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Q3'21\"/>
    </mc:Choice>
  </mc:AlternateContent>
  <xr:revisionPtr revIDLastSave="0" documentId="13_ncr:1_{2D25520F-37F7-4712-9D36-E9CD22651A9E}" xr6:coauthVersionLast="46" xr6:coauthVersionMax="46" xr10:uidLastSave="{00000000-0000-0000-0000-000000000000}"/>
  <bookViews>
    <workbookView xWindow="-120" yWindow="-120" windowWidth="20730" windowHeight="11160" tabRatio="812" activeTab="4" xr2:uid="{162B02CC-FEF5-44D0-AC91-9CD2050725C5}"/>
  </bookViews>
  <sheets>
    <sheet name="EN_BS 2-4" sheetId="1" r:id="rId1"/>
    <sheet name="EN_PL 5 (3M)" sheetId="2" r:id="rId2"/>
    <sheet name="EN_PL 6 (9M)" sheetId="3" r:id="rId3"/>
    <sheet name="EN_Equity 7" sheetId="4" r:id="rId4"/>
    <sheet name="EN_Equity 8" sheetId="5" r:id="rId5"/>
    <sheet name="EN_CF 9-1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hidden="1">{#N/A,#N/A,FALSE,"ll-inves";#N/A,#N/A,FALSE,"bgt-cf 97";#N/A,#N/A,FALSE,"bgt-pl 97"}</definedName>
    <definedName name="_Sort" hidden="1">[12]SEMANAIS!#REF!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NamedRange" hidden="1">41</definedName>
    <definedName name="asasa" hidden="1">#REF!</definedName>
    <definedName name="ASDASDASD_SDFKSDFJOISD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hidden="1">{"'Model'!$A$1:$N$53"}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hidden="1">{#N/A,#N/A,FALSE,"ll-inves";#N/A,#N/A,FALSE,"bgt-cf 97";#N/A,#N/A,FALSE,"bgt-pl 97"}</definedName>
    <definedName name="CreateTable" hidden="1">[13]!CreateTable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hidden="1">{"'3121043'!$A$1:$B$3"}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hidden="1">{"'Sheet1'!$L$16"}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{"'Model'!$A$1:$N$53"}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hidden="1">{"'Model'!$A$1:$N$53"}</definedName>
    <definedName name="ndgf" hidden="1">#REF!</definedName>
    <definedName name="NewRange" hidden="1">[13]!NewRange</definedName>
    <definedName name="nilubon" hidden="1">{#N/A,#N/A,FALSE,"ll-inves";#N/A,#N/A,FALSE,"bgt-cf 97";#N/A,#N/A,FALSE,"bgt-pl 97"}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3">'EN_Equity 7'!$A$1:$R$33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UB_UserID" hidden="1">"MAYERX"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hidden="1">#REF!</definedName>
    <definedName name="RedefinePrintTableRange" hidden="1">[13]!RedefinePrintTableRange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localSheetId="3" hidden="1">67</definedName>
    <definedName name="tr" hidden="1">{#N/A,#N/A,FALSE,"COVER.XLS";#N/A,#N/A,FALSE,"RACT1.XLS";#N/A,#N/A,FALSE,"RACT2.XLS";#N/A,#N/A,FALSE,"ECCMP";#N/A,#N/A,FALSE,"WELDER.XLS"}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{"'Model'!$A$1:$N$53"}</definedName>
    <definedName name="vcd" hidden="1">{#N/A,#N/A,FALSE,"Summary";#N/A,#N/A,FALSE,"Model";#N/A,#N/A,FALSE,"Sentivity";#N/A,#N/A,FALSE,"Capital"}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hidden="1">{#N/A,#N/A,FALSE,"Summary";#N/A,#N/A,FALSE,"Model";#N/A,#N/A,FALSE,"Sentivity";#N/A,#N/A,FALSE,"Capital"}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hidden="1">{#N/A,#N/A,FALSE,"ll-inves";#N/A,#N/A,FALSE,"bgt-cf 97";#N/A,#N/A,FALSE,"bgt-pl 97"}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hidden="1">{#N/A,#N/A,FALSE,"ll-inves";#N/A,#N/A,FALSE,"bgt-cf 97";#N/A,#N/A,FALSE,"bgt-pl 97"}</definedName>
    <definedName name="xx" hidden="1">[8]SEMANAIS!#REF!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8" i="3" l="1"/>
  <c r="L18" i="3"/>
  <c r="P13" i="3"/>
  <c r="L13" i="3"/>
  <c r="P18" i="2"/>
  <c r="P13" i="2"/>
  <c r="L18" i="2"/>
  <c r="L13" i="2"/>
  <c r="M96" i="7"/>
  <c r="M99" i="7" s="1"/>
  <c r="M104" i="7" s="1"/>
  <c r="K96" i="7"/>
  <c r="I96" i="7"/>
  <c r="G96" i="7"/>
  <c r="I99" i="7"/>
  <c r="I104" i="7" s="1"/>
  <c r="M83" i="7"/>
  <c r="I83" i="7"/>
  <c r="M47" i="7"/>
  <c r="I47" i="7"/>
  <c r="M42" i="7"/>
  <c r="I42" i="7"/>
  <c r="N51" i="2"/>
  <c r="R24" i="5"/>
  <c r="R25" i="5"/>
  <c r="R26" i="5"/>
  <c r="R23" i="5"/>
  <c r="N28" i="4"/>
  <c r="N27" i="5"/>
  <c r="N29" i="5" s="1"/>
  <c r="P29" i="5"/>
  <c r="L29" i="5"/>
  <c r="J29" i="5"/>
  <c r="H29" i="5"/>
  <c r="F29" i="5"/>
  <c r="R25" i="4"/>
  <c r="R26" i="4"/>
  <c r="R27" i="4"/>
  <c r="R28" i="4"/>
  <c r="R24" i="4"/>
  <c r="N30" i="4"/>
  <c r="P30" i="4"/>
  <c r="L30" i="4"/>
  <c r="J30" i="4"/>
  <c r="H30" i="4"/>
  <c r="F30" i="4"/>
  <c r="N21" i="3"/>
  <c r="J21" i="3"/>
  <c r="N30" i="1"/>
  <c r="J30" i="1"/>
  <c r="K83" i="7"/>
  <c r="R27" i="5" l="1"/>
  <c r="R29" i="5" s="1"/>
  <c r="N45" i="1"/>
  <c r="R30" i="4"/>
  <c r="G83" i="7"/>
  <c r="K42" i="7"/>
  <c r="K47" i="7" s="1"/>
  <c r="G42" i="7"/>
  <c r="G47" i="7" s="1"/>
  <c r="J79" i="1"/>
  <c r="J43" i="1"/>
  <c r="J45" i="1" s="1"/>
  <c r="N43" i="1"/>
  <c r="K101" i="7"/>
  <c r="G101" i="7"/>
  <c r="A109" i="7" l="1"/>
  <c r="A107" i="7"/>
  <c r="A106" i="7"/>
  <c r="A53" i="7"/>
  <c r="A51" i="7"/>
  <c r="N15" i="3"/>
  <c r="N24" i="3" s="1"/>
  <c r="J15" i="3"/>
  <c r="J24" i="3" s="1"/>
  <c r="J47" i="3" s="1"/>
  <c r="J21" i="2"/>
  <c r="J24" i="2" s="1"/>
  <c r="J15" i="2"/>
  <c r="N15" i="2"/>
  <c r="N21" i="2" s="1"/>
  <c r="N24" i="2" s="1"/>
  <c r="N48" i="2" s="1"/>
  <c r="N58" i="2" s="1"/>
  <c r="N61" i="2" s="1"/>
  <c r="L79" i="1"/>
  <c r="P30" i="1"/>
  <c r="N87" i="1"/>
  <c r="J87" i="1"/>
  <c r="R15" i="5"/>
  <c r="R16" i="5"/>
  <c r="R17" i="5"/>
  <c r="R18" i="5"/>
  <c r="R14" i="5"/>
  <c r="P20" i="5"/>
  <c r="R15" i="4"/>
  <c r="R16" i="4"/>
  <c r="R17" i="4"/>
  <c r="R18" i="4"/>
  <c r="R19" i="4"/>
  <c r="P21" i="4"/>
  <c r="P43" i="1"/>
  <c r="L43" i="1"/>
  <c r="J51" i="2" l="1"/>
  <c r="J54" i="2" s="1"/>
  <c r="J48" i="2"/>
  <c r="G99" i="7"/>
  <c r="G104" i="7" s="1"/>
  <c r="N47" i="3"/>
  <c r="N54" i="2"/>
  <c r="K99" i="7"/>
  <c r="R21" i="4"/>
  <c r="P45" i="3"/>
  <c r="N42" i="3"/>
  <c r="L42" i="3"/>
  <c r="L45" i="3" s="1"/>
  <c r="J42" i="3"/>
  <c r="P42" i="3"/>
  <c r="P33" i="3"/>
  <c r="N33" i="3"/>
  <c r="L33" i="3"/>
  <c r="J33" i="3"/>
  <c r="J45" i="3" s="1"/>
  <c r="P45" i="2"/>
  <c r="N42" i="2"/>
  <c r="J42" i="2"/>
  <c r="L42" i="2"/>
  <c r="P42" i="2"/>
  <c r="P33" i="2"/>
  <c r="N33" i="2"/>
  <c r="L33" i="2"/>
  <c r="J33" i="2"/>
  <c r="J61" i="2" l="1"/>
  <c r="J58" i="2"/>
  <c r="K104" i="7"/>
  <c r="N45" i="3"/>
  <c r="J45" i="2"/>
  <c r="N45" i="2"/>
  <c r="L45" i="2"/>
  <c r="P15" i="3"/>
  <c r="N20" i="5" l="1"/>
  <c r="L20" i="5"/>
  <c r="J20" i="5"/>
  <c r="H20" i="5"/>
  <c r="F20" i="5"/>
  <c r="N21" i="4"/>
  <c r="L21" i="4"/>
  <c r="J21" i="4"/>
  <c r="H21" i="4"/>
  <c r="F21" i="4"/>
  <c r="R20" i="5" l="1"/>
  <c r="A34" i="5" l="1"/>
  <c r="A3" i="4"/>
  <c r="A3" i="5" s="1"/>
  <c r="A1" i="4"/>
  <c r="A1" i="5" s="1"/>
  <c r="A67" i="3"/>
  <c r="P21" i="3"/>
  <c r="P24" i="3" s="1"/>
  <c r="P47" i="3" s="1"/>
  <c r="L15" i="3"/>
  <c r="L21" i="3" s="1"/>
  <c r="L24" i="3" s="1"/>
  <c r="L47" i="3" s="1"/>
  <c r="A1" i="3"/>
  <c r="A68" i="2"/>
  <c r="P15" i="2"/>
  <c r="L15" i="2"/>
  <c r="L21" i="2" s="1"/>
  <c r="L24" i="2" s="1"/>
  <c r="A1" i="2"/>
  <c r="P133" i="1"/>
  <c r="L133" i="1"/>
  <c r="P87" i="1"/>
  <c r="L87" i="1"/>
  <c r="P79" i="1"/>
  <c r="N79" i="1"/>
  <c r="A55" i="1"/>
  <c r="A103" i="1" s="1"/>
  <c r="A53" i="1"/>
  <c r="A101" i="1" s="1"/>
  <c r="L30" i="1"/>
  <c r="L45" i="1" s="1"/>
  <c r="L51" i="2" l="1"/>
  <c r="L54" i="2" s="1"/>
  <c r="L48" i="2"/>
  <c r="L58" i="2" s="1"/>
  <c r="L61" i="2" s="1"/>
  <c r="P21" i="2"/>
  <c r="P24" i="2" s="1"/>
  <c r="P89" i="1"/>
  <c r="P135" i="1" s="1"/>
  <c r="J89" i="1"/>
  <c r="P45" i="1"/>
  <c r="L89" i="1"/>
  <c r="L135" i="1" s="1"/>
  <c r="L50" i="3"/>
  <c r="L53" i="3" s="1"/>
  <c r="P50" i="3"/>
  <c r="P53" i="3" s="1"/>
  <c r="N50" i="3"/>
  <c r="N53" i="3" s="1"/>
  <c r="N89" i="1"/>
  <c r="J50" i="3"/>
  <c r="J53" i="3" s="1"/>
  <c r="P48" i="2" l="1"/>
  <c r="P58" i="2" s="1"/>
  <c r="P61" i="2" s="1"/>
  <c r="P51" i="2"/>
  <c r="P54" i="2" s="1"/>
  <c r="L56" i="3"/>
  <c r="L59" i="3" s="1"/>
  <c r="J56" i="3"/>
  <c r="P56" i="3"/>
  <c r="P59" i="3" s="1"/>
  <c r="N56" i="3"/>
  <c r="N59" i="3" s="1"/>
  <c r="J59" i="3" l="1"/>
  <c r="J133" i="1" l="1"/>
  <c r="J135" i="1" s="1"/>
  <c r="N133" i="1"/>
  <c r="N135" i="1" s="1"/>
</calcChain>
</file>

<file path=xl/sharedStrings.xml><?xml version="1.0" encoding="utf-8"?>
<sst xmlns="http://schemas.openxmlformats.org/spreadsheetml/2006/main" count="524" uniqueCount="234">
  <si>
    <t>Kerry Express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</si>
  <si>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</si>
  <si>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</si>
  <si>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</si>
  <si>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</si>
  <si>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</si>
  <si>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</si>
  <si>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</si>
  <si>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</si>
  <si>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2020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</si>
  <si>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</si>
  <si>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</si>
  <si>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</si>
  <si>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</si>
  <si>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</si>
  <si>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</si>
  <si>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</si>
  <si>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Trade and other receivables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</si>
  <si>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</si>
  <si>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</si>
  <si>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</si>
  <si>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</si>
  <si>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</si>
  <si>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</si>
  <si>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</si>
  <si>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</si>
  <si>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</si>
  <si>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Deposits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</si>
  <si>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</si>
  <si>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</si>
  <si>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</si>
  <si>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</si>
  <si>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</si>
  <si>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</si>
  <si>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</si>
  <si>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</si>
  <si>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</si>
  <si>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</si>
  <si>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</si>
  <si>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</si>
  <si>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Contract liabilities</t>
  </si>
  <si>
    <t>Accrued income tax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</si>
  <si>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</si>
  <si>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</si>
  <si>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</si>
  <si>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</si>
  <si>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</si>
  <si>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</si>
  <si>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</si>
  <si>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</si>
  <si>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</si>
  <si>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</si>
  <si>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</si>
  <si>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</si>
  <si>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</si>
  <si>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</si>
  <si>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</si>
  <si>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</si>
  <si>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1,740,000,000 shares</t>
  </si>
  <si>
    <t>paid-up at Baht 0.50 each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</si>
  <si>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</si>
  <si>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</si>
  <si>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</si>
  <si>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</si>
  <si>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</si>
  <si>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</si>
  <si>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</si>
  <si>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 (Unaudited)</t>
  </si>
  <si>
    <t>Sales and services income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</si>
  <si>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</si>
  <si>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</si>
  <si>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</si>
  <si>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</si>
  <si>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</si>
  <si>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</si>
  <si>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</si>
  <si>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</si>
  <si>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Net profit for the period</t>
  </si>
  <si>
    <t>-</t>
  </si>
  <si>
    <t>Profit attributable to:</t>
  </si>
  <si>
    <t xml:space="preserve">Owners of the parent </t>
  </si>
  <si>
    <t>Non-controlling interests</t>
  </si>
  <si>
    <t>Earnings per share</t>
  </si>
  <si>
    <t>Basic earnings per share (Baht)</t>
  </si>
  <si>
    <t>Statements of Changes in Equity (Unaudited)</t>
  </si>
  <si>
    <t>Consolidated financial information</t>
  </si>
  <si>
    <t>Attributable to owners of the Company</t>
  </si>
  <si>
    <t>Issued and</t>
  </si>
  <si>
    <t>paid-up</t>
  </si>
  <si>
    <t>Premium on</t>
  </si>
  <si>
    <t>Appropriated</t>
  </si>
  <si>
    <t>Total</t>
  </si>
  <si>
    <t>share capital</t>
  </si>
  <si>
    <t xml:space="preserve"> paid-up capital</t>
  </si>
  <si>
    <t>payments</t>
  </si>
  <si>
    <t>- legal reserve</t>
  </si>
  <si>
    <t>equity</t>
  </si>
  <si>
    <t>Opening balance at 1 January 2020</t>
  </si>
  <si>
    <t>Issue of shares</t>
  </si>
  <si>
    <t>Legal reserve</t>
  </si>
  <si>
    <t>Dividends</t>
  </si>
  <si>
    <t>Total comprehensive income for the period</t>
  </si>
  <si>
    <t>Opening balance at 1 January 2021</t>
  </si>
  <si>
    <t>Directly attributable costs of shares issue</t>
  </si>
  <si>
    <t>Share-based payments</t>
  </si>
  <si>
    <t>Separate financial information</t>
  </si>
  <si>
    <t>measured at fair value through profit or loss</t>
  </si>
  <si>
    <t>Share-based payment expense</t>
  </si>
  <si>
    <t xml:space="preserve">to other current assets </t>
  </si>
  <si>
    <t xml:space="preserve">Plant and equipment transferred </t>
  </si>
  <si>
    <t>under lease contracts</t>
  </si>
  <si>
    <t xml:space="preserve">Acquisition of right-of-use assets </t>
  </si>
  <si>
    <t>decommissioning costs</t>
  </si>
  <si>
    <t xml:space="preserve">Provision arising from </t>
  </si>
  <si>
    <t>in a subsidiary</t>
  </si>
  <si>
    <t xml:space="preserve">Payables arising from investment </t>
  </si>
  <si>
    <t>costs of shares issue</t>
  </si>
  <si>
    <t>Payables arising from directly attributiable</t>
  </si>
  <si>
    <t>of intangible assets</t>
  </si>
  <si>
    <t xml:space="preserve">Payables arising from purchases </t>
  </si>
  <si>
    <t>of plant and equipment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</si>
  <si>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</si>
  <si>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</si>
  <si>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   cash and cash equivalents</t>
  </si>
  <si>
    <t xml:space="preserve">Closing balance of  </t>
  </si>
  <si>
    <t>cash equivalents</t>
  </si>
  <si>
    <t xml:space="preserve">Opening balance of cash and </t>
  </si>
  <si>
    <t xml:space="preserve">Net increase (decrease) in  </t>
  </si>
  <si>
    <t>Net cash used in financing activities</t>
  </si>
  <si>
    <t>of subsidiaries</t>
  </si>
  <si>
    <t xml:space="preserve">Proceeds from issue of shares </t>
  </si>
  <si>
    <t xml:space="preserve">Cash payment for directly attributable </t>
  </si>
  <si>
    <t>Dividends paid</t>
  </si>
  <si>
    <t>Proceeds from issue of ordinary shares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</si>
  <si>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</si>
  <si>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</si>
  <si>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</si>
  <si>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</si>
  <si>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Net cash used in investing activities</t>
  </si>
  <si>
    <t>Cash payment for deposits</t>
  </si>
  <si>
    <t xml:space="preserve">Cash receipt from disposal of equipment </t>
  </si>
  <si>
    <t>Cash payment for purchases</t>
  </si>
  <si>
    <t>at fair value through profit or loss</t>
  </si>
  <si>
    <t>Cash payment for financial assets measured</t>
  </si>
  <si>
    <t>Cash flow from investing activities</t>
  </si>
  <si>
    <t>Net cash generated from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</si>
  <si>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</si>
  <si>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</si>
  <si>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</si>
  <si>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</si>
  <si>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</si>
  <si>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</si>
  <si>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</si>
  <si>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Contract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</si>
  <si>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</si>
  <si>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</si>
  <si>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</si>
  <si>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</si>
  <si>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</si>
  <si>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Interest income</t>
  </si>
  <si>
    <t>Loss from written-off of deposits</t>
  </si>
  <si>
    <t>Reversal of provision for decommissioning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</si>
  <si>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</si>
  <si>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</si>
  <si>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</si>
  <si>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</si>
  <si>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</si>
  <si>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Gain from fair value of financial assets</t>
  </si>
  <si>
    <t>Changes in working capital</t>
  </si>
  <si>
    <t>Short-term loans to related party</t>
  </si>
  <si>
    <t>Fixed deposit maturity within one year</t>
  </si>
  <si>
    <t>Increase of fixed deposit maturity within one year</t>
  </si>
  <si>
    <t>As at 30 September 2021</t>
  </si>
  <si>
    <t>30 September</t>
  </si>
  <si>
    <t>For the three-month period ended 30 September 2021</t>
  </si>
  <si>
    <t>For the nine-month period ended 30 September 2021</t>
  </si>
  <si>
    <t>owners</t>
  </si>
  <si>
    <t>of the parent</t>
  </si>
  <si>
    <t>Closing balance at 30 September 2020</t>
  </si>
  <si>
    <t>Closing balance at 30 September 2021</t>
  </si>
  <si>
    <t xml:space="preserve">Gain from transfer of lease contracts </t>
  </si>
  <si>
    <t>to subsidiary</t>
  </si>
  <si>
    <t xml:space="preserve">Cash payment for short-term loan to </t>
  </si>
  <si>
    <t>related party</t>
  </si>
  <si>
    <t xml:space="preserve">Cash payment for investment </t>
  </si>
  <si>
    <t>in subsidiaries</t>
  </si>
  <si>
    <t>Transfer lease contracts to subsidiary</t>
  </si>
  <si>
    <t xml:space="preserve">under lease contracts from </t>
  </si>
  <si>
    <t>lease modification</t>
  </si>
  <si>
    <t xml:space="preserve"> through other comprehensive income</t>
  </si>
  <si>
    <t>Other comprehensive income:</t>
  </si>
  <si>
    <t xml:space="preserve">Items that will not be reclassified to </t>
  </si>
  <si>
    <t xml:space="preserve">   profit or loss</t>
  </si>
  <si>
    <t xml:space="preserve">Remeasurements of post-employment </t>
  </si>
  <si>
    <t>Other comprehensive expense</t>
  </si>
  <si>
    <t xml:space="preserve">    for the period, net of tax</t>
  </si>
  <si>
    <t xml:space="preserve">Total items that will not be </t>
  </si>
  <si>
    <t>reclassified to profit or loss</t>
  </si>
  <si>
    <t>subsequently to profit or loss</t>
  </si>
  <si>
    <t>other comprehensive income</t>
  </si>
  <si>
    <t>benefit obligations</t>
  </si>
  <si>
    <t xml:space="preserve">Total items that will be reclassified </t>
  </si>
  <si>
    <t>Other components of equity</t>
  </si>
  <si>
    <t xml:space="preserve"> of equity</t>
  </si>
  <si>
    <t>Other components</t>
  </si>
  <si>
    <t>of debt instruments</t>
  </si>
  <si>
    <t>Changes in fair value</t>
  </si>
  <si>
    <t>at fair value through other comprehensive income</t>
  </si>
  <si>
    <t xml:space="preserve">Proceeds from disposals of financial assets </t>
  </si>
  <si>
    <t>Total comprehensive income attributable to:</t>
  </si>
  <si>
    <t>Other reserves</t>
  </si>
  <si>
    <t>- share-based</t>
  </si>
  <si>
    <t xml:space="preserve">Loss from disposal of equipment </t>
  </si>
  <si>
    <t>Loss from disposal of intangible assets</t>
  </si>
  <si>
    <t>Changes in fair value of financial assets</t>
  </si>
  <si>
    <t xml:space="preserve">measured at fair value through </t>
  </si>
  <si>
    <t xml:space="preserve">Total comprehensive income (expense) </t>
  </si>
  <si>
    <t xml:space="preserve">    for the period</t>
  </si>
  <si>
    <t>Diluted earnings per share (Baht)</t>
  </si>
  <si>
    <t xml:space="preserve">Cash receipt from short-term loan to </t>
  </si>
  <si>
    <t>Net profit (loss) for the period</t>
  </si>
  <si>
    <t>Profit (loss) attributable to:</t>
  </si>
  <si>
    <t xml:space="preserve">   attributable to:</t>
  </si>
  <si>
    <t>Profit (loss) before income tax</t>
  </si>
  <si>
    <t>through profit or loss</t>
  </si>
  <si>
    <t xml:space="preserve">   throught other comprehensive income</t>
  </si>
  <si>
    <t xml:space="preserve">   maturity within one year</t>
  </si>
  <si>
    <t>(Gain) Loss from cancellation of lease contracts</t>
  </si>
  <si>
    <t>Items that will be reclassified</t>
  </si>
  <si>
    <t>Reversal of allowance for impairment</t>
  </si>
  <si>
    <t>Basic earnings (loss) per share (Baht)</t>
  </si>
  <si>
    <t>Diluted earnings (loss) per share (Baht)</t>
  </si>
  <si>
    <t xml:space="preserve">Transfer right-of-use assets to plant and 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</si>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</sst>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* #,##0_);* \(#,##0\);&quot;-&quot;??_);@"/>
    <numFmt numFmtId="174" formatCode="* #,##0.00_);* \(#,##0.00\);&quot;-&quot;??_);@"/>
    <numFmt numFmtId="175" formatCode="* \(#,##0\);* #,##0_);&quot;-&quot;??_);@"/>
    <numFmt numFmtId="176" formatCode="#,##0.0000;\(#,##0.0000\);&quot;-&quot;;@"/>
    <numFmt numFmtId="177" formatCode="&quot;On&quot;;&quot;On&quot;;&quot;Off&quot;"/>
    <numFmt numFmtId="178" formatCode="#,##0;\-#,##0;&quot;-&quot;"/>
    <numFmt numFmtId="179" formatCode="#,##0.0_);\(#,##0.0\)"/>
    <numFmt numFmtId="180" formatCode="[$-409]d\-mmm\-yyyy;@"/>
    <numFmt numFmtId="181" formatCode="_(* #,##0.0_);_(* \(#,##0.0\);_(* &quot;-&quot;_);_(@_)"/>
    <numFmt numFmtId="182" formatCode="0.0000%"/>
    <numFmt numFmtId="183" formatCode="###0_);[Red]\(###0\)"/>
    <numFmt numFmtId="184" formatCode="0.0000000"/>
    <numFmt numFmtId="185" formatCode="\$#,##0\ ;\(\$#,##0\)"/>
    <numFmt numFmtId="186" formatCode="_-[$€-2]* #,##0.00_-;\-[$€-2]* #,##0.00_-;_-[$€-2]* &quot;-&quot;??_-"/>
    <numFmt numFmtId="187" formatCode="_([$€]* #,##0.00_);_([$€]* \(#,##0.00\);_([$€]* &quot;-&quot;??_);_(@_)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00"/>
    <numFmt numFmtId="193" formatCode="0.00_)"/>
    <numFmt numFmtId="194" formatCode="#,##0&quot;£&quot;_);[Red]\(#,##0&quot;£&quot;\)"/>
    <numFmt numFmtId="195" formatCode="_ * #,##0_ ;_ * \-#,##0_ ;_ * &quot;-&quot;_ ;_ @_ "/>
    <numFmt numFmtId="196" formatCode="mmmm\-yy"/>
    <numFmt numFmtId="197" formatCode="_-&quot;$&quot;* #,##0_-;\-&quot;$&quot;* #,##0_-;_-&quot;$&quot;* &quot;-&quot;_-;_-@_-"/>
    <numFmt numFmtId="198" formatCode="&quot;\&quot;#,##0;[Red]&quot;\&quot;&quot;\&quot;\-#,##0"/>
    <numFmt numFmtId="199" formatCode="0.0_);\(0.0\)"/>
    <numFmt numFmtId="200" formatCode="&quot;\&quot;#,##0.00;[Red]&quot;\&quot;\-#,##0.00"/>
    <numFmt numFmtId="201" formatCode="&quot;\&quot;#,##0;[Red]&quot;\&quot;\-#,##0"/>
    <numFmt numFmtId="202" formatCode="[&gt;=0]#,##0.00;\(#,##0.00\)"/>
  </numFmts>
  <fonts count="1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u/>
      <sz val="10"/>
      <color rgb="FF0000FF"/>
      <name val="Georgia"/>
      <family val="1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新細明體"/>
      <family val="1"/>
      <charset val="136"/>
    </font>
    <font>
      <sz val="10"/>
      <color indexed="8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ＭＳ Ｐゴシック"/>
      <family val="2"/>
      <charset val="136"/>
    </font>
    <font>
      <sz val="11"/>
      <color indexed="8"/>
      <name val="宋体"/>
      <family val="3"/>
      <charset val="136"/>
    </font>
    <font>
      <sz val="12"/>
      <color indexed="8"/>
      <name val="新細明體"/>
      <family val="1"/>
      <charset val="136"/>
    </font>
    <font>
      <sz val="11"/>
      <color indexed="9"/>
      <name val="ＭＳ Ｐゴシック"/>
      <family val="2"/>
      <charset val="136"/>
    </font>
    <font>
      <sz val="11"/>
      <color indexed="9"/>
      <name val="宋体"/>
      <charset val="136"/>
    </font>
    <font>
      <sz val="12"/>
      <color indexed="9"/>
      <name val="新細明體"/>
      <family val="1"/>
      <charset val="136"/>
    </font>
    <font>
      <b/>
      <sz val="10"/>
      <name val="Helv"/>
      <family val="2"/>
    </font>
    <font>
      <sz val="12"/>
      <name val="新細明體"/>
      <family val="1"/>
      <charset val="136"/>
    </font>
    <font>
      <sz val="14"/>
      <color indexed="8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18"/>
      <name val="Arial"/>
      <family val="2"/>
    </font>
    <font>
      <u/>
      <sz val="8.9"/>
      <color indexed="12"/>
      <name val="Arial"/>
      <family val="2"/>
    </font>
    <font>
      <sz val="10"/>
      <name val="標楷體"/>
      <family val="4"/>
      <charset val="136"/>
    </font>
    <font>
      <b/>
      <sz val="11"/>
      <name val="Helv"/>
      <family val="2"/>
    </font>
    <font>
      <b/>
      <i/>
      <sz val="16"/>
      <name val="Helv"/>
      <family val="2"/>
    </font>
    <font>
      <sz val="14"/>
      <color theme="1"/>
      <name val="Times New Roman"/>
      <family val="1"/>
    </font>
    <font>
      <sz val="9"/>
      <color theme="1"/>
      <name val="Verdana"/>
      <family val="2"/>
    </font>
    <font>
      <sz val="9"/>
      <color indexed="8"/>
      <name val="Verdana"/>
      <family val="2"/>
    </font>
    <font>
      <sz val="11"/>
      <name val="Times New Roman TUR"/>
      <family val="1"/>
    </font>
    <font>
      <sz val="11"/>
      <color theme="1"/>
      <name val="Calibri"/>
      <family val="2"/>
      <charset val="136"/>
      <scheme val="minor"/>
    </font>
    <font>
      <sz val="12"/>
      <name val="Geneva"/>
      <family val="2"/>
    </font>
    <font>
      <b/>
      <sz val="8"/>
      <color indexed="8"/>
      <name val="Helv"/>
      <family val="2"/>
    </font>
    <font>
      <sz val="8"/>
      <color indexed="10"/>
      <name val="Arial Narrow"/>
      <family val="2"/>
    </font>
    <font>
      <b/>
      <sz val="18"/>
      <color indexed="56"/>
      <name val="ＭＳ Ｐゴシック"/>
      <family val="2"/>
      <charset val="136"/>
    </font>
    <font>
      <b/>
      <sz val="11"/>
      <color indexed="9"/>
      <name val="ＭＳ Ｐゴシック"/>
      <family val="2"/>
      <charset val="136"/>
    </font>
    <font>
      <sz val="11"/>
      <color indexed="60"/>
      <name val="ＭＳ Ｐゴシック"/>
      <family val="2"/>
      <charset val="136"/>
    </font>
    <font>
      <sz val="11"/>
      <color indexed="52"/>
      <name val="ＭＳ Ｐゴシック"/>
      <family val="2"/>
      <charset val="136"/>
    </font>
    <font>
      <sz val="11"/>
      <color indexed="8"/>
      <name val="Tahoma"/>
      <family val="2"/>
    </font>
    <font>
      <sz val="12"/>
      <name val="Times New Roman"/>
      <family val="1"/>
    </font>
    <font>
      <sz val="11"/>
      <color indexed="62"/>
      <name val="ＭＳ Ｐゴシック"/>
      <family val="2"/>
      <charset val="136"/>
    </font>
    <font>
      <sz val="12"/>
      <name val="宋体"/>
      <charset val="136"/>
    </font>
    <font>
      <sz val="12"/>
      <color indexed="60"/>
      <name val="新細明體"/>
      <family val="1"/>
      <charset val="136"/>
    </font>
    <font>
      <b/>
      <sz val="11"/>
      <color indexed="63"/>
      <name val="ＭＳ Ｐゴシック"/>
      <family val="2"/>
      <charset val="136"/>
    </font>
    <font>
      <sz val="12"/>
      <name val="Courier"/>
      <family val="3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0"/>
      <color indexed="17"/>
      <name val="新細明體"/>
      <family val="1"/>
      <charset val="136"/>
    </font>
    <font>
      <sz val="11"/>
      <color indexed="17"/>
      <name val="ＭＳ Ｐゴシック"/>
      <family val="2"/>
      <charset val="136"/>
    </font>
    <font>
      <b/>
      <sz val="15"/>
      <color indexed="56"/>
      <name val="ＭＳ Ｐゴシック"/>
      <family val="2"/>
      <charset val="136"/>
    </font>
    <font>
      <b/>
      <sz val="13"/>
      <color indexed="56"/>
      <name val="ＭＳ Ｐゴシック"/>
      <family val="2"/>
      <charset val="136"/>
    </font>
    <font>
      <b/>
      <sz val="11"/>
      <color indexed="56"/>
      <name val="ＭＳ Ｐゴシック"/>
      <family val="2"/>
      <charset val="136"/>
    </font>
    <font>
      <b/>
      <sz val="11"/>
      <color indexed="52"/>
      <name val="ＭＳ Ｐゴシック"/>
      <family val="2"/>
      <charset val="136"/>
    </font>
    <font>
      <b/>
      <sz val="12"/>
      <color indexed="52"/>
      <name val="新細明體"/>
      <family val="1"/>
      <charset val="136"/>
    </font>
    <font>
      <sz val="11"/>
      <color indexed="20"/>
      <name val="宋体"/>
      <charset val="136"/>
    </font>
    <font>
      <sz val="11"/>
      <name val="ＭＳ Ｐゴシック"/>
      <family val="2"/>
      <charset val="136"/>
    </font>
    <font>
      <sz val="11"/>
      <color indexed="60"/>
      <name val="宋体"/>
      <charset val="136"/>
    </font>
    <font>
      <sz val="11"/>
      <color indexed="20"/>
      <name val="ＭＳ Ｐゴシック"/>
      <family val="2"/>
      <charset val="136"/>
    </font>
    <font>
      <sz val="12"/>
      <color indexed="52"/>
      <name val="新細明體"/>
      <family val="1"/>
      <charset val="136"/>
    </font>
    <font>
      <sz val="14"/>
      <name val="뼻뮝"/>
      <family val="3"/>
      <charset val="255"/>
    </font>
    <font>
      <b/>
      <sz val="11"/>
      <color indexed="8"/>
      <name val="ＭＳ Ｐゴシック"/>
      <family val="2"/>
      <charset val="136"/>
    </font>
    <font>
      <i/>
      <sz val="11"/>
      <color indexed="23"/>
      <name val="宋体"/>
      <charset val="136"/>
    </font>
    <font>
      <sz val="11"/>
      <color indexed="62"/>
      <name val="宋体"/>
      <charset val="136"/>
    </font>
    <font>
      <b/>
      <sz val="11"/>
      <color indexed="63"/>
      <name val="宋体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2"/>
      <charset val="136"/>
    </font>
    <font>
      <sz val="9"/>
      <name val="ＭＳ Ｐゴシック"/>
      <family val="2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0"/>
      <color indexed="20"/>
      <name val="新細明體"/>
      <family val="1"/>
      <charset val="136"/>
    </font>
    <font>
      <sz val="12"/>
      <name val="뼻뮝"/>
      <family val="3"/>
      <charset val="255"/>
    </font>
    <font>
      <sz val="11"/>
      <color indexed="10"/>
      <name val="ＭＳ Ｐゴシック"/>
      <family val="2"/>
      <charset val="136"/>
    </font>
    <font>
      <sz val="11"/>
      <color indexed="10"/>
      <name val="宋体"/>
      <charset val="136"/>
    </font>
    <font>
      <sz val="12"/>
      <color indexed="10"/>
      <name val="新細明體"/>
      <family val="1"/>
      <charset val="136"/>
    </font>
    <font>
      <sz val="11"/>
      <name val="돋움"/>
      <family val="2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b/>
      <sz val="18"/>
      <color indexed="56"/>
      <name val="宋体"/>
      <charset val="136"/>
    </font>
    <font>
      <b/>
      <sz val="15"/>
      <color indexed="56"/>
      <name val="宋体"/>
      <charset val="136"/>
    </font>
    <font>
      <b/>
      <sz val="13"/>
      <color indexed="56"/>
      <name val="宋体"/>
      <charset val="136"/>
    </font>
    <font>
      <b/>
      <sz val="11"/>
      <color indexed="56"/>
      <name val="宋体"/>
      <charset val="136"/>
    </font>
    <font>
      <b/>
      <sz val="11"/>
      <color indexed="9"/>
      <name val="宋体"/>
      <charset val="136"/>
    </font>
    <font>
      <b/>
      <sz val="11"/>
      <color indexed="8"/>
      <name val="宋体"/>
      <charset val="136"/>
    </font>
    <font>
      <b/>
      <sz val="11"/>
      <color indexed="52"/>
      <name val="宋体"/>
      <charset val="136"/>
    </font>
    <font>
      <sz val="11"/>
      <color indexed="52"/>
      <name val="宋体"/>
      <charset val="136"/>
    </font>
    <font>
      <sz val="8.0500000000000007"/>
      <color indexed="8"/>
      <name val="Tahoma"/>
      <family val="2"/>
    </font>
    <font>
      <sz val="11"/>
      <color indexed="8"/>
      <name val="Calibri"/>
      <family val="2"/>
      <charset val="136"/>
    </font>
    <font>
      <b/>
      <sz val="18"/>
      <color theme="3"/>
      <name val="Calibri Light"/>
      <family val="2"/>
      <scheme val="major"/>
    </font>
    <font>
      <sz val="9"/>
      <color theme="0"/>
      <name val="Arial"/>
      <family val="2"/>
    </font>
    <font>
      <sz val="9"/>
      <color rgb="FF9C0006"/>
      <name val="Arial"/>
      <family val="2"/>
    </font>
    <font>
      <sz val="9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9C57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i/>
      <sz val="9"/>
      <color rgb="FF7F7F7F"/>
      <name val="Arial"/>
      <family val="2"/>
    </font>
    <font>
      <sz val="9"/>
      <color rgb="FF9C650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b/>
      <i/>
      <u/>
      <sz val="9"/>
      <color rgb="FFC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1"/>
      <name val="Calibri"/>
      <family val="2"/>
    </font>
    <font>
      <b/>
      <sz val="9"/>
      <color rgb="FF00206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4739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165" fontId="1" fillId="0" borderId="0" applyFont="0" applyFill="0" applyBorder="0" applyAlignment="0" applyProtection="0"/>
    <xf numFmtId="0" fontId="3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165" fontId="5" fillId="0" borderId="0" applyFont="0" applyFill="0" applyBorder="0" applyAlignment="0" applyProtection="0"/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>
      <protection locked="0"/>
    </xf>
    <xf numFmtId="165" fontId="5" fillId="0" borderId="0" applyFont="0" applyFill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165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0" fillId="0" borderId="0"/>
    <xf numFmtId="165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5" fontId="41" fillId="0" borderId="0" applyFont="0" applyFill="0" applyBorder="0" applyAlignment="0" applyProtection="0"/>
    <xf numFmtId="0" fontId="47" fillId="0" borderId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165" fontId="11" fillId="0" borderId="0" applyFont="0" applyFill="0" applyBorder="0" applyAlignment="0" applyProtection="0"/>
    <xf numFmtId="173" fontId="53" fillId="0" borderId="0" applyFill="0" applyBorder="0" applyProtection="0"/>
    <xf numFmtId="173" fontId="53" fillId="0" borderId="15" applyFill="0" applyProtection="0"/>
    <xf numFmtId="173" fontId="53" fillId="0" borderId="4" applyFill="0" applyProtection="0"/>
    <xf numFmtId="174" fontId="53" fillId="0" borderId="0" applyFont="0" applyFill="0" applyBorder="0" applyAlignment="0" applyProtection="0"/>
    <xf numFmtId="175" fontId="53" fillId="0" borderId="0" applyFill="0" applyBorder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4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" fillId="0" borderId="0">
      <protection locked="0"/>
    </xf>
    <xf numFmtId="171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0" fontId="54" fillId="0" borderId="0"/>
    <xf numFmtId="165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165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56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7" fillId="0" borderId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57" fillId="0" borderId="0"/>
    <xf numFmtId="0" fontId="5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34" fillId="0" borderId="0"/>
    <xf numFmtId="0" fontId="1" fillId="0" borderId="0"/>
    <xf numFmtId="0" fontId="35" fillId="0" borderId="0"/>
    <xf numFmtId="0" fontId="5" fillId="0" borderId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0" fontId="3" fillId="0" borderId="0"/>
    <xf numFmtId="0" fontId="32" fillId="0" borderId="0"/>
    <xf numFmtId="0" fontId="60" fillId="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6" fillId="0" borderId="0"/>
    <xf numFmtId="165" fontId="11" fillId="0" borderId="0" applyFont="0" applyFill="0" applyBorder="0" applyAlignment="0" applyProtection="0"/>
    <xf numFmtId="173" fontId="53" fillId="0" borderId="4" applyFill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>
      <protection locked="0"/>
    </xf>
    <xf numFmtId="0" fontId="1" fillId="0" borderId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5" fillId="0" borderId="0"/>
    <xf numFmtId="0" fontId="46" fillId="0" borderId="16" applyNumberFormat="0" applyFill="0" applyAlignment="0">
      <protection locked="0"/>
    </xf>
    <xf numFmtId="0" fontId="11" fillId="0" borderId="0"/>
    <xf numFmtId="0" fontId="35" fillId="0" borderId="0"/>
    <xf numFmtId="0" fontId="34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0" fontId="46" fillId="0" borderId="16" applyNumberFormat="0" applyFill="0" applyAlignment="0">
      <protection locked="0"/>
    </xf>
    <xf numFmtId="165" fontId="3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3" fillId="0" borderId="0" applyNumberFormat="0" applyFill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165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0" fontId="5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4" fillId="0" borderId="0"/>
    <xf numFmtId="165" fontId="5" fillId="0" borderId="0" applyFont="0" applyFill="0" applyBorder="0" applyAlignment="0" applyProtection="0"/>
    <xf numFmtId="0" fontId="5" fillId="0" borderId="0">
      <protection locked="0"/>
    </xf>
    <xf numFmtId="165" fontId="1" fillId="0" borderId="0" applyFont="0" applyFill="0" applyBorder="0" applyAlignment="0" applyProtection="0"/>
    <xf numFmtId="0" fontId="11" fillId="0" borderId="0"/>
    <xf numFmtId="0" fontId="34" fillId="0" borderId="0"/>
    <xf numFmtId="9" fontId="35" fillId="0" borderId="0" applyFont="0" applyFill="0" applyBorder="0" applyAlignment="0" applyProtection="0"/>
    <xf numFmtId="0" fontId="35" fillId="0" borderId="0"/>
    <xf numFmtId="0" fontId="54" fillId="0" borderId="0"/>
    <xf numFmtId="0" fontId="1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11" fillId="0" borderId="0"/>
    <xf numFmtId="164" fontId="34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165" fontId="1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165" fontId="4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165" fontId="41" fillId="0" borderId="0" applyFont="0" applyFill="0" applyBorder="0" applyAlignment="0" applyProtection="0"/>
    <xf numFmtId="0" fontId="44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4" fillId="0" borderId="0"/>
    <xf numFmtId="0" fontId="48" fillId="0" borderId="0"/>
    <xf numFmtId="0" fontId="11" fillId="0" borderId="0"/>
    <xf numFmtId="165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7" fillId="0" borderId="0" applyNumberFormat="0" applyFill="0" applyBorder="0" applyAlignment="0">
      <alignment vertical="top"/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4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71" fontId="34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52" fillId="0" borderId="0" applyNumberForma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47" fillId="0" borderId="0"/>
    <xf numFmtId="0" fontId="47" fillId="0" borderId="0"/>
    <xf numFmtId="0" fontId="65" fillId="0" borderId="20" applyNumberFormat="0" applyFill="0" applyProtection="0"/>
    <xf numFmtId="178" fontId="61" fillId="0" borderId="0" applyFill="0" applyBorder="0" applyAlignment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68" fillId="0" borderId="17" applyNumberFormat="0" applyAlignment="0" applyProtection="0">
      <alignment horizontal="left" vertical="center"/>
    </xf>
    <xf numFmtId="0" fontId="6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34" fillId="0" borderId="0"/>
    <xf numFmtId="0" fontId="70" fillId="0" borderId="0"/>
    <xf numFmtId="0" fontId="47" fillId="0" borderId="0"/>
    <xf numFmtId="0" fontId="4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/>
    <xf numFmtId="180" fontId="67" fillId="0" borderId="0"/>
    <xf numFmtId="0" fontId="34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72" fillId="0" borderId="0"/>
    <xf numFmtId="0" fontId="54" fillId="0" borderId="0"/>
    <xf numFmtId="0" fontId="54" fillId="0" borderId="0"/>
    <xf numFmtId="0" fontId="65" fillId="0" borderId="0"/>
    <xf numFmtId="0" fontId="34" fillId="0" borderId="0"/>
    <xf numFmtId="0" fontId="34" fillId="0" borderId="0"/>
    <xf numFmtId="0" fontId="65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4" fillId="37" borderId="0" applyNumberFormat="0" applyBorder="0" applyAlignment="0" applyProtection="0"/>
    <xf numFmtId="0" fontId="75" fillId="54" borderId="21" applyNumberFormat="0" applyAlignment="0" applyProtection="0"/>
    <xf numFmtId="0" fontId="76" fillId="55" borderId="22" applyNumberFormat="0" applyAlignment="0" applyProtection="0"/>
    <xf numFmtId="0" fontId="77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2" fillId="41" borderId="21" applyNumberFormat="0" applyAlignment="0" applyProtection="0"/>
    <xf numFmtId="0" fontId="83" fillId="0" borderId="26" applyNumberFormat="0" applyFill="0" applyAlignment="0" applyProtection="0"/>
    <xf numFmtId="0" fontId="84" fillId="57" borderId="0" applyNumberFormat="0" applyBorder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34" fillId="0" borderId="0"/>
    <xf numFmtId="0" fontId="86" fillId="0" borderId="0" applyNumberFormat="0" applyFill="0" applyBorder="0" applyAlignment="0" applyProtection="0"/>
    <xf numFmtId="0" fontId="63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34" fillId="0" borderId="0"/>
    <xf numFmtId="0" fontId="90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0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0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34" fillId="0" borderId="0"/>
    <xf numFmtId="0" fontId="90" fillId="0" borderId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1" fillId="40" borderId="0" applyNumberFormat="0" applyBorder="0" applyAlignment="0" applyProtection="0">
      <alignment vertical="center"/>
    </xf>
    <xf numFmtId="0" fontId="91" fillId="40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40" borderId="0" applyNumberFormat="0" applyBorder="0" applyAlignment="0" applyProtection="0">
      <alignment vertical="center"/>
    </xf>
    <xf numFmtId="0" fontId="92" fillId="40" borderId="0" applyNumberFormat="0" applyBorder="0" applyAlignment="0" applyProtection="0">
      <alignment vertical="center"/>
    </xf>
    <xf numFmtId="0" fontId="92" fillId="40" borderId="0" applyNumberFormat="0" applyBorder="0" applyAlignment="0" applyProtection="0">
      <alignment vertical="center"/>
    </xf>
    <xf numFmtId="0" fontId="92" fillId="41" borderId="0" applyNumberFormat="0" applyBorder="0" applyAlignment="0" applyProtection="0">
      <alignment vertical="center"/>
    </xf>
    <xf numFmtId="0" fontId="92" fillId="41" borderId="0" applyNumberFormat="0" applyBorder="0" applyAlignment="0" applyProtection="0">
      <alignment vertical="center"/>
    </xf>
    <xf numFmtId="0" fontId="92" fillId="41" borderId="0" applyNumberFormat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40" borderId="0" applyNumberFormat="0" applyBorder="0" applyAlignment="0" applyProtection="0">
      <alignment vertical="center"/>
    </xf>
    <xf numFmtId="0" fontId="93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91" fillId="42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91" fillId="43" borderId="0" applyNumberFormat="0" applyBorder="0" applyAlignment="0" applyProtection="0">
      <alignment vertical="center"/>
    </xf>
    <xf numFmtId="0" fontId="91" fillId="43" borderId="0" applyNumberFormat="0" applyBorder="0" applyAlignment="0" applyProtection="0">
      <alignment vertical="center"/>
    </xf>
    <xf numFmtId="0" fontId="91" fillId="44" borderId="0" applyNumberFormat="0" applyBorder="0" applyAlignment="0" applyProtection="0">
      <alignment vertical="center"/>
    </xf>
    <xf numFmtId="0" fontId="91" fillId="44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1" fillId="39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91" fillId="42" borderId="0" applyNumberFormat="0" applyBorder="0" applyAlignment="0" applyProtection="0">
      <alignment vertical="center"/>
    </xf>
    <xf numFmtId="0" fontId="91" fillId="45" borderId="0" applyNumberFormat="0" applyBorder="0" applyAlignment="0" applyProtection="0">
      <alignment vertical="center"/>
    </xf>
    <xf numFmtId="0" fontId="91" fillId="45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3" borderId="0" applyNumberFormat="0" applyBorder="0" applyAlignment="0" applyProtection="0">
      <alignment vertical="center"/>
    </xf>
    <xf numFmtId="0" fontId="92" fillId="43" borderId="0" applyNumberFormat="0" applyBorder="0" applyAlignment="0" applyProtection="0">
      <alignment vertical="center"/>
    </xf>
    <xf numFmtId="0" fontId="92" fillId="43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3" fillId="42" borderId="0" applyNumberFormat="0" applyBorder="0" applyAlignment="0" applyProtection="0">
      <alignment vertical="center"/>
    </xf>
    <xf numFmtId="0" fontId="93" fillId="43" borderId="0" applyNumberFormat="0" applyBorder="0" applyAlignment="0" applyProtection="0">
      <alignment vertical="center"/>
    </xf>
    <xf numFmtId="0" fontId="93" fillId="44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42" borderId="0" applyNumberFormat="0" applyBorder="0" applyAlignment="0" applyProtection="0">
      <alignment vertical="center"/>
    </xf>
    <xf numFmtId="0" fontId="93" fillId="45" borderId="0" applyNumberFormat="0" applyBorder="0" applyAlignment="0" applyProtection="0">
      <alignment vertical="center"/>
    </xf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94" fillId="46" borderId="0" applyNumberFormat="0" applyBorder="0" applyAlignment="0" applyProtection="0">
      <alignment vertical="center"/>
    </xf>
    <xf numFmtId="0" fontId="94" fillId="46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94" fillId="44" borderId="0" applyNumberFormat="0" applyBorder="0" applyAlignment="0" applyProtection="0">
      <alignment vertical="center"/>
    </xf>
    <xf numFmtId="0" fontId="94" fillId="44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94" fillId="48" borderId="0" applyNumberFormat="0" applyBorder="0" applyAlignment="0" applyProtection="0">
      <alignment vertical="center"/>
    </xf>
    <xf numFmtId="0" fontId="94" fillId="48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5" fillId="46" borderId="0" applyNumberFormat="0" applyBorder="0" applyAlignment="0" applyProtection="0">
      <alignment vertical="center"/>
    </xf>
    <xf numFmtId="0" fontId="95" fillId="46" borderId="0" applyNumberFormat="0" applyBorder="0" applyAlignment="0" applyProtection="0">
      <alignment vertical="center"/>
    </xf>
    <xf numFmtId="0" fontId="95" fillId="46" borderId="0" applyNumberFormat="0" applyBorder="0" applyAlignment="0" applyProtection="0">
      <alignment vertical="center"/>
    </xf>
    <xf numFmtId="0" fontId="95" fillId="43" borderId="0" applyNumberFormat="0" applyBorder="0" applyAlignment="0" applyProtection="0">
      <alignment vertical="center"/>
    </xf>
    <xf numFmtId="0" fontId="95" fillId="43" borderId="0" applyNumberFormat="0" applyBorder="0" applyAlignment="0" applyProtection="0">
      <alignment vertical="center"/>
    </xf>
    <xf numFmtId="0" fontId="95" fillId="43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96" fillId="46" borderId="0" applyNumberFormat="0" applyBorder="0" applyAlignment="0" applyProtection="0">
      <alignment vertical="center"/>
    </xf>
    <xf numFmtId="0" fontId="96" fillId="43" borderId="0" applyNumberFormat="0" applyBorder="0" applyAlignment="0" applyProtection="0">
      <alignment vertical="center"/>
    </xf>
    <xf numFmtId="0" fontId="96" fillId="44" borderId="0" applyNumberFormat="0" applyBorder="0" applyAlignment="0" applyProtection="0">
      <alignment vertical="center"/>
    </xf>
    <xf numFmtId="0" fontId="96" fillId="47" borderId="0" applyNumberFormat="0" applyBorder="0" applyAlignment="0" applyProtection="0">
      <alignment vertical="center"/>
    </xf>
    <xf numFmtId="0" fontId="96" fillId="48" borderId="0" applyNumberFormat="0" applyBorder="0" applyAlignment="0" applyProtection="0">
      <alignment vertical="center"/>
    </xf>
    <xf numFmtId="0" fontId="96" fillId="49" borderId="0" applyNumberFormat="0" applyBorder="0" applyAlignment="0" applyProtection="0">
      <alignment vertical="center"/>
    </xf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0" fontId="73" fillId="47" borderId="0" applyNumberFormat="0" applyBorder="0" applyAlignment="0" applyProtection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183" fontId="34" fillId="0" borderId="0" applyFill="0" applyBorder="0" applyAlignment="0"/>
    <xf numFmtId="0" fontId="75" fillId="54" borderId="21" applyNumberFormat="0" applyAlignment="0" applyProtection="0"/>
    <xf numFmtId="0" fontId="75" fillId="54" borderId="21" applyNumberFormat="0" applyAlignment="0" applyProtection="0"/>
    <xf numFmtId="0" fontId="97" fillId="0" borderId="0"/>
    <xf numFmtId="0" fontId="76" fillId="55" borderId="22" applyNumberFormat="0" applyAlignment="0" applyProtection="0"/>
    <xf numFmtId="0" fontId="76" fillId="55" borderId="22" applyNumberFormat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184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73" fillId="44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3" fillId="43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3" fillId="4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100" fillId="0" borderId="0" applyNumberFormat="0" applyAlignment="0">
      <alignment horizontal="left"/>
    </xf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1" fillId="0" borderId="0" applyNumberFormat="0" applyAlignment="0">
      <alignment horizontal="left"/>
    </xf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38" fontId="58" fillId="56" borderId="0" applyNumberFormat="0" applyBorder="0" applyAlignment="0" applyProtection="0"/>
    <xf numFmtId="0" fontId="102" fillId="0" borderId="0">
      <alignment horizontal="left"/>
    </xf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103" fillId="0" borderId="0" applyNumberFormat="0" applyFill="0" applyBorder="0" applyAlignment="0" applyProtection="0"/>
    <xf numFmtId="0" fontId="65" fillId="39" borderId="0" applyNumberFormat="0" applyBorder="0" applyAlignment="0" applyProtection="0"/>
    <xf numFmtId="0" fontId="103" fillId="0" borderId="0" applyNumberFormat="0" applyFill="0" applyBorder="0" applyAlignment="0" applyProtection="0"/>
    <xf numFmtId="0" fontId="79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65" fillId="44" borderId="0" applyNumberFormat="0" applyBorder="0" applyAlignment="0" applyProtection="0"/>
    <xf numFmtId="0" fontId="68" fillId="0" borderId="0" applyNumberFormat="0" applyFill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58" fillId="59" borderId="14" applyNumberFormat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105" fillId="0" borderId="14">
      <alignment vertical="center" wrapText="1"/>
    </xf>
    <xf numFmtId="0" fontId="53" fillId="0" borderId="0" applyNumberFormat="0" applyFont="0" applyFill="0" applyBorder="0" applyProtection="0">
      <alignment horizontal="left" vertical="center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188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0" fontId="106" fillId="0" borderId="18"/>
    <xf numFmtId="190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65" fillId="43" borderId="0" applyNumberFormat="0" applyBorder="0" applyAlignment="0" applyProtection="0"/>
    <xf numFmtId="0" fontId="34" fillId="0" borderId="0"/>
    <xf numFmtId="0" fontId="34" fillId="0" borderId="0"/>
    <xf numFmtId="192" fontId="34" fillId="0" borderId="0"/>
    <xf numFmtId="19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2" fontId="34" fillId="0" borderId="0"/>
    <xf numFmtId="193" fontId="107" fillId="0" borderId="0"/>
    <xf numFmtId="193" fontId="107" fillId="0" borderId="0"/>
    <xf numFmtId="193" fontId="107" fillId="0" borderId="0"/>
    <xf numFmtId="193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3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3" fontId="107" fillId="0" borderId="0"/>
    <xf numFmtId="193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3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2" fontId="34" fillId="0" borderId="0"/>
    <xf numFmtId="0" fontId="34" fillId="0" borderId="0"/>
    <xf numFmtId="0" fontId="34" fillId="0" borderId="0"/>
    <xf numFmtId="0" fontId="34" fillId="0" borderId="0"/>
    <xf numFmtId="0" fontId="108" fillId="0" borderId="0">
      <alignment vertical="center"/>
    </xf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5" fillId="41" borderId="0" applyNumberFormat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40" borderId="0" applyNumberFormat="0" applyBorder="0" applyAlignment="0" applyProtection="0"/>
    <xf numFmtId="0" fontId="34" fillId="0" borderId="0"/>
    <xf numFmtId="0" fontId="34" fillId="0" borderId="0"/>
    <xf numFmtId="0" fontId="110" fillId="0" borderId="0"/>
    <xf numFmtId="0" fontId="65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3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3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3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5" fillId="3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65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34" fillId="0" borderId="0"/>
    <xf numFmtId="0" fontId="65" fillId="0" borderId="0"/>
    <xf numFmtId="38" fontId="88" fillId="0" borderId="0"/>
    <xf numFmtId="0" fontId="110" fillId="0" borderId="0"/>
    <xf numFmtId="0" fontId="110" fillId="0" borderId="0"/>
    <xf numFmtId="0" fontId="57" fillId="0" borderId="0">
      <alignment vertical="center"/>
    </xf>
    <xf numFmtId="0" fontId="57" fillId="0" borderId="0">
      <alignment vertical="center"/>
    </xf>
    <xf numFmtId="0" fontId="112" fillId="0" borderId="0">
      <alignment vertical="center"/>
    </xf>
    <xf numFmtId="37" fontId="34" fillId="0" borderId="0"/>
    <xf numFmtId="0" fontId="34" fillId="0" borderId="0"/>
    <xf numFmtId="0" fontId="34" fillId="0" borderId="0"/>
    <xf numFmtId="0" fontId="98" fillId="0" borderId="0"/>
    <xf numFmtId="0" fontId="3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/>
    <xf numFmtId="0" fontId="34" fillId="0" borderId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0" fontId="113" fillId="0" borderId="0"/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194" fontId="34" fillId="0" borderId="0" applyNumberFormat="0" applyFill="0" applyBorder="0" applyAlignment="0" applyProtection="0">
      <alignment horizontal="left"/>
    </xf>
    <xf numFmtId="0" fontId="89" fillId="0" borderId="0"/>
    <xf numFmtId="0" fontId="106" fillId="0" borderId="0"/>
    <xf numFmtId="40" fontId="114" fillId="0" borderId="0" applyBorder="0">
      <alignment horizontal="righ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34" fillId="0" borderId="19" applyNumberFormat="0" applyFont="0" applyFill="0" applyAlignment="0" applyProtection="0"/>
    <xf numFmtId="0" fontId="63" fillId="0" borderId="29" applyNumberFormat="0" applyFill="0" applyAlignment="0" applyProtection="0"/>
    <xf numFmtId="0" fontId="115" fillId="0" borderId="0">
      <alignment vertical="top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94" fillId="50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94" fillId="48" borderId="0" applyNumberFormat="0" applyBorder="0" applyAlignment="0" applyProtection="0">
      <alignment vertical="center"/>
    </xf>
    <xf numFmtId="0" fontId="94" fillId="48" borderId="0" applyNumberFormat="0" applyBorder="0" applyAlignment="0" applyProtection="0">
      <alignment vertical="center"/>
    </xf>
    <xf numFmtId="0" fontId="94" fillId="53" borderId="0" applyNumberFormat="0" applyBorder="0" applyAlignment="0" applyProtection="0">
      <alignment vertical="center"/>
    </xf>
    <xf numFmtId="0" fontId="94" fillId="53" borderId="0" applyNumberFormat="0" applyBorder="0" applyAlignment="0" applyProtection="0">
      <alignment vertical="center"/>
    </xf>
    <xf numFmtId="0" fontId="8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55" borderId="22" applyNumberFormat="0" applyAlignment="0" applyProtection="0">
      <alignment vertical="center"/>
    </xf>
    <xf numFmtId="0" fontId="117" fillId="55" borderId="22" applyNumberFormat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165" fontId="13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98" fillId="0" borderId="0">
      <alignment vertical="center"/>
    </xf>
    <xf numFmtId="0" fontId="93" fillId="0" borderId="0">
      <alignment vertical="center"/>
    </xf>
    <xf numFmtId="0" fontId="34" fillId="0" borderId="0"/>
    <xf numFmtId="0" fontId="98" fillId="0" borderId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77" fontId="53" fillId="0" borderId="0" applyFont="0" applyFill="0" applyBorder="0" applyAlignment="0" applyProtection="0"/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95" fontId="123" fillId="0" borderId="0" applyFont="0" applyFill="0" applyBorder="0" applyAlignment="0" applyProtection="0"/>
    <xf numFmtId="196" fontId="123" fillId="0" borderId="0" applyFont="0" applyFill="0" applyBorder="0" applyAlignment="0" applyProtection="0">
      <alignment vertical="center"/>
    </xf>
    <xf numFmtId="0" fontId="124" fillId="57" borderId="0" applyNumberFormat="0" applyBorder="0" applyAlignment="0" applyProtection="0">
      <alignment vertical="center"/>
    </xf>
    <xf numFmtId="38" fontId="53" fillId="0" borderId="0">
      <alignment horizontal="fill" vertical="center" wrapText="1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6" fillId="0" borderId="0"/>
    <xf numFmtId="0" fontId="127" fillId="0" borderId="29" applyNumberFormat="0" applyFill="0" applyAlignment="0" applyProtection="0">
      <alignment vertical="center"/>
    </xf>
    <xf numFmtId="0" fontId="128" fillId="38" borderId="0" applyNumberFormat="0" applyBorder="0" applyAlignment="0" applyProtection="0">
      <alignment vertical="center"/>
    </xf>
    <xf numFmtId="0" fontId="128" fillId="40" borderId="0" applyNumberFormat="0" applyBorder="0" applyAlignment="0" applyProtection="0">
      <alignment vertical="center"/>
    </xf>
    <xf numFmtId="0" fontId="129" fillId="40" borderId="0" applyNumberFormat="0" applyBorder="0" applyAlignment="0" applyProtection="0">
      <alignment vertical="center"/>
    </xf>
    <xf numFmtId="0" fontId="129" fillId="40" borderId="0" applyNumberFormat="0" applyBorder="0" applyAlignment="0" applyProtection="0">
      <alignment vertical="center"/>
    </xf>
    <xf numFmtId="0" fontId="128" fillId="40" borderId="0" applyNumberFormat="0" applyBorder="0" applyAlignment="0" applyProtection="0">
      <alignment vertical="center"/>
    </xf>
    <xf numFmtId="0" fontId="130" fillId="38" borderId="0" applyNumberFormat="0" applyBorder="0" applyAlignment="0" applyProtection="0">
      <alignment vertical="center"/>
    </xf>
    <xf numFmtId="0" fontId="130" fillId="38" borderId="0" applyNumberFormat="0" applyBorder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0" fontId="132" fillId="0" borderId="24" applyNumberFormat="0" applyFill="0" applyAlignment="0" applyProtection="0">
      <alignment vertical="center"/>
    </xf>
    <xf numFmtId="0" fontId="132" fillId="0" borderId="24" applyNumberFormat="0" applyFill="0" applyAlignment="0" applyProtection="0">
      <alignment vertical="center"/>
    </xf>
    <xf numFmtId="0" fontId="133" fillId="0" borderId="25" applyNumberFormat="0" applyFill="0" applyAlignment="0" applyProtection="0">
      <alignment vertical="center"/>
    </xf>
    <xf numFmtId="0" fontId="133" fillId="0" borderId="25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38" fontId="137" fillId="0" borderId="0" applyFont="0" applyFill="0" applyBorder="0" applyAlignment="0" applyProtection="0"/>
    <xf numFmtId="0" fontId="138" fillId="57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23" fillId="0" borderId="0"/>
    <xf numFmtId="0" fontId="139" fillId="37" borderId="0" applyNumberFormat="0" applyBorder="0" applyAlignment="0" applyProtection="0">
      <alignment vertical="center"/>
    </xf>
    <xf numFmtId="0" fontId="139" fillId="37" borderId="0" applyNumberFormat="0" applyBorder="0" applyAlignment="0" applyProtection="0">
      <alignment vertical="center"/>
    </xf>
    <xf numFmtId="197" fontId="98" fillId="0" borderId="0" applyFont="0" applyFill="0" applyBorder="0" applyAlignment="0" applyProtection="0"/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40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21" fillId="58" borderId="27" applyNumberFormat="0" applyFont="0" applyAlignment="0" applyProtection="0">
      <alignment vertical="center"/>
    </xf>
    <xf numFmtId="0" fontId="95" fillId="50" borderId="0" applyNumberFormat="0" applyBorder="0" applyAlignment="0" applyProtection="0">
      <alignment vertical="center"/>
    </xf>
    <xf numFmtId="0" fontId="95" fillId="50" borderId="0" applyNumberFormat="0" applyBorder="0" applyAlignment="0" applyProtection="0">
      <alignment vertical="center"/>
    </xf>
    <xf numFmtId="0" fontId="95" fillId="50" borderId="0" applyNumberFormat="0" applyBorder="0" applyAlignment="0" applyProtection="0">
      <alignment vertical="center"/>
    </xf>
    <xf numFmtId="0" fontId="95" fillId="51" borderId="0" applyNumberFormat="0" applyBorder="0" applyAlignment="0" applyProtection="0">
      <alignment vertical="center"/>
    </xf>
    <xf numFmtId="0" fontId="95" fillId="51" borderId="0" applyNumberFormat="0" applyBorder="0" applyAlignment="0" applyProtection="0">
      <alignment vertical="center"/>
    </xf>
    <xf numFmtId="0" fontId="95" fillId="51" borderId="0" applyNumberFormat="0" applyBorder="0" applyAlignment="0" applyProtection="0">
      <alignment vertical="center"/>
    </xf>
    <xf numFmtId="0" fontId="95" fillId="52" borderId="0" applyNumberFormat="0" applyBorder="0" applyAlignment="0" applyProtection="0">
      <alignment vertical="center"/>
    </xf>
    <xf numFmtId="0" fontId="95" fillId="52" borderId="0" applyNumberFormat="0" applyBorder="0" applyAlignment="0" applyProtection="0">
      <alignment vertical="center"/>
    </xf>
    <xf numFmtId="0" fontId="95" fillId="52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48" borderId="0" applyNumberFormat="0" applyBorder="0" applyAlignment="0" applyProtection="0">
      <alignment vertical="center"/>
    </xf>
    <xf numFmtId="0" fontId="95" fillId="53" borderId="0" applyNumberFormat="0" applyBorder="0" applyAlignment="0" applyProtection="0">
      <alignment vertical="center"/>
    </xf>
    <xf numFmtId="0" fontId="95" fillId="53" borderId="0" applyNumberFormat="0" applyBorder="0" applyAlignment="0" applyProtection="0">
      <alignment vertical="center"/>
    </xf>
    <xf numFmtId="0" fontId="95" fillId="53" borderId="0" applyNumberFormat="0" applyBorder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96" fillId="50" borderId="0" applyNumberFormat="0" applyBorder="0" applyAlignment="0" applyProtection="0">
      <alignment vertical="center"/>
    </xf>
    <xf numFmtId="0" fontId="96" fillId="51" borderId="0" applyNumberFormat="0" applyBorder="0" applyAlignment="0" applyProtection="0">
      <alignment vertical="center"/>
    </xf>
    <xf numFmtId="0" fontId="96" fillId="52" borderId="0" applyNumberFormat="0" applyBorder="0" applyAlignment="0" applyProtection="0">
      <alignment vertical="center"/>
    </xf>
    <xf numFmtId="0" fontId="96" fillId="47" borderId="0" applyNumberFormat="0" applyBorder="0" applyAlignment="0" applyProtection="0">
      <alignment vertical="center"/>
    </xf>
    <xf numFmtId="0" fontId="96" fillId="48" borderId="0" applyNumberFormat="0" applyBorder="0" applyAlignment="0" applyProtection="0">
      <alignment vertical="center"/>
    </xf>
    <xf numFmtId="0" fontId="96" fillId="53" borderId="0" applyNumberFormat="0" applyBorder="0" applyAlignment="0" applyProtection="0">
      <alignment vertical="center"/>
    </xf>
    <xf numFmtId="0" fontId="148" fillId="0" borderId="0"/>
    <xf numFmtId="0" fontId="149" fillId="0" borderId="0" applyNumberFormat="0" applyFill="0" applyBorder="0" applyAlignment="0" applyProtection="0">
      <alignment vertical="center"/>
    </xf>
    <xf numFmtId="0" fontId="150" fillId="0" borderId="23" applyNumberFormat="0" applyFill="0" applyAlignment="0" applyProtection="0">
      <alignment vertical="center"/>
    </xf>
    <xf numFmtId="0" fontId="151" fillId="0" borderId="24" applyNumberFormat="0" applyFill="0" applyAlignment="0" applyProtection="0">
      <alignment vertical="center"/>
    </xf>
    <xf numFmtId="0" fontId="152" fillId="0" borderId="25" applyNumberFormat="0" applyFill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56" fillId="55" borderId="22" applyNumberFormat="0" applyAlignment="0" applyProtection="0">
      <alignment vertical="center"/>
    </xf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0" fontId="34" fillId="0" borderId="0" applyFont="0" applyFill="0" applyBorder="0" applyAlignment="0" applyProtection="0"/>
    <xf numFmtId="0" fontId="157" fillId="37" borderId="0" applyNumberFormat="0" applyBorder="0" applyAlignment="0" applyProtection="0">
      <alignment vertical="center"/>
    </xf>
    <xf numFmtId="0" fontId="157" fillId="39" borderId="0" applyNumberFormat="0" applyBorder="0" applyAlignment="0" applyProtection="0">
      <alignment vertical="center"/>
    </xf>
    <xf numFmtId="0" fontId="158" fillId="39" borderId="0" applyNumberFormat="0" applyBorder="0" applyAlignment="0" applyProtection="0">
      <alignment vertical="center"/>
    </xf>
    <xf numFmtId="0" fontId="158" fillId="39" borderId="0" applyNumberFormat="0" applyBorder="0" applyAlignment="0" applyProtection="0">
      <alignment vertical="center"/>
    </xf>
    <xf numFmtId="0" fontId="157" fillId="39" borderId="0" applyNumberFormat="0" applyBorder="0" applyAlignment="0" applyProtection="0">
      <alignment vertical="center"/>
    </xf>
    <xf numFmtId="0" fontId="159" fillId="0" borderId="0"/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198" fontId="34" fillId="0" borderId="0" applyFont="0" applyFill="0" applyBorder="0" applyAlignment="0" applyProtection="0"/>
    <xf numFmtId="199" fontId="163" fillId="0" borderId="0" applyFont="0" applyFill="0" applyBorder="0" applyAlignment="0" applyProtection="0"/>
    <xf numFmtId="200" fontId="164" fillId="0" borderId="0" applyFont="0" applyFill="0" applyBorder="0" applyAlignment="0" applyProtection="0"/>
    <xf numFmtId="201" fontId="164" fillId="0" borderId="0" applyFont="0" applyFill="0" applyBorder="0" applyAlignment="0" applyProtection="0"/>
    <xf numFmtId="0" fontId="165" fillId="0" borderId="0"/>
    <xf numFmtId="0" fontId="166" fillId="0" borderId="0" applyNumberFormat="0" applyFill="0" applyBorder="0" applyAlignment="0" applyProtection="0">
      <alignment vertical="center"/>
    </xf>
    <xf numFmtId="0" fontId="167" fillId="0" borderId="23" applyNumberFormat="0" applyFill="0" applyAlignment="0" applyProtection="0">
      <alignment vertical="center"/>
    </xf>
    <xf numFmtId="0" fontId="167" fillId="0" borderId="23" applyNumberFormat="0" applyFill="0" applyAlignment="0" applyProtection="0">
      <alignment vertical="center"/>
    </xf>
    <xf numFmtId="0" fontId="167" fillId="0" borderId="23" applyNumberFormat="0" applyFill="0" applyAlignment="0" applyProtection="0">
      <alignment vertical="center"/>
    </xf>
    <xf numFmtId="0" fontId="168" fillId="0" borderId="24" applyNumberFormat="0" applyFill="0" applyAlignment="0" applyProtection="0">
      <alignment vertical="center"/>
    </xf>
    <xf numFmtId="0" fontId="168" fillId="0" borderId="24" applyNumberFormat="0" applyFill="0" applyAlignment="0" applyProtection="0">
      <alignment vertical="center"/>
    </xf>
    <xf numFmtId="0" fontId="168" fillId="0" borderId="24" applyNumberFormat="0" applyFill="0" applyAlignment="0" applyProtection="0">
      <alignment vertical="center"/>
    </xf>
    <xf numFmtId="0" fontId="169" fillId="0" borderId="25" applyNumberFormat="0" applyFill="0" applyAlignment="0" applyProtection="0">
      <alignment vertical="center"/>
    </xf>
    <xf numFmtId="0" fontId="169" fillId="0" borderId="25" applyNumberFormat="0" applyFill="0" applyAlignment="0" applyProtection="0">
      <alignment vertical="center"/>
    </xf>
    <xf numFmtId="0" fontId="169" fillId="0" borderId="25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70" fillId="55" borderId="22" applyNumberFormat="0" applyAlignment="0" applyProtection="0">
      <alignment vertical="center"/>
    </xf>
    <xf numFmtId="0" fontId="170" fillId="55" borderId="22" applyNumberFormat="0" applyAlignment="0" applyProtection="0">
      <alignment vertical="center"/>
    </xf>
    <xf numFmtId="0" fontId="170" fillId="55" borderId="22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165" fontId="174" fillId="0" borderId="0" applyFont="0" applyFill="0" applyBorder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72" fillId="0" borderId="0"/>
    <xf numFmtId="0" fontId="99" fillId="0" borderId="0">
      <alignment vertical="center"/>
    </xf>
    <xf numFmtId="0" fontId="72" fillId="0" borderId="0"/>
    <xf numFmtId="0" fontId="65" fillId="0" borderId="0">
      <alignment vertical="center"/>
    </xf>
    <xf numFmtId="0" fontId="83" fillId="0" borderId="26" applyNumberFormat="0" applyFill="0" applyAlignment="0" applyProtection="0"/>
    <xf numFmtId="0" fontId="72" fillId="0" borderId="0"/>
    <xf numFmtId="0" fontId="99" fillId="0" borderId="0">
      <alignment vertical="center"/>
    </xf>
    <xf numFmtId="0" fontId="72" fillId="0" borderId="0"/>
    <xf numFmtId="0" fontId="65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center"/>
    </xf>
    <xf numFmtId="0" fontId="72" fillId="0" borderId="0"/>
    <xf numFmtId="0" fontId="72" fillId="0" borderId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2" fillId="0" borderId="0"/>
    <xf numFmtId="165" fontId="174" fillId="0" borderId="0" applyFont="0" applyFill="0" applyBorder="0" applyAlignment="0" applyProtection="0"/>
    <xf numFmtId="0" fontId="34" fillId="0" borderId="0"/>
    <xf numFmtId="183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2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65" fillId="0" borderId="0">
      <alignment vertical="center"/>
    </xf>
    <xf numFmtId="0" fontId="72" fillId="0" borderId="0"/>
    <xf numFmtId="0" fontId="72" fillId="0" borderId="0"/>
    <xf numFmtId="9" fontId="34" fillId="0" borderId="0" applyFont="0" applyFill="0" applyBorder="0" applyAlignment="0" applyProtection="0"/>
    <xf numFmtId="0" fontId="72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center"/>
    </xf>
    <xf numFmtId="0" fontId="72" fillId="0" borderId="0"/>
    <xf numFmtId="0" fontId="99" fillId="0" borderId="0">
      <alignment vertical="center"/>
    </xf>
    <xf numFmtId="0" fontId="72" fillId="0" borderId="0"/>
    <xf numFmtId="0" fontId="72" fillId="0" borderId="0"/>
    <xf numFmtId="0" fontId="83" fillId="0" borderId="26" applyNumberFormat="0" applyFill="0" applyAlignment="0" applyProtection="0"/>
    <xf numFmtId="0" fontId="65" fillId="0" borderId="0">
      <alignment vertical="center"/>
    </xf>
    <xf numFmtId="0" fontId="72" fillId="0" borderId="0"/>
    <xf numFmtId="0" fontId="99" fillId="0" borderId="0">
      <alignment vertical="center"/>
    </xf>
    <xf numFmtId="0" fontId="72" fillId="0" borderId="0"/>
    <xf numFmtId="0" fontId="83" fillId="0" borderId="26" applyNumberFormat="0" applyFill="0" applyAlignment="0" applyProtection="0"/>
    <xf numFmtId="0" fontId="65" fillId="0" borderId="0">
      <alignment vertical="center"/>
    </xf>
    <xf numFmtId="0" fontId="72" fillId="0" borderId="0"/>
    <xf numFmtId="0" fontId="99" fillId="0" borderId="0">
      <alignment vertical="center"/>
    </xf>
    <xf numFmtId="0" fontId="72" fillId="0" borderId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83" fillId="0" borderId="26" applyNumberFormat="0" applyFill="0" applyAlignment="0" applyProtection="0"/>
    <xf numFmtId="165" fontId="174" fillId="0" borderId="0" applyFont="0" applyFill="0" applyBorder="0" applyAlignment="0" applyProtection="0"/>
    <xf numFmtId="0" fontId="99" fillId="0" borderId="0">
      <alignment vertical="center"/>
    </xf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83" fillId="0" borderId="26" applyNumberFormat="0" applyFill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72" fillId="0" borderId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83" fillId="0" borderId="26" applyNumberFormat="0" applyFill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83" fillId="0" borderId="26" applyNumberFormat="0" applyFill="0" applyAlignment="0" applyProtection="0"/>
    <xf numFmtId="0" fontId="99" fillId="0" borderId="0">
      <alignment vertical="center"/>
    </xf>
    <xf numFmtId="0" fontId="72" fillId="0" borderId="0"/>
    <xf numFmtId="0" fontId="34" fillId="0" borderId="0"/>
    <xf numFmtId="0" fontId="72" fillId="0" borderId="0"/>
    <xf numFmtId="0" fontId="47" fillId="0" borderId="0"/>
    <xf numFmtId="0" fontId="47" fillId="0" borderId="0"/>
    <xf numFmtId="0" fontId="72" fillId="0" borderId="0"/>
    <xf numFmtId="0" fontId="47" fillId="0" borderId="0"/>
    <xf numFmtId="0" fontId="65" fillId="0" borderId="0">
      <alignment vertical="center"/>
    </xf>
    <xf numFmtId="0" fontId="175" fillId="0" borderId="0">
      <alignment vertical="center"/>
    </xf>
    <xf numFmtId="0" fontId="72" fillId="0" borderId="0"/>
    <xf numFmtId="0" fontId="34" fillId="0" borderId="0"/>
    <xf numFmtId="0" fontId="47" fillId="0" borderId="0"/>
    <xf numFmtId="0" fontId="72" fillId="0" borderId="0"/>
    <xf numFmtId="0" fontId="34" fillId="0" borderId="0"/>
    <xf numFmtId="0" fontId="47" fillId="0" borderId="0"/>
    <xf numFmtId="9" fontId="34" fillId="0" borderId="0" applyFont="0" applyFill="0" applyBorder="0" applyAlignment="0" applyProtection="0"/>
    <xf numFmtId="0" fontId="117" fillId="55" borderId="22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70" fillId="55" borderId="22" applyNumberFormat="0" applyAlignment="0" applyProtection="0">
      <alignment vertical="center"/>
    </xf>
    <xf numFmtId="0" fontId="170" fillId="55" borderId="22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4" fillId="37" borderId="0" applyNumberFormat="0" applyBorder="0" applyAlignment="0" applyProtection="0"/>
    <xf numFmtId="0" fontId="75" fillId="54" borderId="21" applyNumberFormat="0" applyAlignment="0" applyProtection="0"/>
    <xf numFmtId="0" fontId="76" fillId="55" borderId="22" applyNumberFormat="0" applyAlignment="0" applyProtection="0"/>
    <xf numFmtId="0" fontId="77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2" fillId="41" borderId="21" applyNumberFormat="0" applyAlignment="0" applyProtection="0"/>
    <xf numFmtId="0" fontId="83" fillId="0" borderId="26" applyNumberFormat="0" applyFill="0" applyAlignment="0" applyProtection="0"/>
    <xf numFmtId="0" fontId="84" fillId="57" borderId="0" applyNumberFormat="0" applyBorder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6" fillId="0" borderId="0" applyNumberFormat="0" applyFill="0" applyBorder="0" applyAlignment="0" applyProtection="0"/>
    <xf numFmtId="0" fontId="63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53" borderId="0" applyNumberFormat="0" applyBorder="0" applyAlignment="0" applyProtection="0"/>
    <xf numFmtId="0" fontId="74" fillId="37" borderId="0" applyNumberFormat="0" applyBorder="0" applyAlignment="0" applyProtection="0"/>
    <xf numFmtId="0" fontId="119" fillId="0" borderId="26" applyNumberFormat="0" applyFill="0" applyAlignment="0" applyProtection="0">
      <alignment vertical="center"/>
    </xf>
    <xf numFmtId="183" fontId="34" fillId="0" borderId="0" applyFill="0" applyBorder="0" applyAlignment="0"/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87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86" fillId="0" borderId="0" applyNumberFormat="0" applyFill="0" applyBorder="0" applyAlignment="0" applyProtection="0"/>
    <xf numFmtId="0" fontId="75" fillId="54" borderId="21" applyNumberFormat="0" applyAlignment="0" applyProtection="0"/>
    <xf numFmtId="0" fontId="76" fillId="55" borderId="22" applyNumberFormat="0" applyAlignment="0" applyProtection="0"/>
    <xf numFmtId="9" fontId="6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65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111" fillId="0" borderId="0"/>
    <xf numFmtId="0" fontId="111" fillId="0" borderId="0"/>
    <xf numFmtId="0" fontId="111" fillId="0" borderId="0"/>
    <xf numFmtId="0" fontId="3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8" fillId="0" borderId="0">
      <alignment vertical="center"/>
    </xf>
    <xf numFmtId="0" fontId="84" fillId="57" borderId="0" applyNumberFormat="0" applyBorder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41" borderId="21" applyNumberFormat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25" applyNumberFormat="0" applyFill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7" fillId="0" borderId="0" applyNumberForma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10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1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82" fillId="41" borderId="21" applyNumberFormat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57" borderId="0" applyNumberFormat="0" applyBorder="0" applyAlignment="0" applyProtection="0"/>
    <xf numFmtId="0" fontId="108" fillId="0" borderId="0">
      <alignment vertical="center"/>
    </xf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4" fillId="0" borderId="0"/>
    <xf numFmtId="0" fontId="111" fillId="0" borderId="0"/>
    <xf numFmtId="0" fontId="111" fillId="0" borderId="0"/>
    <xf numFmtId="0" fontId="111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/>
    <xf numFmtId="0" fontId="65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/>
    <xf numFmtId="0" fontId="1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9" fontId="6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6" fillId="55" borderId="22" applyNumberFormat="0" applyAlignment="0" applyProtection="0"/>
    <xf numFmtId="0" fontId="75" fillId="54" borderId="21" applyNumberFormat="0" applyAlignment="0" applyProtection="0"/>
    <xf numFmtId="9" fontId="65" fillId="0" borderId="0" applyFont="0" applyFill="0" applyBorder="0" applyAlignment="0" applyProtection="0"/>
    <xf numFmtId="183" fontId="34" fillId="0" borderId="0" applyFill="0" applyBorder="0" applyAlignment="0"/>
    <xf numFmtId="0" fontId="74" fillId="37" borderId="0" applyNumberFormat="0" applyBorder="0" applyAlignment="0" applyProtection="0"/>
    <xf numFmtId="0" fontId="73" fillId="53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52" borderId="0" applyNumberFormat="0" applyBorder="0" applyAlignment="0" applyProtection="0"/>
    <xf numFmtId="0" fontId="73" fillId="51" borderId="0" applyNumberFormat="0" applyBorder="0" applyAlignment="0" applyProtection="0"/>
    <xf numFmtId="0" fontId="73" fillId="50" borderId="0" applyNumberFormat="0" applyBorder="0" applyAlignment="0" applyProtection="0"/>
    <xf numFmtId="0" fontId="86" fillId="0" borderId="0" applyNumberFormat="0" applyFill="0" applyBorder="0" applyAlignment="0" applyProtection="0"/>
    <xf numFmtId="0" fontId="34" fillId="0" borderId="19" applyNumberFormat="0" applyFont="0" applyFill="0" applyAlignment="0" applyProtection="0"/>
    <xf numFmtId="0" fontId="87" fillId="0" borderId="0" applyNumberFormat="0" applyFill="0" applyBorder="0" applyAlignment="0" applyProtection="0"/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119" fillId="0" borderId="26" applyNumberFormat="0" applyFill="0" applyAlignment="0" applyProtection="0">
      <alignment vertical="center"/>
    </xf>
    <xf numFmtId="0" fontId="73" fillId="49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4" borderId="0" applyNumberFormat="0" applyBorder="0" applyAlignment="0" applyProtection="0"/>
    <xf numFmtId="0" fontId="73" fillId="43" borderId="0" applyNumberFormat="0" applyBorder="0" applyAlignment="0" applyProtection="0"/>
    <xf numFmtId="0" fontId="73" fillId="46" borderId="0" applyNumberFormat="0" applyBorder="0" applyAlignment="0" applyProtection="0"/>
    <xf numFmtId="0" fontId="65" fillId="44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87" fillId="0" borderId="0" applyNumberFormat="0" applyFill="0" applyBorder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3" fillId="0" borderId="26" applyNumberFormat="0" applyFill="0" applyAlignment="0" applyProtection="0"/>
    <xf numFmtId="0" fontId="65" fillId="39" borderId="0" applyNumberFormat="0" applyBorder="0" applyAlignment="0" applyProtection="0"/>
    <xf numFmtId="0" fontId="65" fillId="38" borderId="0" applyNumberFormat="0" applyBorder="0" applyAlignment="0" applyProtection="0"/>
    <xf numFmtId="0" fontId="65" fillId="37" borderId="0" applyNumberFormat="0" applyBorder="0" applyAlignment="0" applyProtection="0"/>
    <xf numFmtId="0" fontId="73" fillId="48" borderId="0" applyNumberFormat="0" applyBorder="0" applyAlignment="0" applyProtection="0"/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65" fillId="39" borderId="0" applyNumberFormat="0" applyBorder="0" applyAlignment="0" applyProtection="0"/>
    <xf numFmtId="0" fontId="65" fillId="38" borderId="0" applyNumberFormat="0" applyBorder="0" applyAlignment="0" applyProtection="0"/>
    <xf numFmtId="0" fontId="65" fillId="37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86" fillId="0" borderId="0" applyNumberFormat="0" applyFill="0" applyBorder="0" applyAlignment="0" applyProtection="0"/>
    <xf numFmtId="0" fontId="73" fillId="43" borderId="0" applyNumberFormat="0" applyBorder="0" applyAlignment="0" applyProtection="0"/>
    <xf numFmtId="0" fontId="73" fillId="46" borderId="0" applyNumberFormat="0" applyBorder="0" applyAlignment="0" applyProtection="0"/>
    <xf numFmtId="0" fontId="65" fillId="45" borderId="0" applyNumberFormat="0" applyBorder="0" applyAlignment="0" applyProtection="0"/>
    <xf numFmtId="0" fontId="65" fillId="44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82" fillId="41" borderId="21" applyNumberFormat="0" applyAlignment="0" applyProtection="0"/>
    <xf numFmtId="0" fontId="81" fillId="0" borderId="0" applyNumberFormat="0" applyFill="0" applyBorder="0" applyAlignment="0" applyProtection="0"/>
    <xf numFmtId="0" fontId="73" fillId="47" borderId="0" applyNumberFormat="0" applyBorder="0" applyAlignment="0" applyProtection="0"/>
    <xf numFmtId="0" fontId="73" fillId="52" borderId="0" applyNumberFormat="0" applyBorder="0" applyAlignment="0" applyProtection="0"/>
    <xf numFmtId="0" fontId="73" fillId="51" borderId="0" applyNumberFormat="0" applyBorder="0" applyAlignment="0" applyProtection="0"/>
    <xf numFmtId="0" fontId="73" fillId="50" borderId="0" applyNumberFormat="0" applyBorder="0" applyAlignment="0" applyProtection="0"/>
    <xf numFmtId="0" fontId="73" fillId="49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73" fillId="44" borderId="0" applyNumberFormat="0" applyBorder="0" applyAlignment="0" applyProtection="0"/>
    <xf numFmtId="0" fontId="65" fillId="42" borderId="0" applyNumberFormat="0" applyBorder="0" applyAlignment="0" applyProtection="0"/>
    <xf numFmtId="0" fontId="65" fillId="39" borderId="0" applyNumberFormat="0" applyBorder="0" applyAlignment="0" applyProtection="0"/>
    <xf numFmtId="0" fontId="81" fillId="0" borderId="25" applyNumberFormat="0" applyFill="0" applyAlignment="0" applyProtection="0"/>
    <xf numFmtId="0" fontId="80" fillId="0" borderId="24" applyNumberFormat="0" applyFill="0" applyAlignment="0" applyProtection="0"/>
    <xf numFmtId="0" fontId="78" fillId="38" borderId="0" applyNumberFormat="0" applyBorder="0" applyAlignment="0" applyProtection="0"/>
    <xf numFmtId="0" fontId="77" fillId="0" borderId="0" applyNumberFormat="0" applyFill="0" applyBorder="0" applyAlignment="0" applyProtection="0"/>
    <xf numFmtId="0" fontId="79" fillId="0" borderId="23" applyNumberFormat="0" applyFill="0" applyAlignment="0" applyProtection="0"/>
    <xf numFmtId="0" fontId="76" fillId="55" borderId="22" applyNumberFormat="0" applyAlignment="0" applyProtection="0"/>
    <xf numFmtId="0" fontId="75" fillId="54" borderId="21" applyNumberFormat="0" applyAlignment="0" applyProtection="0"/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165" fontId="34" fillId="0" borderId="0" applyFont="0" applyFill="0" applyBorder="0" applyAlignment="0" applyProtection="0"/>
    <xf numFmtId="0" fontId="72" fillId="0" borderId="0"/>
    <xf numFmtId="0" fontId="7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165" fontId="34" fillId="0" borderId="0" applyFont="0" applyFill="0" applyBorder="0" applyAlignment="0" applyProtection="0"/>
    <xf numFmtId="0" fontId="83" fillId="0" borderId="26" applyNumberFormat="0" applyFill="0" applyAlignment="0" applyProtection="0"/>
    <xf numFmtId="0" fontId="99" fillId="0" borderId="0">
      <alignment vertical="center"/>
    </xf>
    <xf numFmtId="0" fontId="34" fillId="0" borderId="0"/>
    <xf numFmtId="0" fontId="34" fillId="0" borderId="0"/>
    <xf numFmtId="0" fontId="84" fillId="57" borderId="0" applyNumberFormat="0" applyBorder="0" applyAlignment="0" applyProtection="0"/>
    <xf numFmtId="0" fontId="74" fillId="37" borderId="0" applyNumberFormat="0" applyBorder="0" applyAlignment="0" applyProtection="0"/>
    <xf numFmtId="0" fontId="73" fillId="53" borderId="0" applyNumberFormat="0" applyBorder="0" applyAlignment="0" applyProtection="0"/>
    <xf numFmtId="0" fontId="65" fillId="42" borderId="0" applyNumberFormat="0" applyBorder="0" applyAlignment="0" applyProtection="0"/>
    <xf numFmtId="0" fontId="65" fillId="39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173" fillId="0" borderId="26" applyNumberFormat="0" applyFill="0" applyAlignment="0" applyProtection="0">
      <alignment vertical="center"/>
    </xf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165" fontId="34" fillId="0" borderId="0" applyFont="0" applyFill="0" applyBorder="0" applyAlignment="0" applyProtection="0"/>
    <xf numFmtId="0" fontId="72" fillId="0" borderId="0"/>
    <xf numFmtId="0" fontId="7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99" fillId="0" borderId="0">
      <alignment vertical="center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165" fontId="34" fillId="0" borderId="0" applyFont="0" applyFill="0" applyBorder="0" applyAlignment="0" applyProtection="0"/>
    <xf numFmtId="0" fontId="83" fillId="0" borderId="26" applyNumberFormat="0" applyFill="0" applyAlignment="0" applyProtection="0"/>
    <xf numFmtId="0" fontId="99" fillId="0" borderId="0">
      <alignment vertical="center"/>
    </xf>
    <xf numFmtId="0" fontId="34" fillId="0" borderId="0"/>
    <xf numFmtId="0" fontId="34" fillId="0" borderId="0"/>
    <xf numFmtId="0" fontId="3" fillId="0" borderId="0"/>
    <xf numFmtId="0" fontId="3" fillId="0" borderId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3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5" fillId="0" borderId="0"/>
    <xf numFmtId="0" fontId="5" fillId="0" borderId="0"/>
    <xf numFmtId="172" fontId="34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0" fontId="3" fillId="0" borderId="0"/>
    <xf numFmtId="0" fontId="44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165" fontId="34" fillId="0" borderId="0" applyFont="0" applyFill="0" applyBorder="0" applyAlignment="0" applyProtection="0"/>
    <xf numFmtId="0" fontId="50" fillId="0" borderId="0" applyNumberFormat="0" applyFill="0" applyBorder="0" applyProtection="0">
      <alignment vertical="top" wrapText="1"/>
      <protection locked="0"/>
    </xf>
    <xf numFmtId="0" fontId="5" fillId="0" borderId="0"/>
    <xf numFmtId="0" fontId="35" fillId="0" borderId="0"/>
    <xf numFmtId="0" fontId="5" fillId="0" borderId="0"/>
    <xf numFmtId="0" fontId="5" fillId="0" borderId="0">
      <protection locked="0"/>
    </xf>
    <xf numFmtId="0" fontId="3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173" fontId="53" fillId="0" borderId="4" applyFill="0" applyProtection="0"/>
    <xf numFmtId="174" fontId="5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3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3" fillId="0" borderId="4" applyFill="0" applyProtection="0"/>
    <xf numFmtId="171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60" fillId="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15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3" fillId="0" borderId="4" applyFill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>
      <protection locked="0"/>
    </xf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>
      <protection locked="0"/>
    </xf>
    <xf numFmtId="165" fontId="5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5" fontId="41" fillId="0" borderId="0" applyFont="0" applyFill="0" applyBorder="0" applyAlignment="0" applyProtection="0"/>
    <xf numFmtId="0" fontId="47" fillId="0" borderId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48" fillId="0" borderId="0"/>
    <xf numFmtId="0" fontId="1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/>
    <xf numFmtId="0" fontId="5" fillId="0" borderId="0">
      <protection locked="0"/>
    </xf>
    <xf numFmtId="0" fontId="3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165" fontId="3" fillId="0" borderId="0" applyFont="0" applyFill="0" applyBorder="0" applyAlignment="0" applyProtection="0"/>
    <xf numFmtId="0" fontId="178" fillId="4" borderId="0" applyNumberFormat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165" fontId="3" fillId="0" borderId="0" applyFont="0" applyFill="0" applyBorder="0" applyAlignment="0" applyProtection="0"/>
    <xf numFmtId="0" fontId="178" fillId="4" borderId="0" applyNumberFormat="0" applyBorder="0" applyAlignment="0" applyProtection="0"/>
    <xf numFmtId="0" fontId="179" fillId="3" borderId="0" applyNumberFormat="0" applyBorder="0" applyAlignment="0" applyProtection="0"/>
    <xf numFmtId="0" fontId="5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80" fillId="0" borderId="5" applyNumberFormat="0" applyFill="0" applyAlignment="0" applyProtection="0"/>
    <xf numFmtId="0" fontId="181" fillId="0" borderId="6" applyNumberFormat="0" applyFill="0" applyAlignment="0" applyProtection="0"/>
    <xf numFmtId="0" fontId="182" fillId="0" borderId="7" applyNumberFormat="0" applyFill="0" applyAlignment="0" applyProtection="0"/>
    <xf numFmtId="0" fontId="182" fillId="0" borderId="0" applyNumberFormat="0" applyFill="0" applyBorder="0" applyAlignment="0" applyProtection="0"/>
    <xf numFmtId="0" fontId="183" fillId="5" borderId="0" applyNumberFormat="0" applyBorder="0" applyAlignment="0" applyProtection="0"/>
    <xf numFmtId="0" fontId="184" fillId="6" borderId="8" applyNumberFormat="0" applyAlignment="0" applyProtection="0"/>
    <xf numFmtId="0" fontId="185" fillId="7" borderId="9" applyNumberFormat="0" applyAlignment="0" applyProtection="0"/>
    <xf numFmtId="0" fontId="186" fillId="7" borderId="8" applyNumberFormat="0" applyAlignment="0" applyProtection="0"/>
    <xf numFmtId="0" fontId="187" fillId="0" borderId="10" applyNumberFormat="0" applyFill="0" applyAlignment="0" applyProtection="0"/>
    <xf numFmtId="0" fontId="59" fillId="8" borderId="11" applyNumberFormat="0" applyAlignment="0" applyProtection="0"/>
    <xf numFmtId="0" fontId="1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7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7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7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7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7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7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9" borderId="12" applyNumberFormat="0" applyFont="0" applyAlignment="0" applyProtection="0"/>
    <xf numFmtId="0" fontId="189" fillId="5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0" fontId="177" fillId="33" borderId="0" applyNumberFormat="0" applyBorder="0" applyAlignment="0" applyProtection="0"/>
    <xf numFmtId="0" fontId="183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44" fillId="0" borderId="0"/>
    <xf numFmtId="0" fontId="5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2" fillId="0" borderId="0"/>
    <xf numFmtId="0" fontId="1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1" fillId="0" borderId="0"/>
    <xf numFmtId="0" fontId="54" fillId="0" borderId="0"/>
    <xf numFmtId="0" fontId="1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7" fillId="0" borderId="0" applyFont="0" applyFill="0" applyBorder="0" applyAlignment="0" applyProtection="0">
      <alignment vertical="center"/>
    </xf>
    <xf numFmtId="0" fontId="57" fillId="0" borderId="0"/>
    <xf numFmtId="165" fontId="1" fillId="0" borderId="0" applyFont="0" applyFill="0" applyBorder="0" applyAlignment="0" applyProtection="0"/>
    <xf numFmtId="0" fontId="5" fillId="0" borderId="0">
      <protection locked="0"/>
    </xf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0" fontId="65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75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21" fillId="58" borderId="27" applyNumberFormat="0" applyFont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165" fontId="17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82" fillId="41" borderId="21" applyNumberFormat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0" fontId="75" fillId="54" borderId="21" applyNumberFormat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2" fillId="41" borderId="21" applyNumberFormat="0" applyAlignment="0" applyProtection="0"/>
    <xf numFmtId="0" fontId="75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5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75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21" fillId="58" borderId="27" applyNumberFormat="0" applyFont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165" fontId="17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82" fillId="41" borderId="21" applyNumberFormat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0" fontId="75" fillId="54" borderId="21" applyNumberFormat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2" fillId="41" borderId="21" applyNumberFormat="0" applyAlignment="0" applyProtection="0"/>
    <xf numFmtId="0" fontId="75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53" fillId="0" borderId="4" applyFill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173" fontId="53" fillId="0" borderId="4" applyFill="0" applyProtection="0"/>
    <xf numFmtId="173" fontId="53" fillId="0" borderId="4" applyFill="0" applyProtection="0"/>
    <xf numFmtId="173" fontId="53" fillId="0" borderId="4" applyFill="0" applyProtection="0"/>
    <xf numFmtId="173" fontId="53" fillId="0" borderId="4" applyFill="0" applyProtection="0"/>
    <xf numFmtId="165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51" fillId="34" borderId="14"/>
    <xf numFmtId="9" fontId="1" fillId="0" borderId="0" applyFont="0" applyFill="0" applyBorder="0" applyAlignment="0" applyProtection="0"/>
    <xf numFmtId="10" fontId="58" fillId="59" borderId="14" applyNumberFormat="0" applyBorder="0" applyAlignment="0" applyProtection="0"/>
    <xf numFmtId="0" fontId="105" fillId="0" borderId="14">
      <alignment vertical="center" wrapText="1"/>
    </xf>
    <xf numFmtId="0" fontId="1" fillId="0" borderId="0"/>
    <xf numFmtId="165" fontId="1" fillId="0" borderId="0" applyFont="0" applyFill="0" applyBorder="0" applyAlignment="0" applyProtection="0"/>
    <xf numFmtId="0" fontId="51" fillId="34" borderId="14"/>
    <xf numFmtId="0" fontId="51" fillId="34" borderId="14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5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5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65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65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65" fontId="32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165" fontId="1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3" fillId="0" borderId="4" applyFill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0" fontId="54" fillId="0" borderId="0"/>
    <xf numFmtId="165" fontId="1" fillId="0" borderId="0" applyFont="0" applyFill="0" applyBorder="0" applyAlignment="0" applyProtection="0"/>
    <xf numFmtId="0" fontId="40" fillId="0" borderId="0"/>
    <xf numFmtId="165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32" fillId="0" borderId="0"/>
    <xf numFmtId="165" fontId="5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5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75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0" fontId="58" fillId="59" borderId="14" applyNumberFormat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105" fillId="0" borderId="14">
      <alignment vertical="center" wrapText="1"/>
    </xf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21" fillId="58" borderId="27" applyNumberFormat="0" applyFont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165" fontId="17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82" fillId="41" borderId="21" applyNumberFormat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0" fontId="75" fillId="54" borderId="21" applyNumberFormat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2" fillId="41" borderId="21" applyNumberFormat="0" applyAlignment="0" applyProtection="0"/>
    <xf numFmtId="0" fontId="75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53" fillId="0" borderId="4" applyFill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53" fillId="0" borderId="4" applyFill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14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53" fillId="0" borderId="4" applyFill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2" fillId="0" borderId="0" applyFont="0" applyFill="0" applyBorder="0" applyAlignment="0" applyProtection="0"/>
    <xf numFmtId="0" fontId="65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75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21" fillId="58" borderId="27" applyNumberFormat="0" applyFont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165" fontId="17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82" fillId="41" borderId="21" applyNumberFormat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0" fontId="75" fillId="54" borderId="21" applyNumberFormat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2" fillId="41" borderId="21" applyNumberFormat="0" applyAlignment="0" applyProtection="0"/>
    <xf numFmtId="0" fontId="75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5" fillId="0" borderId="20" applyNumberFormat="0" applyFill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75" fillId="54" borderId="2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>
      <alignment vertical="center"/>
    </xf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34" fillId="58" borderId="27" applyNumberFormat="0" applyFon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34" fillId="58" borderId="27" applyNumberFormat="0" applyFon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0" fontId="122" fillId="41" borderId="21" applyNumberFormat="0" applyAlignment="0" applyProtection="0">
      <alignment vertical="center"/>
    </xf>
    <xf numFmtId="165" fontId="98" fillId="0" borderId="0" applyFont="0" applyFill="0" applyBorder="0" applyAlignment="0" applyProtection="0">
      <alignment vertical="center"/>
    </xf>
    <xf numFmtId="165" fontId="93" fillId="0" borderId="0" applyFont="0" applyFill="0" applyBorder="0" applyAlignment="0" applyProtection="0">
      <alignment vertical="center"/>
    </xf>
    <xf numFmtId="164" fontId="98" fillId="0" borderId="0" applyFont="0" applyFill="0" applyBorder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5" fillId="54" borderId="28" applyNumberFormat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34" fillId="58" borderId="27" applyNumberFormat="0" applyFon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4" fillId="54" borderId="21" applyNumberFormat="0" applyAlignment="0" applyProtection="0">
      <alignment vertical="center"/>
    </xf>
    <xf numFmtId="0" fontId="135" fillId="54" borderId="21" applyNumberFormat="0" applyAlignment="0" applyProtection="0">
      <alignment vertical="center"/>
    </xf>
    <xf numFmtId="0" fontId="121" fillId="58" borderId="27" applyNumberFormat="0" applyFont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4" fillId="41" borderId="21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45" fillId="54" borderId="28" applyNumberFormat="0" applyAlignment="0" applyProtection="0">
      <alignment vertical="center"/>
    </xf>
    <xf numFmtId="0" fontId="154" fillId="41" borderId="21" applyNumberFormat="0" applyAlignment="0" applyProtection="0">
      <alignment vertical="center"/>
    </xf>
    <xf numFmtId="0" fontId="155" fillId="54" borderId="28" applyNumberFormat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0" fontId="172" fillId="54" borderId="21" applyNumberFormat="0" applyAlignment="0" applyProtection="0">
      <alignment vertical="center"/>
    </xf>
    <xf numFmtId="165" fontId="17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75" fillId="54" borderId="21" applyNumberFormat="0" applyAlignment="0" applyProtection="0"/>
    <xf numFmtId="0" fontId="82" fillId="41" borderId="21" applyNumberFormat="0" applyAlignment="0" applyProtection="0"/>
    <xf numFmtId="0" fontId="65" fillId="58" borderId="27" applyNumberFormat="0" applyFont="0" applyAlignment="0" applyProtection="0"/>
    <xf numFmtId="0" fontId="85" fillId="54" borderId="28" applyNumberFormat="0" applyAlignment="0" applyProtection="0"/>
    <xf numFmtId="0" fontId="63" fillId="0" borderId="29" applyNumberFormat="0" applyFill="0" applyAlignment="0" applyProtection="0"/>
    <xf numFmtId="0" fontId="75" fillId="54" borderId="21" applyNumberFormat="0" applyAlignment="0" applyProtection="0"/>
    <xf numFmtId="0" fontId="85" fillId="54" borderId="28" applyNumberFormat="0" applyAlignment="0" applyProtection="0"/>
    <xf numFmtId="0" fontId="34" fillId="58" borderId="27" applyNumberFormat="0" applyFont="0" applyAlignment="0" applyProtection="0"/>
    <xf numFmtId="0" fontId="82" fillId="41" borderId="21" applyNumberFormat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82" fillId="41" borderId="21" applyNumberFormat="0" applyAlignment="0" applyProtection="0"/>
    <xf numFmtId="0" fontId="34" fillId="58" borderId="27" applyNumberFormat="0" applyFont="0" applyAlignment="0" applyProtection="0"/>
    <xf numFmtId="0" fontId="85" fillId="54" borderId="28" applyNumberFormat="0" applyAlignment="0" applyProtection="0"/>
    <xf numFmtId="0" fontId="75" fillId="54" borderId="21" applyNumberFormat="0" applyAlignment="0" applyProtection="0"/>
    <xf numFmtId="0" fontId="63" fillId="0" borderId="29" applyNumberFormat="0" applyFill="0" applyAlignment="0" applyProtection="0"/>
    <xf numFmtId="0" fontId="85" fillId="54" borderId="28" applyNumberFormat="0" applyAlignment="0" applyProtection="0"/>
    <xf numFmtId="0" fontId="65" fillId="58" borderId="27" applyNumberFormat="0" applyFont="0" applyAlignment="0" applyProtection="0"/>
    <xf numFmtId="0" fontId="82" fillId="41" borderId="21" applyNumberFormat="0" applyAlignment="0" applyProtection="0"/>
    <xf numFmtId="0" fontId="75" fillId="54" borderId="21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53" fillId="0" borderId="4" applyFill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3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34" borderId="3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90" fillId="0" borderId="0" applyFont="0" applyFill="0" applyBorder="0" applyAlignment="0" applyProtection="0"/>
    <xf numFmtId="165" fontId="190" fillId="0" borderId="0" applyFont="0" applyFill="0" applyBorder="0" applyAlignment="0" applyProtection="0"/>
    <xf numFmtId="0" fontId="19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1" fillId="0" borderId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2" fillId="35" borderId="31" applyNumberFormat="0" applyFill="0" applyBorder="0" applyAlignment="0" applyProtection="0">
      <alignment horizontal="left" vertical="center" wrapText="1" indent="1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165" fontId="1" fillId="0" borderId="0" applyFont="0" applyFill="0" applyBorder="0" applyAlignment="0" applyProtection="0"/>
    <xf numFmtId="0" fontId="57" fillId="0" borderId="0"/>
    <xf numFmtId="0" fontId="3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3" fillId="0" borderId="0"/>
    <xf numFmtId="165" fontId="190" fillId="0" borderId="0" applyFont="0" applyFill="0" applyBorder="0" applyAlignment="0" applyProtection="0"/>
    <xf numFmtId="0" fontId="1" fillId="0" borderId="0"/>
    <xf numFmtId="0" fontId="190" fillId="0" borderId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90" fillId="0" borderId="0"/>
    <xf numFmtId="165" fontId="1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1" fillId="0" borderId="0"/>
    <xf numFmtId="174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47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0" fontId="5" fillId="0" borderId="0"/>
    <xf numFmtId="0" fontId="35" fillId="0" borderId="0"/>
    <xf numFmtId="0" fontId="19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57" fillId="0" borderId="0" applyFont="0" applyFill="0" applyBorder="0" applyAlignment="0" applyProtection="0">
      <alignment vertical="center"/>
    </xf>
    <xf numFmtId="49" fontId="195" fillId="60" borderId="32" applyProtection="0">
      <alignment horizontal="center" vertical="center" wrapText="1"/>
    </xf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3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1" fillId="0" borderId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center"/>
    </xf>
    <xf numFmtId="0" fontId="193" fillId="0" borderId="0"/>
    <xf numFmtId="0" fontId="193" fillId="0" borderId="0"/>
    <xf numFmtId="165" fontId="1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0" fillId="0" borderId="0"/>
    <xf numFmtId="165" fontId="1" fillId="0" borderId="0" applyFont="0" applyFill="0" applyBorder="0" applyAlignment="0" applyProtection="0"/>
    <xf numFmtId="165" fontId="19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5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7" fontId="4" fillId="0" borderId="0" xfId="3" applyNumberFormat="1" applyFont="1" applyAlignment="1">
      <alignment horizontal="lef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6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3" fillId="0" borderId="0" xfId="5" applyFont="1"/>
    <xf numFmtId="0" fontId="4" fillId="0" borderId="0" xfId="5" applyFont="1"/>
    <xf numFmtId="0" fontId="3" fillId="0" borderId="0" xfId="4" applyFont="1" applyAlignment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169" fontId="4" fillId="0" borderId="0" xfId="1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9" fontId="4" fillId="2" borderId="0" xfId="11" applyNumberFormat="1" applyFont="1" applyFill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4" fillId="0" borderId="1" xfId="11" applyNumberFormat="1" applyFont="1" applyFill="1" applyBorder="1" applyAlignment="1">
      <alignment horizontal="right" vertical="center"/>
    </xf>
    <xf numFmtId="169" fontId="4" fillId="2" borderId="1" xfId="11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1" xfId="7" applyNumberFormat="1" applyFont="1" applyBorder="1" applyAlignment="1">
      <alignment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9" fontId="4" fillId="2" borderId="1" xfId="69" applyNumberFormat="1" applyFont="1" applyFill="1" applyBorder="1" applyAlignment="1">
      <alignment horizontal="right" vertical="center"/>
    </xf>
    <xf numFmtId="167" fontId="2" fillId="0" borderId="0" xfId="1542" applyNumberFormat="1" applyFont="1" applyAlignment="1">
      <alignment vertical="center"/>
    </xf>
    <xf numFmtId="0" fontId="4" fillId="0" borderId="0" xfId="1542" applyFont="1" applyAlignment="1">
      <alignment vertical="center"/>
    </xf>
    <xf numFmtId="0" fontId="3" fillId="0" borderId="0" xfId="1542" applyFont="1" applyAlignment="1">
      <alignment vertical="center"/>
    </xf>
    <xf numFmtId="166" fontId="12" fillId="0" borderId="0" xfId="1542" applyNumberFormat="1" applyFont="1" applyAlignment="1">
      <alignment horizontal="right" vertical="center"/>
    </xf>
    <xf numFmtId="166" fontId="3" fillId="0" borderId="0" xfId="1542" applyNumberFormat="1" applyFont="1" applyAlignment="1">
      <alignment vertical="center"/>
    </xf>
    <xf numFmtId="167" fontId="2" fillId="0" borderId="0" xfId="1542" applyNumberFormat="1" applyFont="1" applyAlignment="1">
      <alignment horizontal="left" vertical="center"/>
    </xf>
    <xf numFmtId="167" fontId="2" fillId="0" borderId="0" xfId="1542" quotePrefix="1" applyNumberFormat="1" applyFont="1" applyAlignment="1">
      <alignment horizontal="left" vertical="center"/>
    </xf>
    <xf numFmtId="167" fontId="12" fillId="0" borderId="0" xfId="1542" quotePrefix="1" applyNumberFormat="1" applyFont="1" applyAlignment="1">
      <alignment horizontal="left" vertical="center"/>
    </xf>
    <xf numFmtId="166" fontId="3" fillId="0" borderId="0" xfId="1542" applyNumberFormat="1" applyFont="1" applyAlignment="1">
      <alignment horizontal="centerContinuous" vertical="center"/>
    </xf>
    <xf numFmtId="167" fontId="12" fillId="0" borderId="1" xfId="1542" applyNumberFormat="1" applyFont="1" applyBorder="1" applyAlignment="1">
      <alignment horizontal="left" vertical="center"/>
    </xf>
    <xf numFmtId="0" fontId="4" fillId="0" borderId="1" xfId="1542" applyFont="1" applyBorder="1" applyAlignment="1">
      <alignment vertical="center"/>
    </xf>
    <xf numFmtId="167" fontId="2" fillId="0" borderId="1" xfId="1542" applyNumberFormat="1" applyFont="1" applyBorder="1" applyAlignment="1">
      <alignment horizontal="left" vertical="center"/>
    </xf>
    <xf numFmtId="0" fontId="3" fillId="0" borderId="1" xfId="1542" applyFont="1" applyBorder="1" applyAlignment="1">
      <alignment vertical="center"/>
    </xf>
    <xf numFmtId="166" fontId="3" fillId="0" borderId="1" xfId="1542" applyNumberFormat="1" applyFont="1" applyBorder="1" applyAlignment="1">
      <alignment horizontal="centerContinuous" vertical="center"/>
    </xf>
    <xf numFmtId="166" fontId="3" fillId="0" borderId="1" xfId="1542" applyNumberFormat="1" applyFont="1" applyBorder="1" applyAlignment="1">
      <alignment vertical="center"/>
    </xf>
    <xf numFmtId="167" fontId="12" fillId="0" borderId="0" xfId="1542" applyNumberFormat="1" applyFont="1" applyAlignment="1">
      <alignment horizontal="left" vertical="center"/>
    </xf>
    <xf numFmtId="166" fontId="2" fillId="0" borderId="0" xfId="1542" applyNumberFormat="1" applyFont="1" applyAlignment="1">
      <alignment horizontal="right" vertical="center"/>
    </xf>
    <xf numFmtId="166" fontId="2" fillId="0" borderId="0" xfId="1542" applyNumberFormat="1" applyFont="1" applyAlignment="1">
      <alignment vertical="center"/>
    </xf>
    <xf numFmtId="167" fontId="12" fillId="0" borderId="0" xfId="1542" applyNumberFormat="1" applyFont="1" applyAlignment="1">
      <alignment vertical="center"/>
    </xf>
    <xf numFmtId="167" fontId="3" fillId="0" borderId="0" xfId="1542" applyNumberFormat="1" applyFont="1" applyAlignment="1">
      <alignment vertical="center"/>
    </xf>
    <xf numFmtId="166" fontId="2" fillId="0" borderId="0" xfId="1542" quotePrefix="1" applyNumberFormat="1" applyFont="1" applyAlignment="1">
      <alignment horizontal="right" vertical="center"/>
    </xf>
    <xf numFmtId="167" fontId="4" fillId="0" borderId="0" xfId="1542" applyNumberFormat="1" applyFont="1" applyAlignment="1">
      <alignment vertical="center"/>
    </xf>
    <xf numFmtId="0" fontId="12" fillId="0" borderId="1" xfId="1542" applyFont="1" applyBorder="1" applyAlignment="1">
      <alignment horizontal="center"/>
    </xf>
    <xf numFmtId="167" fontId="12" fillId="0" borderId="0" xfId="1542" applyNumberFormat="1" applyFont="1" applyAlignment="1">
      <alignment horizontal="right" vertical="center"/>
    </xf>
    <xf numFmtId="166" fontId="2" fillId="0" borderId="1" xfId="1542" applyNumberFormat="1" applyFont="1" applyBorder="1" applyAlignment="1">
      <alignment horizontal="right" vertical="center" wrapText="1"/>
    </xf>
    <xf numFmtId="0" fontId="12" fillId="0" borderId="0" xfId="1542" applyFont="1" applyAlignment="1">
      <alignment horizontal="center" vertical="center"/>
    </xf>
    <xf numFmtId="166" fontId="2" fillId="2" borderId="0" xfId="1542" applyNumberFormat="1" applyFont="1" applyFill="1" applyAlignment="1">
      <alignment horizontal="right" vertical="center"/>
    </xf>
    <xf numFmtId="167" fontId="4" fillId="0" borderId="0" xfId="1542" applyNumberFormat="1" applyFont="1" applyAlignment="1">
      <alignment horizontal="left" vertical="center"/>
    </xf>
    <xf numFmtId="167" fontId="3" fillId="0" borderId="0" xfId="1542" applyNumberFormat="1" applyFont="1" applyAlignment="1">
      <alignment horizontal="left" vertical="center"/>
    </xf>
    <xf numFmtId="166" fontId="3" fillId="2" borderId="0" xfId="1542" applyNumberFormat="1" applyFont="1" applyFill="1" applyAlignment="1">
      <alignment horizontal="right" vertical="center" wrapText="1"/>
    </xf>
    <xf numFmtId="166" fontId="3" fillId="0" borderId="0" xfId="1542" applyNumberFormat="1" applyFont="1" applyAlignment="1">
      <alignment horizontal="right" vertical="center" wrapText="1"/>
    </xf>
    <xf numFmtId="166" fontId="3" fillId="2" borderId="0" xfId="1542" applyNumberFormat="1" applyFont="1" applyFill="1" applyAlignment="1">
      <alignment horizontal="right" vertical="center"/>
    </xf>
    <xf numFmtId="166" fontId="3" fillId="0" borderId="0" xfId="1542" applyNumberFormat="1" applyFont="1" applyAlignment="1">
      <alignment horizontal="right" vertical="center"/>
    </xf>
    <xf numFmtId="0" fontId="4" fillId="0" borderId="0" xfId="1631" applyFont="1" applyAlignment="1">
      <alignment vertical="center"/>
    </xf>
    <xf numFmtId="167" fontId="3" fillId="0" borderId="0" xfId="1542" applyNumberFormat="1" applyFont="1" applyAlignment="1">
      <alignment horizontal="center" vertical="center"/>
    </xf>
    <xf numFmtId="0" fontId="4" fillId="0" borderId="0" xfId="1542" quotePrefix="1" applyFont="1" applyAlignment="1">
      <alignment vertical="center"/>
    </xf>
    <xf numFmtId="0" fontId="4" fillId="0" borderId="0" xfId="1542" applyFont="1" applyAlignment="1">
      <alignment horizontal="center" vertical="center"/>
    </xf>
    <xf numFmtId="166" fontId="4" fillId="0" borderId="0" xfId="1542" applyNumberFormat="1" applyFont="1" applyAlignment="1">
      <alignment horizontal="right" vertical="center"/>
    </xf>
    <xf numFmtId="166" fontId="4" fillId="2" borderId="0" xfId="1542" applyNumberFormat="1" applyFont="1" applyFill="1" applyAlignment="1">
      <alignment horizontal="right" vertical="center"/>
    </xf>
    <xf numFmtId="166" fontId="3" fillId="2" borderId="1" xfId="1542" applyNumberFormat="1" applyFont="1" applyFill="1" applyBorder="1" applyAlignment="1">
      <alignment horizontal="right" vertical="center" wrapText="1"/>
    </xf>
    <xf numFmtId="166" fontId="3" fillId="0" borderId="1" xfId="1542" applyNumberFormat="1" applyFont="1" applyBorder="1" applyAlignment="1">
      <alignment horizontal="right" vertical="center"/>
    </xf>
    <xf numFmtId="166" fontId="3" fillId="2" borderId="1" xfId="1542" applyNumberFormat="1" applyFont="1" applyFill="1" applyBorder="1" applyAlignment="1">
      <alignment horizontal="right" vertical="center"/>
    </xf>
    <xf numFmtId="0" fontId="4" fillId="0" borderId="1" xfId="1542" quotePrefix="1" applyFont="1" applyBorder="1" applyAlignment="1">
      <alignment horizontal="left" vertical="center"/>
    </xf>
    <xf numFmtId="167" fontId="4" fillId="0" borderId="1" xfId="1542" applyNumberFormat="1" applyFont="1" applyBorder="1" applyAlignment="1">
      <alignment horizontal="left" vertical="center"/>
    </xf>
    <xf numFmtId="167" fontId="3" fillId="0" borderId="1" xfId="1542" applyNumberFormat="1" applyFont="1" applyBorder="1" applyAlignment="1">
      <alignment horizontal="left" vertical="center"/>
    </xf>
    <xf numFmtId="0" fontId="2" fillId="0" borderId="0" xfId="1542" applyFont="1" applyAlignment="1">
      <alignment vertical="center"/>
    </xf>
    <xf numFmtId="0" fontId="4" fillId="0" borderId="0" xfId="1542" quotePrefix="1" applyFont="1" applyAlignment="1">
      <alignment horizontal="left" vertical="center"/>
    </xf>
    <xf numFmtId="0" fontId="3" fillId="0" borderId="0" xfId="1542" applyFont="1" applyAlignment="1">
      <alignment horizontal="center" vertical="center"/>
    </xf>
    <xf numFmtId="166" fontId="3" fillId="2" borderId="0" xfId="1542" quotePrefix="1" applyNumberFormat="1" applyFont="1" applyFill="1" applyAlignment="1">
      <alignment horizontal="right" vertical="center"/>
    </xf>
    <xf numFmtId="166" fontId="3" fillId="0" borderId="0" xfId="1542" quotePrefix="1" applyNumberFormat="1" applyFont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3" fillId="2" borderId="4" xfId="1542" applyNumberFormat="1" applyFont="1" applyFill="1" applyBorder="1" applyAlignment="1">
      <alignment horizontal="right" vertical="center"/>
    </xf>
    <xf numFmtId="166" fontId="3" fillId="0" borderId="4" xfId="1542" applyNumberFormat="1" applyFont="1" applyBorder="1" applyAlignment="1">
      <alignment horizontal="right" vertical="center"/>
    </xf>
    <xf numFmtId="0" fontId="4" fillId="0" borderId="0" xfId="1542" applyFont="1" applyAlignment="1">
      <alignment horizontal="left" vertical="center"/>
    </xf>
    <xf numFmtId="0" fontId="3" fillId="0" borderId="0" xfId="1542" applyFont="1" applyAlignment="1">
      <alignment horizontal="left" vertical="center"/>
    </xf>
    <xf numFmtId="167" fontId="4" fillId="0" borderId="0" xfId="1542" applyNumberFormat="1" applyFont="1" applyAlignment="1">
      <alignment horizontal="center" vertical="center"/>
    </xf>
    <xf numFmtId="0" fontId="2" fillId="0" borderId="0" xfId="1542" applyFont="1" applyAlignment="1">
      <alignment horizontal="left" vertical="center"/>
    </xf>
    <xf numFmtId="167" fontId="4" fillId="0" borderId="0" xfId="1542" quotePrefix="1" applyNumberFormat="1" applyFont="1" applyAlignment="1">
      <alignment horizontal="left" vertical="center"/>
    </xf>
    <xf numFmtId="167" fontId="3" fillId="0" borderId="0" xfId="1542" quotePrefix="1" applyNumberFormat="1" applyFont="1" applyAlignment="1">
      <alignment horizontal="left" vertical="center"/>
    </xf>
    <xf numFmtId="166" fontId="3" fillId="2" borderId="2" xfId="1542" applyNumberFormat="1" applyFont="1" applyFill="1" applyBorder="1" applyAlignment="1">
      <alignment horizontal="right" vertical="center"/>
    </xf>
    <xf numFmtId="0" fontId="4" fillId="0" borderId="1" xfId="1542" applyFont="1" applyBorder="1" applyAlignment="1">
      <alignment horizontal="left" vertical="center"/>
    </xf>
    <xf numFmtId="0" fontId="2" fillId="0" borderId="1" xfId="1542" applyFont="1" applyBorder="1" applyAlignment="1">
      <alignment horizontal="left" vertical="center"/>
    </xf>
    <xf numFmtId="167" fontId="4" fillId="0" borderId="1" xfId="1542" quotePrefix="1" applyNumberFormat="1" applyFont="1" applyBorder="1" applyAlignment="1">
      <alignment horizontal="left" vertical="center"/>
    </xf>
    <xf numFmtId="167" fontId="3" fillId="0" borderId="1" xfId="1542" quotePrefix="1" applyNumberFormat="1" applyFont="1" applyBorder="1" applyAlignment="1">
      <alignment horizontal="left" vertical="center"/>
    </xf>
    <xf numFmtId="166" fontId="3" fillId="0" borderId="1" xfId="1632" applyNumberFormat="1" applyFont="1" applyFill="1" applyBorder="1" applyAlignment="1">
      <alignment horizontal="right" vertical="center"/>
    </xf>
    <xf numFmtId="166" fontId="3" fillId="2" borderId="0" xfId="1632" applyNumberFormat="1" applyFont="1" applyFill="1" applyAlignment="1">
      <alignment horizontal="right" vertical="center"/>
    </xf>
    <xf numFmtId="166" fontId="3" fillId="0" borderId="0" xfId="1632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176" fontId="10" fillId="0" borderId="0" xfId="0" applyNumberFormat="1" applyFont="1" applyFill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6" fontId="4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7" fillId="0" borderId="0" xfId="11" applyNumberFormat="1" applyFont="1" applyFill="1" applyBorder="1" applyAlignment="1">
      <alignment horizontal="right" vertical="center"/>
    </xf>
    <xf numFmtId="169" fontId="7" fillId="0" borderId="1" xfId="11" applyNumberFormat="1" applyFont="1" applyFill="1" applyBorder="1" applyAlignment="1">
      <alignment horizontal="right" vertical="center"/>
    </xf>
    <xf numFmtId="169" fontId="4" fillId="0" borderId="0" xfId="9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9" fontId="7" fillId="0" borderId="2" xfId="1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7" fillId="0" borderId="1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7" fillId="0" borderId="2" xfId="10" applyNumberFormat="1" applyFont="1" applyFill="1" applyBorder="1" applyAlignment="1">
      <alignment horizontal="right" vertical="center"/>
    </xf>
    <xf numFmtId="169" fontId="7" fillId="2" borderId="0" xfId="10" applyNumberFormat="1" applyFont="1" applyFill="1" applyAlignment="1">
      <alignment horizontal="right" vertical="center"/>
    </xf>
    <xf numFmtId="169" fontId="7" fillId="2" borderId="0" xfId="10" applyNumberFormat="1" applyFont="1" applyFill="1" applyBorder="1" applyAlignment="1">
      <alignment horizontal="right" vertical="center"/>
    </xf>
    <xf numFmtId="169" fontId="7" fillId="2" borderId="1" xfId="1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horizontal="right" vertical="center"/>
    </xf>
    <xf numFmtId="166" fontId="3" fillId="0" borderId="0" xfId="1542" applyNumberFormat="1" applyFont="1" applyFill="1" applyAlignment="1">
      <alignment horizontal="right" vertical="center" wrapText="1"/>
    </xf>
    <xf numFmtId="166" fontId="3" fillId="0" borderId="1" xfId="1542" applyNumberFormat="1" applyFont="1" applyFill="1" applyBorder="1" applyAlignment="1">
      <alignment horizontal="right" vertical="center"/>
    </xf>
    <xf numFmtId="166" fontId="3" fillId="0" borderId="2" xfId="1542" applyNumberFormat="1" applyFont="1" applyFill="1" applyBorder="1" applyAlignment="1">
      <alignment horizontal="right" vertical="center"/>
    </xf>
    <xf numFmtId="166" fontId="3" fillId="0" borderId="0" xfId="1542" applyNumberFormat="1" applyFont="1" applyFill="1" applyAlignment="1">
      <alignment horizontal="right" vertical="center"/>
    </xf>
    <xf numFmtId="167" fontId="4" fillId="0" borderId="0" xfId="1542" applyNumberFormat="1" applyFont="1" applyAlignment="1">
      <alignment horizontal="left" vertical="center"/>
    </xf>
    <xf numFmtId="166" fontId="3" fillId="2" borderId="0" xfId="1542" applyNumberFormat="1" applyFont="1" applyFill="1" applyAlignment="1">
      <alignment horizontal="right" vertical="center"/>
    </xf>
    <xf numFmtId="166" fontId="3" fillId="0" borderId="0" xfId="154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0" xfId="1542" applyNumberFormat="1" applyFont="1" applyAlignment="1">
      <alignment horizontal="center" vertical="center"/>
    </xf>
    <xf numFmtId="166" fontId="2" fillId="0" borderId="1" xfId="1542" applyNumberFormat="1" applyFont="1" applyBorder="1" applyAlignment="1">
      <alignment horizontal="center" vertical="center"/>
    </xf>
  </cellXfs>
  <cellStyles count="54739">
    <cellStyle name="_~6682039" xfId="3505" xr:uid="{3EEE64B1-BC2B-4A77-B769-A06B87D9E4ED}"/>
    <cellStyle name="_12月利润预测0126" xfId="3506" xr:uid="{E2923F6C-381B-4ADC-B6DB-435F4D3058A8}"/>
    <cellStyle name="_2010 Jun-mgt-report(1st)" xfId="3507" xr:uid="{446C8FB9-E74A-46D3-A7F2-3BDE00ADF412}"/>
    <cellStyle name="_2010-07橋信財報-HK" xfId="3508" xr:uid="{13521F55-EAB1-4532-B3B4-82BEEC7A298D}"/>
    <cellStyle name="_2010-07橋信財報-HK0811" xfId="3509" xr:uid="{4CEE18A1-02C5-4F92-AB80-B76632958A34}"/>
    <cellStyle name="_9907融星報表-0801" xfId="3510" xr:uid="{3E06AC57-EAFD-4935-A6AE-2E4938BC1FA8}"/>
    <cellStyle name="_Ageing Dec06" xfId="3511" xr:uid="{8DCF337D-D8A5-463C-9693-AA2653D1A45A}"/>
    <cellStyle name="_BS CE &amp; OTHERS ICP_1008" xfId="3512" xr:uid="{7A0E6E9E-CDB3-4538-BEDA-9186C02AF9B5}"/>
    <cellStyle name="_Consol Aug2010" xfId="3513" xr:uid="{A1F2E4C2-1928-43C9-8637-C8C978227385}"/>
    <cellStyle name="_Consol Dec09C" xfId="3514" xr:uid="{8554F52D-8FFF-480A-B687-80416BF677A0}"/>
    <cellStyle name="_Consol Sep2010" xfId="3515" xr:uid="{1156B2CE-8401-4737-9942-EB1042037C92}"/>
    <cellStyle name="_Consolidation(Mar)" xfId="3516" xr:uid="{90D3582F-DBC2-4489-B77B-F3D1B727554E}"/>
    <cellStyle name="_Copy of Fg Sub-Consol Jan10" xfId="3517" xr:uid="{5C9957D5-2B77-4E32-8574-6A0B3CE1D7F3}"/>
    <cellStyle name="_eas (Revised)" xfId="3518" xr:uid="{AFE5B9E4-48C5-4FE6-B41E-BBD30C525ECE}"/>
    <cellStyle name="_EAS Consol Dec09" xfId="3519" xr:uid="{653C26FD-68B8-4074-A7E7-B4FB961878C2}"/>
    <cellStyle name="_EAS Consol JAN10" xfId="3520" xr:uid="{A1DFA28A-3C31-4B8C-BF61-CADFD5E659C5}"/>
    <cellStyle name="_EAS Consol May10" xfId="3521" xr:uid="{E4F1C766-7F8D-4EDD-ABEE-51C2A5A83954}"/>
    <cellStyle name="_EAS rental" xfId="3522" xr:uid="{6F7C73F6-C30B-4C0D-BE33-EF5080590FFC}"/>
    <cellStyle name="_Ex rate" xfId="3523" xr:uid="{76F77446-A18D-4E0F-BA34-D305188CB400}"/>
    <cellStyle name="_FA Dec 05 rev2" xfId="3524" xr:uid="{3B1C77AD-9B54-44C4-9D0A-EDE1B19C0BF5}"/>
    <cellStyle name="_FA Dec 05 rev3" xfId="3525" xr:uid="{2960F9D0-8A63-4951-9C1A-DA5EA0A0C394}"/>
    <cellStyle name="_Fg Sub-Consol Jan10" xfId="3526" xr:uid="{863C1EE0-5EC3-4589-A090-CFC2A7F37208}"/>
    <cellStyle name="_I.每月關帳新增報表99" xfId="3527" xr:uid="{6AA71BE4-39B4-4778-ACCF-B933F8B9BFE7}"/>
    <cellStyle name="_INTERCOM_DEC V2" xfId="3528" xr:uid="{F53DC125-4E64-4904-BAC6-395D36E5C53B}"/>
    <cellStyle name="_INTERCOM_MAR_2" xfId="3529" xr:uid="{F726AE27-209C-4B5E-94AB-2610AD209B6D}"/>
    <cellStyle name="_INTERCOM_MAY (BS only)" xfId="3530" xr:uid="{5D87C4AF-9954-4F9A-A2B0-257E71EB5B84}"/>
    <cellStyle name="_KLN-CONSOL Dec05" xfId="3531" xr:uid="{1A5CD820-C23D-48D1-85DC-A204CC9DE300}"/>
    <cellStyle name="_Lease term 2005" xfId="3532" xr:uid="{6293F338-F1A6-4A50-9883-4FBE0DDAFFBD}"/>
    <cellStyle name="_Mgt Report -瑞成加油站99年7月" xfId="3533" xr:uid="{2B1AA1CF-33C9-4F4C-8795-20A5E0ECA08D}"/>
    <cellStyle name="_Monthly package Central Europe Dec 06" xfId="3534" xr:uid="{A4A1E6E5-4203-4041-ACF9-CA1CAB26AA7E}"/>
    <cellStyle name="_Payment record_09Nov04" xfId="3535" xr:uid="{E848A69E-309C-428C-A263-D5E2F3CA3A03}"/>
    <cellStyle name="_Payment record_10Feb26" xfId="3536" xr:uid="{0E68C520-7629-4CAA-889B-BB60A1B99285}"/>
    <cellStyle name="_Payment Status,10Oct05" xfId="3537" xr:uid="{6FA8164D-88B9-490F-8400-7D1FE9135763}"/>
    <cellStyle name="_revaluation reserve Dec 09" xfId="3538" xr:uid="{C4F7D0CF-3957-4417-BCC0-8F85E2048A1D}"/>
    <cellStyle name="_Standard ICP list_R" xfId="3539" xr:uid="{4C65BE49-D8F6-4447-A56D-978AAE718D9B}"/>
    <cellStyle name="_中國月報表2010.7" xfId="3541" xr:uid="{EB4062FE-C53D-440A-AD5C-CEA4EDE146E2}"/>
    <cellStyle name="_副本revaluation reserve Dec 06" xfId="3553" xr:uid="{920E9C38-9014-477B-ADD6-A986447BB9AE}"/>
    <cellStyle name="_固定资产清理房产明细表" xfId="3548" xr:uid="{EEB57C21-F50F-44A3-887B-8F61440409EC}"/>
    <cellStyle name="_大嘉 聯有 -股東明冊" xfId="3540" xr:uid="{E352AC6D-73B3-4C0F-9155-EA2B8E55C64B}"/>
    <cellStyle name="_年底资料披露(Consol EAS)(1)" xfId="3543" xr:uid="{1B768830-985D-4031-A094-93CD10838712}"/>
    <cellStyle name="_建榮月報表9910" xfId="3550" xr:uid="{3D1B84AF-6E4B-4AD2-88BA-0CDF2F6F6D3E}"/>
    <cellStyle name="_必捷9907報表(HK)" xfId="3542" xr:uid="{6504BFBC-81BA-47CF-BDCF-A694D9DED2B2}"/>
    <cellStyle name="_每月財務報告201004" xfId="3544" xr:uid="{22E11987-D9DC-4D4A-BC82-B6E2683F6BE9}"/>
    <cellStyle name="_每月財務報告201005" xfId="3545" xr:uid="{B29B3F70-2A6B-4357-BB7C-DA2987AEAF5D}"/>
    <cellStyle name="_每月財務報告201006" xfId="3546" xr:uid="{C02F7DEF-4856-41A2-9A3B-60199E6B6B5D}"/>
    <cellStyle name="_每月財務報告201010" xfId="3547" xr:uid="{EE493F6A-D910-4FF3-AD35-0069224C28E4}"/>
    <cellStyle name="_租约承担明细" xfId="3552" xr:uid="{AAB508E1-5725-42EB-B1F4-401CC3756255}"/>
    <cellStyle name="_租金收入统计表" xfId="3551" xr:uid="{1595F603-9989-4EF9-82C9-91DCB981F46C}"/>
    <cellStyle name="_翔傳9907報表" xfId="3554" xr:uid="{3CCB7AA0-557D-4F0B-BA58-40CC21A7F856}"/>
    <cellStyle name="_股東名簿(大嘉及聯有)-9707" xfId="3549" xr:uid="{C29820C8-5ED2-41B0-B470-2299465FEDDE}"/>
    <cellStyle name="20% - Accent1" xfId="31" builtinId="30" customBuiltin="1"/>
    <cellStyle name="20% - Accent1 10" xfId="53276" xr:uid="{71238E36-EE32-4FD9-8676-404CCB37C39A}"/>
    <cellStyle name="20% - Accent1 2" xfId="1546" xr:uid="{1D785016-28D6-467C-B8E7-A0C4DFB512CC}"/>
    <cellStyle name="20% - Accent1 2 2" xfId="3555" xr:uid="{5B0458D4-18BD-4EB8-9393-7139C3850507}"/>
    <cellStyle name="20% - Accent1 2 3" xfId="5477" xr:uid="{BFA8D650-9C80-4A23-BD9F-3C6D78AA7479}"/>
    <cellStyle name="20% - Accent1 2 4" xfId="5729" xr:uid="{4BCD9884-B590-4C4C-959D-E33192CDF163}"/>
    <cellStyle name="20% - Accent1 2 5" xfId="10193" xr:uid="{2138EEC5-C707-4571-A5B4-96679D30BAC3}"/>
    <cellStyle name="20% - Accent1 2 6" xfId="3463" xr:uid="{6C4D508E-EA6F-4E1C-9533-961354FB6CD5}"/>
    <cellStyle name="20% - Accent1 2 7" xfId="28092" xr:uid="{AAB86877-228E-46C4-BCD9-1CB1582B2E75}"/>
    <cellStyle name="20% - Accent1 2 8" xfId="53076" xr:uid="{0ED7743A-E427-4F7C-880C-645261CE086A}"/>
    <cellStyle name="20% - Accent1 2 9" xfId="54655" xr:uid="{5E6C6E30-B162-44CB-B847-1791F68551E6}"/>
    <cellStyle name="20% - Accent1 3" xfId="3556" xr:uid="{BB715C5C-5709-4159-B49D-BCD41587C223}"/>
    <cellStyle name="20% - Accent1 3 2" xfId="10257" xr:uid="{61E59B8E-DAC8-4E9B-99F4-0E8864246515}"/>
    <cellStyle name="20% - Accent1 4" xfId="4820" xr:uid="{0D452E5A-2604-46DC-AC72-BDA2ED676A74}"/>
    <cellStyle name="20% - Accent1 5" xfId="5730" xr:uid="{6B66BB61-B04E-4042-AEF6-0838D6AF01C8}"/>
    <cellStyle name="20% - Accent1 6" xfId="5843" xr:uid="{5D9DD8C4-3A32-4ABC-A3AF-C30EFD3C7D8C}"/>
    <cellStyle name="20% - Accent1 6 2" xfId="28862" xr:uid="{3FF26DFA-E8BB-4144-83FA-8E442686BD06}"/>
    <cellStyle name="20% - Accent1 7" xfId="11309" xr:uid="{BC10AD32-8FD3-41AF-AEEC-FC5E04241A44}"/>
    <cellStyle name="20% - Accent1 7 2" xfId="36344" xr:uid="{AF3ABFFB-AB66-46A2-A53C-2EEB69D2E45F}"/>
    <cellStyle name="20% - Accent1 8" xfId="26660" xr:uid="{3296DE27-F08D-4B12-8611-7716AD39306F}"/>
    <cellStyle name="20% - Accent1 9" xfId="51698" xr:uid="{DA246583-9F4B-4B80-8BA2-3B71527C8B36}"/>
    <cellStyle name="20% - Accent2" xfId="35" builtinId="34" customBuiltin="1"/>
    <cellStyle name="20% - Accent2 10" xfId="53279" xr:uid="{9C9A2ABF-A3B5-496F-9682-C370DCF1C504}"/>
    <cellStyle name="20% - Accent2 2" xfId="1549" xr:uid="{E3B9A33F-CA70-4D22-AEDF-AFAFA1821A04}"/>
    <cellStyle name="20% - Accent2 2 2" xfId="3557" xr:uid="{21ECA130-5478-4F65-A534-87DBDD106362}"/>
    <cellStyle name="20% - Accent2 2 3" xfId="5478" xr:uid="{F569ACB2-F744-4107-8FED-1E0A8FB1E97C}"/>
    <cellStyle name="20% - Accent2 2 4" xfId="5728" xr:uid="{8C9597CC-1468-4466-BF80-142780BCB5CF}"/>
    <cellStyle name="20% - Accent2 2 5" xfId="10197" xr:uid="{11B4A3AC-F4E7-43F7-8D31-857050749238}"/>
    <cellStyle name="20% - Accent2 2 6" xfId="3464" xr:uid="{8BD6A32A-6D4E-40B5-9E29-29F805292160}"/>
    <cellStyle name="20% - Accent2 2 7" xfId="28095" xr:uid="{81BB8A89-0395-4371-B082-5FA8F63D2BEB}"/>
    <cellStyle name="20% - Accent2 2 8" xfId="53079" xr:uid="{5D4C4FE8-D48D-42CE-BBCE-818E1B10530F}"/>
    <cellStyle name="20% - Accent2 2 9" xfId="54658" xr:uid="{A4F3B272-A217-4051-A6C8-01B5E73292C9}"/>
    <cellStyle name="20% - Accent2 3" xfId="3558" xr:uid="{A4867A11-8279-47C8-B8D3-98932D5B1DC1}"/>
    <cellStyle name="20% - Accent2 3 2" xfId="10260" xr:uid="{0C81CB35-D3B3-4645-A542-E875B00BAA39}"/>
    <cellStyle name="20% - Accent2 4" xfId="4816" xr:uid="{3226DB7D-6BDE-4A55-BB93-F24F5E1C58BC}"/>
    <cellStyle name="20% - Accent2 5" xfId="5719" xr:uid="{459E1489-61A9-41B3-811F-897F79004616}"/>
    <cellStyle name="20% - Accent2 6" xfId="5846" xr:uid="{34FF5B39-157D-44E3-A876-DA56F925D3B6}"/>
    <cellStyle name="20% - Accent2 6 2" xfId="28865" xr:uid="{80054996-5C59-4710-8983-5A8CB53FA0F7}"/>
    <cellStyle name="20% - Accent2 7" xfId="11312" xr:uid="{F9BE8123-11B8-4C70-B301-059F9C2FB302}"/>
    <cellStyle name="20% - Accent2 7 2" xfId="36347" xr:uid="{2C229CBB-94F0-4666-BC56-1576EE03370A}"/>
    <cellStyle name="20% - Accent2 8" xfId="26664" xr:uid="{22E7C44A-DE40-4726-B7A7-31F1B25A1510}"/>
    <cellStyle name="20% - Accent2 9" xfId="51701" xr:uid="{2446652F-175E-4064-B3F2-B937BD79EE6F}"/>
    <cellStyle name="20% - Accent3" xfId="39" builtinId="38" customBuiltin="1"/>
    <cellStyle name="20% - Accent3 10" xfId="53282" xr:uid="{EC0919E0-1DC9-4AAB-A1AF-5D25C5B839FF}"/>
    <cellStyle name="20% - Accent3 2" xfId="1552" xr:uid="{BCFEC29D-B654-4B03-98B9-C2DA0A0D48B5}"/>
    <cellStyle name="20% - Accent3 2 2" xfId="3559" xr:uid="{44E0A198-4873-4191-BE63-AF2840C76E0B}"/>
    <cellStyle name="20% - Accent3 2 3" xfId="5479" xr:uid="{F12D63FB-AA19-4215-957F-998BEDA3DBB2}"/>
    <cellStyle name="20% - Accent3 2 4" xfId="5727" xr:uid="{D76A0116-411A-4361-974F-C6137D69EDDE}"/>
    <cellStyle name="20% - Accent3 2 5" xfId="10201" xr:uid="{EAEE9B9C-28C6-47AE-9E3F-DAEB862817CE}"/>
    <cellStyle name="20% - Accent3 2 6" xfId="3465" xr:uid="{A5204C2D-BC5B-46CF-97C5-F531C3964069}"/>
    <cellStyle name="20% - Accent3 2 7" xfId="28098" xr:uid="{F5707BC8-F875-47D6-A2D4-62EBA9F3D839}"/>
    <cellStyle name="20% - Accent3 2 8" xfId="53082" xr:uid="{BB9CAF0E-264F-4D0D-B30B-42D91ABE0809}"/>
    <cellStyle name="20% - Accent3 2 9" xfId="54661" xr:uid="{180C3FC4-BBAC-4EC8-A00B-CA26C0BBF752}"/>
    <cellStyle name="20% - Accent3 3" xfId="3560" xr:uid="{DA670714-DE67-4E9A-9621-D50F18EB7129}"/>
    <cellStyle name="20% - Accent3 3 2" xfId="10263" xr:uid="{0F7D8D5E-578E-4EF3-9640-721F8024CAA9}"/>
    <cellStyle name="20% - Accent3 4" xfId="4811" xr:uid="{9B4271A8-82AC-46D5-A1B9-33A5A9D22C2F}"/>
    <cellStyle name="20% - Accent3 5" xfId="5718" xr:uid="{C16D6B0F-DA59-4C0B-9D8E-8CC1E2F6CE40}"/>
    <cellStyle name="20% - Accent3 6" xfId="5849" xr:uid="{800F5EA5-08F2-4FEC-9C6E-95343B3A3636}"/>
    <cellStyle name="20% - Accent3 6 2" xfId="28868" xr:uid="{4A296D75-2E7C-4196-9CA0-8ED481E8F5BE}"/>
    <cellStyle name="20% - Accent3 7" xfId="11315" xr:uid="{12EFCEE4-6721-4B6E-ABF8-CC1ED64B5F53}"/>
    <cellStyle name="20% - Accent3 7 2" xfId="36350" xr:uid="{744E53DD-3D11-4601-BFE2-386755FDA6DE}"/>
    <cellStyle name="20% - Accent3 8" xfId="26668" xr:uid="{82B3B80B-7D14-45AB-BF69-1AEE316E67B7}"/>
    <cellStyle name="20% - Accent3 9" xfId="51704" xr:uid="{2BF349EC-F1D9-4749-8AF5-FBE2E3822943}"/>
    <cellStyle name="20% - Accent4" xfId="43" builtinId="42" customBuiltin="1"/>
    <cellStyle name="20% - Accent4 10" xfId="53285" xr:uid="{BF439475-C94F-4670-9F42-778C6F996CA0}"/>
    <cellStyle name="20% - Accent4 2" xfId="1555" xr:uid="{735BB523-5ECD-4632-BD32-EB8D0D4EF33C}"/>
    <cellStyle name="20% - Accent4 2 2" xfId="3561" xr:uid="{7A5E6F91-7BC0-4C38-9C86-D7D593D09266}"/>
    <cellStyle name="20% - Accent4 2 3" xfId="5480" xr:uid="{D7C4E7A7-1149-4652-AFDA-DE17CE72C77D}"/>
    <cellStyle name="20% - Accent4 2 4" xfId="5726" xr:uid="{C8EEC952-A83B-4C78-BFB2-6D52D6A9EC2E}"/>
    <cellStyle name="20% - Accent4 2 5" xfId="10205" xr:uid="{7B217C6D-0BF7-4F20-850B-B07D4F16B68C}"/>
    <cellStyle name="20% - Accent4 2 6" xfId="3466" xr:uid="{F68EF73E-EF43-4E27-9BC1-B1B0EBD320A4}"/>
    <cellStyle name="20% - Accent4 2 7" xfId="28101" xr:uid="{6C96C9D2-F7EB-4687-BC76-8D770B3028EE}"/>
    <cellStyle name="20% - Accent4 2 8" xfId="53085" xr:uid="{71EEC484-15DC-4466-92A8-2F4DD1681442}"/>
    <cellStyle name="20% - Accent4 2 9" xfId="54664" xr:uid="{DFE69D5E-9431-480A-8DF9-36CD935F8E75}"/>
    <cellStyle name="20% - Accent4 3" xfId="3562" xr:uid="{A93AB473-F570-4C29-B3B6-50777AEB9042}"/>
    <cellStyle name="20% - Accent4 3 2" xfId="10266" xr:uid="{A1BB32F4-70F5-4924-9140-946F21B307D3}"/>
    <cellStyle name="20% - Accent4 4" xfId="4806" xr:uid="{A819EE45-4AFA-49E5-A0ED-1EF6F46B9AB6}"/>
    <cellStyle name="20% - Accent4 5" xfId="5717" xr:uid="{CA8853BC-B936-4C61-B247-67DD24ED0695}"/>
    <cellStyle name="20% - Accent4 6" xfId="5852" xr:uid="{DE73FA49-800D-40F7-A69B-F919536AF79F}"/>
    <cellStyle name="20% - Accent4 6 2" xfId="28871" xr:uid="{932B2969-84B6-42D2-A2B4-C3A1CC2C593F}"/>
    <cellStyle name="20% - Accent4 7" xfId="11318" xr:uid="{526B1514-0278-4E4A-A140-E75C9E6CB35B}"/>
    <cellStyle name="20% - Accent4 7 2" xfId="36353" xr:uid="{295B85EA-7133-4722-A291-E82505892598}"/>
    <cellStyle name="20% - Accent4 8" xfId="26672" xr:uid="{AC644AF9-5C86-421D-83D9-665AB492B3B8}"/>
    <cellStyle name="20% - Accent4 9" xfId="51707" xr:uid="{C36EEBF3-51A1-400C-880F-8CC977F5F2FC}"/>
    <cellStyle name="20% - Accent5" xfId="47" builtinId="46" customBuiltin="1"/>
    <cellStyle name="20% - Accent5 10" xfId="53288" xr:uid="{0F24F2DA-407C-4079-AE5F-1FDA3C787708}"/>
    <cellStyle name="20% - Accent5 2" xfId="1558" xr:uid="{7E5736DB-6B21-4811-9B6D-17E7B5060851}"/>
    <cellStyle name="20% - Accent5 2 2" xfId="3563" xr:uid="{88679FF3-4449-4536-A30A-206C5E8A2580}"/>
    <cellStyle name="20% - Accent5 2 3" xfId="5481" xr:uid="{97229CE3-A938-4A7A-8983-8A3A99876795}"/>
    <cellStyle name="20% - Accent5 2 4" xfId="5725" xr:uid="{BFDF325D-4B3F-4BE9-886C-5F6DF2FD48D6}"/>
    <cellStyle name="20% - Accent5 2 5" xfId="10209" xr:uid="{85D6DAA0-852A-4272-8012-568B7A0C5FF9}"/>
    <cellStyle name="20% - Accent5 2 6" xfId="3467" xr:uid="{DCA9D5C6-DDB7-4E4D-92CE-8C663C301FF4}"/>
    <cellStyle name="20% - Accent5 2 7" xfId="28104" xr:uid="{ECA152D4-F6A4-4DE9-AEDF-D7133AAF8602}"/>
    <cellStyle name="20% - Accent5 2 8" xfId="53088" xr:uid="{606C6BAB-1310-4795-99D3-7BC1DE6AAB8B}"/>
    <cellStyle name="20% - Accent5 2 9" xfId="54667" xr:uid="{B6BBDAFA-8E33-4942-A2F4-AFB491A56BB3}"/>
    <cellStyle name="20% - Accent5 3" xfId="3564" xr:uid="{C5F8A88A-D91D-43BB-84C4-A26C1B96A8D9}"/>
    <cellStyle name="20% - Accent5 3 2" xfId="10269" xr:uid="{2F577AE4-0F26-4F96-8D65-891DB66EFE29}"/>
    <cellStyle name="20% - Accent5 4" xfId="4794" xr:uid="{C66BBA37-C0DA-4E4B-B64D-910388D77335}"/>
    <cellStyle name="20% - Accent5 5" xfId="5801" xr:uid="{522EDEE9-A053-4CD3-884E-CE4C9E8D6DAF}"/>
    <cellStyle name="20% - Accent5 6" xfId="5855" xr:uid="{EA5ECEF6-087B-409A-B7E3-DC5B2FF4643E}"/>
    <cellStyle name="20% - Accent5 6 2" xfId="28874" xr:uid="{E6331B91-3BB1-4BC0-A1BA-8B5056FAFAB7}"/>
    <cellStyle name="20% - Accent5 7" xfId="11321" xr:uid="{4EE33D48-2543-4183-B70F-7172C955EC4A}"/>
    <cellStyle name="20% - Accent5 7 2" xfId="36356" xr:uid="{72559766-0D8C-454E-9749-75A50524CC94}"/>
    <cellStyle name="20% - Accent5 8" xfId="26676" xr:uid="{F43FC77A-FF82-4A39-A10E-D0966402D4DA}"/>
    <cellStyle name="20% - Accent5 9" xfId="51710" xr:uid="{2C2242A2-C848-4336-B477-6A604A4B2A69}"/>
    <cellStyle name="20% - Accent6" xfId="51" builtinId="50" customBuiltin="1"/>
    <cellStyle name="20% - Accent6 10" xfId="53290" xr:uid="{3A6AE160-2B73-466B-91E4-85E34BA6FB19}"/>
    <cellStyle name="20% - Accent6 2" xfId="1561" xr:uid="{947A4832-1DCE-47BA-8DA8-6109F6CDFF93}"/>
    <cellStyle name="20% - Accent6 2 2" xfId="3565" xr:uid="{54ADC1C9-7137-4981-8188-95B859126B69}"/>
    <cellStyle name="20% - Accent6 2 3" xfId="5482" xr:uid="{600B3EFA-8ECA-4A49-8B52-D8517E73DC1D}"/>
    <cellStyle name="20% - Accent6 2 4" xfId="5724" xr:uid="{408FA675-7AB7-49AE-A705-4F9F6CF5FFAC}"/>
    <cellStyle name="20% - Accent6 2 5" xfId="10213" xr:uid="{36008CC9-89C6-48AF-80C4-A8906C9E361B}"/>
    <cellStyle name="20% - Accent6 2 6" xfId="3468" xr:uid="{813C9C33-8F70-43E1-82DC-35EC3D1D987E}"/>
    <cellStyle name="20% - Accent6 2 7" xfId="28107" xr:uid="{4AA23084-44B1-4BD2-A4EB-F3BADEC8F112}"/>
    <cellStyle name="20% - Accent6 2 8" xfId="53091" xr:uid="{B9BB9F59-3EF8-4A8E-9100-796010886EF8}"/>
    <cellStyle name="20% - Accent6 2 9" xfId="54670" xr:uid="{253C662B-7793-4A57-84A9-3BCB8BEEBFD8}"/>
    <cellStyle name="20% - Accent6 3" xfId="3566" xr:uid="{89E17803-BD46-4B3D-93C7-0CE1292CCC34}"/>
    <cellStyle name="20% - Accent6 3 2" xfId="10272" xr:uid="{D793453F-F5F5-4F13-8D41-8F69FBAB802D}"/>
    <cellStyle name="20% - Accent6 4" xfId="4781" xr:uid="{3913AAE5-1269-461C-81EF-F4DD9CA05E04}"/>
    <cellStyle name="20% - Accent6 5" xfId="5800" xr:uid="{2B344724-24AE-4B93-B4E3-9ED0118CC8DE}"/>
    <cellStyle name="20% - Accent6 6" xfId="5858" xr:uid="{9E64F372-4CE0-4F61-A06B-67306F9BC816}"/>
    <cellStyle name="20% - Accent6 6 2" xfId="28877" xr:uid="{66B01769-8478-44EB-9B41-0A0B541E003B}"/>
    <cellStyle name="20% - Accent6 7" xfId="11324" xr:uid="{82D986E4-4277-4580-8004-127324CC06F1}"/>
    <cellStyle name="20% - Accent6 7 2" xfId="36359" xr:uid="{6CB56D6C-B4FF-4015-8220-568DCFB8DA81}"/>
    <cellStyle name="20% - Accent6 8" xfId="26680" xr:uid="{C64B2E3F-3781-47C2-826F-F79A5DC0B0B0}"/>
    <cellStyle name="20% - Accent6 9" xfId="51713" xr:uid="{F973AE4E-9E3E-4A7B-B8B9-1AC2C5335712}"/>
    <cellStyle name="20% - アクセント 1" xfId="3567" xr:uid="{57A0D71C-0DC0-473B-997F-6DCE4854FD9E}"/>
    <cellStyle name="20% - アクセント 1 2" xfId="3568" xr:uid="{D3800554-D62B-4EFE-8038-49E15C104EB0}"/>
    <cellStyle name="20% - アクセント 2" xfId="3569" xr:uid="{CE97BA18-66D6-498F-B930-0A24F6B161F6}"/>
    <cellStyle name="20% - アクセント 2 2" xfId="3570" xr:uid="{29A9A4B2-30CA-47D2-AFDE-3C627110C70B}"/>
    <cellStyle name="20% - アクセント 3" xfId="3571" xr:uid="{D6C24C99-218E-4D41-AA72-4A123EEA7173}"/>
    <cellStyle name="20% - アクセント 3 2" xfId="3572" xr:uid="{3BC23DCB-5862-4806-A159-99807A2BD409}"/>
    <cellStyle name="20% - アクセント 4" xfId="3573" xr:uid="{4CAC2F83-8F7E-44FC-B0E5-6705751F96DD}"/>
    <cellStyle name="20% - アクセント 4 2" xfId="3574" xr:uid="{4C1E08E2-7A70-4E40-9FE2-FB2159CFD5D2}"/>
    <cellStyle name="20% - アクセント 5" xfId="3575" xr:uid="{2AF4A42D-92E3-493A-9738-0560CB1B2D24}"/>
    <cellStyle name="20% - アクセント 5 2" xfId="3576" xr:uid="{6557B0F3-B05A-447C-B3BD-95C4B620DACD}"/>
    <cellStyle name="20% - アクセント 6" xfId="3577" xr:uid="{0C7CE98B-BACF-413E-8B70-324BC92F549B}"/>
    <cellStyle name="20% - アクセント 6 2" xfId="3578" xr:uid="{3791C62D-04C5-4501-A530-C58DE60A7380}"/>
    <cellStyle name="20% - 强调文字颜色 1" xfId="3579" xr:uid="{41C170AF-1E08-4D77-8A4D-4D8EDD409636}"/>
    <cellStyle name="20% - 强调文字颜色 1 2" xfId="3580" xr:uid="{B2C4EC92-6A09-4BC0-9E7E-40F8A8760040}"/>
    <cellStyle name="20% - 强调文字颜色 1 2 2" xfId="3581" xr:uid="{37025F90-E3DD-43A8-9756-F4E69032C190}"/>
    <cellStyle name="20% - 强调文字颜色 2" xfId="3582" xr:uid="{0033CC3D-8868-48E9-9715-7235EF1F1616}"/>
    <cellStyle name="20% - 强调文字颜色 2 2" xfId="3583" xr:uid="{73AA3E99-7D4C-4F69-98AB-AAAB4A43383E}"/>
    <cellStyle name="20% - 强调文字颜色 2 2 2" xfId="3584" xr:uid="{7ABBD90C-460B-405C-881D-09D195E22092}"/>
    <cellStyle name="20% - 强调文字颜色 3" xfId="3585" xr:uid="{EBE33BC3-50D4-4580-BC37-70EC605F1616}"/>
    <cellStyle name="20% - 强调文字颜色 3 2" xfId="3586" xr:uid="{C7DBDFEB-9505-47F8-BB59-597591552BBB}"/>
    <cellStyle name="20% - 强调文字颜色 3 2 2" xfId="3587" xr:uid="{0A86D3DC-9D89-46FB-9A23-4402DA9C206F}"/>
    <cellStyle name="20% - 强调文字颜色 4" xfId="3588" xr:uid="{F97AC7DD-E2B8-4255-A1A0-AD6522F8CE5A}"/>
    <cellStyle name="20% - 强调文字颜色 4 2" xfId="3589" xr:uid="{CD645DCE-B4B6-4B2B-BA43-AF8F5A64C8B1}"/>
    <cellStyle name="20% - 强调文字颜色 4 2 2" xfId="3590" xr:uid="{F81A7B56-F636-4AB1-997E-920AE28ACF3C}"/>
    <cellStyle name="20% - 强调文字颜色 5" xfId="3591" xr:uid="{A097092C-167B-46A1-983B-47146844FE50}"/>
    <cellStyle name="20% - 强调文字颜色 5 2" xfId="3592" xr:uid="{F1C7743A-A44E-4A8B-83F2-00AC69BB4FD3}"/>
    <cellStyle name="20% - 强调文字颜色 5 2 2" xfId="3593" xr:uid="{FB9C6962-49A7-4613-998D-DA5EE31D70C0}"/>
    <cellStyle name="20% - 强调文字颜色 6" xfId="3594" xr:uid="{DEBE4DB5-B582-4F38-BAD1-665A0477BDBA}"/>
    <cellStyle name="20% - 强调文字颜色 6 2" xfId="3595" xr:uid="{2885EBE1-ADE1-4C55-9F15-F0428D4928A4}"/>
    <cellStyle name="20% - 强调文字颜色 6 2 2" xfId="3596" xr:uid="{D3DDCBC6-7C4C-4690-A99C-A22DE7447D15}"/>
    <cellStyle name="20% - 輔色1" xfId="3597" xr:uid="{7B465B91-995C-407E-93D9-EC3156F00544}"/>
    <cellStyle name="20% - 輔色2" xfId="3598" xr:uid="{2E4498E7-C63F-439E-96A4-310D5EAF807C}"/>
    <cellStyle name="20% - 輔色3" xfId="3599" xr:uid="{06A2FA96-1D8A-4310-9B8D-182866C69C38}"/>
    <cellStyle name="20% - 輔色4" xfId="3600" xr:uid="{4EBD873A-5AA5-450C-97A2-9256565F5266}"/>
    <cellStyle name="20% - 輔色5" xfId="3601" xr:uid="{06DE31A0-CCA4-44C9-BBB6-FE8EDFBB3559}"/>
    <cellStyle name="20% - 輔色6" xfId="3602" xr:uid="{374F22F6-1745-4D31-B898-0BE385C458CF}"/>
    <cellStyle name="40% - Accent1" xfId="32" builtinId="31" customBuiltin="1"/>
    <cellStyle name="40% - Accent1 10" xfId="53277" xr:uid="{E71C5184-4DBE-41B2-8CDB-2C76EA1428E6}"/>
    <cellStyle name="40% - Accent1 2" xfId="1547" xr:uid="{F984C5A4-D419-4895-A687-E0E5AC850E37}"/>
    <cellStyle name="40% - Accent1 2 2" xfId="3603" xr:uid="{973C8C20-6302-48CC-A5A4-05522D29B404}"/>
    <cellStyle name="40% - Accent1 2 3" xfId="5485" xr:uid="{491E8014-9C91-47BA-AEAC-4A452BA2B227}"/>
    <cellStyle name="40% - Accent1 2 4" xfId="5711" xr:uid="{4A748482-6C6C-40ED-BBAC-49D76BBE5029}"/>
    <cellStyle name="40% - Accent1 2 5" xfId="10194" xr:uid="{F3A3D092-1562-40D2-A779-869259E13667}"/>
    <cellStyle name="40% - Accent1 2 6" xfId="3469" xr:uid="{9A5DA8F6-7B6C-42CB-B747-6CDF390FB6D4}"/>
    <cellStyle name="40% - Accent1 2 7" xfId="28093" xr:uid="{971F4758-6BC0-4810-A83D-79F915848A55}"/>
    <cellStyle name="40% - Accent1 2 8" xfId="53077" xr:uid="{74F01E5B-3E13-4D4D-8586-85345EE67F00}"/>
    <cellStyle name="40% - Accent1 2 9" xfId="54656" xr:uid="{C6DCC8CD-F092-407C-8C35-EA432B036209}"/>
    <cellStyle name="40% - Accent1 3" xfId="3604" xr:uid="{776E6C96-B59C-4899-8B6B-751EAEEACAEC}"/>
    <cellStyle name="40% - Accent1 3 2" xfId="10258" xr:uid="{BD639CED-2AB7-4E4C-A2B2-6204D4A17590}"/>
    <cellStyle name="40% - Accent1 4" xfId="4766" xr:uid="{725EF93C-415E-4093-8E99-EE88DC748D69}"/>
    <cellStyle name="40% - Accent1 5" xfId="5737" xr:uid="{56209609-F6B3-44F8-93A0-2F8406189820}"/>
    <cellStyle name="40% - Accent1 6" xfId="5844" xr:uid="{27986C19-47BE-41F6-984C-8774C5AD6A50}"/>
    <cellStyle name="40% - Accent1 6 2" xfId="28863" xr:uid="{15CD919F-10E2-473C-8A0E-81AEB37DD262}"/>
    <cellStyle name="40% - Accent1 7" xfId="11310" xr:uid="{9F25C9F7-73AF-44F0-AEB3-05AFC9F80939}"/>
    <cellStyle name="40% - Accent1 7 2" xfId="36345" xr:uid="{49589D22-C24E-4342-A2C2-C48653A27B2E}"/>
    <cellStyle name="40% - Accent1 8" xfId="26661" xr:uid="{17D562C0-87F4-426F-B2D5-1F5AB586ECB8}"/>
    <cellStyle name="40% - Accent1 9" xfId="51699" xr:uid="{A0A4B38B-0DD8-4D6F-AF27-2EA6297B1E8B}"/>
    <cellStyle name="40% - Accent2" xfId="36" builtinId="35" customBuiltin="1"/>
    <cellStyle name="40% - Accent2 10" xfId="53280" xr:uid="{F444C4B4-8F2C-4B80-AA90-3958398F4088}"/>
    <cellStyle name="40% - Accent2 2" xfId="1550" xr:uid="{D9B1225C-2E79-4EC0-AA5A-07E34936EDE4}"/>
    <cellStyle name="40% - Accent2 2 2" xfId="3605" xr:uid="{BFBC8FF4-8A55-4C15-BFEB-96CD69ECC2A8}"/>
    <cellStyle name="40% - Accent2 2 3" xfId="5486" xr:uid="{13CC7D75-FDBD-4C6F-A89A-80F0D7CB8D90}"/>
    <cellStyle name="40% - Accent2 2 4" xfId="5710" xr:uid="{591A1F76-D3B1-4D32-960D-1D770F82912C}"/>
    <cellStyle name="40% - Accent2 2 5" xfId="10198" xr:uid="{3C05ECF9-9C2A-4AE8-8EAB-1F232289276F}"/>
    <cellStyle name="40% - Accent2 2 6" xfId="3470" xr:uid="{AFED0AF9-0E5A-4C9B-B4D5-7E8856CD620A}"/>
    <cellStyle name="40% - Accent2 2 7" xfId="28096" xr:uid="{409DD6C7-9546-4F96-86F4-B54E912C31F6}"/>
    <cellStyle name="40% - Accent2 2 8" xfId="53080" xr:uid="{82F68886-CC90-4AD6-9170-5E73753850F3}"/>
    <cellStyle name="40% - Accent2 2 9" xfId="54659" xr:uid="{9F65E09D-41FB-4468-B23F-862F93EDB275}"/>
    <cellStyle name="40% - Accent2 3" xfId="3606" xr:uid="{8607985E-7B64-4E74-82F4-09DC5DA6AEDD}"/>
    <cellStyle name="40% - Accent2 3 2" xfId="10261" xr:uid="{D97A9838-2803-4B1F-A6C6-1C44BD802605}"/>
    <cellStyle name="40% - Accent2 4" xfId="4649" xr:uid="{488D1BAC-2C90-469C-96F0-895472BB9D01}"/>
    <cellStyle name="40% - Accent2 5" xfId="5736" xr:uid="{BE76A06C-8914-40C2-8347-09C92C5DF95C}"/>
    <cellStyle name="40% - Accent2 6" xfId="5847" xr:uid="{1DD39B1B-E1D7-4EE9-88AE-FC5F9569A940}"/>
    <cellStyle name="40% - Accent2 6 2" xfId="28866" xr:uid="{62980E70-BCD3-4C98-80D4-12581D2CF0BF}"/>
    <cellStyle name="40% - Accent2 7" xfId="11313" xr:uid="{67E3096C-09CC-4BC2-8306-8E644F64030B}"/>
    <cellStyle name="40% - Accent2 7 2" xfId="36348" xr:uid="{A03C9CC8-A8CA-415E-91FD-E839FB24960B}"/>
    <cellStyle name="40% - Accent2 8" xfId="26665" xr:uid="{D49C0647-024D-49D6-8FA3-EDABFB65B152}"/>
    <cellStyle name="40% - Accent2 9" xfId="51702" xr:uid="{7F23785C-441C-4BFA-BCA6-73577832B348}"/>
    <cellStyle name="40% - Accent3" xfId="40" builtinId="39" customBuiltin="1"/>
    <cellStyle name="40% - Accent3 10" xfId="53283" xr:uid="{003B0F98-D72F-4E6C-AC51-AC72C14D01C2}"/>
    <cellStyle name="40% - Accent3 2" xfId="1553" xr:uid="{187E14B4-52A9-4820-BBF1-539297B8AA8C}"/>
    <cellStyle name="40% - Accent3 2 2" xfId="3607" xr:uid="{4940F05D-8D7D-4A0F-90A5-CC8E5DD786CF}"/>
    <cellStyle name="40% - Accent3 2 3" xfId="5487" xr:uid="{45CEFDCB-6B61-4551-BC86-0F62E1B5D822}"/>
    <cellStyle name="40% - Accent3 2 4" xfId="5709" xr:uid="{08231844-92B9-400A-AE1B-EF1508412061}"/>
    <cellStyle name="40% - Accent3 2 5" xfId="10202" xr:uid="{3FA3EEF6-72BF-4AD8-B894-7836049A8414}"/>
    <cellStyle name="40% - Accent3 2 6" xfId="3471" xr:uid="{47DDB555-ED8F-436D-9304-335E2354536E}"/>
    <cellStyle name="40% - Accent3 2 7" xfId="28099" xr:uid="{9E8D8100-3E6F-41FC-8AC7-47E81C0810A8}"/>
    <cellStyle name="40% - Accent3 2 8" xfId="53083" xr:uid="{22BA15B6-9598-4709-BD3C-5FAAB3126673}"/>
    <cellStyle name="40% - Accent3 2 9" xfId="54662" xr:uid="{681E62AB-F0F5-41FB-BD20-EFE027639D47}"/>
    <cellStyle name="40% - Accent3 3" xfId="3608" xr:uid="{60C187E0-E9BA-4B12-892E-BCA1E8062BB9}"/>
    <cellStyle name="40% - Accent3 3 2" xfId="10264" xr:uid="{53E13F92-F6C5-4E49-9E32-49B75614A86B}"/>
    <cellStyle name="40% - Accent3 4" xfId="4627" xr:uid="{45CC3190-F329-47E1-9CB8-BE96D41E13C7}"/>
    <cellStyle name="40% - Accent3 5" xfId="5735" xr:uid="{8DB53563-AEFE-42EA-8B9E-4993F0E999FB}"/>
    <cellStyle name="40% - Accent3 6" xfId="5850" xr:uid="{1164888E-A51E-4C2D-8F8A-CDBE8C805920}"/>
    <cellStyle name="40% - Accent3 6 2" xfId="28869" xr:uid="{5F250FBC-ADC3-49E5-AA57-FF9B1328FFFC}"/>
    <cellStyle name="40% - Accent3 7" xfId="11316" xr:uid="{21B54949-DC30-48D5-8A52-AB0E1A39A251}"/>
    <cellStyle name="40% - Accent3 7 2" xfId="36351" xr:uid="{81D87727-42F5-48FC-A767-9D593126A8B7}"/>
    <cellStyle name="40% - Accent3 8" xfId="26669" xr:uid="{A4DFAB4D-6DCD-4AB2-B1EB-2B38C5F93ABA}"/>
    <cellStyle name="40% - Accent3 9" xfId="51705" xr:uid="{905CB534-3900-4053-A7C3-4FB9633F64CD}"/>
    <cellStyle name="40% - Accent4" xfId="44" builtinId="43" customBuiltin="1"/>
    <cellStyle name="40% - Accent4 10" xfId="53286" xr:uid="{5DEED542-4705-4D8D-9BFB-D45BCD97137A}"/>
    <cellStyle name="40% - Accent4 2" xfId="1556" xr:uid="{EF8DB194-F6C2-4CD3-90FB-96123E2FAC25}"/>
    <cellStyle name="40% - Accent4 2 2" xfId="3609" xr:uid="{86302908-B8F5-4852-8372-E4804924C3EC}"/>
    <cellStyle name="40% - Accent4 2 3" xfId="5488" xr:uid="{902CA485-8D89-4666-A84C-8D02E7DDBDC7}"/>
    <cellStyle name="40% - Accent4 2 4" xfId="5749" xr:uid="{1B1A7DC2-3DAE-4F75-BEA9-1B5995B4D257}"/>
    <cellStyle name="40% - Accent4 2 5" xfId="10206" xr:uid="{797EFA0C-8AE1-4D82-A001-797A2E2D1DF0}"/>
    <cellStyle name="40% - Accent4 2 6" xfId="3472" xr:uid="{8CEF2EA7-ED0E-400A-BDBD-FF731FD530CB}"/>
    <cellStyle name="40% - Accent4 2 7" xfId="28102" xr:uid="{40DEA66B-4CD8-4D1D-A298-0D84B876A2B3}"/>
    <cellStyle name="40% - Accent4 2 8" xfId="53086" xr:uid="{66CA8583-0451-4185-BF64-3AEA7157AA96}"/>
    <cellStyle name="40% - Accent4 2 9" xfId="54665" xr:uid="{81C99864-A13E-4D07-89A6-81A012132E23}"/>
    <cellStyle name="40% - Accent4 3" xfId="3610" xr:uid="{6262A3CF-90F5-43D2-BE88-EB3668994F4A}"/>
    <cellStyle name="40% - Accent4 3 2" xfId="10267" xr:uid="{BCC9F84A-4663-4F1E-943F-057383C49517}"/>
    <cellStyle name="40% - Accent4 4" xfId="4623" xr:uid="{B4380DAC-CAC7-4388-87A4-942228E9A697}"/>
    <cellStyle name="40% - Accent4 5" xfId="5799" xr:uid="{DEDC5C37-2E02-45C8-A339-84CB1AE7407F}"/>
    <cellStyle name="40% - Accent4 6" xfId="5853" xr:uid="{427DB587-EC58-4B2A-8EF5-F6EA613841DA}"/>
    <cellStyle name="40% - Accent4 6 2" xfId="28872" xr:uid="{9E922875-2104-4C20-AA28-5DD285F249E2}"/>
    <cellStyle name="40% - Accent4 7" xfId="11319" xr:uid="{57DD482E-EF27-4286-B660-A05B76B4CB2E}"/>
    <cellStyle name="40% - Accent4 7 2" xfId="36354" xr:uid="{800F32E6-40CE-4B08-94A4-EE56E8388F63}"/>
    <cellStyle name="40% - Accent4 8" xfId="26673" xr:uid="{273C66FC-0A62-4CE1-9FD1-099FA517EDAA}"/>
    <cellStyle name="40% - Accent4 9" xfId="51708" xr:uid="{8317462C-F1CE-40FA-9EFC-54FA88E5EB22}"/>
    <cellStyle name="40% - Accent5" xfId="48" builtinId="47" customBuiltin="1"/>
    <cellStyle name="40% - Accent5 10" xfId="53204" xr:uid="{7503A2C0-CE47-40B0-81B6-1058FBEF5D78}"/>
    <cellStyle name="40% - Accent5 2" xfId="1559" xr:uid="{5B66B029-A381-48AF-ABBB-ED744FFDE2B8}"/>
    <cellStyle name="40% - Accent5 2 2" xfId="3611" xr:uid="{8881DAE1-9C4F-4A6F-9713-2BEB3ECDD2D4}"/>
    <cellStyle name="40% - Accent5 2 3" xfId="5489" xr:uid="{81085EF9-1757-446B-AB8A-EF0F1AED16AB}"/>
    <cellStyle name="40% - Accent5 2 4" xfId="5748" xr:uid="{3CB03860-386C-4352-8CE3-57504B05EDD4}"/>
    <cellStyle name="40% - Accent5 2 5" xfId="10210" xr:uid="{7FE438AB-8A98-4733-88D5-76FE3AA048D6}"/>
    <cellStyle name="40% - Accent5 2 6" xfId="3473" xr:uid="{A720C167-B009-4353-B270-2C0CFCC635D7}"/>
    <cellStyle name="40% - Accent5 2 7" xfId="28105" xr:uid="{0F174AAF-2043-41C4-88C4-A46AFCB82B6F}"/>
    <cellStyle name="40% - Accent5 2 8" xfId="53089" xr:uid="{78DE57B3-010E-4D00-8694-AA8D805FD3D1}"/>
    <cellStyle name="40% - Accent5 2 9" xfId="54668" xr:uid="{1171C308-A31A-4B74-B83F-BA2CBF43051E}"/>
    <cellStyle name="40% - Accent5 3" xfId="3612" xr:uid="{2A7EAC14-847D-4EC1-B9F5-3F4790308A35}"/>
    <cellStyle name="40% - Accent5 3 2" xfId="10270" xr:uid="{A94E26FD-F9CB-4637-8D5A-3017F99B60D8}"/>
    <cellStyle name="40% - Accent5 4" xfId="4621" xr:uid="{36EEE207-94A1-4123-98CA-FCB0E829EDAC}"/>
    <cellStyle name="40% - Accent5 5" xfId="5798" xr:uid="{E206576E-93E8-4F96-88ED-B407C4BA30EE}"/>
    <cellStyle name="40% - Accent5 6" xfId="5856" xr:uid="{24EB89B7-583A-48C2-8046-A21854CE49E2}"/>
    <cellStyle name="40% - Accent5 6 2" xfId="28875" xr:uid="{F3CA8369-DA87-4A5C-857E-8A045FEE40A8}"/>
    <cellStyle name="40% - Accent5 7" xfId="11322" xr:uid="{8A93E164-E6E0-4A94-B5A5-8B8BDBFBFD41}"/>
    <cellStyle name="40% - Accent5 7 2" xfId="36357" xr:uid="{98763E81-A7A8-40EA-A7A1-2BB0F7A7AE87}"/>
    <cellStyle name="40% - Accent5 8" xfId="26677" xr:uid="{F8869E2C-2CA3-4725-8E2A-D59E3B1C26BC}"/>
    <cellStyle name="40% - Accent5 9" xfId="51711" xr:uid="{B70E608F-0E06-4D2D-920A-56D72D57A7F3}"/>
    <cellStyle name="40% - Accent6" xfId="52" builtinId="51" customBuiltin="1"/>
    <cellStyle name="40% - Accent6 10" xfId="53291" xr:uid="{3DAAC361-04F8-403B-8D5C-378A61270712}"/>
    <cellStyle name="40% - Accent6 2" xfId="1562" xr:uid="{1EF848A6-4C02-484E-997B-F19ECD175A1A}"/>
    <cellStyle name="40% - Accent6 2 2" xfId="3613" xr:uid="{47C17AB6-04AF-4DA1-B231-808843E59EF9}"/>
    <cellStyle name="40% - Accent6 2 3" xfId="5490" xr:uid="{D067B846-E088-49F2-83B9-9C60F58E01B0}"/>
    <cellStyle name="40% - Accent6 2 4" xfId="5723" xr:uid="{583684EC-6E24-4D37-A074-B6BC091D29CE}"/>
    <cellStyle name="40% - Accent6 2 5" xfId="10214" xr:uid="{28C9D996-50A0-4081-BB89-0DA479A6F926}"/>
    <cellStyle name="40% - Accent6 2 6" xfId="3474" xr:uid="{CA24A331-407F-4046-819E-2C8EE13338BD}"/>
    <cellStyle name="40% - Accent6 2 7" xfId="28108" xr:uid="{08DB9DFC-3906-4C8B-A4D0-FC2A84372325}"/>
    <cellStyle name="40% - Accent6 2 8" xfId="53092" xr:uid="{64F75332-3B42-4000-93E7-B500394B8021}"/>
    <cellStyle name="40% - Accent6 2 9" xfId="54671" xr:uid="{5EF36028-366D-48CF-B3C4-D97500DE21F3}"/>
    <cellStyle name="40% - Accent6 3" xfId="3614" xr:uid="{12B558F8-A4AC-4032-9FE2-4EC287715492}"/>
    <cellStyle name="40% - Accent6 3 2" xfId="10273" xr:uid="{ABF2BFAC-5024-44D8-AD89-028FD0019E55}"/>
    <cellStyle name="40% - Accent6 4" xfId="4620" xr:uid="{E4A288CA-0537-4461-85BF-BAE59C1C588E}"/>
    <cellStyle name="40% - Accent6 5" xfId="5734" xr:uid="{92854D78-3D27-4E33-BF27-E2D99E809436}"/>
    <cellStyle name="40% - Accent6 6" xfId="5859" xr:uid="{4D68CC3C-6B18-4920-86A9-B342778263B2}"/>
    <cellStyle name="40% - Accent6 6 2" xfId="28878" xr:uid="{1F240E63-A9A4-4BCC-BB6D-C8D557A47FE4}"/>
    <cellStyle name="40% - Accent6 7" xfId="11325" xr:uid="{15349B88-DA92-4FD2-8BB0-874E2CE10CCB}"/>
    <cellStyle name="40% - Accent6 7 2" xfId="36360" xr:uid="{071B3171-304C-4EAF-BCC0-12DBED64E34A}"/>
    <cellStyle name="40% - Accent6 8" xfId="26681" xr:uid="{B0E265FB-2CFB-4FC7-8A33-D28A7228E9B8}"/>
    <cellStyle name="40% - Accent6 9" xfId="51714" xr:uid="{80532AA9-824C-4C72-99AF-9D122C8C62F3}"/>
    <cellStyle name="40% - アクセント 1" xfId="3615" xr:uid="{1700C695-9918-4124-AFD8-20B64A5382F8}"/>
    <cellStyle name="40% - アクセント 1 2" xfId="3616" xr:uid="{2AA57CF6-18E2-406E-A6C0-4439F43B28EF}"/>
    <cellStyle name="40% - アクセント 2" xfId="3617" xr:uid="{7061FBAA-2357-4967-9771-9EE535A0042C}"/>
    <cellStyle name="40% - アクセント 2 2" xfId="3618" xr:uid="{648A3C78-662D-4ED0-BE55-13349D2A914D}"/>
    <cellStyle name="40% - アクセント 3" xfId="3619" xr:uid="{EF01D87C-B5B4-4A3F-9E8A-C43DDC121411}"/>
    <cellStyle name="40% - アクセント 3 2" xfId="3620" xr:uid="{44FB3B96-50FF-4A2C-9584-29BBA66100C2}"/>
    <cellStyle name="40% - アクセント 4" xfId="3621" xr:uid="{46E5211D-7623-476D-9D6A-162C04AAFDF6}"/>
    <cellStyle name="40% - アクセント 4 2" xfId="3622" xr:uid="{E330A36B-F6ED-4E15-B356-94FC8679EE8E}"/>
    <cellStyle name="40% - アクセント 5" xfId="3623" xr:uid="{4770164C-0068-4BBB-94C9-687E61A46F75}"/>
    <cellStyle name="40% - アクセント 5 2" xfId="3624" xr:uid="{5E0FF3D5-2AB2-4B2D-B78F-A4A099FBF1FD}"/>
    <cellStyle name="40% - アクセント 6" xfId="3625" xr:uid="{C7BE0499-C23A-4A3D-A38F-7D267022F9A9}"/>
    <cellStyle name="40% - アクセント 6 2" xfId="3626" xr:uid="{5BE961E3-280C-4D7B-8DF4-E0FC830A397F}"/>
    <cellStyle name="40% - 强调文字颜色 1" xfId="3627" xr:uid="{F174BDBB-92AF-48EE-9562-16518D18AB59}"/>
    <cellStyle name="40% - 强调文字颜色 1 2" xfId="3628" xr:uid="{0064563E-C28F-4690-A53F-47E4B2AAAE0A}"/>
    <cellStyle name="40% - 强调文字颜色 1 2 2" xfId="3629" xr:uid="{829198DF-26F0-4ABB-AF43-50A2F6EE3BA6}"/>
    <cellStyle name="40% - 强调文字颜色 2" xfId="3630" xr:uid="{FDDCA3D4-F1F7-416F-B23D-441CF1B40F84}"/>
    <cellStyle name="40% - 强调文字颜色 2 2" xfId="3631" xr:uid="{2754E8E0-470A-47F3-83C6-2E8D3D523C85}"/>
    <cellStyle name="40% - 强调文字颜色 2 2 2" xfId="3632" xr:uid="{E81F51B0-6DD5-4D5F-AC5B-051698E4B749}"/>
    <cellStyle name="40% - 强调文字颜色 3" xfId="3633" xr:uid="{B7C5948B-7351-4C1E-BE59-E91EA8133F5A}"/>
    <cellStyle name="40% - 强调文字颜色 3 2" xfId="3634" xr:uid="{C8DA93BD-89CE-46E3-BF4C-9823F6903997}"/>
    <cellStyle name="40% - 强调文字颜色 3 2 2" xfId="3635" xr:uid="{C76CF420-D0FA-4F03-93BF-2CD7DA4BBC37}"/>
    <cellStyle name="40% - 强调文字颜色 4" xfId="3636" xr:uid="{7BEC20F2-54D4-4D5D-9DD6-ED06CB843126}"/>
    <cellStyle name="40% - 强调文字颜色 4 2" xfId="3637" xr:uid="{B0ED918A-19C5-4C69-80E6-90715808FC88}"/>
    <cellStyle name="40% - 强调文字颜色 4 2 2" xfId="3638" xr:uid="{C044B0C5-332A-4AC8-AFA0-6A595C46C93D}"/>
    <cellStyle name="40% - 强调文字颜色 5" xfId="3639" xr:uid="{80C30D89-5295-44C1-84D1-33B285B38B73}"/>
    <cellStyle name="40% - 强调文字颜色 5 2" xfId="3640" xr:uid="{CF0F316D-7FBE-4CE9-A58E-7607778BFCB7}"/>
    <cellStyle name="40% - 强调文字颜色 5 2 2" xfId="3641" xr:uid="{8F853D8D-1F3F-4F40-B9C7-CB1FD6E2B5EC}"/>
    <cellStyle name="40% - 强调文字颜色 6" xfId="3642" xr:uid="{9DAA007D-8BC0-4117-90C3-2DC0E03E7208}"/>
    <cellStyle name="40% - 强调文字颜色 6 2" xfId="3643" xr:uid="{E84BEB60-BB20-4620-B17B-BFF601BEABD9}"/>
    <cellStyle name="40% - 强调文字颜色 6 2 2" xfId="3644" xr:uid="{AA706153-1D67-4283-A375-2C1F9257066B}"/>
    <cellStyle name="40% - 輔色1" xfId="3645" xr:uid="{E26F669D-109C-440B-ACC9-31D23C3DB458}"/>
    <cellStyle name="40% - 輔色2" xfId="3646" xr:uid="{E383831A-E899-4FE4-84F4-AB3D912B6FF0}"/>
    <cellStyle name="40% - 輔色3" xfId="3647" xr:uid="{B0ADB3CE-85EC-40FD-82A4-3B0E514D4F22}"/>
    <cellStyle name="40% - 輔色4" xfId="3648" xr:uid="{1173B621-A5C0-48C7-B2D1-2B56763D32ED}"/>
    <cellStyle name="40% - 輔色5" xfId="3649" xr:uid="{BB11C15D-8B59-4554-9265-52B64A0B0361}"/>
    <cellStyle name="40% - 輔色6" xfId="3650" xr:uid="{A39A2834-3B94-4EC9-883A-F2630BECBD03}"/>
    <cellStyle name="60% - Accent1" xfId="33" builtinId="32" customBuiltin="1"/>
    <cellStyle name="60% - Accent1 10" xfId="53278" xr:uid="{06BB80D3-95F0-4ABE-9582-665538360CC3}"/>
    <cellStyle name="60% - Accent1 2" xfId="1548" xr:uid="{B6AEA6F6-C1EE-4392-8FBB-AC13A84475D9}"/>
    <cellStyle name="60% - Accent1 2 10" xfId="54657" xr:uid="{186DDDD3-155B-47FF-93F2-70F61328C626}"/>
    <cellStyle name="60% - Accent1 2 11" xfId="3081" xr:uid="{E32B3896-4766-4354-B794-E1103ABB35AD}"/>
    <cellStyle name="60% - Accent1 2 2" xfId="3651" xr:uid="{B28A5BB6-0882-40FF-A6DE-08B4A2D48652}"/>
    <cellStyle name="60% - Accent1 2 2 2" xfId="10249" xr:uid="{DC5760EC-FED7-4914-9A57-7A3669A55A9F}"/>
    <cellStyle name="60% - Accent1 2 3" xfId="5491" xr:uid="{E2376393-767F-4DF6-92BD-E55451DFFE07}"/>
    <cellStyle name="60% - Accent1 2 3 2" xfId="10227" xr:uid="{080383F4-5DA6-4E5F-B55B-556A26237B4F}"/>
    <cellStyle name="60% - Accent1 2 4" xfId="5708" xr:uid="{AE2F30AF-FDB3-4615-9207-BCA38F066E29}"/>
    <cellStyle name="60% - Accent1 2 5" xfId="7210" xr:uid="{F443AE56-B31A-481A-8EA1-11E8D217FE8D}"/>
    <cellStyle name="60% - Accent1 2 6" xfId="3475" xr:uid="{221D5E84-6108-4C90-A317-ABA730896AFE}"/>
    <cellStyle name="60% - Accent1 2 7" xfId="3303" xr:uid="{7C3A328A-10B1-4B83-9F42-BD0679ED987B}"/>
    <cellStyle name="60% - Accent1 2 7 2" xfId="28527" xr:uid="{ACC65450-2D64-43DD-80F1-A82F8E898A8E}"/>
    <cellStyle name="60% - Accent1 2 8" xfId="28094" xr:uid="{2FE08D4F-1062-47B0-894B-51201EAF4EA9}"/>
    <cellStyle name="60% - Accent1 2 9" xfId="53078" xr:uid="{95D8C3C6-4C4C-4727-8572-EA037AD357DB}"/>
    <cellStyle name="60% - Accent1 3" xfId="3652" xr:uid="{CC51F7CE-C522-4948-87DC-71CCFC2EDF1E}"/>
    <cellStyle name="60% - Accent1 3 2" xfId="10259" xr:uid="{F6A71E77-199D-4EED-9290-8205997FFEBC}"/>
    <cellStyle name="60% - Accent1 3 3" xfId="10220" xr:uid="{BA270169-AC42-4809-9F48-3165A261A1FD}"/>
    <cellStyle name="60% - Accent1 3 4" xfId="7218" xr:uid="{BE41B2D1-53B0-4C72-8801-542098779115}"/>
    <cellStyle name="60% - Accent1 3 4 2" xfId="14175" xr:uid="{C6BA9A67-F97A-4148-ACE4-A841D96A67A5}"/>
    <cellStyle name="60% - Accent1 3 4 2 2" xfId="39213" xr:uid="{9B14210A-D589-4A14-B02C-10739DBDF200}"/>
    <cellStyle name="60% - Accent1 3 4 3" xfId="31707" xr:uid="{E8306EDC-0E0D-4778-8A2B-6E5CA78DF1F0}"/>
    <cellStyle name="60% - Accent1 4" xfId="4576" xr:uid="{CC976E35-1F4C-401C-862A-3714B2E34C43}"/>
    <cellStyle name="60% - Accent1 4 2" xfId="10195" xr:uid="{3E32208F-2ADE-46D2-B4BC-7596409704CA}"/>
    <cellStyle name="60% - Accent1 4 3" xfId="7202" xr:uid="{31252899-2B4D-49C0-A5C1-23DE36FC8F20}"/>
    <cellStyle name="60% - Accent1 5" xfId="5733" xr:uid="{D2F356B2-7A60-46F3-92FD-3C2EA8D722B5}"/>
    <cellStyle name="60% - Accent1 6" xfId="5845" xr:uid="{9B0DBCDB-36A0-4C3E-AA3F-6B7C6E8DF5B6}"/>
    <cellStyle name="60% - Accent1 6 2" xfId="28864" xr:uid="{AC14E83B-1CF9-43F1-BC55-7F6C76C8C094}"/>
    <cellStyle name="60% - Accent1 7" xfId="11311" xr:uid="{5E6D62BB-1A9F-4B41-9129-97874403B460}"/>
    <cellStyle name="60% - Accent1 7 2" xfId="36346" xr:uid="{3DDDE139-E316-4E30-902C-DF329C34F58F}"/>
    <cellStyle name="60% - Accent1 8" xfId="26662" xr:uid="{3BF5BDB7-8E3E-47DC-A696-365B890BD1EC}"/>
    <cellStyle name="60% - Accent1 9" xfId="51700" xr:uid="{F408B070-F521-48EB-B703-8754BA8CAF48}"/>
    <cellStyle name="60% - Accent2" xfId="37" builtinId="36" customBuiltin="1"/>
    <cellStyle name="60% - Accent2 10" xfId="53281" xr:uid="{931A3196-C539-4F29-8D40-D9EEF0C37CFC}"/>
    <cellStyle name="60% - Accent2 2" xfId="1551" xr:uid="{9CF2DC0E-D50F-4E0D-940A-9D618D46A9DD}"/>
    <cellStyle name="60% - Accent2 2 10" xfId="54660" xr:uid="{9F905B34-EBF3-4BA5-B4D9-B86ADBCB87BE}"/>
    <cellStyle name="60% - Accent2 2 11" xfId="3082" xr:uid="{7141D2B7-9313-4BE3-9E79-A5DB3DA59862}"/>
    <cellStyle name="60% - Accent2 2 2" xfId="3653" xr:uid="{EB5ADAFD-466F-4D37-ABE0-A81A5987A431}"/>
    <cellStyle name="60% - Accent2 2 2 2" xfId="10250" xr:uid="{DED7317F-64CE-4804-8E79-391A55AACA25}"/>
    <cellStyle name="60% - Accent2 2 3" xfId="5492" xr:uid="{E6548D7B-6D8B-4C59-ADC6-719F6086BA4F}"/>
    <cellStyle name="60% - Accent2 2 3 2" xfId="10228" xr:uid="{6D185CA4-10CB-4F02-A2A8-7A91108905FE}"/>
    <cellStyle name="60% - Accent2 2 4" xfId="5707" xr:uid="{CBAB0F8D-9C3F-4BAC-8C9B-5C702BEFE64E}"/>
    <cellStyle name="60% - Accent2 2 5" xfId="7211" xr:uid="{F65D200E-A52C-457D-8E10-71721CEC808B}"/>
    <cellStyle name="60% - Accent2 2 6" xfId="3476" xr:uid="{C9A6EED6-567C-4B98-8C22-A3302AD69718}"/>
    <cellStyle name="60% - Accent2 2 7" xfId="3304" xr:uid="{90704853-393D-4BCC-8540-C737A5BB4D6C}"/>
    <cellStyle name="60% - Accent2 2 7 2" xfId="28528" xr:uid="{09F0E548-CE3A-4F52-931A-9D70BA36DD83}"/>
    <cellStyle name="60% - Accent2 2 8" xfId="28097" xr:uid="{D6007BC2-49B2-4F98-AC24-9F92023D7227}"/>
    <cellStyle name="60% - Accent2 2 9" xfId="53081" xr:uid="{269DEA23-872F-424F-A416-F02CC858D779}"/>
    <cellStyle name="60% - Accent2 3" xfId="3654" xr:uid="{952FE902-4C07-43CA-A296-B377F04017C3}"/>
    <cellStyle name="60% - Accent2 3 2" xfId="10262" xr:uid="{23E218DA-0DC3-4189-9F66-336110B5AA3C}"/>
    <cellStyle name="60% - Accent2 3 3" xfId="10221" xr:uid="{4B6A8921-038A-4CC1-BB80-46C003B94E03}"/>
    <cellStyle name="60% - Accent2 3 4" xfId="7219" xr:uid="{A2FD4E6E-0AF7-4BE9-BA41-1106623D790E}"/>
    <cellStyle name="60% - Accent2 3 4 2" xfId="14176" xr:uid="{A2CC8EB0-2CBB-462C-AEF4-9D784FADCCDF}"/>
    <cellStyle name="60% - Accent2 3 4 2 2" xfId="39214" xr:uid="{BD3C975D-CF78-4CFB-83CF-B79E7DDCEBD4}"/>
    <cellStyle name="60% - Accent2 3 4 3" xfId="31708" xr:uid="{E5AB501A-B14B-40E2-81F4-0DF6A5CF8363}"/>
    <cellStyle name="60% - Accent2 4" xfId="4555" xr:uid="{857671CF-C53F-42F2-AC41-DCA995AFACAD}"/>
    <cellStyle name="60% - Accent2 4 2" xfId="10199" xr:uid="{33CB267C-6751-4686-8EAF-DF7B0826981D}"/>
    <cellStyle name="60% - Accent2 4 3" xfId="7203" xr:uid="{3AB703AE-69E8-4C56-B8EC-A7A001EFC155}"/>
    <cellStyle name="60% - Accent2 5" xfId="5732" xr:uid="{B0D0F538-AFC0-41B6-A750-BC6E50893417}"/>
    <cellStyle name="60% - Accent2 6" xfId="5848" xr:uid="{D5E3E940-F9DA-44E7-8FC3-62BE2195558D}"/>
    <cellStyle name="60% - Accent2 6 2" xfId="28867" xr:uid="{7CA5DCC9-F258-49BB-8060-E32E494D1612}"/>
    <cellStyle name="60% - Accent2 7" xfId="11314" xr:uid="{64D7128D-008E-412F-8C0B-115097169D11}"/>
    <cellStyle name="60% - Accent2 7 2" xfId="36349" xr:uid="{8179D5D8-DCC8-468B-A860-5A6D7EAC6837}"/>
    <cellStyle name="60% - Accent2 8" xfId="26666" xr:uid="{87306EC8-F817-4DDF-878F-DC75D4BC643A}"/>
    <cellStyle name="60% - Accent2 9" xfId="51703" xr:uid="{C82227F6-CA8A-4C19-99BF-52905BFA4DB3}"/>
    <cellStyle name="60% - Accent3" xfId="41" builtinId="40" customBuiltin="1"/>
    <cellStyle name="60% - Accent3 10" xfId="53284" xr:uid="{1DF006CB-E278-4595-9C4D-A15E5AED5449}"/>
    <cellStyle name="60% - Accent3 2" xfId="1554" xr:uid="{2F5A9E14-D222-4EAC-AAB6-D7F36E0A08B7}"/>
    <cellStyle name="60% - Accent3 2 10" xfId="54663" xr:uid="{DF82EDD1-185C-4EFB-8E37-135D7B2A6DDA}"/>
    <cellStyle name="60% - Accent3 2 11" xfId="3083" xr:uid="{2775C00F-E251-4969-8514-64BEF41119BC}"/>
    <cellStyle name="60% - Accent3 2 2" xfId="3655" xr:uid="{370881CD-D466-410F-977F-8CBAD3AAAEB1}"/>
    <cellStyle name="60% - Accent3 2 2 2" xfId="10251" xr:uid="{1638FBC4-9BDF-4A31-9A70-74389A0A9A54}"/>
    <cellStyle name="60% - Accent3 2 3" xfId="5493" xr:uid="{7F354C7D-70BF-40CF-A40F-D59A79430D0B}"/>
    <cellStyle name="60% - Accent3 2 3 2" xfId="10229" xr:uid="{492FFA01-2E78-484F-B6D6-1B701EB8BB38}"/>
    <cellStyle name="60% - Accent3 2 4" xfId="5706" xr:uid="{18438D6B-E8CC-4732-92CB-DF649EA42BA0}"/>
    <cellStyle name="60% - Accent3 2 5" xfId="7212" xr:uid="{FC4B44C7-CDDA-41E7-91AC-86D58D6B2FDE}"/>
    <cellStyle name="60% - Accent3 2 6" xfId="3477" xr:uid="{0BFDF6A2-874A-45F1-9210-454E1595D49E}"/>
    <cellStyle name="60% - Accent3 2 7" xfId="3305" xr:uid="{A12E6DBE-C7E1-4FC4-847B-E6C88C2A9CCE}"/>
    <cellStyle name="60% - Accent3 2 7 2" xfId="28529" xr:uid="{FF7D7089-7832-49E9-A583-36C73FEEE242}"/>
    <cellStyle name="60% - Accent3 2 8" xfId="28100" xr:uid="{A7CB8A86-4CAA-4598-BB37-FB42185F8AD3}"/>
    <cellStyle name="60% - Accent3 2 9" xfId="53084" xr:uid="{F9F68931-F2F6-400F-B244-E6FC4AF3EC78}"/>
    <cellStyle name="60% - Accent3 3" xfId="3656" xr:uid="{B6781D37-39C4-4FAE-894A-1B600D604BA6}"/>
    <cellStyle name="60% - Accent3 3 2" xfId="10265" xr:uid="{99773B58-B408-4759-AE32-B94085893C3D}"/>
    <cellStyle name="60% - Accent3 3 3" xfId="10222" xr:uid="{3C43543C-FC4E-4664-A435-256A3F8DC9A6}"/>
    <cellStyle name="60% - Accent3 3 4" xfId="7220" xr:uid="{D0CCBD85-82E1-4135-92D8-21CB2AF2887F}"/>
    <cellStyle name="60% - Accent3 3 4 2" xfId="14177" xr:uid="{3EB60205-2ECD-4CAB-A658-2AF800338820}"/>
    <cellStyle name="60% - Accent3 3 4 2 2" xfId="39215" xr:uid="{5C9EE350-CA64-4DEC-8741-39BE084CF3B8}"/>
    <cellStyle name="60% - Accent3 3 4 3" xfId="31709" xr:uid="{4B318CFE-F087-4C6F-BCDF-4C7B935EB69C}"/>
    <cellStyle name="60% - Accent3 4" xfId="4524" xr:uid="{4684573B-4F97-4F6C-91B2-71678FCF64B3}"/>
    <cellStyle name="60% - Accent3 4 2" xfId="10203" xr:uid="{71E002C3-38C2-4304-82D6-63CBFB3E1587}"/>
    <cellStyle name="60% - Accent3 4 3" xfId="7204" xr:uid="{9DAF4200-E25E-4ED6-9707-43CE0479C401}"/>
    <cellStyle name="60% - Accent3 5" xfId="5747" xr:uid="{12AC11F1-54A7-4E9A-BBAC-31D3517CA745}"/>
    <cellStyle name="60% - Accent3 6" xfId="5851" xr:uid="{10081F44-05FE-4F81-ACC7-C03B1F8BD73C}"/>
    <cellStyle name="60% - Accent3 6 2" xfId="28870" xr:uid="{DD99DAA7-0639-432B-B9F8-72D04914F111}"/>
    <cellStyle name="60% - Accent3 7" xfId="11317" xr:uid="{E5E66138-E056-4004-8C26-C544055780C2}"/>
    <cellStyle name="60% - Accent3 7 2" xfId="36352" xr:uid="{B97B79A9-F584-43EF-B2AE-C74930694B17}"/>
    <cellStyle name="60% - Accent3 8" xfId="26670" xr:uid="{B693136C-B972-4255-A08C-EE65814CE6DB}"/>
    <cellStyle name="60% - Accent3 9" xfId="51706" xr:uid="{399E4570-196C-4BEE-92BB-6423629DA8A3}"/>
    <cellStyle name="60% - Accent4" xfId="45" builtinId="44" customBuiltin="1"/>
    <cellStyle name="60% - Accent4 10" xfId="53287" xr:uid="{24634193-6C9A-47B5-91FF-4FCBBA04A49C}"/>
    <cellStyle name="60% - Accent4 2" xfId="1557" xr:uid="{F8211C36-56EA-439B-AE89-A1D238D1CF54}"/>
    <cellStyle name="60% - Accent4 2 10" xfId="54666" xr:uid="{D7C7F955-29F7-4E45-855B-8B8C7D978E0A}"/>
    <cellStyle name="60% - Accent4 2 11" xfId="3084" xr:uid="{5A2B5B97-4394-43CA-86A2-5B9FBF3F629D}"/>
    <cellStyle name="60% - Accent4 2 2" xfId="3657" xr:uid="{390844CF-C59E-47D5-8131-A98F72D9010B}"/>
    <cellStyle name="60% - Accent4 2 2 2" xfId="10252" xr:uid="{0CF1C025-3670-47E7-86A1-FF4E8A05EC40}"/>
    <cellStyle name="60% - Accent4 2 3" xfId="5494" xr:uid="{79D1C704-7838-4F73-98F1-620BAB6B0FB0}"/>
    <cellStyle name="60% - Accent4 2 3 2" xfId="10230" xr:uid="{CE354C03-44EB-47C7-8AF1-556D2A067031}"/>
    <cellStyle name="60% - Accent4 2 4" xfId="5705" xr:uid="{FCD158C5-E074-47C5-8744-3D6E30CDF9B6}"/>
    <cellStyle name="60% - Accent4 2 5" xfId="7213" xr:uid="{8EFDF77D-CF17-4EB5-9CBD-020425843DFB}"/>
    <cellStyle name="60% - Accent4 2 6" xfId="3478" xr:uid="{419F3C7F-D87C-4BA2-8663-FA5101F86A05}"/>
    <cellStyle name="60% - Accent4 2 7" xfId="3306" xr:uid="{4D5085BA-192C-4646-8FC7-99431C6E864C}"/>
    <cellStyle name="60% - Accent4 2 7 2" xfId="28530" xr:uid="{C84BC327-5E7B-4ABD-B623-9F4346B441CE}"/>
    <cellStyle name="60% - Accent4 2 8" xfId="28103" xr:uid="{BCAF3D88-6D4F-4E2D-BAE5-756386C1FD3C}"/>
    <cellStyle name="60% - Accent4 2 9" xfId="53087" xr:uid="{DC71F2F4-2EA7-49D7-A68D-1369CA187336}"/>
    <cellStyle name="60% - Accent4 3" xfId="3658" xr:uid="{27DA5A6E-6BEB-448B-8D71-A008F40B6CF2}"/>
    <cellStyle name="60% - Accent4 3 2" xfId="10268" xr:uid="{84937434-3142-44F3-AB1B-5FFB461151AF}"/>
    <cellStyle name="60% - Accent4 3 3" xfId="10223" xr:uid="{1C0C5F6F-E1F1-43DC-B15E-E9002116BAF0}"/>
    <cellStyle name="60% - Accent4 3 4" xfId="7221" xr:uid="{8FF0F24F-C802-4C2C-8C7E-C2DE881FBE18}"/>
    <cellStyle name="60% - Accent4 3 4 2" xfId="14178" xr:uid="{2B6D7D96-B4C4-44DA-8317-B5B012C03399}"/>
    <cellStyle name="60% - Accent4 3 4 2 2" xfId="39216" xr:uid="{D5073FA5-41BA-4677-BAAB-91ADC3836394}"/>
    <cellStyle name="60% - Accent4 3 4 3" xfId="31710" xr:uid="{8FF7D56D-FCB7-4AC8-8FAC-DB52B1763BF5}"/>
    <cellStyle name="60% - Accent4 4" xfId="3733" xr:uid="{15C55907-2F71-44CD-BB97-2C03EF3590B9}"/>
    <cellStyle name="60% - Accent4 4 2" xfId="10207" xr:uid="{944D1771-982E-4417-AA5D-AA1A22DE5DEA}"/>
    <cellStyle name="60% - Accent4 4 3" xfId="7205" xr:uid="{D1553116-C38E-4875-BC8E-ABA02C06A6E4}"/>
    <cellStyle name="60% - Accent4 5" xfId="5746" xr:uid="{6F94578F-6917-4070-A456-B50D9A5B3E2F}"/>
    <cellStyle name="60% - Accent4 6" xfId="5854" xr:uid="{C08A517D-4D96-4B01-834D-49D340D75EE4}"/>
    <cellStyle name="60% - Accent4 6 2" xfId="28873" xr:uid="{0A338AEB-5BA7-4DEB-BC2E-0C5E08729B41}"/>
    <cellStyle name="60% - Accent4 7" xfId="11320" xr:uid="{E6514095-30D8-4263-8C70-F3D2E783066B}"/>
    <cellStyle name="60% - Accent4 7 2" xfId="36355" xr:uid="{0BEA2880-56EA-4B03-B599-C4F65EF6F6BB}"/>
    <cellStyle name="60% - Accent4 8" xfId="26674" xr:uid="{E7DA8B4C-CF1D-4915-968C-179DBF34226C}"/>
    <cellStyle name="60% - Accent4 9" xfId="51709" xr:uid="{40A6383F-CD6D-4207-B723-14956AB8103C}"/>
    <cellStyle name="60% - Accent5" xfId="49" builtinId="48" customBuiltin="1"/>
    <cellStyle name="60% - Accent5 10" xfId="53289" xr:uid="{49B76BA7-714A-4EEB-8B18-F6688F1C08A9}"/>
    <cellStyle name="60% - Accent5 2" xfId="1560" xr:uid="{51159DB9-7FF1-4FAD-81E3-6E5A73F6AE0E}"/>
    <cellStyle name="60% - Accent5 2 10" xfId="54669" xr:uid="{CA8C14CA-1A02-43B1-A4E4-58A3598B5B6A}"/>
    <cellStyle name="60% - Accent5 2 11" xfId="3085" xr:uid="{7C4AAD6E-BC8E-42A7-A558-403722B05696}"/>
    <cellStyle name="60% - Accent5 2 2" xfId="3659" xr:uid="{87C1C93E-551C-4FE2-AE5E-2F1124C9BD6D}"/>
    <cellStyle name="60% - Accent5 2 2 2" xfId="10253" xr:uid="{179105BF-F18E-437B-BA84-BE8E266B2474}"/>
    <cellStyle name="60% - Accent5 2 3" xfId="5495" xr:uid="{E2FCF056-7375-4ABE-BC52-63A0C2716B52}"/>
    <cellStyle name="60% - Accent5 2 3 2" xfId="10231" xr:uid="{DFE2DC51-550F-40C4-8DEF-FE5506D4796B}"/>
    <cellStyle name="60% - Accent5 2 4" xfId="5704" xr:uid="{6431F1D9-DA64-4DFD-B590-225D5DEDC955}"/>
    <cellStyle name="60% - Accent5 2 5" xfId="7214" xr:uid="{4730B0E0-5471-4F81-8B81-E0E6867AC258}"/>
    <cellStyle name="60% - Accent5 2 6" xfId="3479" xr:uid="{A726E019-40DA-465D-8EEA-16E9ADB8B739}"/>
    <cellStyle name="60% - Accent5 2 7" xfId="3307" xr:uid="{85305001-D201-48F8-ADD9-A80A278D82B4}"/>
    <cellStyle name="60% - Accent5 2 7 2" xfId="28531" xr:uid="{5A933EAE-6835-4BEE-BE68-83CD8BDDE140}"/>
    <cellStyle name="60% - Accent5 2 8" xfId="28106" xr:uid="{1CD605D4-EF73-4980-AF4A-FBE0B7EE40DC}"/>
    <cellStyle name="60% - Accent5 2 9" xfId="53090" xr:uid="{3BEB8528-2C0F-4D0F-8F2E-C918F754CDCB}"/>
    <cellStyle name="60% - Accent5 3" xfId="3660" xr:uid="{0A3119C5-2CB5-4C39-B3EF-53A98935EC60}"/>
    <cellStyle name="60% - Accent5 3 2" xfId="10271" xr:uid="{6160F75C-B155-471A-8154-AEC5E7CBE935}"/>
    <cellStyle name="60% - Accent5 3 3" xfId="10224" xr:uid="{17607B7E-4101-45DE-9B33-BB514C56FDAF}"/>
    <cellStyle name="60% - Accent5 3 4" xfId="7222" xr:uid="{9F9D36B3-1B9F-4310-96EE-59FBA80E0EDE}"/>
    <cellStyle name="60% - Accent5 3 4 2" xfId="14179" xr:uid="{B7E3FF2A-4DFC-4753-9AF2-3B9A80659802}"/>
    <cellStyle name="60% - Accent5 3 4 2 2" xfId="39217" xr:uid="{A7B73E20-A2DA-4086-8C71-222F937F9270}"/>
    <cellStyle name="60% - Accent5 3 4 3" xfId="31711" xr:uid="{3685F4AE-CFFB-43F9-AFDF-A4A3A40BBFE4}"/>
    <cellStyle name="60% - Accent5 4" xfId="5452" xr:uid="{71AE65ED-96F7-4B70-A6B1-F20F4D86EFE2}"/>
    <cellStyle name="60% - Accent5 4 2" xfId="10211" xr:uid="{947D5614-18A5-4B31-9E14-25BE2B34B131}"/>
    <cellStyle name="60% - Accent5 4 3" xfId="7206" xr:uid="{D3C20BA9-3FFB-4BDC-B399-A03233725C56}"/>
    <cellStyle name="60% - Accent5 5" xfId="5745" xr:uid="{20BC7344-E5BE-4511-A507-84740A987C2B}"/>
    <cellStyle name="60% - Accent5 6" xfId="5857" xr:uid="{288AC508-8CF5-41D5-B885-07859260C784}"/>
    <cellStyle name="60% - Accent5 6 2" xfId="28876" xr:uid="{2BC5E82A-3A8B-40C8-A033-D6FA187725AF}"/>
    <cellStyle name="60% - Accent5 7" xfId="11323" xr:uid="{65570852-FC0C-41E8-AD48-024A145561BC}"/>
    <cellStyle name="60% - Accent5 7 2" xfId="36358" xr:uid="{40B7B501-9158-4BC7-8BB3-9E8DABFF200C}"/>
    <cellStyle name="60% - Accent5 8" xfId="26678" xr:uid="{5A346379-8B2F-4D93-B22D-B73B487C886E}"/>
    <cellStyle name="60% - Accent5 9" xfId="51712" xr:uid="{4766F314-28DC-47C6-B3EB-A9382F06D2D2}"/>
    <cellStyle name="60% - Accent6" xfId="53" builtinId="52" customBuiltin="1"/>
    <cellStyle name="60% - Accent6 10" xfId="53292" xr:uid="{CA9F58E7-E18B-4AB1-B455-3F90F22028FA}"/>
    <cellStyle name="60% - Accent6 2" xfId="1563" xr:uid="{A3D188E1-5261-42AD-9480-0AD13A4A7DE6}"/>
    <cellStyle name="60% - Accent6 2 10" xfId="54672" xr:uid="{001FA8C3-9540-4064-91E7-9DD11C3385BA}"/>
    <cellStyle name="60% - Accent6 2 11" xfId="3086" xr:uid="{2FA6C3EB-23C9-4137-84D6-16936B4BD676}"/>
    <cellStyle name="60% - Accent6 2 2" xfId="3661" xr:uid="{3413AB11-07E7-4B3D-A5C8-4F7E9347C06B}"/>
    <cellStyle name="60% - Accent6 2 2 2" xfId="10254" xr:uid="{45E1457C-D761-4423-BC3F-F0CC009F34FD}"/>
    <cellStyle name="60% - Accent6 2 3" xfId="5496" xr:uid="{4E2165CF-C5D8-4587-8A71-4F52D6E5FC13}"/>
    <cellStyle name="60% - Accent6 2 3 2" xfId="10232" xr:uid="{8FCCBFA7-8854-4F6F-8F2C-3FBDB7F421C5}"/>
    <cellStyle name="60% - Accent6 2 4" xfId="5703" xr:uid="{2B858DB5-E64E-48BB-A6D4-735C20837040}"/>
    <cellStyle name="60% - Accent6 2 5" xfId="7215" xr:uid="{70A16ECC-BB53-405E-9B41-52AEB0DF693D}"/>
    <cellStyle name="60% - Accent6 2 6" xfId="3480" xr:uid="{728D7ECF-4FDD-46D6-B46E-0903FB7C07CB}"/>
    <cellStyle name="60% - Accent6 2 7" xfId="3308" xr:uid="{552F7953-532D-4487-A0C5-33AB8AF9CCF6}"/>
    <cellStyle name="60% - Accent6 2 7 2" xfId="28532" xr:uid="{F1B8F519-1CC2-4322-A602-87DBE7068411}"/>
    <cellStyle name="60% - Accent6 2 8" xfId="28109" xr:uid="{123855E9-CDD0-4B6B-BF9E-D2B0BDEFE2FB}"/>
    <cellStyle name="60% - Accent6 2 9" xfId="53093" xr:uid="{CB53E461-B700-45A5-A471-7D0293B7AAB6}"/>
    <cellStyle name="60% - Accent6 3" xfId="3662" xr:uid="{18C7DCB7-6415-4BEA-9205-C34A6073214F}"/>
    <cellStyle name="60% - Accent6 3 2" xfId="10274" xr:uid="{68D92297-CE43-4C53-95B2-DB3FFFE98BA2}"/>
    <cellStyle name="60% - Accent6 3 3" xfId="10225" xr:uid="{946E4380-4818-4556-A4DB-63F8A738699E}"/>
    <cellStyle name="60% - Accent6 3 4" xfId="7223" xr:uid="{4364C33B-88F3-4A18-9D58-203CC4BA78D3}"/>
    <cellStyle name="60% - Accent6 3 4 2" xfId="14180" xr:uid="{7F0CE102-A1D2-4A1A-844F-4BAA44997F53}"/>
    <cellStyle name="60% - Accent6 3 4 2 2" xfId="39218" xr:uid="{50C12DDF-C94C-485A-A160-86130E1DC70F}"/>
    <cellStyle name="60% - Accent6 3 4 3" xfId="31712" xr:uid="{5C76D3E0-D8E1-48B3-9D56-DF9493B87950}"/>
    <cellStyle name="60% - Accent6 4" xfId="5453" xr:uid="{ED672D39-39C8-48FF-9FF0-3C165AB06E61}"/>
    <cellStyle name="60% - Accent6 4 2" xfId="10215" xr:uid="{5E433F5F-F5A0-4DFD-ADB8-2F2171349621}"/>
    <cellStyle name="60% - Accent6 4 3" xfId="7207" xr:uid="{54AF0454-7641-4214-8234-DCF5096A271E}"/>
    <cellStyle name="60% - Accent6 5" xfId="5744" xr:uid="{87E1E787-3F66-4279-9946-109F26BBAF84}"/>
    <cellStyle name="60% - Accent6 6" xfId="5860" xr:uid="{E0C0FF4A-99DA-4E6E-8C41-0B5177360F19}"/>
    <cellStyle name="60% - Accent6 6 2" xfId="28879" xr:uid="{4B485A40-25D0-428C-81AE-D772B6E99F66}"/>
    <cellStyle name="60% - Accent6 7" xfId="11326" xr:uid="{A628C995-33B1-4DD1-AF85-0F92D84ADA62}"/>
    <cellStyle name="60% - Accent6 7 2" xfId="36361" xr:uid="{60494EFA-B508-4604-B14A-CA1DE80CA4E8}"/>
    <cellStyle name="60% - Accent6 8" xfId="26682" xr:uid="{7636803E-350C-4548-B593-C348A166E6EC}"/>
    <cellStyle name="60% - Accent6 9" xfId="51715" xr:uid="{B8776864-F8AC-46F0-93D6-7771BFC5DCD4}"/>
    <cellStyle name="60% - アクセント 1" xfId="3663" xr:uid="{F6A9E69C-62BC-4792-B2C4-325BC059AC67}"/>
    <cellStyle name="60% - アクセント 1 2" xfId="3664" xr:uid="{878A3975-2F1C-4101-9C67-279C6A30D2CE}"/>
    <cellStyle name="60% - アクセント 2" xfId="3665" xr:uid="{07A31C2F-A98E-4D19-BFE8-6F82F67EF1F9}"/>
    <cellStyle name="60% - アクセント 2 2" xfId="3666" xr:uid="{1F75AAED-4987-498F-BDC3-F60598271BB0}"/>
    <cellStyle name="60% - アクセント 3" xfId="3667" xr:uid="{C0A6DCCB-D75A-49F9-8B98-A9FF61CD0A62}"/>
    <cellStyle name="60% - アクセント 3 2" xfId="3668" xr:uid="{68547823-CB63-4CBC-9734-0335350E2097}"/>
    <cellStyle name="60% - アクセント 4" xfId="3669" xr:uid="{FE047B68-C6D7-444D-BA99-816BD2548A0C}"/>
    <cellStyle name="60% - アクセント 4 2" xfId="3670" xr:uid="{18B5140B-78C0-42A1-AD2A-0B1DF326A979}"/>
    <cellStyle name="60% - アクセント 5" xfId="3671" xr:uid="{73A7FEFA-36AE-492F-95C5-D73DAAD5E97A}"/>
    <cellStyle name="60% - アクセント 5 2" xfId="3672" xr:uid="{3487B710-7210-4B26-893C-35F91C40BF41}"/>
    <cellStyle name="60% - アクセント 6" xfId="3673" xr:uid="{C7CC5CCD-C9A1-464A-B20A-3E5CA98BCDE3}"/>
    <cellStyle name="60% - アクセント 6 2" xfId="3674" xr:uid="{D8A9571B-28B0-4722-B028-58D04C54CE1A}"/>
    <cellStyle name="60% - 强调文字颜色 1" xfId="3675" xr:uid="{2CACBE4D-F1AD-4C52-8EAA-9E3375790EEB}"/>
    <cellStyle name="60% - 强调文字颜色 1 2" xfId="3676" xr:uid="{4C359428-1430-494F-BAEE-C27A3C9C03FD}"/>
    <cellStyle name="60% - 强调文字颜色 1 2 2" xfId="3677" xr:uid="{614AC44F-9FA3-4503-B676-3CA7F20182CB}"/>
    <cellStyle name="60% - 强调文字颜色 2" xfId="3678" xr:uid="{E9687D87-C013-4E15-9232-82C2A3318CF1}"/>
    <cellStyle name="60% - 强调文字颜色 2 2" xfId="3679" xr:uid="{0E655A50-5F95-4A62-9F8F-89DAC330C0ED}"/>
    <cellStyle name="60% - 强调文字颜色 2 2 2" xfId="3680" xr:uid="{CBEBA3B5-9900-4A78-8DED-425E062F2931}"/>
    <cellStyle name="60% - 强调文字颜色 3" xfId="3681" xr:uid="{5A18E4CF-3265-4D31-BA95-3DCFF1117FB7}"/>
    <cellStyle name="60% - 强调文字颜色 3 2" xfId="3682" xr:uid="{DDF52CA0-3D2B-430C-BD3E-A60F55B4FC8D}"/>
    <cellStyle name="60% - 强调文字颜色 3 2 2" xfId="3683" xr:uid="{4068BD01-5B1B-4F88-8E16-C982B1C6C0A2}"/>
    <cellStyle name="60% - 强调文字颜色 4" xfId="3684" xr:uid="{0D8118D4-E415-4030-B7ED-15A45A04C4A1}"/>
    <cellStyle name="60% - 强调文字颜色 4 2" xfId="3685" xr:uid="{8B1B13B9-BEF5-4F67-B842-01B30D213CA9}"/>
    <cellStyle name="60% - 强调文字颜色 4 2 2" xfId="3686" xr:uid="{923F9B8F-B4FB-4132-9BA4-1BB0D958059B}"/>
    <cellStyle name="60% - 强调文字颜色 5" xfId="3687" xr:uid="{01BA2007-8D22-4CB1-B8AA-1C12F5507529}"/>
    <cellStyle name="60% - 强调文字颜色 5 2" xfId="3688" xr:uid="{85E552D7-F32F-408F-98EF-CE62459000AF}"/>
    <cellStyle name="60% - 强调文字颜色 5 2 2" xfId="3689" xr:uid="{2510A858-CEA7-4C6B-8520-6D9CAACE457E}"/>
    <cellStyle name="60% - 强调文字颜色 6" xfId="3690" xr:uid="{B8D3CA3D-B8AF-423B-AADF-E3902074912C}"/>
    <cellStyle name="60% - 强调文字颜色 6 2" xfId="3691" xr:uid="{44CB4CFB-CEF9-4556-B748-3C941D419A70}"/>
    <cellStyle name="60% - 强调文字颜色 6 2 2" xfId="3692" xr:uid="{5C33E10C-1481-437C-9F2A-7C5DB4552406}"/>
    <cellStyle name="60% - 輔色1" xfId="3693" xr:uid="{B484D2E5-3CDA-4C02-9B35-7C015725D1D2}"/>
    <cellStyle name="60% - 輔色2" xfId="3694" xr:uid="{051D5C06-2EAA-4040-B657-56EC581846DD}"/>
    <cellStyle name="60% - 輔色3" xfId="3695" xr:uid="{5A1AE041-C365-4B12-8583-4D39BB850DC0}"/>
    <cellStyle name="60% - 輔色4" xfId="3696" xr:uid="{E53540A8-1B80-40BF-89D7-5FB400C2AADF}"/>
    <cellStyle name="60% - 輔色5" xfId="3697" xr:uid="{DC58B24D-0353-4ABC-BA89-856653A5DEE5}"/>
    <cellStyle name="60% - 輔色6" xfId="3698" xr:uid="{0E786552-8871-4395-9751-B92A22B40FF3}"/>
    <cellStyle name="Accent1" xfId="30" builtinId="29" customBuiltin="1"/>
    <cellStyle name="Accent1 2" xfId="3481" xr:uid="{8D054B58-8974-47FC-AB8F-2AD394EE78D6}"/>
    <cellStyle name="Accent1 2 2" xfId="3699" xr:uid="{9FB9A790-F053-47CB-9F45-FFBE0263ABC1}"/>
    <cellStyle name="Accent1 2 3" xfId="5497" xr:uid="{ED4346A3-5E4F-4A10-A83D-CADAE3B42D02}"/>
    <cellStyle name="Accent1 2 4" xfId="5695" xr:uid="{33C7FCB4-F06A-49F6-BBFD-A0BE21DCB494}"/>
    <cellStyle name="Accent1 2 5" xfId="10192" xr:uid="{8FD952ED-FE6E-400C-B6AD-288437CB3498}"/>
    <cellStyle name="Accent1 3" xfId="3700" xr:uid="{5077F2B7-DF2A-4561-8676-B8B84C6BC053}"/>
    <cellStyle name="Accent1 4" xfId="5454" xr:uid="{2E76112A-FFAE-4C90-8F5E-79397000DCBD}"/>
    <cellStyle name="Accent1 5" xfId="5743" xr:uid="{FBCA9CE2-3533-4BBD-999A-FF58CCC959AD}"/>
    <cellStyle name="Accent2" xfId="34" builtinId="33" customBuiltin="1"/>
    <cellStyle name="Accent2 2" xfId="3482" xr:uid="{709218E8-3FD2-4E0F-8806-6D662E4DA544}"/>
    <cellStyle name="Accent2 2 2" xfId="3701" xr:uid="{5793BC29-3A7A-44F9-9F24-279A44B08C83}"/>
    <cellStyle name="Accent2 2 3" xfId="5498" xr:uid="{006FFB06-91A9-4A72-9C30-E95C5B35142C}"/>
    <cellStyle name="Accent2 2 4" xfId="5694" xr:uid="{4C8E2E24-10C6-4D25-8066-F86526D82C78}"/>
    <cellStyle name="Accent2 2 5" xfId="10196" xr:uid="{C4B518CD-6A7A-43DA-87BB-E4FA69A4AB37}"/>
    <cellStyle name="Accent2 3" xfId="3702" xr:uid="{7DCAD676-EC4E-459B-8547-608693ED0597}"/>
    <cellStyle name="Accent2 4" xfId="5455" xr:uid="{7D0C96A9-E268-46A3-84E5-689B5F00D84B}"/>
    <cellStyle name="Accent2 5" xfId="5742" xr:uid="{88BDE291-917F-4CA0-AC04-CA6F55D28DFB}"/>
    <cellStyle name="Accent3" xfId="38" builtinId="37" customBuiltin="1"/>
    <cellStyle name="Accent3 2" xfId="3483" xr:uid="{CAA225C7-0B2C-4AC4-8A37-269227F8AEB0}"/>
    <cellStyle name="Accent3 2 2" xfId="3703" xr:uid="{4B637B45-43D0-4B4A-9FCE-E8FD208A78B9}"/>
    <cellStyle name="Accent3 2 3" xfId="5499" xr:uid="{78741E52-24D0-4262-A50E-DF2266AC9741}"/>
    <cellStyle name="Accent3 2 4" xfId="5693" xr:uid="{D7624688-5A6A-40FF-A961-9B9593DE5CF5}"/>
    <cellStyle name="Accent3 2 5" xfId="10200" xr:uid="{3A95CBE2-B10A-4056-9038-A924C448F572}"/>
    <cellStyle name="Accent3 3" xfId="3704" xr:uid="{A8A86704-5FE9-4E30-8DA1-A120869BCC62}"/>
    <cellStyle name="Accent3 4" xfId="5456" xr:uid="{A4BC0501-591E-49F5-A7F6-1F789D3D6C95}"/>
    <cellStyle name="Accent3 5" xfId="5741" xr:uid="{F24BE687-0246-4ACA-BB9C-57ABEA430235}"/>
    <cellStyle name="Accent4" xfId="42" builtinId="41" customBuiltin="1"/>
    <cellStyle name="Accent4 2" xfId="3484" xr:uid="{210A173F-A150-4DCB-A282-5128411163D5}"/>
    <cellStyle name="Accent4 2 2" xfId="3705" xr:uid="{DB994301-96C7-456A-BAB8-B19C43D89757}"/>
    <cellStyle name="Accent4 2 3" xfId="5500" xr:uid="{64300F8F-0605-49EA-B876-0D2E0F0C1EB5}"/>
    <cellStyle name="Accent4 2 4" xfId="5692" xr:uid="{E862E97A-6DAB-4977-B645-B2D61838EFD2}"/>
    <cellStyle name="Accent4 2 5" xfId="10204" xr:uid="{58587FC6-76D2-4572-8805-186C72F0DB17}"/>
    <cellStyle name="Accent4 3" xfId="3706" xr:uid="{D43CE0CD-069E-4DDB-B219-0F2B3944128A}"/>
    <cellStyle name="Accent4 4" xfId="5457" xr:uid="{21072CE5-2216-4ED5-B038-76BC73E293AA}"/>
    <cellStyle name="Accent4 5" xfId="5740" xr:uid="{24B5D5A7-2AEF-4699-801F-D3E65F7F623B}"/>
    <cellStyle name="Accent5" xfId="46" builtinId="45" customBuiltin="1"/>
    <cellStyle name="Accent5 2" xfId="3485" xr:uid="{787D45A2-F858-45D1-AB29-A332ADF6B1A4}"/>
    <cellStyle name="Accent5 2 2" xfId="3707" xr:uid="{E1825B24-2C6D-4971-8854-0DC4768C4204}"/>
    <cellStyle name="Accent5 2 3" xfId="5501" xr:uid="{E09467E2-04CC-451B-A0F7-09328946B1BD}"/>
    <cellStyle name="Accent5 2 4" xfId="5691" xr:uid="{0AAD8CB8-2DE9-4F54-A0B3-65C0DDC84DB4}"/>
    <cellStyle name="Accent5 2 5" xfId="10208" xr:uid="{6B8BEAEE-4B70-418A-9C36-EB61B43076FB}"/>
    <cellStyle name="Accent5 3" xfId="3708" xr:uid="{C5261B3F-6E28-43CA-9355-CEBD771AF8F5}"/>
    <cellStyle name="Accent5 4" xfId="5458" xr:uid="{AEBC72D2-DFF6-45EE-B3F6-DD98FF2A71EE}"/>
    <cellStyle name="Accent5 5" xfId="5720" xr:uid="{FD35C6CF-E461-4FD6-A773-565F36B94610}"/>
    <cellStyle name="Accent6" xfId="50" builtinId="49" customBuiltin="1"/>
    <cellStyle name="Accent6 2" xfId="3486" xr:uid="{F0EA1618-B51D-4F59-9E3F-3F8F026C87A7}"/>
    <cellStyle name="Accent6 2 2" xfId="3709" xr:uid="{2B452F74-4572-42D7-A468-5585250486E3}"/>
    <cellStyle name="Accent6 2 3" xfId="5502" xr:uid="{5461756F-AB79-4C42-9C95-A4A6B8EB40A4}"/>
    <cellStyle name="Accent6 2 4" xfId="5690" xr:uid="{8B8CA18D-010E-46FB-AF34-226EA389F106}"/>
    <cellStyle name="Accent6 2 5" xfId="10212" xr:uid="{314F53C2-547B-4D19-ACE9-71E71054C923}"/>
    <cellStyle name="Accent6 3" xfId="3710" xr:uid="{0AD1DAA3-27C6-4F7D-AF02-D05B016993A7}"/>
    <cellStyle name="Accent6 4" xfId="5459" xr:uid="{1AA70BD9-E20F-4534-9371-F36B27AB2FE3}"/>
    <cellStyle name="Accent6 5" xfId="5797" xr:uid="{B41E1A29-87FC-42B4-B869-13D161CB54FD}"/>
    <cellStyle name="Bad" xfId="19" builtinId="27" customBuiltin="1"/>
    <cellStyle name="Bad 2" xfId="3487" xr:uid="{9E4ADA5F-CED1-4AE6-83C4-F27E3A4DD500}"/>
    <cellStyle name="Bad 2 2" xfId="3711" xr:uid="{576DE6CD-E2F5-4EF9-AE5F-5CBED1A5698F}"/>
    <cellStyle name="Bad 2 3" xfId="5503" xr:uid="{13FE9189-13DE-4E0F-B8E0-E6729CED988B}"/>
    <cellStyle name="Bad 2 4" xfId="5689" xr:uid="{6DBD5DF5-801C-4080-AE6A-4CF3F7801A63}"/>
    <cellStyle name="Bad 2 5" xfId="10174" xr:uid="{1DD6411F-3812-4300-82B1-7EA76B7ADB8D}"/>
    <cellStyle name="Bad 3" xfId="3712" xr:uid="{F3497A9B-20BA-4DB6-A8FD-DF6221CCC61D}"/>
    <cellStyle name="Bad 3 2" xfId="10170" xr:uid="{28EF533D-4CDD-4533-8D13-9CACEF6D47FA}"/>
    <cellStyle name="Bad 4" xfId="5460" xr:uid="{C8D41ECB-CE3C-4791-9E1A-0C236A83541B}"/>
    <cellStyle name="Bad 5" xfId="5796" xr:uid="{E45B9F21-0EC5-4ADD-B86F-28E1E0164C09}"/>
    <cellStyle name="Body" xfId="3350" xr:uid="{EC800651-4864-49F1-8399-20B969ABDFCE}"/>
    <cellStyle name="Body 2" xfId="18515" xr:uid="{668B4747-170B-44ED-AF83-D381B5AA3451}"/>
    <cellStyle name="Body 2 2" xfId="43554" xr:uid="{BF64A5B4-FA6F-4DF5-A98C-3CA8606796D7}"/>
    <cellStyle name="Body 3" xfId="11041" xr:uid="{58C8D919-2FF0-48EF-8719-BA3DA5162480}"/>
    <cellStyle name="Body 3 2" xfId="36077" xr:uid="{349DA030-8796-4BD4-8567-7493050DA685}"/>
    <cellStyle name="Body 4" xfId="28594" xr:uid="{9064825A-9216-4E19-A637-CCD2CFCFC636}"/>
    <cellStyle name="Calc Currency (0)" xfId="3351" xr:uid="{7C475983-F5B8-4767-AD2D-89CDA0ED6B87}"/>
    <cellStyle name="Calc Currency (0) 10" xfId="3714" xr:uid="{B586689E-C426-4E89-92B4-3617F8A41BE9}"/>
    <cellStyle name="Calc Currency (0) 10 2" xfId="3715" xr:uid="{B081A078-1186-468B-896F-4EC4C2F1598F}"/>
    <cellStyle name="Calc Currency (0) 10 3" xfId="3716" xr:uid="{194014BD-602C-4224-B4B5-FF555248995C}"/>
    <cellStyle name="Calc Currency (0) 10 4" xfId="3717" xr:uid="{412C9DC3-2A80-42B5-8852-05BB6FB4D557}"/>
    <cellStyle name="Calc Currency (0) 11" xfId="3718" xr:uid="{5D8C75AC-191D-44E8-B93F-DD7075B2232B}"/>
    <cellStyle name="Calc Currency (0) 11 2" xfId="3719" xr:uid="{401E954B-131D-4AB7-93C7-CB0CA7EC6102}"/>
    <cellStyle name="Calc Currency (0) 11 3" xfId="3720" xr:uid="{5BBB61A7-95DB-444C-A055-71D086458197}"/>
    <cellStyle name="Calc Currency (0) 11 4" xfId="3721" xr:uid="{E8515E4E-D862-4F73-9238-F4B60BD7C44D}"/>
    <cellStyle name="Calc Currency (0) 12" xfId="3722" xr:uid="{E4C011E7-93AE-4B3D-85E1-EA672F7FDCAD}"/>
    <cellStyle name="Calc Currency (0) 12 2" xfId="3723" xr:uid="{DC29C141-C818-40F9-A414-2071792E734B}"/>
    <cellStyle name="Calc Currency (0) 12 3" xfId="3724" xr:uid="{493DB08D-5BC9-4214-A81E-281DFC5CA4D9}"/>
    <cellStyle name="Calc Currency (0) 12 4" xfId="3725" xr:uid="{60930BD5-CDC3-40BE-8C40-72384237DDA3}"/>
    <cellStyle name="Calc Currency (0) 13" xfId="3726" xr:uid="{50892BE8-4373-4EA0-8D79-40E02D79BB83}"/>
    <cellStyle name="Calc Currency (0) 14" xfId="3727" xr:uid="{6BE83761-AAEC-4D45-AA40-D8CD94EB0566}"/>
    <cellStyle name="Calc Currency (0) 15" xfId="3728" xr:uid="{DFAA8151-9DBD-4205-BC3F-DA54BEDB2E12}"/>
    <cellStyle name="Calc Currency (0) 16" xfId="3729" xr:uid="{73AE2225-3ABC-47E1-B42D-488E00FD3FB6}"/>
    <cellStyle name="Calc Currency (0) 17" xfId="3730" xr:uid="{F4374B0C-8B8D-4F4F-8580-18C69DB4F22B}"/>
    <cellStyle name="Calc Currency (0) 18" xfId="3731" xr:uid="{391543DE-D347-43F7-9A56-87C26C8E24D2}"/>
    <cellStyle name="Calc Currency (0) 19" xfId="3732" xr:uid="{45A2BC16-E070-40FC-8C13-2E49C39830ED}"/>
    <cellStyle name="Calc Currency (0) 2" xfId="3713" xr:uid="{BC877BE9-8649-4226-9B5F-0F79E4BE855D}"/>
    <cellStyle name="Calc Currency (0) 20" xfId="5505" xr:uid="{93C2943D-2D52-4C36-821B-FD0BA914B248}"/>
    <cellStyle name="Calc Currency (0) 21" xfId="5688" xr:uid="{AAD2664D-DFD7-40B3-A3F9-EF5D20A849F1}"/>
    <cellStyle name="Calc Currency (0) 3" xfId="3734" xr:uid="{208CA71B-749F-4B59-986D-EB2EDA42D474}"/>
    <cellStyle name="Calc Currency (0) 3 2" xfId="3735" xr:uid="{FFE3A543-89FA-4BE1-9EAE-F3E16417C055}"/>
    <cellStyle name="Calc Currency (0) 3 2 10" xfId="3736" xr:uid="{B85BF121-9A6D-4045-91A9-0F363915E4AD}"/>
    <cellStyle name="Calc Currency (0) 3 2 11" xfId="3737" xr:uid="{A6DA2391-0F1C-47B3-AAA8-34A665EBFE6A}"/>
    <cellStyle name="Calc Currency (0) 3 2 12" xfId="3738" xr:uid="{66B95830-AB75-4822-B012-05928C19436E}"/>
    <cellStyle name="Calc Currency (0) 3 2 13" xfId="3739" xr:uid="{958800E7-684D-4027-8023-B703637CBB27}"/>
    <cellStyle name="Calc Currency (0) 3 2 14" xfId="3740" xr:uid="{EB6F8956-4B96-49AD-A89C-9F0F0EB452CB}"/>
    <cellStyle name="Calc Currency (0) 3 2 15" xfId="3741" xr:uid="{09864D42-BFE2-42A9-80AE-3FF5CC449D81}"/>
    <cellStyle name="Calc Currency (0) 3 2 2" xfId="3742" xr:uid="{382F00D1-66CC-4AC2-AC5A-AA3A32C560E2}"/>
    <cellStyle name="Calc Currency (0) 3 2 3" xfId="3743" xr:uid="{22E1ABFE-7D93-4998-B113-593AAFDE91B1}"/>
    <cellStyle name="Calc Currency (0) 3 2 4" xfId="3744" xr:uid="{8B09578D-6B19-4BF7-BD36-D605FC776817}"/>
    <cellStyle name="Calc Currency (0) 3 2 5" xfId="3745" xr:uid="{ED050213-0BDD-48EF-B6DD-EB619B353686}"/>
    <cellStyle name="Calc Currency (0) 3 2 6" xfId="3746" xr:uid="{3AD4F36E-61DC-419F-898B-8C44F0B9A405}"/>
    <cellStyle name="Calc Currency (0) 3 2 7" xfId="3747" xr:uid="{30AB98BF-3BBA-4EFA-9849-8FC4A37D13C6}"/>
    <cellStyle name="Calc Currency (0) 3 2 8" xfId="3748" xr:uid="{DF7A64AF-2225-4903-BA6B-0A2A1F0F7E1E}"/>
    <cellStyle name="Calc Currency (0) 3 2 9" xfId="3749" xr:uid="{665532CA-71B9-4B4D-A3A4-32CCAA9A60CB}"/>
    <cellStyle name="Calc Currency (0) 3 2_Balance Sheet" xfId="3750" xr:uid="{57BE2ED5-1034-41FC-9702-AE3956073486}"/>
    <cellStyle name="Calc Currency (0) 4" xfId="3751" xr:uid="{FF1C9525-EBF1-415B-A644-6E8370C64284}"/>
    <cellStyle name="Calc Currency (0) 5" xfId="3752" xr:uid="{51858747-9DF7-421F-AC37-E8D196BD84F2}"/>
    <cellStyle name="Calc Currency (0) 6" xfId="3753" xr:uid="{83917B27-4793-4CFA-AE99-E80EDBC600FE}"/>
    <cellStyle name="Calc Currency (0) 7" xfId="3754" xr:uid="{998F5F09-0EFE-458C-9E95-27C29A315091}"/>
    <cellStyle name="Calc Currency (0) 8" xfId="3755" xr:uid="{8AF5B0BD-4E67-46FC-8C35-6D0B49495C31}"/>
    <cellStyle name="Calc Currency (0) 9" xfId="3756" xr:uid="{4A6EE0D3-FE23-4F30-A920-980041FC0397}"/>
    <cellStyle name="Calc Currency (0)_Balance Sheet" xfId="3757" xr:uid="{D9B4A6EB-1BE0-49FC-B035-290B608EE051}"/>
    <cellStyle name="Calculation" xfId="23" builtinId="22" customBuiltin="1"/>
    <cellStyle name="Calculation 2" xfId="3488" xr:uid="{3490B9AE-BE5C-4D0E-891E-79B6242F2B48}"/>
    <cellStyle name="Calculation 2 2" xfId="3758" xr:uid="{C1A36789-BAFF-40AF-AC40-1E2EEE91F4D5}"/>
    <cellStyle name="Calculation 2 2 2" xfId="18528" xr:uid="{056A6C26-CA78-46B2-A5C3-15F67A3623AD}"/>
    <cellStyle name="Calculation 2 2 2 2" xfId="43567" xr:uid="{506C68E9-C9D8-4067-AD85-FC31B864378A}"/>
    <cellStyle name="Calculation 2 2 3" xfId="11103" xr:uid="{B7B4ADCA-8F51-4AEE-AED7-563AE3C8BADF}"/>
    <cellStyle name="Calculation 2 2 3 2" xfId="36138" xr:uid="{5D4C36FE-47B4-487E-AF1F-85F4DE241DB0}"/>
    <cellStyle name="Calculation 2 2 4" xfId="28654" xr:uid="{24298432-E2FA-4FB0-AB1A-FB906E46C699}"/>
    <cellStyle name="Calculation 2 3" xfId="5512" xr:uid="{D2CE9FBA-7D4B-456A-904C-BBE935A352BA}"/>
    <cellStyle name="Calculation 2 3 2" xfId="18683" xr:uid="{35EF45D8-4E35-481A-830C-74198DD9A116}"/>
    <cellStyle name="Calculation 2 3 2 2" xfId="43722" xr:uid="{EDBBE07E-8D5D-413B-ACF7-D677A6C0D8FA}"/>
    <cellStyle name="Calculation 2 3 3" xfId="11259" xr:uid="{49311C65-7AC4-409B-A5A4-461BAC6B4214}"/>
    <cellStyle name="Calculation 2 3 3 2" xfId="36294" xr:uid="{56D61848-234C-432D-92E8-3541C9AD2779}"/>
    <cellStyle name="Calculation 2 3 4" xfId="28812" xr:uid="{EDFFD1AE-8759-4FFC-975B-E89D2556B166}"/>
    <cellStyle name="Calculation 2 4" xfId="5686" xr:uid="{375D118C-5DAF-49C6-B78D-B5EF6A503077}"/>
    <cellStyle name="Calculation 2 4 2" xfId="18722" xr:uid="{439CB341-0761-4514-9CB8-34376607B4D0}"/>
    <cellStyle name="Calculation 2 4 2 2" xfId="43761" xr:uid="{AE24D67C-ABE3-485A-A070-214D74889EED}"/>
    <cellStyle name="Calculation 2 4 3" xfId="11298" xr:uid="{3B0DD60E-161F-490D-BA13-0AD714CA8CD9}"/>
    <cellStyle name="Calculation 2 4 3 2" xfId="36333" xr:uid="{4DED5C4D-43C1-48F6-B1BF-BEA12082128F}"/>
    <cellStyle name="Calculation 2 4 4" xfId="28851" xr:uid="{C6563CEB-7E5C-4F49-8B00-7CE367B8B126}"/>
    <cellStyle name="Calculation 2 5" xfId="10186" xr:uid="{8A36BE68-CCEF-4890-8CEB-F413B438CF58}"/>
    <cellStyle name="Calculation 2 6" xfId="18523" xr:uid="{CC310CD9-1713-4309-AD61-FB94AC7F3FF6}"/>
    <cellStyle name="Calculation 2 6 2" xfId="43562" xr:uid="{766D0AEA-C80B-4B27-9D5B-4588C5CCB759}"/>
    <cellStyle name="Calculation 2 7" xfId="11098" xr:uid="{1BA3F040-EF9D-478E-950A-C9ACCC6383FC}"/>
    <cellStyle name="Calculation 2 7 2" xfId="36133" xr:uid="{E05360EA-9953-4198-8B83-5A1F17288BF3}"/>
    <cellStyle name="Calculation 2 8" xfId="28649" xr:uid="{F3EAA0B2-DD11-4CE8-A1C9-2C68F0C4B6AB}"/>
    <cellStyle name="Calculation 3" xfId="3759" xr:uid="{0AE84DBC-2ABB-447E-A061-337762F604F5}"/>
    <cellStyle name="Calculation 3 2" xfId="18529" xr:uid="{D428E9C6-8590-4D01-B9A2-D96271BE96EF}"/>
    <cellStyle name="Calculation 3 2 2" xfId="43568" xr:uid="{8B788AF8-C3E8-48E3-A2E4-A5373D0FFC49}"/>
    <cellStyle name="Calculation 3 3" xfId="11104" xr:uid="{D1D8C010-F83B-4CDC-B81E-876CCCA8B471}"/>
    <cellStyle name="Calculation 3 3 2" xfId="36139" xr:uid="{6DE6FBEB-4597-47E5-A7F8-D7E99B8B18E5}"/>
    <cellStyle name="Calculation 3 4" xfId="28655" xr:uid="{9D1814E9-BD14-46C3-B493-80E63014F50E}"/>
    <cellStyle name="Calculation 4" xfId="5461" xr:uid="{0119158E-48F0-42C6-A1D8-41A6BC1B8F80}"/>
    <cellStyle name="Calculation 4 2" xfId="18678" xr:uid="{88C483E3-674A-4DE8-9E28-25F9268FDD1E}"/>
    <cellStyle name="Calculation 4 2 2" xfId="43717" xr:uid="{5355128A-3F88-4C63-9F4D-08A32E673148}"/>
    <cellStyle name="Calculation 4 3" xfId="11254" xr:uid="{89E54BEF-6790-42FC-B998-8D1498214D48}"/>
    <cellStyle name="Calculation 4 3 2" xfId="36289" xr:uid="{16DCB4B9-8D5F-469C-B32F-79ECC91E8D8D}"/>
    <cellStyle name="Calculation 4 4" xfId="28807" xr:uid="{D51045BB-6E64-4C2A-B41A-FE267E6A9210}"/>
    <cellStyle name="Calculation 5" xfId="5756" xr:uid="{F9C74C03-49C0-4210-AF53-9C75D5519902}"/>
    <cellStyle name="Calculation 5 2" xfId="18727" xr:uid="{B18241A5-E333-4312-8ECC-108CB3C99B3F}"/>
    <cellStyle name="Calculation 5 2 2" xfId="43766" xr:uid="{6DE87DAC-B7A5-4615-BC2F-89C876B618C8}"/>
    <cellStyle name="Calculation 5 3" xfId="11303" xr:uid="{3A9E45E6-848A-4983-BA57-D3C3D35D70DA}"/>
    <cellStyle name="Calculation 5 3 2" xfId="36338" xr:uid="{6E34AF7B-248B-4BC2-BA0D-282048CF9E17}"/>
    <cellStyle name="Calculation 5 4" xfId="28856" xr:uid="{58AC2504-D8D3-4723-AAF3-22BC94A2DFCF}"/>
    <cellStyle name="category" xfId="3760" xr:uid="{C3A62A09-9D72-4A2A-8061-2892D1DE9AFF}"/>
    <cellStyle name="Check Cell" xfId="25" builtinId="23" customBuiltin="1"/>
    <cellStyle name="Check Cell 2" xfId="3489" xr:uid="{791D0D1C-1409-42BA-9826-B653C24CD2FF}"/>
    <cellStyle name="Check Cell 2 2" xfId="3761" xr:uid="{A5A3AA4C-D312-4179-81A6-EA05BD89AD43}"/>
    <cellStyle name="Check Cell 2 3" xfId="5513" xr:uid="{4D562045-0492-4A52-AFE0-91AD195A0776}"/>
    <cellStyle name="Check Cell 2 4" xfId="5685" xr:uid="{972A6883-123E-4A3E-B93E-359C91F98600}"/>
    <cellStyle name="Check Cell 2 5" xfId="10188" xr:uid="{358EFA49-7B34-4EC2-9287-0BE664CBF0FB}"/>
    <cellStyle name="Check Cell 3" xfId="3762" xr:uid="{27A0B625-2706-4086-827B-303E0C84426A}"/>
    <cellStyle name="Check Cell 4" xfId="5462" xr:uid="{4F25B64E-90C8-4B9F-8B05-E4E2BCCDAC4F}"/>
    <cellStyle name="Check Cell 5" xfId="5755" xr:uid="{6C76FAF9-FB83-4828-B48C-407F6ED3E4AF}"/>
    <cellStyle name="Comma" xfId="9" builtinId="3"/>
    <cellStyle name="Comma  - Style1" xfId="3763" xr:uid="{8412AEDD-7FC3-4843-AFDD-5A0C8A3BF01F}"/>
    <cellStyle name="Comma  - Style1 10" xfId="3764" xr:uid="{8DAA9AA0-75D3-4C00-BDDD-F0582021C7F7}"/>
    <cellStyle name="Comma  - Style1 11" xfId="3765" xr:uid="{20F927B9-4889-489F-BE3F-46256D07A801}"/>
    <cellStyle name="Comma  - Style1 12" xfId="3766" xr:uid="{70E89F38-E705-4155-9308-30EC6406F32F}"/>
    <cellStyle name="Comma  - Style1 13" xfId="3767" xr:uid="{8B2F4A3B-9331-43C4-8537-413DCF0750D6}"/>
    <cellStyle name="Comma  - Style1 14" xfId="3768" xr:uid="{F1E121C0-B931-489A-8BF8-946C8A016F08}"/>
    <cellStyle name="Comma  - Style1 14 2" xfId="3769" xr:uid="{2DD33D18-2F13-42DF-B636-D4ADC5B259A0}"/>
    <cellStyle name="Comma  - Style1 14 3" xfId="3770" xr:uid="{9620764A-4143-4AEC-AEAC-F70D58913241}"/>
    <cellStyle name="Comma  - Style1 14 4" xfId="3771" xr:uid="{4039A50B-283D-4D3F-B238-A24C4324254A}"/>
    <cellStyle name="Comma  - Style1 15" xfId="3772" xr:uid="{F59AC6FA-E9C1-4639-8B8B-9665F7EEF0B3}"/>
    <cellStyle name="Comma  - Style1 15 2" xfId="3773" xr:uid="{36A0290C-17DA-40D9-8C2E-562A2CFB9A7E}"/>
    <cellStyle name="Comma  - Style1 15 3" xfId="3774" xr:uid="{CC734FFB-535C-4769-8323-BEC8469270C7}"/>
    <cellStyle name="Comma  - Style1 15 4" xfId="3775" xr:uid="{93302724-D1A5-4A1B-AB89-964152AC29AC}"/>
    <cellStyle name="Comma  - Style1 16" xfId="3776" xr:uid="{15070A28-5F58-4F25-9EB0-ABE676118B46}"/>
    <cellStyle name="Comma  - Style1 16 2" xfId="3777" xr:uid="{B9EE3B29-BB09-4CB5-841B-65AE852EA6EA}"/>
    <cellStyle name="Comma  - Style1 16 3" xfId="3778" xr:uid="{E3482BC9-4FC6-4D36-9693-B58F877D1C30}"/>
    <cellStyle name="Comma  - Style1 16 4" xfId="3779" xr:uid="{77EE2D0B-261E-4EFB-9945-96B3E4B821EB}"/>
    <cellStyle name="Comma  - Style1 17" xfId="3780" xr:uid="{14801224-886D-491B-B6F7-14FBC9583DFF}"/>
    <cellStyle name="Comma  - Style1 18" xfId="3781" xr:uid="{161F78F7-7240-4938-AA81-E3DB57BFCBDA}"/>
    <cellStyle name="Comma  - Style1 19" xfId="3782" xr:uid="{9F5A7C9C-BCC0-44E5-A23D-86A2C1D2AC5C}"/>
    <cellStyle name="Comma  - Style1 2" xfId="3783" xr:uid="{9EFD0D7F-20C0-4B52-A1F3-E9C5058DD287}"/>
    <cellStyle name="Comma  - Style1 20" xfId="3784" xr:uid="{3566D4D2-25C1-4F1F-AF6B-CB0A3592BAC9}"/>
    <cellStyle name="Comma  - Style1 21" xfId="3785" xr:uid="{56F9EA75-562C-476D-8074-83C98404D03E}"/>
    <cellStyle name="Comma  - Style1 22" xfId="3786" xr:uid="{7A11A14A-1571-4DE9-A11D-2CEFFBF12231}"/>
    <cellStyle name="Comma  - Style1 23" xfId="3787" xr:uid="{1E7F62A1-B09D-4F97-9A5F-F62822DA5858}"/>
    <cellStyle name="Comma  - Style1 3" xfId="3788" xr:uid="{68C28900-06F3-41FB-816D-D0A456703A0B}"/>
    <cellStyle name="Comma  - Style1 3 10" xfId="3789" xr:uid="{D6726ED1-6549-4FB0-84AA-F6BD134876E1}"/>
    <cellStyle name="Comma  - Style1 3 11" xfId="3790" xr:uid="{A55D6741-45E6-49FB-89C9-2537EF6DBEA6}"/>
    <cellStyle name="Comma  - Style1 3 12" xfId="3791" xr:uid="{AF74F84E-9D8B-4753-8C98-51EBBF5560D2}"/>
    <cellStyle name="Comma  - Style1 3 13" xfId="3792" xr:uid="{B722B44C-03F9-492D-9E18-50A301FE3551}"/>
    <cellStyle name="Comma  - Style1 3 14" xfId="3793" xr:uid="{25325BD5-8EED-427F-BA26-DD2B922462D9}"/>
    <cellStyle name="Comma  - Style1 3 15" xfId="3794" xr:uid="{3FA4F46F-2811-4F4F-A874-3DA90D7BCCAD}"/>
    <cellStyle name="Comma  - Style1 3 2" xfId="3795" xr:uid="{482D89DF-64D5-4C57-8386-8385C102E12D}"/>
    <cellStyle name="Comma  - Style1 3 3" xfId="3796" xr:uid="{7F442783-2898-489E-BBAC-0CA1D6D39AF5}"/>
    <cellStyle name="Comma  - Style1 3 4" xfId="3797" xr:uid="{3CEECB9B-1AB9-4CDA-BBBE-C85E3935AB96}"/>
    <cellStyle name="Comma  - Style1 3 5" xfId="3798" xr:uid="{E955E18D-32C2-4C70-B6EF-13A53B9E8D05}"/>
    <cellStyle name="Comma  - Style1 3 6" xfId="3799" xr:uid="{C91D7E1F-C056-4DEA-A26A-CC45AE5D09AF}"/>
    <cellStyle name="Comma  - Style1 3 7" xfId="3800" xr:uid="{D458E5BA-AA80-453F-B3C6-E2B1B6DD7403}"/>
    <cellStyle name="Comma  - Style1 3 8" xfId="3801" xr:uid="{4FFCC8A9-3383-4916-9AEE-50614886C8E9}"/>
    <cellStyle name="Comma  - Style1 3 9" xfId="3802" xr:uid="{108CED7E-F8B4-423E-82E2-38255847325A}"/>
    <cellStyle name="Comma  - Style1 3_Balance Sheet" xfId="3803" xr:uid="{66285145-15C5-407D-B8B7-305B6CCCF2F6}"/>
    <cellStyle name="Comma  - Style1 4" xfId="3804" xr:uid="{3E962D64-EB83-4B98-9627-94A59D6A4E43}"/>
    <cellStyle name="Comma  - Style1 4 10" xfId="3805" xr:uid="{1A0D583D-728E-456B-89B5-0134BD7F9164}"/>
    <cellStyle name="Comma  - Style1 4 11" xfId="3806" xr:uid="{3D1D1479-4311-4981-8B00-4DC64D52E573}"/>
    <cellStyle name="Comma  - Style1 4 12" xfId="3807" xr:uid="{650C3A3F-2FA2-47E4-8E58-1C1B0E7AF906}"/>
    <cellStyle name="Comma  - Style1 4 13" xfId="3808" xr:uid="{3340B904-85F4-407F-9573-83A4F4078EB7}"/>
    <cellStyle name="Comma  - Style1 4 14" xfId="3809" xr:uid="{38445528-EB7E-48A7-92A2-200F791F3FBA}"/>
    <cellStyle name="Comma  - Style1 4 15" xfId="3810" xr:uid="{06D6E7CD-F5B8-404E-9356-3A23D561C0D9}"/>
    <cellStyle name="Comma  - Style1 4 2" xfId="3811" xr:uid="{3A14A0C7-F94E-479B-98A6-A39D2B102A5B}"/>
    <cellStyle name="Comma  - Style1 4 3" xfId="3812" xr:uid="{0002A573-8C7B-4F26-88FF-ED2B7AE0B07F}"/>
    <cellStyle name="Comma  - Style1 4 4" xfId="3813" xr:uid="{7CD5459B-4F33-46E2-A92D-648334327A5E}"/>
    <cellStyle name="Comma  - Style1 4 5" xfId="3814" xr:uid="{CA2D19EA-70A2-44D3-9DB8-79892FF5765A}"/>
    <cellStyle name="Comma  - Style1 4 6" xfId="3815" xr:uid="{C3E831E6-C2D6-40BD-BA34-0395CCCF6F9F}"/>
    <cellStyle name="Comma  - Style1 4 7" xfId="3816" xr:uid="{D06D43C3-BCF5-4480-B296-725DF0089928}"/>
    <cellStyle name="Comma  - Style1 4 8" xfId="3817" xr:uid="{877F76CA-C7DC-41B9-A2F0-CD4A86968A41}"/>
    <cellStyle name="Comma  - Style1 4 9" xfId="3818" xr:uid="{F2180F69-3C7F-444E-9CB8-91849C1F9343}"/>
    <cellStyle name="Comma  - Style1 4_Balance Sheet" xfId="3819" xr:uid="{5BDF73F3-F2DB-48E8-9CC9-5CC1D00E282F}"/>
    <cellStyle name="Comma  - Style1 5" xfId="3820" xr:uid="{D0821FEE-AE54-4B26-8A80-5D763CB3BEB6}"/>
    <cellStyle name="Comma  - Style1 5 10" xfId="3821" xr:uid="{E685BE13-9F7E-43C4-8CD1-61DA59AAF46E}"/>
    <cellStyle name="Comma  - Style1 5 11" xfId="3822" xr:uid="{E97E2582-AC7E-437B-8A4A-BDDED4B25F6E}"/>
    <cellStyle name="Comma  - Style1 5 12" xfId="3823" xr:uid="{FCFD570C-98A0-41B6-89B7-C94097A9795C}"/>
    <cellStyle name="Comma  - Style1 5 13" xfId="3824" xr:uid="{89C467CB-415B-4ECA-8298-99A73F5E85E0}"/>
    <cellStyle name="Comma  - Style1 5 14" xfId="3825" xr:uid="{0447E8EE-8E58-494E-829C-B39D66FACFE3}"/>
    <cellStyle name="Comma  - Style1 5 15" xfId="3826" xr:uid="{1F678AB4-6E3F-41D4-99A6-C7EF1EF1DA86}"/>
    <cellStyle name="Comma  - Style1 5 2" xfId="3827" xr:uid="{1D9D2BE9-F9D6-4CBB-B6A8-6B30F0A37C55}"/>
    <cellStyle name="Comma  - Style1 5 3" xfId="3828" xr:uid="{0FB87A85-B2C1-493E-9420-53FA74A76DDA}"/>
    <cellStyle name="Comma  - Style1 5 4" xfId="3829" xr:uid="{3CDDE49D-2E5C-445F-B042-006DB6FA40C8}"/>
    <cellStyle name="Comma  - Style1 5 5" xfId="3830" xr:uid="{254868EC-E165-47FE-9625-674F3E0043FA}"/>
    <cellStyle name="Comma  - Style1 5 6" xfId="3831" xr:uid="{10DBCD9A-E7FB-4F2B-B183-C7D5533B568C}"/>
    <cellStyle name="Comma  - Style1 5 7" xfId="3832" xr:uid="{600DF3E2-4A1F-4341-9F5A-5F8911E1E72A}"/>
    <cellStyle name="Comma  - Style1 5 8" xfId="3833" xr:uid="{DAFB5006-7CE2-461E-A6FB-BC4A39982C70}"/>
    <cellStyle name="Comma  - Style1 5 9" xfId="3834" xr:uid="{56B1FD89-4F1C-45FE-A0AD-A4F945632C90}"/>
    <cellStyle name="Comma  - Style1 5_Balance Sheet" xfId="3835" xr:uid="{F69CD013-F857-4454-A43A-C82FA7A9E2C8}"/>
    <cellStyle name="Comma  - Style1 6" xfId="3836" xr:uid="{2E23F21B-31B4-4BFB-983A-FD6359B74F0F}"/>
    <cellStyle name="Comma  - Style1 6 10" xfId="3837" xr:uid="{3FB32A05-AFCF-4C36-BB7D-D481F7A648FB}"/>
    <cellStyle name="Comma  - Style1 6 11" xfId="3838" xr:uid="{B477FA2B-3BCC-4C32-A087-AA1E2C260132}"/>
    <cellStyle name="Comma  - Style1 6 12" xfId="3839" xr:uid="{7A60F46A-23BF-4B60-8881-619A607906B0}"/>
    <cellStyle name="Comma  - Style1 6 13" xfId="3840" xr:uid="{40208ED1-8825-49F0-A745-FB3951F6C805}"/>
    <cellStyle name="Comma  - Style1 6 14" xfId="3841" xr:uid="{663289B6-38FF-4908-8F58-AD9CB74E6EDD}"/>
    <cellStyle name="Comma  - Style1 6 15" xfId="3842" xr:uid="{CCC4B574-8277-4396-B417-6137FAB18418}"/>
    <cellStyle name="Comma  - Style1 6 2" xfId="3843" xr:uid="{1798432E-196F-46E4-9D4A-60F35AF609DB}"/>
    <cellStyle name="Comma  - Style1 6 3" xfId="3844" xr:uid="{5AF9CAC1-41BA-4779-A3C5-49BDFE67C333}"/>
    <cellStyle name="Comma  - Style1 6 4" xfId="3845" xr:uid="{091FC06F-7F1A-474C-95C2-F6DB03F06A8E}"/>
    <cellStyle name="Comma  - Style1 6 5" xfId="3846" xr:uid="{20FF7C4E-6178-4ACF-A557-3777D2F0E7A3}"/>
    <cellStyle name="Comma  - Style1 6 6" xfId="3847" xr:uid="{34F5026D-B3E5-4350-B225-C8A34F1227A2}"/>
    <cellStyle name="Comma  - Style1 6 7" xfId="3848" xr:uid="{962EE32F-12B8-41D8-96FF-6785364E1820}"/>
    <cellStyle name="Comma  - Style1 6 8" xfId="3849" xr:uid="{8E0005E8-CFC1-4F5A-A457-74E0F247F3C9}"/>
    <cellStyle name="Comma  - Style1 6 9" xfId="3850" xr:uid="{63BF6A96-6E0F-48FD-834B-045DFD3A7FF6}"/>
    <cellStyle name="Comma  - Style1 6_Balance Sheet" xfId="3851" xr:uid="{5368275D-D021-4857-9CD5-F5F0C41D9573}"/>
    <cellStyle name="Comma  - Style1 7" xfId="3852" xr:uid="{2FA1C36E-4E60-436A-A236-60B0039EE7A2}"/>
    <cellStyle name="Comma  - Style1 8" xfId="3853" xr:uid="{E3B8D4CC-07E2-451B-8972-4C94E029F631}"/>
    <cellStyle name="Comma  - Style1 9" xfId="3854" xr:uid="{5D30E588-F429-4CA8-95EF-DF088540B169}"/>
    <cellStyle name="Comma  - Style1_Balance Sheet" xfId="3855" xr:uid="{6A35837A-3C0D-4BB4-B560-CC4C58671D2D}"/>
    <cellStyle name="Comma  - Style2" xfId="3856" xr:uid="{4DCE916E-3972-447C-8F86-8D7F04BCC48B}"/>
    <cellStyle name="Comma  - Style2 10" xfId="3857" xr:uid="{3C54336B-C360-45BB-ACB8-7204C1D8ECD5}"/>
    <cellStyle name="Comma  - Style2 11" xfId="3858" xr:uid="{D1AE51D0-4781-4030-B819-FF2B7A1E9813}"/>
    <cellStyle name="Comma  - Style2 12" xfId="3859" xr:uid="{B81C543D-9226-4C03-AA17-3D51058E5D2D}"/>
    <cellStyle name="Comma  - Style2 13" xfId="3860" xr:uid="{0716CD41-9872-4795-A719-430DC43A9ACE}"/>
    <cellStyle name="Comma  - Style2 14" xfId="3861" xr:uid="{67A890C9-6604-4CD8-A0AD-95FB1F31562C}"/>
    <cellStyle name="Comma  - Style2 14 2" xfId="3862" xr:uid="{C613B560-1037-4288-9CD9-919539AA5964}"/>
    <cellStyle name="Comma  - Style2 14 3" xfId="3863" xr:uid="{40F8B352-C351-4421-930C-9B9F4B01EDDB}"/>
    <cellStyle name="Comma  - Style2 14 4" xfId="3864" xr:uid="{8C17CFAC-DF47-42E7-87EC-CBB80EF9EEA7}"/>
    <cellStyle name="Comma  - Style2 15" xfId="3865" xr:uid="{DF7798A0-BD5B-4FE5-BBDD-0751EC291778}"/>
    <cellStyle name="Comma  - Style2 15 2" xfId="3866" xr:uid="{30B29367-5D70-4895-B057-62E79A1A2131}"/>
    <cellStyle name="Comma  - Style2 15 3" xfId="3867" xr:uid="{7C143647-4A3E-4A04-A119-AA22FC86DFA0}"/>
    <cellStyle name="Comma  - Style2 15 4" xfId="3868" xr:uid="{3CE3B463-93DC-44F6-9326-C5CE7F14F655}"/>
    <cellStyle name="Comma  - Style2 16" xfId="3869" xr:uid="{7DB51C58-5696-4E6A-B3D9-C74A06BAE34B}"/>
    <cellStyle name="Comma  - Style2 16 2" xfId="3870" xr:uid="{2FDA9DD0-446D-46CB-B011-3AD7493BD567}"/>
    <cellStyle name="Comma  - Style2 16 3" xfId="3871" xr:uid="{538CC6E4-9C32-4A34-B9E9-40529DD0C54C}"/>
    <cellStyle name="Comma  - Style2 16 4" xfId="3872" xr:uid="{9F083F0D-1007-4A1E-A426-5D23E5761241}"/>
    <cellStyle name="Comma  - Style2 17" xfId="3873" xr:uid="{E697EE0B-DB77-4F2F-A492-A72DE4EEE134}"/>
    <cellStyle name="Comma  - Style2 18" xfId="3874" xr:uid="{6AC70A11-572B-4A38-B342-4BC387C3330A}"/>
    <cellStyle name="Comma  - Style2 19" xfId="3875" xr:uid="{E26FD9A2-545F-44F5-AB95-3C6D80857297}"/>
    <cellStyle name="Comma  - Style2 2" xfId="3876" xr:uid="{B759480D-4E4D-4E84-AB3C-CC6F89D3D978}"/>
    <cellStyle name="Comma  - Style2 20" xfId="3877" xr:uid="{A95F6BDA-D15F-46AD-9022-109A9FAC3A42}"/>
    <cellStyle name="Comma  - Style2 21" xfId="3878" xr:uid="{8C91FB05-E3EC-4BFE-9531-1C70A42667A2}"/>
    <cellStyle name="Comma  - Style2 22" xfId="3879" xr:uid="{7CD1C10A-503B-497D-9AF8-836DF227211C}"/>
    <cellStyle name="Comma  - Style2 23" xfId="3880" xr:uid="{F75E8F48-AD25-4983-BB45-AC7F010B98B8}"/>
    <cellStyle name="Comma  - Style2 3" xfId="3881" xr:uid="{64342BA1-10CC-4834-81A6-A1ACD488C9DA}"/>
    <cellStyle name="Comma  - Style2 3 10" xfId="3882" xr:uid="{22B73CC5-1714-4212-A792-F46F44CABA49}"/>
    <cellStyle name="Comma  - Style2 3 11" xfId="3883" xr:uid="{BA7E02A2-1B8C-4B80-A489-36FFFE276DB3}"/>
    <cellStyle name="Comma  - Style2 3 12" xfId="3884" xr:uid="{0B658561-4FF2-4C37-9FF6-3565D0E6CE3C}"/>
    <cellStyle name="Comma  - Style2 3 13" xfId="3885" xr:uid="{F67F41D0-6B7D-4F87-B93E-B0EF12ABD09E}"/>
    <cellStyle name="Comma  - Style2 3 14" xfId="3886" xr:uid="{24C314D8-0F02-44EE-A237-C5E653CC565B}"/>
    <cellStyle name="Comma  - Style2 3 15" xfId="3887" xr:uid="{371E8713-01E7-4194-BD76-5CEB7A584126}"/>
    <cellStyle name="Comma  - Style2 3 2" xfId="3888" xr:uid="{994B6B72-DCC4-4051-939F-184AA1705F59}"/>
    <cellStyle name="Comma  - Style2 3 3" xfId="3889" xr:uid="{AACC7B8B-3860-414B-B2F2-5573D8EA70F4}"/>
    <cellStyle name="Comma  - Style2 3 4" xfId="3890" xr:uid="{CB790019-9759-43DC-A453-9C9AD72335EE}"/>
    <cellStyle name="Comma  - Style2 3 5" xfId="3891" xr:uid="{4173C5FE-70D8-4F66-9CF7-C6480F4A45BC}"/>
    <cellStyle name="Comma  - Style2 3 6" xfId="3892" xr:uid="{6D7550FD-92EC-4A6B-A211-CEB4E1AA9610}"/>
    <cellStyle name="Comma  - Style2 3 7" xfId="3893" xr:uid="{816316C2-DB44-48FD-BC85-6BCC0D1B67BC}"/>
    <cellStyle name="Comma  - Style2 3 8" xfId="3894" xr:uid="{C1B951C1-6FC3-41B5-92F0-C64070260EC3}"/>
    <cellStyle name="Comma  - Style2 3 9" xfId="3895" xr:uid="{99CB2275-423C-488C-A1DD-7A65F3BDCC03}"/>
    <cellStyle name="Comma  - Style2 3_Balance Sheet" xfId="3896" xr:uid="{956D3DB5-11DD-4462-8D5E-CA4BD8A8893E}"/>
    <cellStyle name="Comma  - Style2 4" xfId="3897" xr:uid="{7D56080F-6E30-4218-A356-275D8F73B733}"/>
    <cellStyle name="Comma  - Style2 4 10" xfId="3898" xr:uid="{F49C6565-7ECA-4B3F-BAC3-D918E904BEB9}"/>
    <cellStyle name="Comma  - Style2 4 11" xfId="3899" xr:uid="{9B5BB2B7-D2BB-4FF2-AB59-C6894ABD3D40}"/>
    <cellStyle name="Comma  - Style2 4 12" xfId="3900" xr:uid="{60F4C16C-A03D-4110-B070-6B6F949EF35D}"/>
    <cellStyle name="Comma  - Style2 4 13" xfId="3901" xr:uid="{4BD80BFB-6198-4852-BBA4-68931FB8E1B1}"/>
    <cellStyle name="Comma  - Style2 4 14" xfId="3902" xr:uid="{5A4E6B98-1404-4733-9A31-2C5B603D0D33}"/>
    <cellStyle name="Comma  - Style2 4 15" xfId="3903" xr:uid="{AC1E79E8-B797-445F-9194-FA0F4BCC13F9}"/>
    <cellStyle name="Comma  - Style2 4 2" xfId="3904" xr:uid="{C36DF2B3-2A63-4009-8DC3-04621EC19C5F}"/>
    <cellStyle name="Comma  - Style2 4 3" xfId="3905" xr:uid="{3D29697A-CFE5-4F5D-ACFF-F912426A1662}"/>
    <cellStyle name="Comma  - Style2 4 4" xfId="3906" xr:uid="{F8555013-6431-445C-810A-D34AF6642A42}"/>
    <cellStyle name="Comma  - Style2 4 5" xfId="3907" xr:uid="{25DAD739-5394-4394-A87B-9A0D4D84A336}"/>
    <cellStyle name="Comma  - Style2 4 6" xfId="3908" xr:uid="{20D8500E-C167-43A8-AA4E-654D0622AE20}"/>
    <cellStyle name="Comma  - Style2 4 7" xfId="3909" xr:uid="{61EDAFEC-B7A6-4D29-88EF-6DAD516E0EDB}"/>
    <cellStyle name="Comma  - Style2 4 8" xfId="3910" xr:uid="{BF3C27AD-217C-44B4-A340-8EA6B7B619CC}"/>
    <cellStyle name="Comma  - Style2 4 9" xfId="3911" xr:uid="{76EA9CA2-7DEB-47D7-96A8-67C0130EE1AE}"/>
    <cellStyle name="Comma  - Style2 4_Balance Sheet" xfId="3912" xr:uid="{131A6585-18A6-4016-AAF6-8A3581F1D164}"/>
    <cellStyle name="Comma  - Style2 5" xfId="3913" xr:uid="{836CAA07-D4CF-4A96-9C3C-D4F7290BC4D3}"/>
    <cellStyle name="Comma  - Style2 5 10" xfId="3914" xr:uid="{69889BE9-6913-4EEB-8E10-6F1B80591DB3}"/>
    <cellStyle name="Comma  - Style2 5 11" xfId="3915" xr:uid="{7C8548AB-9BD9-49F3-B8C3-92F6BC3DCB98}"/>
    <cellStyle name="Comma  - Style2 5 12" xfId="3916" xr:uid="{A519130C-2D92-4275-9247-7546CA1E5F2E}"/>
    <cellStyle name="Comma  - Style2 5 13" xfId="3917" xr:uid="{B1FBB755-4BB9-424B-ABF6-5E6A8089A967}"/>
    <cellStyle name="Comma  - Style2 5 14" xfId="3918" xr:uid="{1D62C453-D47A-4A89-A2FD-8C676E327F45}"/>
    <cellStyle name="Comma  - Style2 5 15" xfId="3919" xr:uid="{FA422ACF-1923-4985-971A-7B533337A436}"/>
    <cellStyle name="Comma  - Style2 5 2" xfId="3920" xr:uid="{4E5AA530-E9BD-4F67-A625-23C2563B21D8}"/>
    <cellStyle name="Comma  - Style2 5 3" xfId="3921" xr:uid="{1A188595-52CE-40AE-AC3A-221A55EAFC31}"/>
    <cellStyle name="Comma  - Style2 5 4" xfId="3922" xr:uid="{59F3CA1F-9599-4AF2-B327-81F9AD0E9284}"/>
    <cellStyle name="Comma  - Style2 5 5" xfId="3923" xr:uid="{D2C59CA8-5FCE-400F-8B3E-83D09442C556}"/>
    <cellStyle name="Comma  - Style2 5 6" xfId="3924" xr:uid="{DE9558DA-BB96-4D3E-B6EF-60516A6D83A0}"/>
    <cellStyle name="Comma  - Style2 5 7" xfId="3925" xr:uid="{B94159AE-FF5B-43EF-B81A-D84F542B8280}"/>
    <cellStyle name="Comma  - Style2 5 8" xfId="3926" xr:uid="{86644649-DE33-4B47-84AC-EE0209201AC3}"/>
    <cellStyle name="Comma  - Style2 5 9" xfId="3927" xr:uid="{F50112F1-5A97-4E41-BB23-522AE26B0BC6}"/>
    <cellStyle name="Comma  - Style2 5_Balance Sheet" xfId="3928" xr:uid="{9AF530E2-6789-44B4-9B31-3D0128AA831F}"/>
    <cellStyle name="Comma  - Style2 6" xfId="3929" xr:uid="{5C167213-EE36-45F9-BBCE-1EF032B79114}"/>
    <cellStyle name="Comma  - Style2 6 10" xfId="3930" xr:uid="{7F248487-935C-4BAE-B877-3660284BBA70}"/>
    <cellStyle name="Comma  - Style2 6 11" xfId="3931" xr:uid="{F0415361-F7D8-4138-8CBD-5A637D727286}"/>
    <cellStyle name="Comma  - Style2 6 12" xfId="3932" xr:uid="{ECCFF061-08A5-4997-ACDC-7F71CD43D01C}"/>
    <cellStyle name="Comma  - Style2 6 13" xfId="3933" xr:uid="{F8DAF053-3AC2-4D39-9FE9-B04664E12C82}"/>
    <cellStyle name="Comma  - Style2 6 14" xfId="3934" xr:uid="{20191F20-B1A2-4B61-94E4-8DDC83364370}"/>
    <cellStyle name="Comma  - Style2 6 15" xfId="3935" xr:uid="{87CD23D2-77CE-40BA-B929-7384A3DA93E3}"/>
    <cellStyle name="Comma  - Style2 6 2" xfId="3936" xr:uid="{A87E0CF6-A21E-48EF-A840-43C86C0234E8}"/>
    <cellStyle name="Comma  - Style2 6 3" xfId="3937" xr:uid="{A0835C76-7D9A-4999-8321-62E6134127E8}"/>
    <cellStyle name="Comma  - Style2 6 4" xfId="3938" xr:uid="{854AF46F-08F7-41C1-80AA-F63D443BAC03}"/>
    <cellStyle name="Comma  - Style2 6 5" xfId="3939" xr:uid="{F2CE38FB-9358-46C1-8EF9-1AA9621E958C}"/>
    <cellStyle name="Comma  - Style2 6 6" xfId="3940" xr:uid="{232F9A13-8DC1-477D-A72A-F01DCFE61989}"/>
    <cellStyle name="Comma  - Style2 6 7" xfId="3941" xr:uid="{82065EA1-73F4-49E9-925F-5485E6B2C3CC}"/>
    <cellStyle name="Comma  - Style2 6 8" xfId="3942" xr:uid="{21790F20-A20B-4FBB-AAF8-C1EB49705820}"/>
    <cellStyle name="Comma  - Style2 6 9" xfId="3943" xr:uid="{D9D63BEA-40FA-49F8-989A-E057CB24114D}"/>
    <cellStyle name="Comma  - Style2 6_Balance Sheet" xfId="3944" xr:uid="{ACE17883-01B2-4CEB-B6C7-4CB551C7E625}"/>
    <cellStyle name="Comma  - Style2 7" xfId="3945" xr:uid="{AF34061B-2D9B-4B49-BB6D-8896325A9D1A}"/>
    <cellStyle name="Comma  - Style2 8" xfId="3946" xr:uid="{63A0D1D4-81C4-443E-8DDC-CB268854682D}"/>
    <cellStyle name="Comma  - Style2 9" xfId="3947" xr:uid="{8980042C-324C-4E14-BEB1-8AEFEA41181C}"/>
    <cellStyle name="Comma  - Style2_Balance Sheet" xfId="3948" xr:uid="{DAF0D153-8177-470F-951D-020C9E54B8B7}"/>
    <cellStyle name="Comma  - Style3" xfId="3949" xr:uid="{03E3ADBA-FE9A-4C5B-AA5A-FAB12A98DEC1}"/>
    <cellStyle name="Comma  - Style3 10" xfId="3950" xr:uid="{C9F9A417-2DCD-4BC8-9114-0C40291DD10A}"/>
    <cellStyle name="Comma  - Style3 11" xfId="3951" xr:uid="{6B4BA1C5-D5D5-424F-A4B8-17DF742E04C4}"/>
    <cellStyle name="Comma  - Style3 12" xfId="3952" xr:uid="{40F68AC7-6BC4-4C35-B73B-1BACDBE60AEF}"/>
    <cellStyle name="Comma  - Style3 13" xfId="3953" xr:uid="{60F6D41F-B3CF-4B0B-87D4-808D869CB79F}"/>
    <cellStyle name="Comma  - Style3 14" xfId="3954" xr:uid="{FCD2BCF3-E549-453C-B743-8B4213DCC80F}"/>
    <cellStyle name="Comma  - Style3 14 2" xfId="3955" xr:uid="{5748CA0B-F537-4C8A-BC51-FD3671601831}"/>
    <cellStyle name="Comma  - Style3 14 3" xfId="3956" xr:uid="{202E4C26-05EA-40CB-8347-858AAF70DFC9}"/>
    <cellStyle name="Comma  - Style3 14 4" xfId="3957" xr:uid="{7A5E7E2D-4258-4C12-8466-D534FBEE9D1A}"/>
    <cellStyle name="Comma  - Style3 15" xfId="3958" xr:uid="{1809B0C6-92FB-42F7-B3B3-F2D907483FF5}"/>
    <cellStyle name="Comma  - Style3 15 2" xfId="3959" xr:uid="{E98473F6-F5F9-45C1-AD0F-64BDF5180A5F}"/>
    <cellStyle name="Comma  - Style3 15 3" xfId="3960" xr:uid="{57C62E9B-6E67-4B9F-8972-37F38004815E}"/>
    <cellStyle name="Comma  - Style3 15 4" xfId="3961" xr:uid="{84DCA1C0-A6F1-4F12-9390-C0EC1EF23D4B}"/>
    <cellStyle name="Comma  - Style3 16" xfId="3962" xr:uid="{25236671-D36C-4B32-87C6-E7EE2ABFC115}"/>
    <cellStyle name="Comma  - Style3 16 2" xfId="3963" xr:uid="{FAB57885-9BAA-4D52-BBF2-74BCB5F3354F}"/>
    <cellStyle name="Comma  - Style3 16 3" xfId="3964" xr:uid="{CFBB081C-DED6-4151-B7B4-EBDADE4E9BC1}"/>
    <cellStyle name="Comma  - Style3 16 4" xfId="3965" xr:uid="{EB1EC6DB-4DF9-48A1-B5DE-33BE9758FBDB}"/>
    <cellStyle name="Comma  - Style3 17" xfId="3966" xr:uid="{1982A899-8A74-475F-966E-06256BBC51B2}"/>
    <cellStyle name="Comma  - Style3 18" xfId="3967" xr:uid="{6C25F139-FB48-4344-B9D2-6B20CE2B8833}"/>
    <cellStyle name="Comma  - Style3 19" xfId="3968" xr:uid="{CCDEDDAD-1032-4EBC-AA89-6EA614B246C8}"/>
    <cellStyle name="Comma  - Style3 2" xfId="3969" xr:uid="{80AEF0E7-8D0D-471C-850C-7FDC7C6C2482}"/>
    <cellStyle name="Comma  - Style3 20" xfId="3970" xr:uid="{F76E6CD3-BE86-4869-92A4-D63186B7E1E6}"/>
    <cellStyle name="Comma  - Style3 21" xfId="3971" xr:uid="{966C6748-269F-4EC1-8017-03450B81F467}"/>
    <cellStyle name="Comma  - Style3 22" xfId="3972" xr:uid="{26F67C9D-B28D-4DFB-A531-AE9FA83CE198}"/>
    <cellStyle name="Comma  - Style3 23" xfId="3973" xr:uid="{8EB52E7F-C8D5-44B3-9644-F41DD5CD9AAC}"/>
    <cellStyle name="Comma  - Style3 3" xfId="3974" xr:uid="{DA636C19-FD27-4E9E-B52A-7BAA8E96D72E}"/>
    <cellStyle name="Comma  - Style3 3 10" xfId="3975" xr:uid="{AEE0F40A-C54F-4C4C-A43A-44E61846D3EC}"/>
    <cellStyle name="Comma  - Style3 3 11" xfId="3976" xr:uid="{A9AA6BA1-7DE5-425B-A25C-EBC7F3283842}"/>
    <cellStyle name="Comma  - Style3 3 12" xfId="3977" xr:uid="{7CE224F0-0D60-462C-9F39-DCB57752680D}"/>
    <cellStyle name="Comma  - Style3 3 13" xfId="3978" xr:uid="{FB4547A0-6082-4BB2-AEDE-AB6B6C6E04AE}"/>
    <cellStyle name="Comma  - Style3 3 14" xfId="3979" xr:uid="{4DAEA828-2D58-4B21-9021-F387046E407C}"/>
    <cellStyle name="Comma  - Style3 3 15" xfId="3980" xr:uid="{458A41A4-37FB-4BC8-9053-28A29C357F3A}"/>
    <cellStyle name="Comma  - Style3 3 2" xfId="3981" xr:uid="{40A83D8C-22DD-4192-90E5-B2E52436EA70}"/>
    <cellStyle name="Comma  - Style3 3 3" xfId="3982" xr:uid="{8A86A8C3-4B88-4A76-B79E-EF9D650A4AD4}"/>
    <cellStyle name="Comma  - Style3 3 4" xfId="3983" xr:uid="{087D492D-48B2-49CD-89EA-69A87FB83525}"/>
    <cellStyle name="Comma  - Style3 3 5" xfId="3984" xr:uid="{F9A22F71-6EF7-4B6E-B6C7-D510753CBD98}"/>
    <cellStyle name="Comma  - Style3 3 6" xfId="3985" xr:uid="{5D31E9FD-7BB8-437E-B44C-2F28E7813705}"/>
    <cellStyle name="Comma  - Style3 3 7" xfId="3986" xr:uid="{089AA1DE-6FB1-4EFA-A7EA-070ED09F5AE4}"/>
    <cellStyle name="Comma  - Style3 3 8" xfId="3987" xr:uid="{F6B5C400-572D-4648-8DFB-32D3510ED181}"/>
    <cellStyle name="Comma  - Style3 3 9" xfId="3988" xr:uid="{B1031B03-F455-4196-8A5D-1D8FC6036E53}"/>
    <cellStyle name="Comma  - Style3 3_Balance Sheet" xfId="3989" xr:uid="{132B2576-6825-4C43-93ED-25A920240520}"/>
    <cellStyle name="Comma  - Style3 4" xfId="3990" xr:uid="{79BF6AE0-8698-47FD-9815-866BAC8C07BD}"/>
    <cellStyle name="Comma  - Style3 4 10" xfId="3991" xr:uid="{EF670142-0802-433D-B729-8EBF485ADA2F}"/>
    <cellStyle name="Comma  - Style3 4 11" xfId="3992" xr:uid="{03D0B9AF-2D74-4B20-BD05-8E8E5EEAD5BC}"/>
    <cellStyle name="Comma  - Style3 4 12" xfId="3993" xr:uid="{25B27396-85F6-4BBD-B387-49602A3C8200}"/>
    <cellStyle name="Comma  - Style3 4 13" xfId="3994" xr:uid="{C5AB3120-CE18-48E5-AAE8-A73C031F5E8F}"/>
    <cellStyle name="Comma  - Style3 4 14" xfId="3995" xr:uid="{6084FE94-0E97-4FCE-AF17-94C908D6BE18}"/>
    <cellStyle name="Comma  - Style3 4 15" xfId="3996" xr:uid="{5810FA76-6583-45B3-95BB-2E60AE945697}"/>
    <cellStyle name="Comma  - Style3 4 2" xfId="3997" xr:uid="{75E19EA0-24BB-4266-904E-62E16268AF0F}"/>
    <cellStyle name="Comma  - Style3 4 3" xfId="3998" xr:uid="{1CBBF6E7-DC78-4882-8386-5697DFD4C752}"/>
    <cellStyle name="Comma  - Style3 4 4" xfId="3999" xr:uid="{25BB27EC-F7B2-4A9B-8E73-23C52431EE14}"/>
    <cellStyle name="Comma  - Style3 4 5" xfId="4000" xr:uid="{63CF11C0-D16B-49A9-B32D-B43D9CA05C6F}"/>
    <cellStyle name="Comma  - Style3 4 6" xfId="4001" xr:uid="{BFB13310-9403-4ED7-B074-345CA85671BC}"/>
    <cellStyle name="Comma  - Style3 4 7" xfId="4002" xr:uid="{6DEF6025-1B8B-4B80-AED0-E2A2E069E804}"/>
    <cellStyle name="Comma  - Style3 4 8" xfId="4003" xr:uid="{E874E42B-2583-423A-9E01-F2B4F94C45B1}"/>
    <cellStyle name="Comma  - Style3 4 9" xfId="4004" xr:uid="{4A63667C-E74C-4920-8498-B9677820C313}"/>
    <cellStyle name="Comma  - Style3 4_Balance Sheet" xfId="4005" xr:uid="{24C03CAE-96CB-4B1D-B463-332A72E18D27}"/>
    <cellStyle name="Comma  - Style3 5" xfId="4006" xr:uid="{135C0ABB-2F1F-4885-83FE-B41D76B67BE5}"/>
    <cellStyle name="Comma  - Style3 5 10" xfId="4007" xr:uid="{E1F281E8-B692-4C4C-A317-CE50A224F085}"/>
    <cellStyle name="Comma  - Style3 5 11" xfId="4008" xr:uid="{525330F0-43FD-46FF-96D6-F736A1EE55AD}"/>
    <cellStyle name="Comma  - Style3 5 12" xfId="4009" xr:uid="{70A21A6E-52CF-4665-8983-19F976E71230}"/>
    <cellStyle name="Comma  - Style3 5 13" xfId="4010" xr:uid="{0162354F-0AB0-4CFE-BE1B-0D27C43BC1FC}"/>
    <cellStyle name="Comma  - Style3 5 14" xfId="4011" xr:uid="{B6B581C4-F9C9-4866-9577-49FDFDB047D2}"/>
    <cellStyle name="Comma  - Style3 5 15" xfId="4012" xr:uid="{81852D38-2528-409E-84C5-617E0F96246C}"/>
    <cellStyle name="Comma  - Style3 5 2" xfId="4013" xr:uid="{B943868D-D8F6-44A3-8D54-46B2F2F708EA}"/>
    <cellStyle name="Comma  - Style3 5 3" xfId="4014" xr:uid="{4AA37C62-913E-4066-B34C-B9BDDDF86F8B}"/>
    <cellStyle name="Comma  - Style3 5 4" xfId="4015" xr:uid="{4399DB21-EECF-4573-BC2A-6028BFB31D2A}"/>
    <cellStyle name="Comma  - Style3 5 5" xfId="4016" xr:uid="{1314BF07-80F6-4882-A0B1-A559C5E65963}"/>
    <cellStyle name="Comma  - Style3 5 6" xfId="4017" xr:uid="{6C5EFFCE-C02E-47B1-8E24-1A7E4BDE91FC}"/>
    <cellStyle name="Comma  - Style3 5 7" xfId="4018" xr:uid="{465DB281-DC06-4CC0-9531-6BFB54C7E78D}"/>
    <cellStyle name="Comma  - Style3 5 8" xfId="4019" xr:uid="{0A2CA950-6FFB-43A6-9BC9-D2DA63AE40E8}"/>
    <cellStyle name="Comma  - Style3 5 9" xfId="4020" xr:uid="{666521E1-3B02-4022-907B-FF96D782B52D}"/>
    <cellStyle name="Comma  - Style3 5_Balance Sheet" xfId="4021" xr:uid="{AECD89C8-6A83-465D-8739-20EEF7E44A04}"/>
    <cellStyle name="Comma  - Style3 6" xfId="4022" xr:uid="{87492B36-A104-47AD-BB46-8BD52DC62928}"/>
    <cellStyle name="Comma  - Style3 6 10" xfId="4023" xr:uid="{7F8E878C-D2F8-4B6F-AF77-5FE073A39A94}"/>
    <cellStyle name="Comma  - Style3 6 11" xfId="4024" xr:uid="{DA09052C-25A8-445A-B92F-D93A9A639710}"/>
    <cellStyle name="Comma  - Style3 6 12" xfId="4025" xr:uid="{201AC88D-D7AB-452B-967F-A658B7697D2C}"/>
    <cellStyle name="Comma  - Style3 6 13" xfId="4026" xr:uid="{C14914DF-C310-496D-B93D-DBFB869972F3}"/>
    <cellStyle name="Comma  - Style3 6 14" xfId="4027" xr:uid="{8C34A162-55A7-4B8D-A9B2-C96C7FC4A2DC}"/>
    <cellStyle name="Comma  - Style3 6 15" xfId="4028" xr:uid="{FAEBB578-C06B-4888-8E6A-5260EB302253}"/>
    <cellStyle name="Comma  - Style3 6 2" xfId="4029" xr:uid="{8108AF3D-7140-4183-A5A5-DAAAA1D628FC}"/>
    <cellStyle name="Comma  - Style3 6 3" xfId="4030" xr:uid="{8E857297-98DF-460F-B28B-C7A6E991E8B9}"/>
    <cellStyle name="Comma  - Style3 6 4" xfId="4031" xr:uid="{415B0A35-6AAA-4AF5-B833-7A361423BB75}"/>
    <cellStyle name="Comma  - Style3 6 5" xfId="4032" xr:uid="{E834BE33-4211-4D36-9E61-001CEA5EC58F}"/>
    <cellStyle name="Comma  - Style3 6 6" xfId="4033" xr:uid="{AAAD3401-E3CF-4431-A861-3FCB8769AB99}"/>
    <cellStyle name="Comma  - Style3 6 7" xfId="4034" xr:uid="{AE5CEC6C-BC72-4F44-A935-F9DC5CC23604}"/>
    <cellStyle name="Comma  - Style3 6 8" xfId="4035" xr:uid="{9C175998-0A6F-49D7-88C1-595B20C03230}"/>
    <cellStyle name="Comma  - Style3 6 9" xfId="4036" xr:uid="{CCBE161E-EBF8-4E7E-BCEF-B0BFAFD72893}"/>
    <cellStyle name="Comma  - Style3 6_Balance Sheet" xfId="4037" xr:uid="{B52EFDBA-1817-4477-AA36-06CA9962C6E7}"/>
    <cellStyle name="Comma  - Style3 7" xfId="4038" xr:uid="{4B841F4B-DF80-4294-85C2-7120CD9038DF}"/>
    <cellStyle name="Comma  - Style3 8" xfId="4039" xr:uid="{1BFCD4B3-00EC-4940-A849-85290F12250F}"/>
    <cellStyle name="Comma  - Style3 9" xfId="4040" xr:uid="{880EE74E-7154-4C71-9A7D-518E2792D043}"/>
    <cellStyle name="Comma  - Style3_Balance Sheet" xfId="4041" xr:uid="{4EE428A9-6FC2-4A59-B126-C5A3547E9808}"/>
    <cellStyle name="Comma  - Style4" xfId="4042" xr:uid="{ED611B36-E097-48DF-96C8-1AC05C44744A}"/>
    <cellStyle name="Comma  - Style4 10" xfId="4043" xr:uid="{2AAAE313-59B5-4537-A7E1-4690E5111CFB}"/>
    <cellStyle name="Comma  - Style4 11" xfId="4044" xr:uid="{34D21ED0-CAD9-45DD-9B34-C5ED05A2C515}"/>
    <cellStyle name="Comma  - Style4 12" xfId="4045" xr:uid="{1C3C3005-F009-4C9F-8421-FDB989C148F4}"/>
    <cellStyle name="Comma  - Style4 13" xfId="4046" xr:uid="{24132645-09C2-4324-9009-74A1DBDCE3C2}"/>
    <cellStyle name="Comma  - Style4 14" xfId="4047" xr:uid="{E91A45C3-32B4-4434-8C84-6ED61905C6E2}"/>
    <cellStyle name="Comma  - Style4 14 2" xfId="4048" xr:uid="{629AD64C-A84C-4BC5-B09B-D386C7E85907}"/>
    <cellStyle name="Comma  - Style4 14 3" xfId="4049" xr:uid="{D3CBE088-43BB-422E-B4DC-B9225E454690}"/>
    <cellStyle name="Comma  - Style4 14 4" xfId="4050" xr:uid="{AC201A14-EF6A-4680-B681-BBF768B95C2D}"/>
    <cellStyle name="Comma  - Style4 15" xfId="4051" xr:uid="{03E4CB8C-9DD8-41A2-B346-C4615305F559}"/>
    <cellStyle name="Comma  - Style4 15 2" xfId="4052" xr:uid="{69C4CFBD-5657-4776-9D0A-30A5843FE43E}"/>
    <cellStyle name="Comma  - Style4 15 3" xfId="4053" xr:uid="{7AAA64AA-30B1-4DF1-A8A4-E6D8E97926D8}"/>
    <cellStyle name="Comma  - Style4 15 4" xfId="4054" xr:uid="{AD386BF9-FE92-43B2-90E6-220967CB4DD5}"/>
    <cellStyle name="Comma  - Style4 16" xfId="4055" xr:uid="{7BA7C4A4-816C-4972-80D3-F1C5609E35CD}"/>
    <cellStyle name="Comma  - Style4 16 2" xfId="4056" xr:uid="{764A099C-4EF6-480A-ACDC-FA2200376B50}"/>
    <cellStyle name="Comma  - Style4 16 3" xfId="4057" xr:uid="{AA468DF7-3679-463A-A6DB-0613DBD93617}"/>
    <cellStyle name="Comma  - Style4 16 4" xfId="4058" xr:uid="{18507CAA-326D-45D8-A53F-4B969E7AFDB2}"/>
    <cellStyle name="Comma  - Style4 17" xfId="4059" xr:uid="{7A700D37-8981-429E-B316-6340BD157A53}"/>
    <cellStyle name="Comma  - Style4 18" xfId="4060" xr:uid="{50AEF334-40A4-409A-B47F-8BFDAAF3A152}"/>
    <cellStyle name="Comma  - Style4 19" xfId="4061" xr:uid="{48EE2466-37C8-470C-A508-40BFCAAAE56F}"/>
    <cellStyle name="Comma  - Style4 2" xfId="4062" xr:uid="{7F9584C3-D64C-44CF-9C1C-4A9BB762456B}"/>
    <cellStyle name="Comma  - Style4 20" xfId="4063" xr:uid="{1A872834-CB7E-4E17-B535-500DE2572A54}"/>
    <cellStyle name="Comma  - Style4 21" xfId="4064" xr:uid="{B908058D-AFE5-48D1-80E0-3F7AF011A88C}"/>
    <cellStyle name="Comma  - Style4 22" xfId="4065" xr:uid="{D1E9F581-8874-46B9-B3A7-28CAFCB7FEE7}"/>
    <cellStyle name="Comma  - Style4 23" xfId="4066" xr:uid="{7AF5F041-F364-4A07-BFB8-2EEA72264648}"/>
    <cellStyle name="Comma  - Style4 3" xfId="4067" xr:uid="{33CBA6D7-037C-4379-BFE7-C4140BB61405}"/>
    <cellStyle name="Comma  - Style4 3 10" xfId="4068" xr:uid="{5001BCB9-E5EB-4727-BAE9-50F120B170F1}"/>
    <cellStyle name="Comma  - Style4 3 11" xfId="4069" xr:uid="{93AE36A4-7FA4-4969-BCAF-5C35706D97A2}"/>
    <cellStyle name="Comma  - Style4 3 12" xfId="4070" xr:uid="{2ABDF6D2-DE66-46CC-80DA-3EE76BEDC8DA}"/>
    <cellStyle name="Comma  - Style4 3 13" xfId="4071" xr:uid="{7025C7DC-0229-40F0-98CC-1E8ACBBDEC3A}"/>
    <cellStyle name="Comma  - Style4 3 14" xfId="4072" xr:uid="{18AE2BDB-2D7C-4564-9030-C373F0D3E782}"/>
    <cellStyle name="Comma  - Style4 3 15" xfId="4073" xr:uid="{64E2CC45-386E-477D-AF86-F5F8E607E492}"/>
    <cellStyle name="Comma  - Style4 3 2" xfId="4074" xr:uid="{B08A6945-CAAB-4D06-B6C8-095C4EF24C51}"/>
    <cellStyle name="Comma  - Style4 3 3" xfId="4075" xr:uid="{10EF1F92-0E73-4A7E-BC6E-99D5BBE5BA85}"/>
    <cellStyle name="Comma  - Style4 3 4" xfId="4076" xr:uid="{FFDCA5AB-4136-4229-8F85-79CA0871B88E}"/>
    <cellStyle name="Comma  - Style4 3 5" xfId="4077" xr:uid="{3BC75DAF-7859-414A-BE8A-7E9A19D3B7A5}"/>
    <cellStyle name="Comma  - Style4 3 6" xfId="4078" xr:uid="{443518A3-F72B-4B05-BB88-74787EA0C606}"/>
    <cellStyle name="Comma  - Style4 3 7" xfId="4079" xr:uid="{D0A90C38-DB1D-46D5-840A-972BFDA88C7E}"/>
    <cellStyle name="Comma  - Style4 3 8" xfId="4080" xr:uid="{92DE85A6-6A75-4645-A016-CE00F731C23F}"/>
    <cellStyle name="Comma  - Style4 3 9" xfId="4081" xr:uid="{B0D12CCE-0E82-45B1-9B5F-8F76CCED23F5}"/>
    <cellStyle name="Comma  - Style4 3_Balance Sheet" xfId="4082" xr:uid="{9BC6D0C5-0FF2-45C6-9CEB-0F324912586D}"/>
    <cellStyle name="Comma  - Style4 4" xfId="4083" xr:uid="{036E7802-46DF-4152-BB85-57F5A0076983}"/>
    <cellStyle name="Comma  - Style4 4 10" xfId="4084" xr:uid="{B0AD398B-FCAD-4A32-A62B-72C07BBF26C5}"/>
    <cellStyle name="Comma  - Style4 4 11" xfId="4085" xr:uid="{0D952AE1-D01B-43D1-ACC4-34F6B3EC8165}"/>
    <cellStyle name="Comma  - Style4 4 12" xfId="4086" xr:uid="{0AB6854A-DB94-4C92-A652-52308071FB83}"/>
    <cellStyle name="Comma  - Style4 4 13" xfId="4087" xr:uid="{233AF173-AB1C-4BB1-92A9-6C30045A9EEC}"/>
    <cellStyle name="Comma  - Style4 4 14" xfId="4088" xr:uid="{90F9E57C-5027-4FF8-9950-D74ADB65D3CE}"/>
    <cellStyle name="Comma  - Style4 4 15" xfId="4089" xr:uid="{941D3400-EBB4-4A30-9486-66CD90626468}"/>
    <cellStyle name="Comma  - Style4 4 2" xfId="4090" xr:uid="{4D09F0EE-7F74-443B-8AEB-E2DDD8C3ECC9}"/>
    <cellStyle name="Comma  - Style4 4 3" xfId="4091" xr:uid="{2949F471-9AE6-4763-AA3A-18131D19DF6D}"/>
    <cellStyle name="Comma  - Style4 4 4" xfId="4092" xr:uid="{DC118FC8-AACA-4584-859B-2DED09D19FB9}"/>
    <cellStyle name="Comma  - Style4 4 5" xfId="4093" xr:uid="{307159FC-091E-45B2-A355-AF1B1FBC1F02}"/>
    <cellStyle name="Comma  - Style4 4 6" xfId="4094" xr:uid="{79A85B06-A0F0-4A1E-9231-8DC40BBC3E26}"/>
    <cellStyle name="Comma  - Style4 4 7" xfId="4095" xr:uid="{B78E143C-6E8F-4D58-AA2E-3E5B50D2CBB4}"/>
    <cellStyle name="Comma  - Style4 4 8" xfId="4096" xr:uid="{C1AD43D2-EB13-4525-96DA-87A58EE9E342}"/>
    <cellStyle name="Comma  - Style4 4 9" xfId="4097" xr:uid="{7CBF52CC-28FA-42DB-9414-A51DE422C97B}"/>
    <cellStyle name="Comma  - Style4 4_Balance Sheet" xfId="4098" xr:uid="{FD51BF5F-7AD7-4193-AABF-4CEF78169C27}"/>
    <cellStyle name="Comma  - Style4 5" xfId="4099" xr:uid="{2004EB87-1064-4BF0-B457-10E0D85B6C4F}"/>
    <cellStyle name="Comma  - Style4 5 10" xfId="4100" xr:uid="{BAA65DD2-E867-48D3-ADF5-E75BBD7591AB}"/>
    <cellStyle name="Comma  - Style4 5 11" xfId="4101" xr:uid="{805521B4-30DB-4A9A-B7E0-8C3C2989BE94}"/>
    <cellStyle name="Comma  - Style4 5 12" xfId="4102" xr:uid="{13F4EC6E-BF24-4D54-A253-C9C20AADF766}"/>
    <cellStyle name="Comma  - Style4 5 13" xfId="4103" xr:uid="{7994EDA9-B195-4C9B-8543-982D908B9483}"/>
    <cellStyle name="Comma  - Style4 5 14" xfId="4104" xr:uid="{1C0BC5A6-B662-4264-9D3A-5C44E23FA4F6}"/>
    <cellStyle name="Comma  - Style4 5 15" xfId="4105" xr:uid="{19643306-E9BB-47B1-9A0F-151D72551329}"/>
    <cellStyle name="Comma  - Style4 5 2" xfId="4106" xr:uid="{FE376694-1317-4A1D-B481-67C14D2157D5}"/>
    <cellStyle name="Comma  - Style4 5 3" xfId="4107" xr:uid="{509DFC63-67D5-42D2-86CE-8C8D629E9B17}"/>
    <cellStyle name="Comma  - Style4 5 4" xfId="4108" xr:uid="{D47FD60B-00C5-462E-9391-8C8C8D45E6DF}"/>
    <cellStyle name="Comma  - Style4 5 5" xfId="4109" xr:uid="{9C72AFE0-54BD-4EA1-82FC-0E38812F5010}"/>
    <cellStyle name="Comma  - Style4 5 6" xfId="4110" xr:uid="{7E168E92-F4BA-4ABB-A7D3-0540896D4EB9}"/>
    <cellStyle name="Comma  - Style4 5 7" xfId="4111" xr:uid="{D54CF1D7-A36F-4771-8D84-203DDB9F4A76}"/>
    <cellStyle name="Comma  - Style4 5 8" xfId="4112" xr:uid="{F05E83D9-65B8-40EE-8F02-3B115639DF2E}"/>
    <cellStyle name="Comma  - Style4 5 9" xfId="4113" xr:uid="{C320F6CD-C641-4EC0-8E7A-97830E1A1244}"/>
    <cellStyle name="Comma  - Style4 5_Balance Sheet" xfId="4114" xr:uid="{843ED982-1DB9-42EE-A869-8C1D0ACB2B2E}"/>
    <cellStyle name="Comma  - Style4 6" xfId="4115" xr:uid="{8E92ABB3-A77E-43D7-AA1B-C2A819DCF5A8}"/>
    <cellStyle name="Comma  - Style4 6 10" xfId="4116" xr:uid="{EBA07389-2DF2-447C-BC4A-0F326ABF963A}"/>
    <cellStyle name="Comma  - Style4 6 11" xfId="4117" xr:uid="{E90E1245-9E1F-44A8-B622-C0A6EFE68AAD}"/>
    <cellStyle name="Comma  - Style4 6 12" xfId="4118" xr:uid="{0C8CFEE5-4317-4FDB-8B67-A8627530FFF9}"/>
    <cellStyle name="Comma  - Style4 6 13" xfId="4119" xr:uid="{5194D93D-45DD-4116-978C-023BC717E314}"/>
    <cellStyle name="Comma  - Style4 6 14" xfId="4120" xr:uid="{F81FE0D2-EA95-4389-BB55-FA3B681C7F55}"/>
    <cellStyle name="Comma  - Style4 6 15" xfId="4121" xr:uid="{FBF53271-6135-411C-AE8A-AC70DDCD806F}"/>
    <cellStyle name="Comma  - Style4 6 2" xfId="4122" xr:uid="{2B997C95-5E76-4D56-857E-31870114ECBF}"/>
    <cellStyle name="Comma  - Style4 6 3" xfId="4123" xr:uid="{F485D7F5-0EE7-439E-87C3-6400CB4863F0}"/>
    <cellStyle name="Comma  - Style4 6 4" xfId="4124" xr:uid="{882BCB24-4004-49D2-BE50-AFC8DCCB95CA}"/>
    <cellStyle name="Comma  - Style4 6 5" xfId="4125" xr:uid="{5EA5DEFB-A9E8-4902-9603-8389750DD844}"/>
    <cellStyle name="Comma  - Style4 6 6" xfId="4126" xr:uid="{366CEE3B-6905-4A93-A975-6A6AF0F55121}"/>
    <cellStyle name="Comma  - Style4 6 7" xfId="4127" xr:uid="{E869D8BD-20DE-402D-9568-ED92D7760460}"/>
    <cellStyle name="Comma  - Style4 6 8" xfId="4128" xr:uid="{3B4F900C-4B15-41A9-9419-C46E8BCF3CCF}"/>
    <cellStyle name="Comma  - Style4 6 9" xfId="4129" xr:uid="{35142E3D-AC65-4889-8D28-3DB7E8F501FF}"/>
    <cellStyle name="Comma  - Style4 6_Balance Sheet" xfId="4130" xr:uid="{5709E43F-D2BC-4025-AA1C-D1DF2527B192}"/>
    <cellStyle name="Comma  - Style4 7" xfId="4131" xr:uid="{F6C44A29-B7EC-4157-A10C-C1BB4933BEA8}"/>
    <cellStyle name="Comma  - Style4 8" xfId="4132" xr:uid="{44C7663C-E5C8-4D61-8980-87BC28C3ADD1}"/>
    <cellStyle name="Comma  - Style4 9" xfId="4133" xr:uid="{48286C45-117A-423E-893C-801E8284F784}"/>
    <cellStyle name="Comma  - Style4_Balance Sheet" xfId="4134" xr:uid="{5B162768-5DFA-4186-B1F1-01AB4F5C00B3}"/>
    <cellStyle name="Comma  - Style5" xfId="4135" xr:uid="{3C934774-365F-49E3-AD94-387D60BD232C}"/>
    <cellStyle name="Comma  - Style5 10" xfId="4136" xr:uid="{DEEC1600-9B29-4C41-B663-C05DCEC700A1}"/>
    <cellStyle name="Comma  - Style5 11" xfId="4137" xr:uid="{89D9FACD-0AE7-4A8B-9C2F-737D9EA10E54}"/>
    <cellStyle name="Comma  - Style5 12" xfId="4138" xr:uid="{F929E2FB-6CF5-494C-86C9-3CC33F4496E4}"/>
    <cellStyle name="Comma  - Style5 13" xfId="4139" xr:uid="{B24E442A-ADD0-4132-8FA3-085C2F7BFE11}"/>
    <cellStyle name="Comma  - Style5 14" xfId="4140" xr:uid="{B4905BC7-87AF-45D9-BE2C-1A64418893AD}"/>
    <cellStyle name="Comma  - Style5 14 2" xfId="4141" xr:uid="{E0DDAE34-7441-4E1F-B793-ABAD8C112BE9}"/>
    <cellStyle name="Comma  - Style5 14 3" xfId="4142" xr:uid="{DB172E8D-FF29-4560-983C-A9BE46FE72FC}"/>
    <cellStyle name="Comma  - Style5 14 4" xfId="4143" xr:uid="{620E042F-78D6-49A9-863C-7FA4EFDBE552}"/>
    <cellStyle name="Comma  - Style5 15" xfId="4144" xr:uid="{31FB03C0-FE6B-4210-978F-B8B6559B2CE1}"/>
    <cellStyle name="Comma  - Style5 15 2" xfId="4145" xr:uid="{E01ECEE2-8A92-4984-A71E-0E43CD661DBF}"/>
    <cellStyle name="Comma  - Style5 15 3" xfId="4146" xr:uid="{73FB5A61-D9F7-4E4E-9EFA-FD9E90B2AF62}"/>
    <cellStyle name="Comma  - Style5 15 4" xfId="4147" xr:uid="{E98EB3C0-6DB1-4F1C-972F-41FD51BA61C5}"/>
    <cellStyle name="Comma  - Style5 16" xfId="4148" xr:uid="{E6FFC0CB-61FD-4D16-B4CF-B412A1F9CD3C}"/>
    <cellStyle name="Comma  - Style5 16 2" xfId="4149" xr:uid="{92FAC391-675E-468E-8041-AF08F477024A}"/>
    <cellStyle name="Comma  - Style5 16 3" xfId="4150" xr:uid="{3562853C-CE75-45B0-A945-509AC85FC6FA}"/>
    <cellStyle name="Comma  - Style5 16 4" xfId="4151" xr:uid="{9187F755-4E4E-479E-8F0B-5C5839FFF539}"/>
    <cellStyle name="Comma  - Style5 17" xfId="4152" xr:uid="{768EC934-451F-49AF-948E-0A1F93C606F7}"/>
    <cellStyle name="Comma  - Style5 18" xfId="4153" xr:uid="{A14ED6F6-CB0F-4740-9553-58455C834351}"/>
    <cellStyle name="Comma  - Style5 19" xfId="4154" xr:uid="{F23FF542-1914-4E58-93B9-7749966C1237}"/>
    <cellStyle name="Comma  - Style5 2" xfId="4155" xr:uid="{57999DB0-5C9A-4F4E-91EA-51FFEE8CD3F1}"/>
    <cellStyle name="Comma  - Style5 20" xfId="4156" xr:uid="{CC57AACC-1FDB-443D-B69B-8D85585C6AC6}"/>
    <cellStyle name="Comma  - Style5 21" xfId="4157" xr:uid="{CEADC48D-DB88-40C6-92B6-D4B891DF2D3C}"/>
    <cellStyle name="Comma  - Style5 22" xfId="4158" xr:uid="{1F1281B9-22B3-4D85-A887-D4BA078C3A67}"/>
    <cellStyle name="Comma  - Style5 23" xfId="4159" xr:uid="{31940CD7-442C-453D-B33A-45181866F81E}"/>
    <cellStyle name="Comma  - Style5 3" xfId="4160" xr:uid="{83F36222-DDCF-4902-897F-A3700A63A96F}"/>
    <cellStyle name="Comma  - Style5 3 10" xfId="4161" xr:uid="{AA2B11B1-8112-412F-87E8-225099C96287}"/>
    <cellStyle name="Comma  - Style5 3 11" xfId="4162" xr:uid="{C292959F-D4E4-440A-B1D7-EA7FD2233C4A}"/>
    <cellStyle name="Comma  - Style5 3 12" xfId="4163" xr:uid="{FCBA01EC-DF5B-4261-9006-508F37639B3F}"/>
    <cellStyle name="Comma  - Style5 3 13" xfId="4164" xr:uid="{12DF66B9-BF0F-4D30-A000-8FED19ABEC6B}"/>
    <cellStyle name="Comma  - Style5 3 14" xfId="4165" xr:uid="{94AD44A9-470E-4B6F-A720-CEE470A8AA54}"/>
    <cellStyle name="Comma  - Style5 3 15" xfId="4166" xr:uid="{BB38EC05-5E00-44A0-8F32-E10598B70CE1}"/>
    <cellStyle name="Comma  - Style5 3 2" xfId="4167" xr:uid="{1F81DC08-46B4-41A9-8030-B23EA30D7181}"/>
    <cellStyle name="Comma  - Style5 3 3" xfId="4168" xr:uid="{A8907523-DF06-4561-9713-C10A492B63E6}"/>
    <cellStyle name="Comma  - Style5 3 4" xfId="4169" xr:uid="{2BD675E8-C6A0-44AC-97B5-8C093BACC380}"/>
    <cellStyle name="Comma  - Style5 3 5" xfId="4170" xr:uid="{47E9060F-1BC3-4E9D-8856-66B62F859A23}"/>
    <cellStyle name="Comma  - Style5 3 6" xfId="4171" xr:uid="{8124DA5B-597D-49CA-8931-61839F2A1575}"/>
    <cellStyle name="Comma  - Style5 3 7" xfId="4172" xr:uid="{C1262ECD-F986-4C0D-A2EC-F021960568DA}"/>
    <cellStyle name="Comma  - Style5 3 8" xfId="4173" xr:uid="{2A8FEAEB-610D-4C85-A603-1207DB0A3357}"/>
    <cellStyle name="Comma  - Style5 3 9" xfId="4174" xr:uid="{B26FA743-F953-44D2-A8BF-341BDC56C5FD}"/>
    <cellStyle name="Comma  - Style5 3_Balance Sheet" xfId="4175" xr:uid="{640EEA7C-A2C2-4295-BCF8-D8CB3137FDAE}"/>
    <cellStyle name="Comma  - Style5 4" xfId="4176" xr:uid="{7CA4D476-E025-4E2B-822C-67E5126A540C}"/>
    <cellStyle name="Comma  - Style5 4 10" xfId="4177" xr:uid="{96A6AF29-7DBB-462A-AA9B-8B8CBE53DB2C}"/>
    <cellStyle name="Comma  - Style5 4 11" xfId="4178" xr:uid="{ACFF0F52-2E6B-4F9B-837B-7B944DA8DC49}"/>
    <cellStyle name="Comma  - Style5 4 12" xfId="4179" xr:uid="{DF64E72C-992E-4E30-8CF5-58F09B077231}"/>
    <cellStyle name="Comma  - Style5 4 13" xfId="4180" xr:uid="{E5BE2541-CD5F-440F-A5A3-D3A2151FBC7A}"/>
    <cellStyle name="Comma  - Style5 4 14" xfId="4181" xr:uid="{08213736-B712-463C-B781-337FF25D0591}"/>
    <cellStyle name="Comma  - Style5 4 15" xfId="4182" xr:uid="{54D83890-46D5-463A-8AD2-D0FA8218B0B1}"/>
    <cellStyle name="Comma  - Style5 4 2" xfId="4183" xr:uid="{09D4AC2D-45FF-4EA4-BD0A-9A7216DC0E3D}"/>
    <cellStyle name="Comma  - Style5 4 3" xfId="4184" xr:uid="{183D662F-95F1-4605-BF85-EEA9DE1DD355}"/>
    <cellStyle name="Comma  - Style5 4 4" xfId="4185" xr:uid="{11685607-0CBF-43B9-8370-9B1AD72AD933}"/>
    <cellStyle name="Comma  - Style5 4 5" xfId="4186" xr:uid="{2A093D0F-AF42-47B4-90E5-C7C3EA17373C}"/>
    <cellStyle name="Comma  - Style5 4 6" xfId="4187" xr:uid="{089C8222-F006-48CF-9460-E6FE2AB7725B}"/>
    <cellStyle name="Comma  - Style5 4 7" xfId="4188" xr:uid="{1CB4F750-B328-475B-ABCC-71477E71D768}"/>
    <cellStyle name="Comma  - Style5 4 8" xfId="4189" xr:uid="{5F9F7CC3-B2A2-417E-8128-8A94B62C74D2}"/>
    <cellStyle name="Comma  - Style5 4 9" xfId="4190" xr:uid="{9609C36B-B6A7-423C-BD32-FC3A92AB7A1F}"/>
    <cellStyle name="Comma  - Style5 4_Balance Sheet" xfId="4191" xr:uid="{CB42F58E-6C9D-49E1-9B0B-44B5B4DDB405}"/>
    <cellStyle name="Comma  - Style5 5" xfId="4192" xr:uid="{37C8A07A-0465-4F69-A111-7F24FE52F873}"/>
    <cellStyle name="Comma  - Style5 5 10" xfId="4193" xr:uid="{CC2B6A86-AD1D-4E9D-B52A-8BFD3C1FD6FD}"/>
    <cellStyle name="Comma  - Style5 5 11" xfId="4194" xr:uid="{33433A1F-D733-46D7-A978-E369259D7E50}"/>
    <cellStyle name="Comma  - Style5 5 12" xfId="4195" xr:uid="{E005AC25-2EF4-4FFC-A508-23F4C8377B0C}"/>
    <cellStyle name="Comma  - Style5 5 13" xfId="4196" xr:uid="{9527F3DD-B947-4821-B805-008CF952D1F0}"/>
    <cellStyle name="Comma  - Style5 5 14" xfId="4197" xr:uid="{CAD30759-A5AB-45E5-8D6C-605CB9CB09C9}"/>
    <cellStyle name="Comma  - Style5 5 15" xfId="4198" xr:uid="{28697523-79E1-4274-9A49-CAC50488CF5B}"/>
    <cellStyle name="Comma  - Style5 5 2" xfId="4199" xr:uid="{E73453DD-F022-4957-BD66-D1B256A8C5B3}"/>
    <cellStyle name="Comma  - Style5 5 3" xfId="4200" xr:uid="{819ACFA3-ECBA-4310-BB35-AB41970CD834}"/>
    <cellStyle name="Comma  - Style5 5 4" xfId="4201" xr:uid="{1B686FFD-7C7C-4274-A35F-3732702E777A}"/>
    <cellStyle name="Comma  - Style5 5 5" xfId="4202" xr:uid="{CE3B9784-B8A5-44FB-BF8A-21BCC1482443}"/>
    <cellStyle name="Comma  - Style5 5 6" xfId="4203" xr:uid="{9EF4A557-8D53-4748-9FF4-C7515152D62E}"/>
    <cellStyle name="Comma  - Style5 5 7" xfId="4204" xr:uid="{94A507D2-D3FD-42FD-B6FC-9BA4CB6397A3}"/>
    <cellStyle name="Comma  - Style5 5 8" xfId="4205" xr:uid="{4F26DC0B-D7C4-45D2-8A09-E593C760D980}"/>
    <cellStyle name="Comma  - Style5 5 9" xfId="4206" xr:uid="{07395A18-CCA1-4F8E-81E4-990A0F71E2CC}"/>
    <cellStyle name="Comma  - Style5 5_Balance Sheet" xfId="4207" xr:uid="{392E6E9C-81C2-47E2-AE6C-C6AFCF0CB040}"/>
    <cellStyle name="Comma  - Style5 6" xfId="4208" xr:uid="{973BC5BA-709F-434C-821C-7063B16BB770}"/>
    <cellStyle name="Comma  - Style5 6 10" xfId="4209" xr:uid="{CACCD7A1-154B-49C0-A377-890F3BD8C825}"/>
    <cellStyle name="Comma  - Style5 6 11" xfId="4210" xr:uid="{3292261B-84A0-4EE8-8844-7A4B30F03D5D}"/>
    <cellStyle name="Comma  - Style5 6 12" xfId="4211" xr:uid="{77BAA43A-C4D6-4872-B837-2FCD5E07B671}"/>
    <cellStyle name="Comma  - Style5 6 13" xfId="4212" xr:uid="{180B7186-F22D-4EA8-AC29-B9C1394F0154}"/>
    <cellStyle name="Comma  - Style5 6 14" xfId="4213" xr:uid="{240A1159-0D78-4045-8458-FA0EB5B45EBC}"/>
    <cellStyle name="Comma  - Style5 6 15" xfId="4214" xr:uid="{9BC8BFAB-EADD-4E2D-8FEF-614536150F06}"/>
    <cellStyle name="Comma  - Style5 6 2" xfId="4215" xr:uid="{1752A482-1C2C-4ACF-8738-AAEC7E7C3A59}"/>
    <cellStyle name="Comma  - Style5 6 3" xfId="4216" xr:uid="{02D8EC7F-DE93-41FC-B986-4B10A19C7A8A}"/>
    <cellStyle name="Comma  - Style5 6 4" xfId="4217" xr:uid="{CA38DD01-6FEC-470B-BF3B-7630B618451D}"/>
    <cellStyle name="Comma  - Style5 6 5" xfId="4218" xr:uid="{80772973-BFF7-49CD-B3FD-BA6C800258C5}"/>
    <cellStyle name="Comma  - Style5 6 6" xfId="4219" xr:uid="{B6533750-0931-43B4-8589-01D11B86A93E}"/>
    <cellStyle name="Comma  - Style5 6 7" xfId="4220" xr:uid="{00BE0874-0690-49F8-8D5F-181782E5F573}"/>
    <cellStyle name="Comma  - Style5 6 8" xfId="4221" xr:uid="{BDEA2B60-6C1F-4A10-A291-43E0369F98D6}"/>
    <cellStyle name="Comma  - Style5 6 9" xfId="4222" xr:uid="{1D4A825B-0154-497C-B738-AFE4B1A5E09D}"/>
    <cellStyle name="Comma  - Style5 6_Balance Sheet" xfId="4223" xr:uid="{3C1FD35A-C142-4615-8E3C-430835613EC0}"/>
    <cellStyle name="Comma  - Style5 7" xfId="4224" xr:uid="{9004BAA9-4586-40F8-9627-42FAB2B8B2FC}"/>
    <cellStyle name="Comma  - Style5 8" xfId="4225" xr:uid="{B136A2B6-52F5-4543-BF7F-CC785745AAE3}"/>
    <cellStyle name="Comma  - Style5 9" xfId="4226" xr:uid="{3E700069-F3CB-413E-9EBF-138B8BB9C5BF}"/>
    <cellStyle name="Comma  - Style5_Balance Sheet" xfId="4227" xr:uid="{E0259999-1905-4274-AB10-EF3E62884CE9}"/>
    <cellStyle name="Comma  - Style6" xfId="4228" xr:uid="{B3D3D6A7-F89D-43CD-B6D4-012D6E060E3F}"/>
    <cellStyle name="Comma  - Style6 10" xfId="4229" xr:uid="{3BA37DC1-41FD-408D-816B-9EF221EFF3C7}"/>
    <cellStyle name="Comma  - Style6 11" xfId="4230" xr:uid="{6E3BBBF3-5B95-4393-8638-BC1FA62131AC}"/>
    <cellStyle name="Comma  - Style6 12" xfId="4231" xr:uid="{2538997F-F3AC-43F9-9248-A7783DE4131D}"/>
    <cellStyle name="Comma  - Style6 13" xfId="4232" xr:uid="{8021FB3F-E2AF-47BC-981B-9A029513CE5C}"/>
    <cellStyle name="Comma  - Style6 14" xfId="4233" xr:uid="{29E5727C-550D-42F4-A72F-B009A8D8C975}"/>
    <cellStyle name="Comma  - Style6 14 2" xfId="4234" xr:uid="{0C173745-C8B4-4337-854D-034BEC657F03}"/>
    <cellStyle name="Comma  - Style6 14 3" xfId="4235" xr:uid="{E72ECB3C-C452-41BE-9B4C-55407896AE90}"/>
    <cellStyle name="Comma  - Style6 14 4" xfId="4236" xr:uid="{47E705F1-5CA8-4C41-90DA-214E2B6BD118}"/>
    <cellStyle name="Comma  - Style6 15" xfId="4237" xr:uid="{1076B10E-EAA9-45F8-B844-314038F2C7D7}"/>
    <cellStyle name="Comma  - Style6 15 2" xfId="4238" xr:uid="{10EB0B1E-9DD3-4780-BF23-42180DB561C1}"/>
    <cellStyle name="Comma  - Style6 15 3" xfId="4239" xr:uid="{CA53C8FF-0F21-447F-821A-7C1F7EAF5970}"/>
    <cellStyle name="Comma  - Style6 15 4" xfId="4240" xr:uid="{75A86EFB-E872-4AD8-83B5-15909326BB50}"/>
    <cellStyle name="Comma  - Style6 16" xfId="4241" xr:uid="{780912DB-D29D-49AC-9893-85B3773B930F}"/>
    <cellStyle name="Comma  - Style6 16 2" xfId="4242" xr:uid="{28DD581B-9279-4153-BE28-0469DA016205}"/>
    <cellStyle name="Comma  - Style6 16 3" xfId="4243" xr:uid="{11E9B5B7-37F8-4EAF-A216-5AB964AD34BF}"/>
    <cellStyle name="Comma  - Style6 16 4" xfId="4244" xr:uid="{96DCEECC-C167-4E3E-9057-A6E7F6D714F1}"/>
    <cellStyle name="Comma  - Style6 17" xfId="4245" xr:uid="{B4407510-02C5-4ED6-BE2A-5DAC042B972B}"/>
    <cellStyle name="Comma  - Style6 18" xfId="4246" xr:uid="{29670143-65AC-41E3-A9F5-3F3DA440A9B7}"/>
    <cellStyle name="Comma  - Style6 19" xfId="4247" xr:uid="{8C4E521D-FDDB-4E78-BFC6-7CEA5D51F22A}"/>
    <cellStyle name="Comma  - Style6 2" xfId="4248" xr:uid="{C35AF5AF-3E94-4834-99BE-366FCCA2ABD1}"/>
    <cellStyle name="Comma  - Style6 20" xfId="4249" xr:uid="{29CAF05D-4F0F-471C-8B4A-33B51455346D}"/>
    <cellStyle name="Comma  - Style6 21" xfId="4250" xr:uid="{A5F56EA7-5BAD-4C96-803F-69C72B14C11E}"/>
    <cellStyle name="Comma  - Style6 22" xfId="4251" xr:uid="{1156CC63-8EDC-466F-8D5B-86E726E15DB6}"/>
    <cellStyle name="Comma  - Style6 23" xfId="4252" xr:uid="{BD3109E5-AE7C-4352-B190-C9408F04217C}"/>
    <cellStyle name="Comma  - Style6 3" xfId="4253" xr:uid="{443901B0-4D68-45A0-B4DE-09606C15CE06}"/>
    <cellStyle name="Comma  - Style6 3 10" xfId="4254" xr:uid="{3D7F3FF3-1502-4AAB-B314-6B93078EF6AC}"/>
    <cellStyle name="Comma  - Style6 3 11" xfId="4255" xr:uid="{447EBB73-2BD7-4B98-A172-7F2CEF9A4EAA}"/>
    <cellStyle name="Comma  - Style6 3 12" xfId="4256" xr:uid="{93A51EBD-D239-4DC2-BF06-5EF097E687AB}"/>
    <cellStyle name="Comma  - Style6 3 13" xfId="4257" xr:uid="{FD5D2B0C-11CC-4C12-B769-604DEAC7AAC7}"/>
    <cellStyle name="Comma  - Style6 3 14" xfId="4258" xr:uid="{42817FEE-D493-4A2F-8951-64A42B94FC3A}"/>
    <cellStyle name="Comma  - Style6 3 15" xfId="4259" xr:uid="{BD8ED4FA-1677-4B6F-9454-821F3991520B}"/>
    <cellStyle name="Comma  - Style6 3 2" xfId="4260" xr:uid="{048C5DC6-2211-42D0-8D48-B7AA9D48BEFD}"/>
    <cellStyle name="Comma  - Style6 3 3" xfId="4261" xr:uid="{EAF9FECC-277F-41D6-A6E3-A4ACF2D7ED2D}"/>
    <cellStyle name="Comma  - Style6 3 4" xfId="4262" xr:uid="{43978B15-F188-4B01-899C-125BDEDF7EF8}"/>
    <cellStyle name="Comma  - Style6 3 5" xfId="4263" xr:uid="{ADE001D8-9A11-40DE-9061-957915B01D0E}"/>
    <cellStyle name="Comma  - Style6 3 6" xfId="4264" xr:uid="{7DB031E6-5939-4C80-9290-F147D7E93AA7}"/>
    <cellStyle name="Comma  - Style6 3 7" xfId="4265" xr:uid="{CA2A1AFE-31A2-4EE3-87FE-83A2E5E1F13A}"/>
    <cellStyle name="Comma  - Style6 3 8" xfId="4266" xr:uid="{0CB3CD8A-DFFD-431A-8B38-7F87157D49AB}"/>
    <cellStyle name="Comma  - Style6 3 9" xfId="4267" xr:uid="{D2127CCB-FAD2-450B-9EF5-0F85BADF1262}"/>
    <cellStyle name="Comma  - Style6 3_Balance Sheet" xfId="4268" xr:uid="{F7FA789A-3F87-4B04-95BD-B68163C34112}"/>
    <cellStyle name="Comma  - Style6 4" xfId="4269" xr:uid="{34C476A6-FA50-430D-AD18-B633588DE3BD}"/>
    <cellStyle name="Comma  - Style6 4 10" xfId="4270" xr:uid="{87A190D9-6A32-4269-B342-86BA4C0A7F6E}"/>
    <cellStyle name="Comma  - Style6 4 11" xfId="4271" xr:uid="{0F650843-4B53-4E51-9882-B58C0F15C0DA}"/>
    <cellStyle name="Comma  - Style6 4 12" xfId="4272" xr:uid="{0FE3FC64-494D-47D4-80F9-FD25A9A423EB}"/>
    <cellStyle name="Comma  - Style6 4 13" xfId="4273" xr:uid="{02BCF0A6-B2B8-49A9-9EF4-C2D3A7FC945F}"/>
    <cellStyle name="Comma  - Style6 4 14" xfId="4274" xr:uid="{ECA4DF0B-DEC0-4960-8F74-A0C762799D89}"/>
    <cellStyle name="Comma  - Style6 4 15" xfId="4275" xr:uid="{C5794DEB-CFB8-4E73-AEC5-AB87A14F7275}"/>
    <cellStyle name="Comma  - Style6 4 2" xfId="4276" xr:uid="{F2AA75B1-55D2-4291-A42B-81CCF03E7385}"/>
    <cellStyle name="Comma  - Style6 4 3" xfId="4277" xr:uid="{0829C633-2E37-48F0-9D2E-E75228A2FC72}"/>
    <cellStyle name="Comma  - Style6 4 4" xfId="4278" xr:uid="{44233BAD-4802-4316-92AA-C48C6C8D3349}"/>
    <cellStyle name="Comma  - Style6 4 5" xfId="4279" xr:uid="{2E578E59-62EE-411E-85DC-FD4F34586E14}"/>
    <cellStyle name="Comma  - Style6 4 6" xfId="4280" xr:uid="{78E58840-377A-4C41-8AB5-96B9F3EF6BCC}"/>
    <cellStyle name="Comma  - Style6 4 7" xfId="4281" xr:uid="{78B6E44A-AF73-480E-BB3C-0764AD30EB23}"/>
    <cellStyle name="Comma  - Style6 4 8" xfId="4282" xr:uid="{5282EB1D-378C-4859-8F35-1D89D87D2BCD}"/>
    <cellStyle name="Comma  - Style6 4 9" xfId="4283" xr:uid="{7CC06383-344B-4FB9-B706-85DAC2159879}"/>
    <cellStyle name="Comma  - Style6 4_Balance Sheet" xfId="4284" xr:uid="{04CD9D36-CCEB-471E-9B71-3E434470F01F}"/>
    <cellStyle name="Comma  - Style6 5" xfId="4285" xr:uid="{87404E59-E0E0-487A-AE25-06BB896CB844}"/>
    <cellStyle name="Comma  - Style6 5 10" xfId="4286" xr:uid="{C3EA0F8D-643A-459E-B801-257C35298CDB}"/>
    <cellStyle name="Comma  - Style6 5 11" xfId="4287" xr:uid="{6DA9CA5F-158B-43E3-BC09-0A1D08E31839}"/>
    <cellStyle name="Comma  - Style6 5 12" xfId="4288" xr:uid="{F3612C08-DA01-48F2-B6AE-CB8A3EEA1E54}"/>
    <cellStyle name="Comma  - Style6 5 13" xfId="4289" xr:uid="{A656EC06-F186-4752-9968-0AAD459F0A4F}"/>
    <cellStyle name="Comma  - Style6 5 14" xfId="4290" xr:uid="{6B2A3A4C-528C-4798-9C31-32063FA4A558}"/>
    <cellStyle name="Comma  - Style6 5 15" xfId="4291" xr:uid="{46DF4E5C-30A8-4A90-ACD5-542E2F178BF1}"/>
    <cellStyle name="Comma  - Style6 5 2" xfId="4292" xr:uid="{A9B77C41-5868-4CE5-86C0-32A1341C5C98}"/>
    <cellStyle name="Comma  - Style6 5 3" xfId="4293" xr:uid="{5A789C4E-8A17-442C-9B62-1CD6C8564700}"/>
    <cellStyle name="Comma  - Style6 5 4" xfId="4294" xr:uid="{360E73EB-674E-494B-AC3B-33F3D378163F}"/>
    <cellStyle name="Comma  - Style6 5 5" xfId="4295" xr:uid="{3E73AD93-A234-4F2F-BBE4-75DD87DA2B1D}"/>
    <cellStyle name="Comma  - Style6 5 6" xfId="4296" xr:uid="{E20B63C9-C2E3-4F5C-8F27-139242206588}"/>
    <cellStyle name="Comma  - Style6 5 7" xfId="4297" xr:uid="{F5001126-0E4A-48C5-9B58-37E1DCF24848}"/>
    <cellStyle name="Comma  - Style6 5 8" xfId="4298" xr:uid="{4865DA98-EECD-48AA-9255-089EDF1B0522}"/>
    <cellStyle name="Comma  - Style6 5 9" xfId="4299" xr:uid="{B58CF086-D242-4D3C-B8F9-0433D25B286D}"/>
    <cellStyle name="Comma  - Style6 5_Balance Sheet" xfId="4300" xr:uid="{D9BA4B89-F0B5-4FF8-919F-E95AEBC7DF8B}"/>
    <cellStyle name="Comma  - Style6 6" xfId="4301" xr:uid="{E3B0EA99-0911-44D3-BDDC-B84D0E9586D9}"/>
    <cellStyle name="Comma  - Style6 6 10" xfId="4302" xr:uid="{83D45021-F33D-404C-B956-85B1841B84CF}"/>
    <cellStyle name="Comma  - Style6 6 11" xfId="4303" xr:uid="{A4F12A3A-1E0D-4CD3-8569-03CE3B04E4B7}"/>
    <cellStyle name="Comma  - Style6 6 12" xfId="4304" xr:uid="{0A4293A0-75FB-46B0-92F6-E7E8E1B65A6D}"/>
    <cellStyle name="Comma  - Style6 6 13" xfId="4305" xr:uid="{EFC7DAA1-B3C4-43B6-A7AF-8FB8075B3480}"/>
    <cellStyle name="Comma  - Style6 6 14" xfId="4306" xr:uid="{7D6E6243-E644-4DA2-9CA4-2AA5CEA6C753}"/>
    <cellStyle name="Comma  - Style6 6 15" xfId="4307" xr:uid="{37DAA6FE-F261-4BEE-8CC2-6F84D455A623}"/>
    <cellStyle name="Comma  - Style6 6 2" xfId="4308" xr:uid="{29E47836-7F27-48E0-BCBF-6F41E6515EC1}"/>
    <cellStyle name="Comma  - Style6 6 3" xfId="4309" xr:uid="{348B534E-98DE-4071-8337-D392026FD090}"/>
    <cellStyle name="Comma  - Style6 6 4" xfId="4310" xr:uid="{1B24D352-EC41-42DE-8550-244AC454EDA8}"/>
    <cellStyle name="Comma  - Style6 6 5" xfId="4311" xr:uid="{A6B98DB7-24CF-4813-A7C3-53F7DE0D6A4B}"/>
    <cellStyle name="Comma  - Style6 6 6" xfId="4312" xr:uid="{85F9B0E0-2667-4BD5-9BF3-E4584128057E}"/>
    <cellStyle name="Comma  - Style6 6 7" xfId="4313" xr:uid="{C44877B3-3C74-4816-8F23-E7FED5E6C839}"/>
    <cellStyle name="Comma  - Style6 6 8" xfId="4314" xr:uid="{B5D7E3EA-AD93-435F-951C-8F3548D48304}"/>
    <cellStyle name="Comma  - Style6 6 9" xfId="4315" xr:uid="{5A2BD13C-D79E-44C6-8AC8-2A983220629C}"/>
    <cellStyle name="Comma  - Style6 6_Balance Sheet" xfId="4316" xr:uid="{0BD17104-EA82-4526-AB0A-4B913AED2894}"/>
    <cellStyle name="Comma  - Style6 7" xfId="4317" xr:uid="{E4CAD898-C9ED-4D85-A24F-92497E555A26}"/>
    <cellStyle name="Comma  - Style6 8" xfId="4318" xr:uid="{9B3EAD75-142F-4DAC-8105-CD6972CAD660}"/>
    <cellStyle name="Comma  - Style6 9" xfId="4319" xr:uid="{6149F28B-A79E-4347-A0C1-61790F36FC7F}"/>
    <cellStyle name="Comma  - Style6_Balance Sheet" xfId="4320" xr:uid="{0562E802-0ACF-456B-A6FE-F921CB9395E4}"/>
    <cellStyle name="Comma  - Style7" xfId="4321" xr:uid="{996DB5E4-0494-4A8F-98FE-2101A2057674}"/>
    <cellStyle name="Comma  - Style7 10" xfId="4322" xr:uid="{504A11B0-AE27-407D-BE1B-E117F66A3808}"/>
    <cellStyle name="Comma  - Style7 11" xfId="4323" xr:uid="{E1D71673-8EC3-4BA8-9C38-52176F8705A4}"/>
    <cellStyle name="Comma  - Style7 12" xfId="4324" xr:uid="{68E0D4F5-71A0-4860-ABBF-A6B4AFA28AF8}"/>
    <cellStyle name="Comma  - Style7 13" xfId="4325" xr:uid="{1D72C7A7-6600-4B90-B192-323D233366BE}"/>
    <cellStyle name="Comma  - Style7 14" xfId="4326" xr:uid="{8DA2A205-093E-4485-83BD-0E3B8310049B}"/>
    <cellStyle name="Comma  - Style7 14 2" xfId="4327" xr:uid="{F716C3EA-77FA-4C55-B77D-050E5F7B82CC}"/>
    <cellStyle name="Comma  - Style7 14 3" xfId="4328" xr:uid="{043F2722-1CE8-44E8-8EB6-B92ED99775BE}"/>
    <cellStyle name="Comma  - Style7 14 4" xfId="4329" xr:uid="{38103E28-1309-4FBC-9232-8F5959C4BF1C}"/>
    <cellStyle name="Comma  - Style7 15" xfId="4330" xr:uid="{2B13AE62-7268-4605-9B51-AC7C3972F189}"/>
    <cellStyle name="Comma  - Style7 15 2" xfId="4331" xr:uid="{AD734F9D-040F-43F0-B889-DEFC6D56C639}"/>
    <cellStyle name="Comma  - Style7 15 3" xfId="4332" xr:uid="{47F9079B-C167-4AD6-80B3-BD9E5F9F9156}"/>
    <cellStyle name="Comma  - Style7 15 4" xfId="4333" xr:uid="{CEF17096-72CD-441A-847D-CDC05B6AB647}"/>
    <cellStyle name="Comma  - Style7 16" xfId="4334" xr:uid="{312BDA92-161F-45E1-B78A-4B70C25304D8}"/>
    <cellStyle name="Comma  - Style7 16 2" xfId="4335" xr:uid="{D437C997-D9D0-49FF-9F88-AA72C1CCFD6D}"/>
    <cellStyle name="Comma  - Style7 16 3" xfId="4336" xr:uid="{206D6957-1D44-494D-B1AF-978ED937F079}"/>
    <cellStyle name="Comma  - Style7 16 4" xfId="4337" xr:uid="{E04045D0-61D9-4659-A73E-67978F2693A6}"/>
    <cellStyle name="Comma  - Style7 17" xfId="4338" xr:uid="{5BCCD011-00F2-4A87-896B-CDBFEE1EBAAD}"/>
    <cellStyle name="Comma  - Style7 18" xfId="4339" xr:uid="{A32A8717-7BDC-482E-BCA9-D52D11094DA3}"/>
    <cellStyle name="Comma  - Style7 19" xfId="4340" xr:uid="{E2A79C62-F61C-4BC8-9F18-7511C22ECA9A}"/>
    <cellStyle name="Comma  - Style7 2" xfId="4341" xr:uid="{B715AA5D-8B2D-4F05-948F-64B6CBCB9447}"/>
    <cellStyle name="Comma  - Style7 20" xfId="4342" xr:uid="{E9DC4F48-53F9-4662-BA91-53BA3F0963B1}"/>
    <cellStyle name="Comma  - Style7 21" xfId="4343" xr:uid="{16112E9D-1465-4AEE-A419-A6D436C0D467}"/>
    <cellStyle name="Comma  - Style7 22" xfId="4344" xr:uid="{D1393E7B-6C94-4230-9830-B48D118F5BB2}"/>
    <cellStyle name="Comma  - Style7 23" xfId="4345" xr:uid="{9E7AD8DA-D223-4E0E-8F03-B5DF7DB5E074}"/>
    <cellStyle name="Comma  - Style7 3" xfId="4346" xr:uid="{7D14BE77-C178-440C-992E-BF5F7552160D}"/>
    <cellStyle name="Comma  - Style7 3 10" xfId="4347" xr:uid="{D9D83E99-7B12-48ED-9919-7F1E4F4935F2}"/>
    <cellStyle name="Comma  - Style7 3 11" xfId="4348" xr:uid="{541CEF61-E22F-4615-8DFC-9B36D1E7F20F}"/>
    <cellStyle name="Comma  - Style7 3 12" xfId="4349" xr:uid="{5F26B54A-F9AF-4594-8B0D-96B733030F94}"/>
    <cellStyle name="Comma  - Style7 3 13" xfId="4350" xr:uid="{566C9813-CF24-49B5-882C-8C86804CD7D7}"/>
    <cellStyle name="Comma  - Style7 3 14" xfId="4351" xr:uid="{B8D03E3E-3580-4753-AD00-62D6697576E8}"/>
    <cellStyle name="Comma  - Style7 3 15" xfId="4352" xr:uid="{D2D65A8F-199C-43C4-8F88-66E67567F878}"/>
    <cellStyle name="Comma  - Style7 3 2" xfId="4353" xr:uid="{B279148C-B8ED-4224-AA25-D03F0FF119B3}"/>
    <cellStyle name="Comma  - Style7 3 3" xfId="4354" xr:uid="{C2287EF8-4F77-4122-9670-D35A3B1A7024}"/>
    <cellStyle name="Comma  - Style7 3 4" xfId="4355" xr:uid="{3B439482-5878-4FDB-9E73-4927738A6D08}"/>
    <cellStyle name="Comma  - Style7 3 5" xfId="4356" xr:uid="{7F08BC81-37F2-4B87-8870-6C99D1F48E4D}"/>
    <cellStyle name="Comma  - Style7 3 6" xfId="4357" xr:uid="{776B00F4-657F-41AB-8A71-FF157EA4529D}"/>
    <cellStyle name="Comma  - Style7 3 7" xfId="4358" xr:uid="{038CC2CC-5D8F-4FD5-92DB-3334717D6190}"/>
    <cellStyle name="Comma  - Style7 3 8" xfId="4359" xr:uid="{AD2F34B9-B54E-4671-8F97-17EFDCC07326}"/>
    <cellStyle name="Comma  - Style7 3 9" xfId="4360" xr:uid="{EAAE0410-D13C-4CD4-A175-AF02AF86B442}"/>
    <cellStyle name="Comma  - Style7 3_Balance Sheet" xfId="4361" xr:uid="{9DCAA983-10AB-4ADC-8246-71446C848323}"/>
    <cellStyle name="Comma  - Style7 4" xfId="4362" xr:uid="{E0A6170C-DD4D-4311-B178-1F97A5AB6AB4}"/>
    <cellStyle name="Comma  - Style7 4 10" xfId="4363" xr:uid="{C4497022-3C1F-4F8E-A252-C4AD6711BBF1}"/>
    <cellStyle name="Comma  - Style7 4 11" xfId="4364" xr:uid="{F7607D7E-10DF-496E-9ABC-CADF075CE06C}"/>
    <cellStyle name="Comma  - Style7 4 12" xfId="4365" xr:uid="{84A06B6D-F84F-4B94-BC17-3B20D1A2480B}"/>
    <cellStyle name="Comma  - Style7 4 13" xfId="4366" xr:uid="{D50DA709-2F61-4121-B489-896B95D92F80}"/>
    <cellStyle name="Comma  - Style7 4 14" xfId="4367" xr:uid="{5067043B-A2E6-4E06-A928-1E864129205E}"/>
    <cellStyle name="Comma  - Style7 4 15" xfId="4368" xr:uid="{C51CAF6F-E857-4E96-9274-62ADD6814DD2}"/>
    <cellStyle name="Comma  - Style7 4 2" xfId="4369" xr:uid="{55FB6477-1F0B-4571-8712-A58137BE75D2}"/>
    <cellStyle name="Comma  - Style7 4 3" xfId="4370" xr:uid="{D22D03A9-891A-4932-9A36-46BB0F1C355D}"/>
    <cellStyle name="Comma  - Style7 4 4" xfId="4371" xr:uid="{60A35179-AD56-4AC0-B624-1E8971C9F04E}"/>
    <cellStyle name="Comma  - Style7 4 5" xfId="4372" xr:uid="{AF85A20D-06BD-4432-978F-D9A89C20BC58}"/>
    <cellStyle name="Comma  - Style7 4 6" xfId="4373" xr:uid="{67E8BC8A-A5F1-4AA7-8180-7FFB8A9362B3}"/>
    <cellStyle name="Comma  - Style7 4 7" xfId="4374" xr:uid="{D7E552C9-2D54-44D6-A4EC-5DFB24C550CA}"/>
    <cellStyle name="Comma  - Style7 4 8" xfId="4375" xr:uid="{9D909502-85AE-4072-9257-12ADC0A0DC27}"/>
    <cellStyle name="Comma  - Style7 4 9" xfId="4376" xr:uid="{5428C276-3E2A-4562-A529-31ED612359F9}"/>
    <cellStyle name="Comma  - Style7 4_Balance Sheet" xfId="4377" xr:uid="{B0AC6632-FAF5-4A11-A796-6C2189D39627}"/>
    <cellStyle name="Comma  - Style7 5" xfId="4378" xr:uid="{626FFED1-F678-49E8-B6C7-F956BF2D9205}"/>
    <cellStyle name="Comma  - Style7 5 10" xfId="4379" xr:uid="{46DF10F2-72CC-4E2D-BBBA-3D0E66FE40B9}"/>
    <cellStyle name="Comma  - Style7 5 11" xfId="4380" xr:uid="{EF7B1B13-865E-49A4-8917-1CA045FBEF28}"/>
    <cellStyle name="Comma  - Style7 5 12" xfId="4381" xr:uid="{48BF8F3F-170A-4A06-95E4-579CB041AD2C}"/>
    <cellStyle name="Comma  - Style7 5 13" xfId="4382" xr:uid="{B2589F77-77D9-4C45-ABC1-5D1881D88779}"/>
    <cellStyle name="Comma  - Style7 5 14" xfId="4383" xr:uid="{A6C642B7-643B-405C-B1BB-9932C458FC89}"/>
    <cellStyle name="Comma  - Style7 5 15" xfId="4384" xr:uid="{DD6187BE-D678-45D9-9F75-7058890B8FD0}"/>
    <cellStyle name="Comma  - Style7 5 2" xfId="4385" xr:uid="{C050A976-2C3C-42DF-836E-5951917335ED}"/>
    <cellStyle name="Comma  - Style7 5 3" xfId="4386" xr:uid="{2E21FE9F-9D5C-4458-A541-C0B5F17DD1E7}"/>
    <cellStyle name="Comma  - Style7 5 4" xfId="4387" xr:uid="{AF7B730B-746D-4CFD-B0F5-BB112D250442}"/>
    <cellStyle name="Comma  - Style7 5 5" xfId="4388" xr:uid="{897E2AE1-16AE-402E-A441-D2CB28285814}"/>
    <cellStyle name="Comma  - Style7 5 6" xfId="4389" xr:uid="{B396038C-6329-4667-B244-EE571CA3D530}"/>
    <cellStyle name="Comma  - Style7 5 7" xfId="4390" xr:uid="{FA9DCAC7-3811-4EF8-B6B8-18BE22DC413E}"/>
    <cellStyle name="Comma  - Style7 5 8" xfId="4391" xr:uid="{E15D1E9D-0954-4FF3-89F5-8671615C5320}"/>
    <cellStyle name="Comma  - Style7 5 9" xfId="4392" xr:uid="{2529D057-2031-494E-AF6E-EBA3F21668E0}"/>
    <cellStyle name="Comma  - Style7 5_Balance Sheet" xfId="4393" xr:uid="{0C4D5846-35F1-426A-9699-CE85AB4BD0FF}"/>
    <cellStyle name="Comma  - Style7 6" xfId="4394" xr:uid="{54EED7DB-00CC-4EF8-9B39-83BD611CC2A5}"/>
    <cellStyle name="Comma  - Style7 6 10" xfId="4395" xr:uid="{AC60CC1F-9B1F-4526-B3B3-449E1D0F2EB3}"/>
    <cellStyle name="Comma  - Style7 6 11" xfId="4396" xr:uid="{8E4CF583-61B2-43D3-A5C5-1BF47478850E}"/>
    <cellStyle name="Comma  - Style7 6 12" xfId="4397" xr:uid="{8013DC54-7F9B-4C32-8A6A-C9024703D32E}"/>
    <cellStyle name="Comma  - Style7 6 13" xfId="4398" xr:uid="{BF72C980-B47C-453B-887D-E45E7CFFB629}"/>
    <cellStyle name="Comma  - Style7 6 14" xfId="4399" xr:uid="{4D4C0327-3C08-4CB0-A02F-77F6FED86CA7}"/>
    <cellStyle name="Comma  - Style7 6 15" xfId="4400" xr:uid="{AD4E51ED-356E-47B2-943B-F185226CB146}"/>
    <cellStyle name="Comma  - Style7 6 2" xfId="4401" xr:uid="{B6904DA9-6D62-46CC-8A2E-0FF077AE5A03}"/>
    <cellStyle name="Comma  - Style7 6 3" xfId="4402" xr:uid="{EF4225D3-BA49-4346-81A6-F0E1F46EF47B}"/>
    <cellStyle name="Comma  - Style7 6 4" xfId="4403" xr:uid="{AB35271F-EC3C-42D3-955C-6E4B835BDA41}"/>
    <cellStyle name="Comma  - Style7 6 5" xfId="4404" xr:uid="{BD7F996B-A6C4-4151-8675-94B7C49581D9}"/>
    <cellStyle name="Comma  - Style7 6 6" xfId="4405" xr:uid="{C6BDA23F-8186-46B6-9E75-5BA1816EB9F7}"/>
    <cellStyle name="Comma  - Style7 6 7" xfId="4406" xr:uid="{CCDE4582-C86F-4044-80E6-957A11D5388F}"/>
    <cellStyle name="Comma  - Style7 6 8" xfId="4407" xr:uid="{87F209DB-C988-40E5-86E6-11BE7638DFDC}"/>
    <cellStyle name="Comma  - Style7 6 9" xfId="4408" xr:uid="{2E0D2FD6-E36C-4D0B-B8E9-A4C5E5FDCC5A}"/>
    <cellStyle name="Comma  - Style7 6_Balance Sheet" xfId="4409" xr:uid="{6BAC401E-AF07-4FE0-9550-38166C7103A7}"/>
    <cellStyle name="Comma  - Style7 7" xfId="4410" xr:uid="{D5EB6B04-1004-4715-8BDA-933D2500AE72}"/>
    <cellStyle name="Comma  - Style7 8" xfId="4411" xr:uid="{B2262D00-D871-4319-B605-658BDB422282}"/>
    <cellStyle name="Comma  - Style7 9" xfId="4412" xr:uid="{7D06AEEF-B64F-4BB2-8264-3AF49496B9C2}"/>
    <cellStyle name="Comma  - Style7_Balance Sheet" xfId="4413" xr:uid="{331034B5-ECDD-4CCD-BE4D-90D60E9614D4}"/>
    <cellStyle name="Comma  - Style8" xfId="4414" xr:uid="{D29E9325-D731-4F38-BBB6-1E44A43E83DA}"/>
    <cellStyle name="Comma  - Style8 10" xfId="4415" xr:uid="{0A47CD65-E339-42BE-9F7C-31937C4D5155}"/>
    <cellStyle name="Comma  - Style8 11" xfId="4416" xr:uid="{DE034085-7553-482B-825B-EC3CD4181991}"/>
    <cellStyle name="Comma  - Style8 12" xfId="4417" xr:uid="{0C69BCC7-56CB-427C-A2F2-1ABDD609DFEF}"/>
    <cellStyle name="Comma  - Style8 13" xfId="4418" xr:uid="{270417CE-7FF6-485B-AE03-614571B099E5}"/>
    <cellStyle name="Comma  - Style8 14" xfId="4419" xr:uid="{C52FE961-FE7C-4342-B25E-ABCFCBE04A38}"/>
    <cellStyle name="Comma  - Style8 14 2" xfId="4420" xr:uid="{DCA02247-31C1-4A9D-8426-C80B13D006EB}"/>
    <cellStyle name="Comma  - Style8 14 3" xfId="4421" xr:uid="{460BA175-3DBF-45C9-9DF1-ADE1700C7323}"/>
    <cellStyle name="Comma  - Style8 14 4" xfId="4422" xr:uid="{E982F6AA-46F0-48B5-8C97-60FD0CE13EE3}"/>
    <cellStyle name="Comma  - Style8 15" xfId="4423" xr:uid="{AB31AC1D-1560-4651-B6A7-0F6261B8E282}"/>
    <cellStyle name="Comma  - Style8 15 2" xfId="4424" xr:uid="{90CB3DD3-AA61-4304-9D56-C8B3BF7A190C}"/>
    <cellStyle name="Comma  - Style8 15 3" xfId="4425" xr:uid="{FA90B5C1-0E71-4030-9D91-EEE4D93C0BC8}"/>
    <cellStyle name="Comma  - Style8 15 4" xfId="4426" xr:uid="{1B6319F1-647F-42E0-80BD-4C3EDFA7C213}"/>
    <cellStyle name="Comma  - Style8 16" xfId="4427" xr:uid="{4FBCB4AF-7D2A-4660-A3E4-C9021F88B478}"/>
    <cellStyle name="Comma  - Style8 16 2" xfId="4428" xr:uid="{2A2C8681-B13C-4A78-843F-0E3D67077AF6}"/>
    <cellStyle name="Comma  - Style8 16 3" xfId="4429" xr:uid="{C97834A7-2F88-46E6-9769-48072D26546F}"/>
    <cellStyle name="Comma  - Style8 16 4" xfId="4430" xr:uid="{0EB4C07A-7E6F-482A-91D2-2AA7389BF814}"/>
    <cellStyle name="Comma  - Style8 17" xfId="4431" xr:uid="{1675BE09-BB01-43AA-9921-5E69684ED041}"/>
    <cellStyle name="Comma  - Style8 18" xfId="4432" xr:uid="{8BAE495B-B777-4325-A858-91BE966FEAEC}"/>
    <cellStyle name="Comma  - Style8 19" xfId="4433" xr:uid="{E4502D32-E415-497A-A153-88FAEEDA76C3}"/>
    <cellStyle name="Comma  - Style8 2" xfId="4434" xr:uid="{0B33D38E-1666-4E55-A6FE-4B51CC6A8C07}"/>
    <cellStyle name="Comma  - Style8 20" xfId="4435" xr:uid="{E99A1031-82A4-4B56-9FE1-732434BB2EEC}"/>
    <cellStyle name="Comma  - Style8 21" xfId="4436" xr:uid="{F6C8F51F-3AA3-4C9E-8378-5CDB41E599FD}"/>
    <cellStyle name="Comma  - Style8 22" xfId="4437" xr:uid="{B503CBB8-A9F9-446E-94FF-2D1DCF3B84B3}"/>
    <cellStyle name="Comma  - Style8 23" xfId="4438" xr:uid="{E8495FB0-23FB-4968-B838-27DCF5EA330E}"/>
    <cellStyle name="Comma  - Style8 3" xfId="4439" xr:uid="{D85678C1-A63F-49B8-BF0D-56320842A8A3}"/>
    <cellStyle name="Comma  - Style8 3 10" xfId="4440" xr:uid="{72F50608-FCF3-42B2-AA5E-AA1EA4FA49D9}"/>
    <cellStyle name="Comma  - Style8 3 11" xfId="4441" xr:uid="{3A78FD27-C099-417D-878B-29DCAECA964B}"/>
    <cellStyle name="Comma  - Style8 3 12" xfId="4442" xr:uid="{08070182-B644-4F72-877F-DFE0394A9106}"/>
    <cellStyle name="Comma  - Style8 3 13" xfId="4443" xr:uid="{18C1B396-B3D5-4661-A3E9-F37E159C8FA4}"/>
    <cellStyle name="Comma  - Style8 3 14" xfId="4444" xr:uid="{5AB50802-E204-490C-968D-56A433DFEBFD}"/>
    <cellStyle name="Comma  - Style8 3 15" xfId="4445" xr:uid="{CE00A712-3456-410F-B23A-D39036B5F86D}"/>
    <cellStyle name="Comma  - Style8 3 2" xfId="4446" xr:uid="{E3B8FF37-A692-4B58-AC08-66CF8D65F2FE}"/>
    <cellStyle name="Comma  - Style8 3 3" xfId="4447" xr:uid="{802D93F7-E2A0-4ED7-9E19-F73AE796D604}"/>
    <cellStyle name="Comma  - Style8 3 4" xfId="4448" xr:uid="{DB67DCC7-F946-4013-AB74-B82D246BDAB3}"/>
    <cellStyle name="Comma  - Style8 3 5" xfId="4449" xr:uid="{B92EEAE0-20B9-4973-B465-4F6700E7AC77}"/>
    <cellStyle name="Comma  - Style8 3 6" xfId="4450" xr:uid="{362B1B6D-EB19-4D43-AA2A-AD29688E5EDB}"/>
    <cellStyle name="Comma  - Style8 3 7" xfId="4451" xr:uid="{B595BE21-4985-448C-8FE9-730BD5B9E81F}"/>
    <cellStyle name="Comma  - Style8 3 8" xfId="4452" xr:uid="{07D0B3BB-EAE8-4A3F-B873-FD9BC930D960}"/>
    <cellStyle name="Comma  - Style8 3 9" xfId="4453" xr:uid="{02E95603-E14A-4885-B795-EDD110476DF5}"/>
    <cellStyle name="Comma  - Style8 3_Balance Sheet" xfId="4454" xr:uid="{4C4C17FC-E28C-4424-86A5-086B3D513DD5}"/>
    <cellStyle name="Comma  - Style8 4" xfId="4455" xr:uid="{3B1C4DF1-552F-48D4-AE64-EBF8906522F0}"/>
    <cellStyle name="Comma  - Style8 4 10" xfId="4456" xr:uid="{2F23256E-8F0D-4802-ABC4-D59BC5DD1065}"/>
    <cellStyle name="Comma  - Style8 4 11" xfId="4457" xr:uid="{EFC4E460-DC6F-4C06-AC81-F6A007A575DE}"/>
    <cellStyle name="Comma  - Style8 4 12" xfId="4458" xr:uid="{13AA8A06-A7BD-47A5-9BA6-B41532B737A1}"/>
    <cellStyle name="Comma  - Style8 4 13" xfId="4459" xr:uid="{1DC5C6F3-AFE6-4922-9B39-69495D19086B}"/>
    <cellStyle name="Comma  - Style8 4 14" xfId="4460" xr:uid="{777C00F9-DF4C-43B0-8BBD-B9C2B66BDD56}"/>
    <cellStyle name="Comma  - Style8 4 15" xfId="4461" xr:uid="{2877ACFD-E26F-4C28-887E-E5D96DAAFB67}"/>
    <cellStyle name="Comma  - Style8 4 2" xfId="4462" xr:uid="{0E1985C0-EDDC-4CF8-9C2C-1607B83510D4}"/>
    <cellStyle name="Comma  - Style8 4 3" xfId="4463" xr:uid="{86B1E7A5-197B-431D-8E8E-294E3D87D4E5}"/>
    <cellStyle name="Comma  - Style8 4 4" xfId="4464" xr:uid="{F4526400-D11B-4DDB-83C7-9AE4DE7FF693}"/>
    <cellStyle name="Comma  - Style8 4 5" xfId="4465" xr:uid="{F8486CF0-F6E9-48F0-9D78-5F5CCABE53EA}"/>
    <cellStyle name="Comma  - Style8 4 6" xfId="4466" xr:uid="{047F00D6-B6CB-483F-AC3E-28C2772F4FB9}"/>
    <cellStyle name="Comma  - Style8 4 7" xfId="4467" xr:uid="{177F72E4-D168-4D9D-BE59-5008951A48FC}"/>
    <cellStyle name="Comma  - Style8 4 8" xfId="4468" xr:uid="{279E8639-8484-446C-9C78-66796607D1D9}"/>
    <cellStyle name="Comma  - Style8 4 9" xfId="4469" xr:uid="{73504071-8D2C-4954-8101-5F29A17F7794}"/>
    <cellStyle name="Comma  - Style8 4_Balance Sheet" xfId="4470" xr:uid="{D8B149AF-06DC-4760-8055-04C52C70651F}"/>
    <cellStyle name="Comma  - Style8 5" xfId="4471" xr:uid="{57657F6C-10E7-4E3F-AFFE-9BF35F5AAD74}"/>
    <cellStyle name="Comma  - Style8 5 10" xfId="4472" xr:uid="{56850134-EF38-420B-BCB4-022F2995031C}"/>
    <cellStyle name="Comma  - Style8 5 11" xfId="4473" xr:uid="{DF2CE025-C329-432F-98D1-60BE05E585C5}"/>
    <cellStyle name="Comma  - Style8 5 12" xfId="4474" xr:uid="{CCD4513A-7FFB-4CB2-BF56-4D5A0A78B1BA}"/>
    <cellStyle name="Comma  - Style8 5 13" xfId="4475" xr:uid="{589ADD69-8571-4902-A1B8-26174F888AD7}"/>
    <cellStyle name="Comma  - Style8 5 14" xfId="4476" xr:uid="{BE2BDCB1-36BB-4DC4-8155-F4907E3D671D}"/>
    <cellStyle name="Comma  - Style8 5 15" xfId="4477" xr:uid="{ADCFEF4F-50E9-4702-B14A-28D563F612C6}"/>
    <cellStyle name="Comma  - Style8 5 2" xfId="4478" xr:uid="{DD5DEF09-8218-4392-804E-CA7B3DA7F9C4}"/>
    <cellStyle name="Comma  - Style8 5 3" xfId="4479" xr:uid="{F6AD6C52-2A07-415D-BAB5-D66B4F9649C0}"/>
    <cellStyle name="Comma  - Style8 5 4" xfId="4480" xr:uid="{B0AA1E6E-5E3F-44DA-9E3C-E37422772A25}"/>
    <cellStyle name="Comma  - Style8 5 5" xfId="4481" xr:uid="{4D63B19C-8041-490A-97F2-FAAE5AD6A4F0}"/>
    <cellStyle name="Comma  - Style8 5 6" xfId="4482" xr:uid="{18596243-E619-4704-A8DA-466BF9334B1C}"/>
    <cellStyle name="Comma  - Style8 5 7" xfId="4483" xr:uid="{EB2504E2-20DC-4833-A74D-1854C8CF29FE}"/>
    <cellStyle name="Comma  - Style8 5 8" xfId="4484" xr:uid="{367FBCC7-42A7-4458-A99F-42781ADB3C4A}"/>
    <cellStyle name="Comma  - Style8 5 9" xfId="4485" xr:uid="{FC35588A-F879-40ED-9066-85599669BC43}"/>
    <cellStyle name="Comma  - Style8 5_Balance Sheet" xfId="4486" xr:uid="{00132877-C8FC-43FB-8504-87D8C7B13478}"/>
    <cellStyle name="Comma  - Style8 6" xfId="4487" xr:uid="{C9F4DF9F-4F99-4560-83A5-3D17B7885DC1}"/>
    <cellStyle name="Comma  - Style8 6 10" xfId="4488" xr:uid="{8260A0F6-2EBB-4BFE-B2A6-872580066CCD}"/>
    <cellStyle name="Comma  - Style8 6 11" xfId="4489" xr:uid="{58A8B51B-C046-4FFF-9F14-F49ECC44AED8}"/>
    <cellStyle name="Comma  - Style8 6 12" xfId="4490" xr:uid="{E6102323-97E8-40FC-82B1-5F08446F7096}"/>
    <cellStyle name="Comma  - Style8 6 13" xfId="4491" xr:uid="{AD034E7A-AE0D-48F9-86E1-AB2B5F9B13EA}"/>
    <cellStyle name="Comma  - Style8 6 14" xfId="4492" xr:uid="{AB9357DA-7871-4F4E-903C-FFAB6542E2DE}"/>
    <cellStyle name="Comma  - Style8 6 15" xfId="4493" xr:uid="{B22ED9E0-0355-479D-A66E-6932B9FB8083}"/>
    <cellStyle name="Comma  - Style8 6 2" xfId="4494" xr:uid="{AB83B844-9DA8-4BE5-A178-3327188EA991}"/>
    <cellStyle name="Comma  - Style8 6 3" xfId="4495" xr:uid="{9ED4CA41-115A-4DA9-86FE-023DF251D96E}"/>
    <cellStyle name="Comma  - Style8 6 4" xfId="4496" xr:uid="{A0E2B806-94EC-43DC-8449-958B15929CB5}"/>
    <cellStyle name="Comma  - Style8 6 5" xfId="4497" xr:uid="{B5D04249-C48E-49C6-9C3C-FB0A6A8B2D6F}"/>
    <cellStyle name="Comma  - Style8 6 6" xfId="4498" xr:uid="{97D2DA5C-15EE-4F78-8555-9625772DCEC5}"/>
    <cellStyle name="Comma  - Style8 6 7" xfId="4499" xr:uid="{9D0AD585-F32A-4231-B2C5-CB8EDA2979DB}"/>
    <cellStyle name="Comma  - Style8 6 8" xfId="4500" xr:uid="{1C866C7D-8243-42DA-9D45-5E299BDD9714}"/>
    <cellStyle name="Comma  - Style8 6 9" xfId="4501" xr:uid="{BD688CE6-C280-4B6A-A646-6C5D703F26B9}"/>
    <cellStyle name="Comma  - Style8 6_Balance Sheet" xfId="4502" xr:uid="{CED0FE25-44B4-48FE-B728-666D451825E0}"/>
    <cellStyle name="Comma  - Style8 7" xfId="4503" xr:uid="{735A572C-584A-48B4-8BD0-14B309BA330F}"/>
    <cellStyle name="Comma  - Style8 8" xfId="4504" xr:uid="{297DAB9D-452E-4FEA-931B-7D72158EF8A4}"/>
    <cellStyle name="Comma  - Style8 9" xfId="4505" xr:uid="{30584C9D-B45D-4C16-B81C-BA92C6457B37}"/>
    <cellStyle name="Comma  - Style8_Balance Sheet" xfId="4506" xr:uid="{80EE55F9-5B7A-434B-8B11-FD53714292A0}"/>
    <cellStyle name="Comma [0] 11" xfId="4507" xr:uid="{C2BFCBBE-D21D-43B0-9FFD-CD03FDBB3094}"/>
    <cellStyle name="Comma [0] 11 10" xfId="4508" xr:uid="{B2864CA0-D5EC-40DD-BC32-8C44D8659A6C}"/>
    <cellStyle name="Comma [0] 11 11" xfId="4509" xr:uid="{0B5C93CB-28B1-455C-ACD7-DB964DBFFD3A}"/>
    <cellStyle name="Comma [0] 11 12" xfId="4510" xr:uid="{548ACD23-6913-4B2D-A0FF-F4D2E08D02B4}"/>
    <cellStyle name="Comma [0] 11 2" xfId="4511" xr:uid="{6A67E33F-C702-4CEA-AE60-90F9B00FC0B9}"/>
    <cellStyle name="Comma [0] 11 3" xfId="4512" xr:uid="{9656086F-7CD4-4ED2-B4DB-B83AD8C69668}"/>
    <cellStyle name="Comma [0] 11 4" xfId="4513" xr:uid="{A4697772-6110-47BD-8A70-D2FB895A5199}"/>
    <cellStyle name="Comma [0] 11 5" xfId="4514" xr:uid="{F1A8AAB0-669F-4D08-BDEB-527ACAF78BA0}"/>
    <cellStyle name="Comma [0] 11 6" xfId="4515" xr:uid="{36EDA72B-39A0-48E8-B4FE-3FDBDCECDF6A}"/>
    <cellStyle name="Comma [0] 11 7" xfId="4516" xr:uid="{E058AF18-E6A0-4EB3-AB20-9A3D848DB910}"/>
    <cellStyle name="Comma [0] 11 8" xfId="4517" xr:uid="{04EA1572-2F66-48A9-AE9A-F865C5D100B2}"/>
    <cellStyle name="Comma [0] 11 9" xfId="4518" xr:uid="{99169625-614A-4436-AFE1-DAB8BE8A34B8}"/>
    <cellStyle name="Comma [0] 17" xfId="4519" xr:uid="{13F905F2-04AA-4802-AD52-C031386B1DA6}"/>
    <cellStyle name="Comma [0] 17 2" xfId="4520" xr:uid="{174F5173-1789-436D-95A2-4E32E27938B6}"/>
    <cellStyle name="Comma [0] 17 3" xfId="4521" xr:uid="{6BF8374D-28F0-4CAD-AB6F-1C4903F656C8}"/>
    <cellStyle name="Comma [0] 17 4" xfId="4522" xr:uid="{FD03F96E-4168-4899-A1F7-701E874056DE}"/>
    <cellStyle name="Comma [0] 2" xfId="3214" xr:uid="{23CC4FC6-953D-4B39-820C-AFA3346D3200}"/>
    <cellStyle name="Comma [0] 2 10" xfId="5401" xr:uid="{89FF4F3E-92C7-4B6E-B643-D053AD8B7860}"/>
    <cellStyle name="Comma [0] 2 11" xfId="5402" xr:uid="{06C93B20-3080-4655-A900-3B1FF6D97C1F}"/>
    <cellStyle name="Comma [0] 2 12" xfId="5410" xr:uid="{A6435155-87E7-4993-9E45-1D0A360512C5}"/>
    <cellStyle name="Comma [0] 2 13" xfId="5600" xr:uid="{73BD6DC1-E0B8-4EEB-AF16-AD78471D8A50}"/>
    <cellStyle name="Comma [0] 2 13 2" xfId="18703" xr:uid="{7C802674-0F14-4E51-91C6-FACA2678C2E3}"/>
    <cellStyle name="Comma [0] 2 13 2 2" xfId="43742" xr:uid="{403B2622-8126-40AF-9984-963537195ECD}"/>
    <cellStyle name="Comma [0] 2 13 3" xfId="11279" xr:uid="{26AD88B7-93F8-4971-B3B8-43AE8C770BD7}"/>
    <cellStyle name="Comma [0] 2 13 3 2" xfId="36314" xr:uid="{B5684762-0726-4926-8B59-07DB6B46AEDA}"/>
    <cellStyle name="Comma [0] 2 13 4" xfId="28832" xr:uid="{01F807CE-A380-43B6-A574-4246C878A9DD}"/>
    <cellStyle name="Comma [0] 2 14" xfId="5599" xr:uid="{E27B77AB-3F84-41DB-9ACD-8B417195810A}"/>
    <cellStyle name="Comma [0] 2 14 2" xfId="18702" xr:uid="{6A543C0F-FC81-42C3-8C5C-0A5ACE55BF41}"/>
    <cellStyle name="Comma [0] 2 14 2 2" xfId="43741" xr:uid="{8A785D14-8E84-4575-8C56-53BE276FA5F7}"/>
    <cellStyle name="Comma [0] 2 14 3" xfId="11278" xr:uid="{4CF97778-7CA3-43D2-B675-D0049C3C7A65}"/>
    <cellStyle name="Comma [0] 2 14 3 2" xfId="36313" xr:uid="{53CAD1B2-8249-49B9-9157-89CD8DBA23C1}"/>
    <cellStyle name="Comma [0] 2 14 4" xfId="28831" xr:uid="{CB8FE3D5-AC11-4AF0-925B-E2209DED93EC}"/>
    <cellStyle name="Comma [0] 2 15" xfId="28331" xr:uid="{157AA849-ADCE-41AE-AE0A-E8F489A69E6B}"/>
    <cellStyle name="Comma [0] 2 2" xfId="4523" xr:uid="{EE13B4C6-95AC-46F3-A33B-7578881DE86D}"/>
    <cellStyle name="Comma [0] 2 2 10" xfId="5411" xr:uid="{05FCB42A-E526-480A-BFE8-E2095A4F7119}"/>
    <cellStyle name="Comma [0] 2 2 11" xfId="18530" xr:uid="{F5F89065-920C-407D-994A-5DCC9601EC8D}"/>
    <cellStyle name="Comma [0] 2 2 11 2" xfId="43569" xr:uid="{FA0BD273-321D-4F7F-9E9C-010D37E3B38E}"/>
    <cellStyle name="Comma [0] 2 2 12" xfId="11105" xr:uid="{F468D3A2-FA62-4D8A-8347-1233EEF34E98}"/>
    <cellStyle name="Comma [0] 2 2 12 2" xfId="36140" xr:uid="{7D2BE531-1D83-4B17-86BC-1F180C336687}"/>
    <cellStyle name="Comma [0] 2 2 13" xfId="28656" xr:uid="{C5E65AE1-610F-4877-B1F7-02602066DCD1}"/>
    <cellStyle name="Comma [0] 2 2 2" xfId="5284" xr:uid="{FF2D5717-3074-4D3A-ACA2-25EEE5701738}"/>
    <cellStyle name="Comma [0] 2 2 3" xfId="5353" xr:uid="{06EAFE6B-5E87-4C8A-BA78-C8ECD97E0FB5}"/>
    <cellStyle name="Comma [0] 2 2 4" xfId="5380" xr:uid="{7DDE837F-8E77-40C4-B7E6-EC86C55A0D96}"/>
    <cellStyle name="Comma [0] 2 2 5" xfId="5362" xr:uid="{7ADBFFD2-D0E5-45CE-979A-0A6FEB06691F}"/>
    <cellStyle name="Comma [0] 2 2 6" xfId="5388" xr:uid="{A4944178-9DD1-41C5-9F8E-FA3E1B9CBBF4}"/>
    <cellStyle name="Comma [0] 2 2 7" xfId="5370" xr:uid="{57E4D4B1-28C7-4F2E-933B-BC256DBD6442}"/>
    <cellStyle name="Comma [0] 2 2 8" xfId="5394" xr:uid="{1A088DF6-DE18-45D7-88DA-967A8518AE7F}"/>
    <cellStyle name="Comma [0] 2 2 9" xfId="5400" xr:uid="{B2145DF5-7E38-46DD-9212-94F59ABABFE8}"/>
    <cellStyle name="Comma [0] 2 3" xfId="4525" xr:uid="{628514A7-F573-4481-87F4-9D7FB020E45C}"/>
    <cellStyle name="Comma [0] 2 3 2" xfId="18531" xr:uid="{FADAE203-F3B6-4659-B54B-443DA5586C14}"/>
    <cellStyle name="Comma [0] 2 3 2 2" xfId="43570" xr:uid="{0392AE09-2A7B-428F-9C91-252B32AEE1D0}"/>
    <cellStyle name="Comma [0] 2 3 3" xfId="11106" xr:uid="{FB18B082-2123-4707-BAD0-9AA8787BC91C}"/>
    <cellStyle name="Comma [0] 2 3 3 2" xfId="36141" xr:uid="{E6C5E329-5308-41F6-B917-C6EAC20EF226}"/>
    <cellStyle name="Comma [0] 2 3 4" xfId="28657" xr:uid="{3DE74133-E271-473A-B319-7407EF8E3D49}"/>
    <cellStyle name="Comma [0] 2 4" xfId="5283" xr:uid="{D7CF3FEC-D664-4675-AADA-B314471BA6AC}"/>
    <cellStyle name="Comma [0] 2 5" xfId="5354" xr:uid="{D9539869-E51D-46A2-A644-8A7DBD0038B0}"/>
    <cellStyle name="Comma [0] 2 6" xfId="5381" xr:uid="{E544502B-CE73-4166-8E71-8B329A25BA18}"/>
    <cellStyle name="Comma [0] 2 7" xfId="5363" xr:uid="{715FCD58-8A90-4B79-8BFA-128132D07C8E}"/>
    <cellStyle name="Comma [0] 2 8" xfId="5389" xr:uid="{84BF7053-36E5-455B-BBD7-56D5872BC5ED}"/>
    <cellStyle name="Comma [0] 2 9" xfId="5395" xr:uid="{3B6EFDA2-F090-4792-99B6-0C1BC417E5C2}"/>
    <cellStyle name="Comma [0] 3" xfId="4526" xr:uid="{B2F0BE58-5AFA-4D5C-AFA1-5BB4B45D9DD2}"/>
    <cellStyle name="Comma [0] 4" xfId="4527" xr:uid="{B209C360-5A83-4700-923A-321ADE588BEA}"/>
    <cellStyle name="Comma [0] 4 10" xfId="5412" xr:uid="{DA4B44D6-25A2-4CFB-AFB7-E1C1B59D8919}"/>
    <cellStyle name="Comma [0] 4 11" xfId="18532" xr:uid="{4B2BD49B-1829-49C0-8437-AE2B40D36EE8}"/>
    <cellStyle name="Comma [0] 4 11 2" xfId="43571" xr:uid="{97F5BD72-1F4D-4DA6-BF75-C684A4442F70}"/>
    <cellStyle name="Comma [0] 4 12" xfId="11107" xr:uid="{8A83A1E7-E225-4993-B6B3-191A82477CD3}"/>
    <cellStyle name="Comma [0] 4 12 2" xfId="36142" xr:uid="{B62B49FA-940A-4EAA-B48C-DBF847F736CC}"/>
    <cellStyle name="Comma [0] 4 13" xfId="28658" xr:uid="{27A3B720-2416-46E2-9F7D-E2A7CE5BA5A1}"/>
    <cellStyle name="Comma [0] 4 2" xfId="5285" xr:uid="{CF3F6DC2-0892-4C90-AB3D-CC4B13E5DEB1}"/>
    <cellStyle name="Comma [0] 4 3" xfId="5351" xr:uid="{78F64D3F-C3F6-48BC-AA5F-59A294E52615}"/>
    <cellStyle name="Comma [0] 4 4" xfId="5378" xr:uid="{E3A7C4EC-A02E-484E-AD00-3B0FD9D122D9}"/>
    <cellStyle name="Comma [0] 4 5" xfId="5360" xr:uid="{57EA2EB7-7A29-4358-A16B-019515146A69}"/>
    <cellStyle name="Comma [0] 4 6" xfId="5386" xr:uid="{1D67F05D-D487-433D-8CDA-CAE9FCCE065F}"/>
    <cellStyle name="Comma [0] 4 7" xfId="5368" xr:uid="{EF15A412-5060-47F4-B85B-42EF4D554EF9}"/>
    <cellStyle name="Comma [0] 4 8" xfId="5393" xr:uid="{13C52921-E37A-4AC5-8767-73019E6D95A0}"/>
    <cellStyle name="Comma [0] 4 9" xfId="5399" xr:uid="{7069EAE7-7D6A-4D7B-A2CE-E2F6CCEA83A0}"/>
    <cellStyle name="Comma [0] 5" xfId="5286" xr:uid="{4EE568BA-4A1B-4206-8D10-D46F2AD2B2DA}"/>
    <cellStyle name="Comma [0] 5 2" xfId="4528" xr:uid="{B9BD71A9-FF83-4A8E-B969-9EA45D8B31FD}"/>
    <cellStyle name="Comma [0] 5 2 2" xfId="18533" xr:uid="{8E404764-E00A-43AA-BB12-D298758A69B1}"/>
    <cellStyle name="Comma [0] 5 2 2 2" xfId="43572" xr:uid="{7AE42E9E-86CE-418F-B089-D767A3876C63}"/>
    <cellStyle name="Comma [0] 5 2 3" xfId="11108" xr:uid="{60DB8894-F055-4C18-AF66-965C93E76B01}"/>
    <cellStyle name="Comma [0] 5 2 3 2" xfId="36143" xr:uid="{165D521F-9729-479F-A945-AC81BCCDE9C7}"/>
    <cellStyle name="Comma [0] 5 2 4" xfId="28659" xr:uid="{ABEC8824-57C8-4A5B-A96A-0C4A37524D60}"/>
    <cellStyle name="Comma [0] 6" xfId="5287" xr:uid="{22DEEF04-1F7D-4230-A0FE-3723BC0B5B16}"/>
    <cellStyle name="Comma [0] 7" xfId="5288" xr:uid="{F0F6FB52-09F3-43C1-BD5D-991590A33A01}"/>
    <cellStyle name="Comma [0] 7 2" xfId="18635" xr:uid="{175EAFDF-70D2-4BEB-82BF-9879F93EFC6F}"/>
    <cellStyle name="Comma [0] 7 2 2" xfId="43674" xr:uid="{345D4D18-13D3-4F22-A451-54AEB0B603CF}"/>
    <cellStyle name="Comma [0] 7 3" xfId="11210" xr:uid="{F79F2D8A-91E3-4560-9EBF-1B84757F5842}"/>
    <cellStyle name="Comma [0] 7 3 2" xfId="36245" xr:uid="{28502FE9-DEA3-4E68-BE7A-C51C4558D2E7}"/>
    <cellStyle name="Comma [0] 7 4" xfId="28763" xr:uid="{F39FB1D2-A4D2-4F40-83C9-B6F5FA223A99}"/>
    <cellStyle name="Comma [0] 8" xfId="5289" xr:uid="{6385D1E1-5D86-4A38-810E-2C4814734669}"/>
    <cellStyle name="Comma [0] 9" xfId="5290" xr:uid="{09CD10D2-A64F-4EC7-A73E-B5C7BB98B318}"/>
    <cellStyle name="Comma [0] 9 2" xfId="18636" xr:uid="{D92B7A71-FB9D-4A65-8B31-C74F91A4B2BC}"/>
    <cellStyle name="Comma [0] 9 2 2" xfId="43675" xr:uid="{DB4FA429-CC85-45F4-94F8-CACCC3FE6C45}"/>
    <cellStyle name="Comma [0] 9 3" xfId="11211" xr:uid="{D92371BA-8C47-41A3-BA50-E72A4060044C}"/>
    <cellStyle name="Comma [0] 9 3 2" xfId="36246" xr:uid="{5609D322-0C64-4497-A119-A3884F0C54BA}"/>
    <cellStyle name="Comma [0] 9 4" xfId="28764" xr:uid="{DD0BC716-D50B-465D-8773-5D07F2946C99}"/>
    <cellStyle name="Comma 10" xfId="169" xr:uid="{68101386-492C-4932-9278-24C120444999}"/>
    <cellStyle name="Comma 10 10" xfId="1492" xr:uid="{6A664A80-0661-42DB-8A5E-A8229388F6A0}"/>
    <cellStyle name="Comma 10 10 2" xfId="1579" xr:uid="{B3AA8E82-D31D-44FC-8104-58A435F120F9}"/>
    <cellStyle name="Comma 10 10 2 2" xfId="3023" xr:uid="{AE537962-4964-4842-A140-33E04C3CCE56}"/>
    <cellStyle name="Comma 10 10 2 2 2" xfId="48867" xr:uid="{C627BAA5-81A6-44D6-92AC-3B62840D3A6E}"/>
    <cellStyle name="Comma 10 10 2 3" xfId="16469" xr:uid="{6ADABB60-4795-4E66-8821-D013E44D0FCC}"/>
    <cellStyle name="Comma 10 10 2 3 2" xfId="41508" xr:uid="{4B8F4222-32F1-451F-BB86-D30AE3D9436C}"/>
    <cellStyle name="Comma 10 10 2 4" xfId="28125" xr:uid="{E8DF022E-47C8-4673-B91B-1755F6D21412}"/>
    <cellStyle name="Comma 10 10 2 5" xfId="34004" xr:uid="{85EC52E5-CE84-4400-A8D2-945ED760F329}"/>
    <cellStyle name="Comma 10 10 2 6" xfId="53108" xr:uid="{8BA03490-5253-4F48-AB95-A6231CCB0D1E}"/>
    <cellStyle name="Comma 10 10 2 7" xfId="54687" xr:uid="{3E7D245A-EBD7-417D-A326-72A0C826B30E}"/>
    <cellStyle name="Comma 10 10 3" xfId="2997" xr:uid="{DB3D733F-B127-41B3-BBDB-09D614855FEB}"/>
    <cellStyle name="Comma 10 10 3 2" xfId="25162" xr:uid="{CFE5E07A-E512-4291-AA43-F7559AE9E27B}"/>
    <cellStyle name="Comma 10 10 3 2 2" xfId="50210" xr:uid="{12A29F4F-CF7C-453F-A66E-D585752F4A44}"/>
    <cellStyle name="Comma 10 10 3 3" xfId="17820" xr:uid="{9184FDF9-7B94-43CB-8DBD-4E9822A39636}"/>
    <cellStyle name="Comma 10 10 3 3 2" xfId="42859" xr:uid="{DDD30D1E-E8C7-4B33-9159-5568306BA8EF}"/>
    <cellStyle name="Comma 10 10 3 4" xfId="35355" xr:uid="{4720DD0A-2750-4B67-88C3-48E1D6145ADC}"/>
    <cellStyle name="Comma 10 10 4" xfId="19359" xr:uid="{F53C4A20-D0B1-431B-BD4C-93FEAE7CCC62}"/>
    <cellStyle name="Comma 10 10 4 2" xfId="44400" xr:uid="{27E2CDAF-6FC0-49B7-8BEA-7F732D9C4D86}"/>
    <cellStyle name="Comma 10 10 5" xfId="12000" xr:uid="{165654A5-38A9-46C5-B027-21B6AA83D057}"/>
    <cellStyle name="Comma 10 10 5 2" xfId="37036" xr:uid="{398203F7-6BA7-4332-BFDC-753AE042E434}"/>
    <cellStyle name="Comma 10 10 6" xfId="6112" xr:uid="{7DF4D487-C5DF-4E38-A129-CDBC1DE97370}"/>
    <cellStyle name="Comma 10 10 7" xfId="28051" xr:uid="{6534B0F3-3D19-4139-AC58-6D18C1C32055}"/>
    <cellStyle name="Comma 10 10 8" xfId="53047" xr:uid="{9B367D8F-9146-4732-9737-F4B3AB4907BD}"/>
    <cellStyle name="Comma 10 10 9" xfId="54625" xr:uid="{D5678272-577F-4A81-8F8C-B4061B18325A}"/>
    <cellStyle name="Comma 10 11" xfId="1790" xr:uid="{5E6D9AB6-C3AC-4619-AD5D-564A5F099C17}"/>
    <cellStyle name="Comma 10 11 2" xfId="21584" xr:uid="{513E7ADB-02A1-412E-833E-E1AADF329578}"/>
    <cellStyle name="Comma 10 11 2 2" xfId="46626" xr:uid="{03DD77FA-9C58-4E58-B68D-F9380E99ABCF}"/>
    <cellStyle name="Comma 10 11 3" xfId="14230" xr:uid="{F7894B29-31E9-42BD-B328-5BFC4E6FF610}"/>
    <cellStyle name="Comma 10 11 3 2" xfId="39268" xr:uid="{B50F6CE2-ADF3-4C18-B9EC-25C56107A436}"/>
    <cellStyle name="Comma 10 11 4" xfId="31762" xr:uid="{9BBBA1A5-A1C4-49A4-8B56-8EA094E33F8A}"/>
    <cellStyle name="Comma 10 11 5" xfId="53368" xr:uid="{60FB7340-97C8-4AEC-9F2C-B1A87783A6F5}"/>
    <cellStyle name="Comma 10 12" xfId="9473" xr:uid="{C45E768C-D878-4E07-8141-AA242641DC12}"/>
    <cellStyle name="Comma 10 12 2" xfId="24434" xr:uid="{52FBC324-0C91-4E0D-B31B-1EAF9AF6F915}"/>
    <cellStyle name="Comma 10 12 2 2" xfId="49481" xr:uid="{31B23383-B04F-474D-92B4-97F82F3E82A3}"/>
    <cellStyle name="Comma 10 12 3" xfId="17083" xr:uid="{458919A8-1B9F-4B08-8EAB-9FF75BA236B8}"/>
    <cellStyle name="Comma 10 12 3 2" xfId="42122" xr:uid="{918C7646-8AD6-45F7-B2B5-C0458029BD28}"/>
    <cellStyle name="Comma 10 12 4" xfId="34618" xr:uid="{40EC7C34-D872-4830-BA93-D7717E44C745}"/>
    <cellStyle name="Comma 10 13" xfId="3352" xr:uid="{0629D8FB-B212-4025-9E86-4F9B39033D6A}"/>
    <cellStyle name="Comma 10 13 2" xfId="25906" xr:uid="{619C22F6-3122-43D4-8A7E-AA7774A90ECB}"/>
    <cellStyle name="Comma 10 13 2 2" xfId="50954" xr:uid="{B7ECB7AA-D4ED-458F-B407-FF32C579B56E}"/>
    <cellStyle name="Comma 10 14" xfId="3130" xr:uid="{5874D19F-E3C0-43C5-8E21-632489EB625C}"/>
    <cellStyle name="Comma 10 14 2" xfId="28234" xr:uid="{6AE792EC-6F8C-41E1-8C8A-247BAAC96EC9}"/>
    <cellStyle name="Comma 10 15" xfId="3088" xr:uid="{0368BAE8-8576-4D4B-94D4-16CE89787AC2}"/>
    <cellStyle name="Comma 10 16" xfId="26775" xr:uid="{CBF7C34D-A7F7-4816-A5B2-2E210F44E14C}"/>
    <cellStyle name="Comma 10 17" xfId="51790" xr:uid="{B03EE225-F8AB-4C78-A50E-05D77DB4C165}"/>
    <cellStyle name="Comma 10 18" xfId="53200" xr:uid="{F15D6EC1-FF2C-48B2-AF1A-0B5293457215}"/>
    <cellStyle name="Comma 10 2" xfId="308" xr:uid="{58BD2AF7-D56D-472C-91AD-608772EA0DD8}"/>
    <cellStyle name="Comma 10 2 10" xfId="4529" xr:uid="{E90A2FF0-178E-42C3-8B43-135F6D1DF2CB}"/>
    <cellStyle name="Comma 10 2 10 2" xfId="26000" xr:uid="{4FF38B3C-1503-4D96-B1E4-2691BE939E35}"/>
    <cellStyle name="Comma 10 2 10 2 2" xfId="51048" xr:uid="{323BB0D5-8A4A-4E6E-9DF8-A9435C007F1F}"/>
    <cellStyle name="Comma 10 2 10 3" xfId="28660" xr:uid="{45304C62-51AA-4143-BF11-1D930FF4F7D5}"/>
    <cellStyle name="Comma 10 2 11" xfId="18534" xr:uid="{BDF506C6-CA37-423D-A7B9-4F5B72CD58DC}"/>
    <cellStyle name="Comma 10 2 11 2" xfId="43573" xr:uid="{A3F1C225-5CA9-45DE-A857-E2581F7B3B0A}"/>
    <cellStyle name="Comma 10 2 12" xfId="11109" xr:uid="{33AA56F7-A630-4B8F-8581-2BA833EF63D0}"/>
    <cellStyle name="Comma 10 2 12 2" xfId="36144" xr:uid="{08D29D47-B986-4313-A5ED-8F728AE549E3}"/>
    <cellStyle name="Comma 10 2 13" xfId="26889" xr:uid="{0D0AFC5F-6D1A-492D-A52A-82F1F0924E92}"/>
    <cellStyle name="Comma 10 2 14" xfId="28343" xr:uid="{476D0A5B-8839-43F2-86F4-B42164D43090}"/>
    <cellStyle name="Comma 10 2 15" xfId="51895" xr:uid="{3F5747F1-F58E-433B-9AA1-92BCDDEBC947}"/>
    <cellStyle name="Comma 10 2 16" xfId="53267" xr:uid="{20930E1F-AED9-4ACB-91C6-9CB74EAD6A1B}"/>
    <cellStyle name="Comma 10 2 2" xfId="518" xr:uid="{92A5217D-742B-4371-A6F0-4594E561F35B}"/>
    <cellStyle name="Comma 10 2 2 10" xfId="11212" xr:uid="{F2717AFC-686B-409D-9BBD-C6CBF3A4B80E}"/>
    <cellStyle name="Comma 10 2 2 10 2" xfId="36247" xr:uid="{DFBC9992-0C35-4235-B678-C4D5BCC76274}"/>
    <cellStyle name="Comma 10 2 2 11" xfId="27099" xr:uid="{6F7C0282-6694-4116-AA98-1D3E72B8588D}"/>
    <cellStyle name="Comma 10 2 2 12" xfId="28426" xr:uid="{3647A6A7-B8D8-43D5-8952-3D56479A3B85}"/>
    <cellStyle name="Comma 10 2 2 13" xfId="52103" xr:uid="{B386448D-37E2-4E59-A8DE-0380C7EE2278}"/>
    <cellStyle name="Comma 10 2 2 14" xfId="53681" xr:uid="{018DD578-DBCE-4B8D-A0C4-53F8FC110C7D}"/>
    <cellStyle name="Comma 10 2 2 2" xfId="714" xr:uid="{77BB3AC6-B42B-4388-AA3B-0A318BC6E0AE}"/>
    <cellStyle name="Comma 10 2 2 2 10" xfId="27286" xr:uid="{4558D4DC-E080-4956-A814-E8E653E7550D}"/>
    <cellStyle name="Comma 10 2 2 2 11" xfId="28374" xr:uid="{5F397232-25C2-44DF-B507-0C96C6DF9FD8}"/>
    <cellStyle name="Comma 10 2 2 2 12" xfId="52284" xr:uid="{DE81DDE9-FCE2-474D-BC18-E251C8EC20BF}"/>
    <cellStyle name="Comma 10 2 2 2 13" xfId="53862" xr:uid="{974B8ED2-9F8B-4427-930D-50A0C37D4B12}"/>
    <cellStyle name="Comma 10 2 2 2 2" xfId="821" xr:uid="{A1D07EAD-02D7-4331-BD6E-D828C44C40C2}"/>
    <cellStyle name="Comma 10 2 2 2 2 10" xfId="29494" xr:uid="{192CAD9A-ECA9-49D1-BC8E-45AE9FAB37E4}"/>
    <cellStyle name="Comma 10 2 2 2 2 11" xfId="52376" xr:uid="{F2B8C125-786F-476F-AC05-20C1E2AED007}"/>
    <cellStyle name="Comma 10 2 2 2 2 12" xfId="53954" xr:uid="{F43F34BE-3A29-4A40-A09E-36FC67E322B5}"/>
    <cellStyle name="Comma 10 2 2 2 2 2" xfId="1454" xr:uid="{62364178-7012-4ED3-97AD-1D740881E9E1}"/>
    <cellStyle name="Comma 10 2 2 2 2 2 2" xfId="2960" xr:uid="{4D5E201A-81F3-4989-A9DA-3AFDBDEB92A3}"/>
    <cellStyle name="Comma 10 2 2 2 2 2 2 2" xfId="23728" xr:uid="{B72836E0-9CF8-4C24-8101-C0B1A46853FF}"/>
    <cellStyle name="Comma 10 2 2 2 2 2 2 2 2" xfId="48773" xr:uid="{3B38B4D5-1D34-4A14-BF86-CE9295C8DB37}"/>
    <cellStyle name="Comma 10 2 2 2 2 2 2 3" xfId="16375" xr:uid="{43024CBB-5204-40B4-9688-7F1686E9BA6A}"/>
    <cellStyle name="Comma 10 2 2 2 2 2 2 3 2" xfId="41414" xr:uid="{FD5C8946-1F65-424F-B01B-5F135298CBED}"/>
    <cellStyle name="Comma 10 2 2 2 2 2 2 4" xfId="33910" xr:uid="{DF2F3009-7F5B-40C6-99F2-39DD8FF1157D}"/>
    <cellStyle name="Comma 10 2 2 2 2 2 3" xfId="10963" xr:uid="{5805E41B-0284-4205-966B-354A1D0FDA39}"/>
    <cellStyle name="Comma 10 2 2 2 2 2 3 2" xfId="25805" xr:uid="{44B09AF0-5EB0-4775-ACC5-BE2707525C94}"/>
    <cellStyle name="Comma 10 2 2 2 2 2 3 2 2" xfId="50853" xr:uid="{04B23B7E-C541-47FF-9654-A0D24426C074}"/>
    <cellStyle name="Comma 10 2 2 2 2 2 3 3" xfId="18463" xr:uid="{CE043670-8D6B-427B-989B-FF0B70BBAFA5}"/>
    <cellStyle name="Comma 10 2 2 2 2 2 3 3 2" xfId="43502" xr:uid="{63DF78D9-1D77-4A2E-889A-59FB9BC4D3C3}"/>
    <cellStyle name="Comma 10 2 2 2 2 2 3 4" xfId="35998" xr:uid="{58E73197-147D-4084-8672-5E617FD884A0}"/>
    <cellStyle name="Comma 10 2 2 2 2 2 4" xfId="19360" xr:uid="{CA02D650-2BF4-4536-B2C9-509530281FFC}"/>
    <cellStyle name="Comma 10 2 2 2 2 2 4 2" xfId="44401" xr:uid="{84FA21F4-2B8B-42F1-B7DE-8F9301DA3654}"/>
    <cellStyle name="Comma 10 2 2 2 2 2 5" xfId="12001" xr:uid="{C53E4095-D918-4472-B850-D105DDF49CC8}"/>
    <cellStyle name="Comma 10 2 2 2 2 2 5 2" xfId="37037" xr:uid="{3CA5550F-0A24-4C49-9839-0FFDA89DD8FA}"/>
    <cellStyle name="Comma 10 2 2 2 2 2 6" xfId="28014" xr:uid="{BFE5E353-090B-43E5-8469-0159CA2857CC}"/>
    <cellStyle name="Comma 10 2 2 2 2 2 7" xfId="29530" xr:uid="{0D0594B5-8C05-4A3D-84F1-AF31B683FB8A}"/>
    <cellStyle name="Comma 10 2 2 2 2 2 8" xfId="53009" xr:uid="{4FC78A95-4C70-4E81-868E-175783BBD10C}"/>
    <cellStyle name="Comma 10 2 2 2 2 2 9" xfId="54587" xr:uid="{C193FB01-6816-47C0-AEE9-B794A8BB9561}"/>
    <cellStyle name="Comma 10 2 2 2 2 3" xfId="2327" xr:uid="{81A9FB23-6B70-405A-B9A3-38EACCD509A0}"/>
    <cellStyle name="Comma 10 2 2 2 2 3 2" xfId="9394" xr:uid="{89A376BF-5B10-46DA-81A6-62C154AEFF5C}"/>
    <cellStyle name="Comma 10 2 2 2 2 3 2 2" xfId="24356" xr:uid="{C84FFCFC-1957-4E33-AD7D-CBE601F8296D}"/>
    <cellStyle name="Comma 10 2 2 2 2 3 2 2 2" xfId="49403" xr:uid="{F3D4C232-D5D6-4F2D-A54B-2768157BAA0F}"/>
    <cellStyle name="Comma 10 2 2 2 2 3 2 3" xfId="17005" xr:uid="{1344E6AA-3395-4916-9B47-E1BB4B60D236}"/>
    <cellStyle name="Comma 10 2 2 2 2 3 2 3 2" xfId="42044" xr:uid="{0E661B4C-E94D-45DE-B641-DD39595EFE6B}"/>
    <cellStyle name="Comma 10 2 2 2 2 3 2 4" xfId="34540" xr:uid="{CA92B719-E2F7-46CF-ACB1-786D00BBF5B3}"/>
    <cellStyle name="Comma 10 2 2 2 2 3 3" xfId="21498" xr:uid="{3E351C0F-8666-4A4C-A350-3969505D665B}"/>
    <cellStyle name="Comma 10 2 2 2 2 3 3 2" xfId="46540" xr:uid="{9D27198F-4588-4C43-96D0-0EE70684081E}"/>
    <cellStyle name="Comma 10 2 2 2 2 3 4" xfId="14138" xr:uid="{B3C5CD80-C178-48BD-8841-76EDBD2654BB}"/>
    <cellStyle name="Comma 10 2 2 2 2 3 4 2" xfId="39176" xr:uid="{C4C8E0C9-3E35-44B5-9F99-BF09286CF568}"/>
    <cellStyle name="Comma 10 2 2 2 2 3 5" xfId="31670" xr:uid="{4F357A4A-00D2-40DF-A8B9-77FEF26E4427}"/>
    <cellStyle name="Comma 10 2 2 2 2 4" xfId="8276" xr:uid="{B5A2C61F-5117-4BFF-B675-9434278E1D99}"/>
    <cellStyle name="Comma 10 2 2 2 2 4 2" xfId="23090" xr:uid="{8143BBDF-CAE7-4F71-8E38-47FBA8C82907}"/>
    <cellStyle name="Comma 10 2 2 2 2 4 2 2" xfId="48134" xr:uid="{C479E272-3572-4ED4-B83C-6515B34E3DDB}"/>
    <cellStyle name="Comma 10 2 2 2 2 4 3" xfId="15736" xr:uid="{26925B67-8F60-4CFC-AEF7-EAE4946A1882}"/>
    <cellStyle name="Comma 10 2 2 2 2 4 3 2" xfId="40775" xr:uid="{CEB54A44-1C7D-4E57-B416-1BF12CA487AF}"/>
    <cellStyle name="Comma 10 2 2 2 2 4 4" xfId="33271" xr:uid="{2AE75C78-D4AE-420C-B0D1-92DF34C660A7}"/>
    <cellStyle name="Comma 10 2 2 2 2 5" xfId="10132" xr:uid="{E86F7CF2-3005-4BA0-9A1E-E031C6158EF8}"/>
    <cellStyle name="Comma 10 2 2 2 2 5 2" xfId="25076" xr:uid="{3E7444D1-DE01-49CC-BE01-46BCEB88E4EC}"/>
    <cellStyle name="Comma 10 2 2 2 2 5 2 2" xfId="50124" xr:uid="{0814C5A8-C32F-43D3-A040-B0516C0D39C6}"/>
    <cellStyle name="Comma 10 2 2 2 2 5 3" xfId="17727" xr:uid="{B49F908B-1FDF-4B19-A001-1A42CC0E4F67}"/>
    <cellStyle name="Comma 10 2 2 2 2 5 3 2" xfId="42766" xr:uid="{1D6B2EF1-9F01-443A-9176-54CD9C7E642A}"/>
    <cellStyle name="Comma 10 2 2 2 2 5 4" xfId="35262" xr:uid="{9D39C4A8-4FEA-439D-A16D-2666132E44EE}"/>
    <cellStyle name="Comma 10 2 2 2 2 6" xfId="26438" xr:uid="{CAE97F0D-B086-466D-A739-C62D893EE25F}"/>
    <cellStyle name="Comma 10 2 2 2 2 6 2" xfId="51487" xr:uid="{B171E05C-3788-4FD3-A58A-FE2FF23A654A}"/>
    <cellStyle name="Comma 10 2 2 2 2 7" xfId="19323" xr:uid="{710E1C5B-88B2-480C-B0A5-4BD9567B1C99}"/>
    <cellStyle name="Comma 10 2 2 2 2 7 2" xfId="44364" xr:uid="{E99A7F74-958C-4273-B8A5-18451EBB551F}"/>
    <cellStyle name="Comma 10 2 2 2 2 8" xfId="11964" xr:uid="{488DC169-4096-45F6-888C-3545F2A66991}"/>
    <cellStyle name="Comma 10 2 2 2 2 8 2" xfId="37000" xr:uid="{4115EA31-257A-4AEF-B583-ED574ED4E47E}"/>
    <cellStyle name="Comma 10 2 2 2 2 9" xfId="27381" xr:uid="{5DC2F994-31EB-4FCB-AA55-C53B5D3C983B}"/>
    <cellStyle name="Comma 10 2 2 2 3" xfId="1394" xr:uid="{960FBE62-6F5A-484C-9C78-93243F053FC6}"/>
    <cellStyle name="Comma 10 2 2 2 3 2" xfId="2900" xr:uid="{9F7612B6-D018-49CD-855E-84D3EC4E5B01}"/>
    <cellStyle name="Comma 10 2 2 2 3 2 2" xfId="10903" xr:uid="{F7464B8B-4BD8-4BCE-BA57-924F5A363426}"/>
    <cellStyle name="Comma 10 2 2 2 3 2 2 2" xfId="25745" xr:uid="{7D5BACFB-94AE-4ED7-8605-01C814F9DAE7}"/>
    <cellStyle name="Comma 10 2 2 2 3 2 2 2 2" xfId="50793" xr:uid="{B4969E5D-187F-4ABC-BA01-78B0DC68CE93}"/>
    <cellStyle name="Comma 10 2 2 2 3 2 2 3" xfId="18403" xr:uid="{BC140F5C-CE31-4948-9C1F-48A76608A874}"/>
    <cellStyle name="Comma 10 2 2 2 3 2 2 3 2" xfId="43442" xr:uid="{A514635E-4E8C-473C-83AA-D4EB5BB1ECA6}"/>
    <cellStyle name="Comma 10 2 2 2 3 2 2 4" xfId="35938" xr:uid="{435E665C-C2E5-4898-B1D8-B7CC0E49E6F8}"/>
    <cellStyle name="Comma 10 2 2 2 3 2 3" xfId="23668" xr:uid="{EF7D886A-4613-4C10-B957-2DEA1FA7D769}"/>
    <cellStyle name="Comma 10 2 2 2 3 2 3 2" xfId="48713" xr:uid="{C98A3B2F-DDBD-4DD7-9D5B-A10792B2A653}"/>
    <cellStyle name="Comma 10 2 2 2 3 2 4" xfId="16315" xr:uid="{2D9E5053-2642-48E7-B0F7-9F34BBC54798}"/>
    <cellStyle name="Comma 10 2 2 2 3 2 4 2" xfId="41354" xr:uid="{E0C2DDA4-278E-457B-B0C0-74197D80CD3C}"/>
    <cellStyle name="Comma 10 2 2 2 3 2 5" xfId="33850" xr:uid="{E506E3DE-98B3-49A6-A36C-758B9C5B8703}"/>
    <cellStyle name="Comma 10 2 2 2 3 3" xfId="10071" xr:uid="{42930EFB-5438-4220-B6E1-8C3AB23465F6}"/>
    <cellStyle name="Comma 10 2 2 2 3 3 2" xfId="25016" xr:uid="{0F0E9E39-EC6E-411E-8379-2EB55FA3D043}"/>
    <cellStyle name="Comma 10 2 2 2 3 3 2 2" xfId="50064" xr:uid="{773ED71E-7C43-47D7-BEC6-04A477F7CAEF}"/>
    <cellStyle name="Comma 10 2 2 2 3 3 3" xfId="17667" xr:uid="{4C250A97-1105-4338-8031-BBDD29F95ED9}"/>
    <cellStyle name="Comma 10 2 2 2 3 3 3 2" xfId="42706" xr:uid="{857C17FE-9B1B-41F3-A8B1-4BA951B3C422}"/>
    <cellStyle name="Comma 10 2 2 2 3 3 4" xfId="35202" xr:uid="{82229D9D-6A70-40A2-8525-ED6434236D89}"/>
    <cellStyle name="Comma 10 2 2 2 3 4" xfId="20836" xr:uid="{0EE15665-75A7-4A6D-8B23-71EAF2F3E420}"/>
    <cellStyle name="Comma 10 2 2 2 3 4 2" xfId="45878" xr:uid="{F0614DEF-A682-42A1-89B2-1A3020F518D6}"/>
    <cellStyle name="Comma 10 2 2 2 3 5" xfId="13477" xr:uid="{1B7A4DF6-EB58-4CE8-B95D-102A4273C349}"/>
    <cellStyle name="Comma 10 2 2 2 3 5 2" xfId="38514" xr:uid="{C292E399-C017-4A5D-895F-F7CA7EB8947C}"/>
    <cellStyle name="Comma 10 2 2 2 3 6" xfId="27954" xr:uid="{AD8E9416-6EFA-45B5-9356-98BE47ECDD6C}"/>
    <cellStyle name="Comma 10 2 2 2 3 7" xfId="31008" xr:uid="{977AE154-5705-4B8B-B4B0-2695959B6AA3}"/>
    <cellStyle name="Comma 10 2 2 2 3 8" xfId="52949" xr:uid="{F402C7B6-4D6F-4DFE-ADF0-DE9B72CE6814}"/>
    <cellStyle name="Comma 10 2 2 2 3 9" xfId="54527" xr:uid="{9DDCF750-E6AB-4C6E-B10B-34124C5B990D}"/>
    <cellStyle name="Comma 10 2 2 2 4" xfId="2267" xr:uid="{47EE6C04-C541-49EC-8C58-EBD4884524E1}"/>
    <cellStyle name="Comma 10 2 2 2 4 2" xfId="9339" xr:uid="{E35EF750-48DC-486C-B3FB-EF9384D8BE04}"/>
    <cellStyle name="Comma 10 2 2 2 4 2 2" xfId="24296" xr:uid="{9CF26D6E-C182-48EF-9829-445E16C76315}"/>
    <cellStyle name="Comma 10 2 2 2 4 2 2 2" xfId="49343" xr:uid="{47C03FB1-8359-4FD8-BBE1-1AF8BDA72923}"/>
    <cellStyle name="Comma 10 2 2 2 4 2 3" xfId="16945" xr:uid="{8BAAE2D6-6A3C-41FF-A91A-34F348402A77}"/>
    <cellStyle name="Comma 10 2 2 2 4 2 3 2" xfId="41984" xr:uid="{764BA6B8-C712-41D4-AAC0-BE77A152CB84}"/>
    <cellStyle name="Comma 10 2 2 2 4 2 4" xfId="34480" xr:uid="{D336ACC9-39D7-41D2-93E3-29A4D19879AA}"/>
    <cellStyle name="Comma 10 2 2 2 4 3" xfId="10315" xr:uid="{7BC4C7E6-D42A-4590-82C3-6344A61DB48C}"/>
    <cellStyle name="Comma 10 2 2 2 4 3 2" xfId="25152" xr:uid="{D4AFA709-DE38-4176-8143-B9572E4A7D49}"/>
    <cellStyle name="Comma 10 2 2 2 4 3 2 2" xfId="50200" xr:uid="{DC1A0650-0B8F-4AC7-A9D8-63EAC00D9C52}"/>
    <cellStyle name="Comma 10 2 2 2 4 3 3" xfId="17810" xr:uid="{815507FA-6480-4BF0-9A43-A6471CCCF82C}"/>
    <cellStyle name="Comma 10 2 2 2 4 3 3 2" xfId="42849" xr:uid="{79806138-9AFF-42C4-95D2-583B1EF992B5}"/>
    <cellStyle name="Comma 10 2 2 2 4 3 4" xfId="35345" xr:uid="{2437A5D4-3F03-4BD0-8152-600C01770AE7}"/>
    <cellStyle name="Comma 10 2 2 2 4 4" xfId="21439" xr:uid="{3AB70A89-F635-4DB3-AF36-D618F66BE751}"/>
    <cellStyle name="Comma 10 2 2 2 4 4 2" xfId="46481" xr:uid="{8BA643C1-28C3-48C6-89A7-2ADB5BD5135F}"/>
    <cellStyle name="Comma 10 2 2 2 4 5" xfId="14079" xr:uid="{E4FD0DA9-6AD7-4EDB-AC82-B49934290040}"/>
    <cellStyle name="Comma 10 2 2 2 4 5 2" xfId="39117" xr:uid="{38F8839A-97D1-4589-A75A-2774575BE458}"/>
    <cellStyle name="Comma 10 2 2 2 4 6" xfId="31611" xr:uid="{DB18D37F-E612-49E2-BAA0-9D35F2EAB3CE}"/>
    <cellStyle name="Comma 10 2 2 2 5" xfId="7768" xr:uid="{9803A996-1E68-48AA-9A46-B00AB9B5B070}"/>
    <cellStyle name="Comma 10 2 2 2 5 2" xfId="22396" xr:uid="{61806563-2889-4560-BBC0-3EB84F3127F8}"/>
    <cellStyle name="Comma 10 2 2 2 5 2 2" xfId="47438" xr:uid="{B054D78C-25BE-4774-8305-A0632A40C163}"/>
    <cellStyle name="Comma 10 2 2 2 5 3" xfId="15042" xr:uid="{F3F33133-3A15-4787-A653-A215C776E665}"/>
    <cellStyle name="Comma 10 2 2 2 5 3 2" xfId="40080" xr:uid="{03790680-6D34-415B-9B67-723B2DB035D9}"/>
    <cellStyle name="Comma 10 2 2 2 5 4" xfId="32575" xr:uid="{E9DAE438-54EE-4AE4-8135-57313325626F}"/>
    <cellStyle name="Comma 10 2 2 2 6" xfId="9463" xr:uid="{108DA6B0-8B6F-49A0-82C6-1ED62784E6BC}"/>
    <cellStyle name="Comma 10 2 2 2 6 2" xfId="24424" xr:uid="{60640D85-BECF-49CD-A536-8ED4DD96D71E}"/>
    <cellStyle name="Comma 10 2 2 2 6 2 2" xfId="49471" xr:uid="{F740E9EB-EFAB-4E46-BE9C-8E2A028D95EF}"/>
    <cellStyle name="Comma 10 2 2 2 6 3" xfId="17073" xr:uid="{ED71E220-09F0-40FE-87D0-ABEAD0F373E1}"/>
    <cellStyle name="Comma 10 2 2 2 6 3 2" xfId="42112" xr:uid="{8178763C-E547-41AB-9761-4770DF77E1E3}"/>
    <cellStyle name="Comma 10 2 2 2 6 4" xfId="34608" xr:uid="{C2554A24-A6F2-4FD9-9122-F0FF298E8C8D}"/>
    <cellStyle name="Comma 10 2 2 2 7" xfId="6064" xr:uid="{E776197B-50A8-4205-9E5E-AFE6C6A875D1}"/>
    <cellStyle name="Comma 10 2 2 2 7 2" xfId="26379" xr:uid="{761F2A8A-FFFA-406E-A1F1-10503553F55C}"/>
    <cellStyle name="Comma 10 2 2 2 7 2 2" xfId="51428" xr:uid="{5F7328E7-9984-41A6-ABA6-3F08533BC55E}"/>
    <cellStyle name="Comma 10 2 2 2 7 3" xfId="29427" xr:uid="{684883EC-912E-4500-9C50-CE8608A10A0D}"/>
    <cellStyle name="Comma 10 2 2 2 8" xfId="19263" xr:uid="{37DDA6A7-EF92-4CE9-B283-081CA11A1739}"/>
    <cellStyle name="Comma 10 2 2 2 8 2" xfId="44304" xr:uid="{F97FFE50-B5C7-4B9C-A68F-4E38EAF006EA}"/>
    <cellStyle name="Comma 10 2 2 2 9" xfId="11874" xr:uid="{C5213202-DEB2-4E02-83F5-7E71F181459D}"/>
    <cellStyle name="Comma 10 2 2 2 9 2" xfId="36910" xr:uid="{98104652-41CC-41AF-BD42-C5BF3F204D18}"/>
    <cellStyle name="Comma 10 2 2 3" xfId="1219" xr:uid="{ABE518CF-29EC-41EF-9D45-ADFE23524C0F}"/>
    <cellStyle name="Comma 10 2 2 3 2" xfId="2725" xr:uid="{07BB24D7-97EA-45C0-971C-45DA173689FB}"/>
    <cellStyle name="Comma 10 2 2 3 2 2" xfId="10729" xr:uid="{068B6CFE-90B0-400D-BE05-928D1216F3B2}"/>
    <cellStyle name="Comma 10 2 2 3 2 2 2" xfId="25570" xr:uid="{A493EB8A-D5E2-4BD1-B8ED-463E02DFBA9A}"/>
    <cellStyle name="Comma 10 2 2 3 2 2 2 2" xfId="50618" xr:uid="{815066E4-E25F-4685-B7EC-84D53569DEA4}"/>
    <cellStyle name="Comma 10 2 2 3 2 2 3" xfId="18228" xr:uid="{C1524D26-1921-4CE8-ACC6-18EB365E5A63}"/>
    <cellStyle name="Comma 10 2 2 3 2 2 3 2" xfId="43267" xr:uid="{A221DD51-EB00-47F1-A474-18259D39E3DA}"/>
    <cellStyle name="Comma 10 2 2 3 2 2 4" xfId="35763" xr:uid="{48CAA175-5B10-442F-8645-2D7C50E13967}"/>
    <cellStyle name="Comma 10 2 2 3 2 3" xfId="22915" xr:uid="{5DAFBDCA-BBF3-462C-968E-37E1D437E39C}"/>
    <cellStyle name="Comma 10 2 2 3 2 3 2" xfId="47958" xr:uid="{85439735-F2FD-4D9A-8C67-7205E1576600}"/>
    <cellStyle name="Comma 10 2 2 3 2 4" xfId="15561" xr:uid="{4ECEE281-77F5-49A2-BD88-3E42FF0660ED}"/>
    <cellStyle name="Comma 10 2 2 3 2 4 2" xfId="40600" xr:uid="{BF5D44E3-88D0-49BA-85AD-42EBD6A55683}"/>
    <cellStyle name="Comma 10 2 2 3 2 5" xfId="33095" xr:uid="{F107ADCB-5D2F-481C-B9FB-56690C472B52}"/>
    <cellStyle name="Comma 10 2 2 3 3" xfId="9895" xr:uid="{10DDE2B4-75BF-4240-AC7B-AED3AF94C72B}"/>
    <cellStyle name="Comma 10 2 2 3 3 2" xfId="24841" xr:uid="{A5951B95-D2AA-461F-8588-9252C5DFD7A9}"/>
    <cellStyle name="Comma 10 2 2 3 3 2 2" xfId="49889" xr:uid="{324AE454-AC25-4CE0-ACE6-80A4F5ABBE42}"/>
    <cellStyle name="Comma 10 2 2 3 3 3" xfId="17492" xr:uid="{1DE42DE0-EF20-4874-8EB8-ECA629E6A553}"/>
    <cellStyle name="Comma 10 2 2 3 3 3 2" xfId="42531" xr:uid="{4711B360-619B-4356-B335-6BD0071DBF7D}"/>
    <cellStyle name="Comma 10 2 2 3 3 4" xfId="35027" xr:uid="{3A2B5583-7CC8-4D9A-9485-3CED5E48C47A}"/>
    <cellStyle name="Comma 10 2 2 3 4" xfId="19089" xr:uid="{F6EDF838-1080-43DD-8911-1FB1633DB70F}"/>
    <cellStyle name="Comma 10 2 2 3 4 2" xfId="44129" xr:uid="{63832A12-0EE2-4E48-B487-B5972FCB697C}"/>
    <cellStyle name="Comma 10 2 2 3 5" xfId="11696" xr:uid="{E4CD3DB8-AEAF-4F7B-94DF-0F49469B6791}"/>
    <cellStyle name="Comma 10 2 2 3 5 2" xfId="36731" xr:uid="{66CF6367-6DD7-4C06-95DF-24BE39FE7801}"/>
    <cellStyle name="Comma 10 2 2 3 6" xfId="27779" xr:uid="{DB8B2C15-F215-4BA4-A84C-AFE2CF6A33CD}"/>
    <cellStyle name="Comma 10 2 2 3 7" xfId="29247" xr:uid="{C7DCDA86-B7EE-4143-9FBF-1DC97BBB67B0}"/>
    <cellStyle name="Comma 10 2 2 3 8" xfId="52774" xr:uid="{C2BE40AB-CBB5-46B6-98FD-9FEC6D701F3E}"/>
    <cellStyle name="Comma 10 2 2 3 9" xfId="54352" xr:uid="{17002235-82D6-4D99-BA50-7B9D76BFF73B}"/>
    <cellStyle name="Comma 10 2 2 4" xfId="2092" xr:uid="{10A484D1-6773-4121-9957-A0867EF90B94}"/>
    <cellStyle name="Comma 10 2 2 4 2" xfId="8629" xr:uid="{206EAC72-1E30-4CAB-B91C-6A84F2F0E564}"/>
    <cellStyle name="Comma 10 2 2 4 2 2" xfId="23494" xr:uid="{30F8B218-78A3-4ED7-B1D8-08EBA5A3ED27}"/>
    <cellStyle name="Comma 10 2 2 4 2 2 2" xfId="48538" xr:uid="{7AED9D86-659F-4AF7-83BF-13F36A3E7294}"/>
    <cellStyle name="Comma 10 2 2 4 2 3" xfId="16140" xr:uid="{EA5810BE-4D37-4218-8C50-7BF7C3DFE72F}"/>
    <cellStyle name="Comma 10 2 2 4 2 3 2" xfId="41179" xr:uid="{40E051E6-BFFF-4AEA-B83A-A053D3027880}"/>
    <cellStyle name="Comma 10 2 2 4 2 4" xfId="33675" xr:uid="{B73E9249-E7B6-4F9C-82AF-88C9BDD82936}"/>
    <cellStyle name="Comma 10 2 2 4 3" xfId="10363" xr:uid="{EE4538D4-DD9D-4B95-9D47-FE2C51DAAC11}"/>
    <cellStyle name="Comma 10 2 2 4 3 2" xfId="25201" xr:uid="{9B6EDFC4-31A5-4BD6-AC58-1B54473B39A1}"/>
    <cellStyle name="Comma 10 2 2 4 3 2 2" xfId="50249" xr:uid="{434975DC-E22F-4A3F-901B-CDB965BEFB8A}"/>
    <cellStyle name="Comma 10 2 2 4 3 3" xfId="17859" xr:uid="{4C17B83F-3C72-49BE-AD3C-6D6770986A45}"/>
    <cellStyle name="Comma 10 2 2 4 3 3 2" xfId="42898" xr:uid="{D038A3A5-33F5-4588-BFCF-FFCC86D1D1B0}"/>
    <cellStyle name="Comma 10 2 2 4 3 4" xfId="35394" xr:uid="{1EA3A5DC-A0C7-4E50-A22D-FADB1A6F6012}"/>
    <cellStyle name="Comma 10 2 2 4 4" xfId="20663" xr:uid="{C8C6A25E-5FF5-4582-B95C-2318A9E9981B}"/>
    <cellStyle name="Comma 10 2 2 4 4 2" xfId="45704" xr:uid="{59620C84-B19D-4BDF-8018-A00C1ACDB621}"/>
    <cellStyle name="Comma 10 2 2 4 5" xfId="13304" xr:uid="{7E9FDCC2-D326-4858-93B7-105213BF9809}"/>
    <cellStyle name="Comma 10 2 2 4 5 2" xfId="38340" xr:uid="{7128A6E6-F891-4748-9F4C-DBCBD1674737}"/>
    <cellStyle name="Comma 10 2 2 4 6" xfId="30834" xr:uid="{726EE1B9-C240-4A87-85B3-9EF176FE8D7F}"/>
    <cellStyle name="Comma 10 2 2 5" xfId="7006" xr:uid="{46217379-CC19-420C-A27E-3C72C1878AAB}"/>
    <cellStyle name="Comma 10 2 2 5 2" xfId="9165" xr:uid="{A82C332D-0DD6-4B22-B865-5ED47BB371C6}"/>
    <cellStyle name="Comma 10 2 2 5 2 2" xfId="24122" xr:uid="{BE5D6662-3399-40F6-B920-06FB9D1C865E}"/>
    <cellStyle name="Comma 10 2 2 5 2 2 2" xfId="49168" xr:uid="{97BE51AD-CB65-430A-BCBE-A1CB5C509850}"/>
    <cellStyle name="Comma 10 2 2 5 2 3" xfId="16770" xr:uid="{F7B7CF86-8D7D-4134-913C-5CE45E9EC93F}"/>
    <cellStyle name="Comma 10 2 2 5 2 3 2" xfId="41809" xr:uid="{3650BA4D-45AF-4561-AA13-B28E2B62F7C8}"/>
    <cellStyle name="Comma 10 2 2 5 2 4" xfId="34305" xr:uid="{AE9D3093-9193-4D0C-8977-FAFEF7AAD0FF}"/>
    <cellStyle name="Comma 10 2 2 5 3" xfId="21264" xr:uid="{C3CF8E1F-CDFE-480C-94B5-0B4D40A7E8D7}"/>
    <cellStyle name="Comma 10 2 2 5 3 2" xfId="46306" xr:uid="{8352631E-685A-42CC-963A-28D5B8794F8C}"/>
    <cellStyle name="Comma 10 2 2 5 4" xfId="13905" xr:uid="{52F10E0E-AADA-4B73-8F1F-3C9710253686}"/>
    <cellStyle name="Comma 10 2 2 5 4 2" xfId="38942" xr:uid="{094EBD0D-5D3A-4BFB-AD5C-DD63E9B5BA85}"/>
    <cellStyle name="Comma 10 2 2 5 5" xfId="31436" xr:uid="{3BFCFEEA-53B5-476C-BA72-FC40535E8641}"/>
    <cellStyle name="Comma 10 2 2 6" xfId="7567" xr:uid="{38160E44-D23E-4FDB-9888-91B26F5D895E}"/>
    <cellStyle name="Comma 10 2 2 6 2" xfId="21885" xr:uid="{5B45ED64-F779-4D05-B3DF-921DA32225C4}"/>
    <cellStyle name="Comma 10 2 2 6 2 2" xfId="46927" xr:uid="{DC55BD39-A24B-453F-968E-830CD910837E}"/>
    <cellStyle name="Comma 10 2 2 6 3" xfId="14531" xr:uid="{07961ED2-DC6C-4425-8BB0-22DE66F56BBC}"/>
    <cellStyle name="Comma 10 2 2 6 3 2" xfId="39569" xr:uid="{1D6ED05B-7892-453A-AA02-D6C118B7EEB1}"/>
    <cellStyle name="Comma 10 2 2 6 4" xfId="32063" xr:uid="{429A77D4-7D49-4ED6-9F19-B0113C8244E7}"/>
    <cellStyle name="Comma 10 2 2 7" xfId="9513" xr:uid="{5C3E35B7-26B6-4187-9E7C-E1A66D833FF4}"/>
    <cellStyle name="Comma 10 2 2 7 2" xfId="24473" xr:uid="{CE673A48-4D4F-483F-AE95-7E2904AB5721}"/>
    <cellStyle name="Comma 10 2 2 7 2 2" xfId="49520" xr:uid="{AE907004-449C-4F2D-A48C-2C56FE9EFF1B}"/>
    <cellStyle name="Comma 10 2 2 7 3" xfId="17123" xr:uid="{2A40D2F4-CF56-4ED5-BAC4-D2A372C3B8EC}"/>
    <cellStyle name="Comma 10 2 2 7 3 2" xfId="42162" xr:uid="{94A52E1B-8D28-4CB5-B74C-DAC6BF356052}"/>
    <cellStyle name="Comma 10 2 2 7 4" xfId="34658" xr:uid="{3F4D458B-E994-4EA6-A67E-D33927BE339E}"/>
    <cellStyle name="Comma 10 2 2 8" xfId="5291" xr:uid="{C5EAB855-936B-4DBB-B2A7-8EB469623F1C}"/>
    <cellStyle name="Comma 10 2 2 8 2" xfId="26207" xr:uid="{4F191662-87FB-4475-8873-8218C798F2E7}"/>
    <cellStyle name="Comma 10 2 2 8 2 2" xfId="51255" xr:uid="{E07884AC-D2CA-4A6A-A252-31451C7D69A3}"/>
    <cellStyle name="Comma 10 2 2 8 3" xfId="28765" xr:uid="{AEEFCBAB-A0D9-40A9-B91F-E93A462DAF78}"/>
    <cellStyle name="Comma 10 2 2 9" xfId="18637" xr:uid="{E1DD4188-CD9C-4A2D-8FB1-7F510E9F46BB}"/>
    <cellStyle name="Comma 10 2 2 9 2" xfId="43676" xr:uid="{C6E9904A-546F-430D-93A7-58A2AF9CCF01}"/>
    <cellStyle name="Comma 10 2 3" xfId="722" xr:uid="{4CFC4976-2CBA-4CF1-B10E-B104C7EC1FB1}"/>
    <cellStyle name="Comma 10 2 3 10" xfId="27294" xr:uid="{12B10B22-A9F3-4E08-8148-B6487261CAFA}"/>
    <cellStyle name="Comma 10 2 3 11" xfId="28378" xr:uid="{6A6EC2B7-C593-407C-B9EE-A1E2B1238AEB}"/>
    <cellStyle name="Comma 10 2 3 12" xfId="52292" xr:uid="{95192EE4-04D6-4D4C-AA90-393535E6ECB6}"/>
    <cellStyle name="Comma 10 2 3 13" xfId="53870" xr:uid="{5715DC8B-753E-4C5E-B682-6DB57EB94D76}"/>
    <cellStyle name="Comma 10 2 3 2" xfId="825" xr:uid="{AE3557BF-D6AA-411B-A928-8B3A79FE5C05}"/>
    <cellStyle name="Comma 10 2 3 2 10" xfId="29498" xr:uid="{D4FEA72A-0F76-4B7D-A2DC-00584D17BD72}"/>
    <cellStyle name="Comma 10 2 3 2 11" xfId="52380" xr:uid="{0E1D46C6-A002-4A11-A6A5-2F3726D7A25B}"/>
    <cellStyle name="Comma 10 2 3 2 12" xfId="53958" xr:uid="{4C26361D-BDA6-4F15-BC1D-193CD75763D9}"/>
    <cellStyle name="Comma 10 2 3 2 2" xfId="1458" xr:uid="{3F3BA17F-2863-4A24-91FC-08759053EE6E}"/>
    <cellStyle name="Comma 10 2 3 2 2 2" xfId="2964" xr:uid="{844D75F0-0571-473A-962F-BECF91BF9282}"/>
    <cellStyle name="Comma 10 2 3 2 2 2 2" xfId="23732" xr:uid="{92394CFD-13E4-4481-8628-FA2A24614CAB}"/>
    <cellStyle name="Comma 10 2 3 2 2 2 2 2" xfId="48777" xr:uid="{4FBBB20B-3038-4422-86C1-9E70298A82B2}"/>
    <cellStyle name="Comma 10 2 3 2 2 2 3" xfId="16379" xr:uid="{69C5A60A-F1F4-4B94-B5D2-5884ED0A8F12}"/>
    <cellStyle name="Comma 10 2 3 2 2 2 3 2" xfId="41418" xr:uid="{46546636-71DC-4183-B838-7C44A7355458}"/>
    <cellStyle name="Comma 10 2 3 2 2 2 4" xfId="33914" xr:uid="{4B2EFF0B-E4EF-4A31-B40D-49C0EDFBC705}"/>
    <cellStyle name="Comma 10 2 3 2 2 3" xfId="10967" xr:uid="{4F9AD2EE-6EC3-4893-956A-EA13A6646088}"/>
    <cellStyle name="Comma 10 2 3 2 2 3 2" xfId="25809" xr:uid="{1BD3F895-96F7-4CF7-A40E-3A461FE58E36}"/>
    <cellStyle name="Comma 10 2 3 2 2 3 2 2" xfId="50857" xr:uid="{9E1948BA-5CEB-4FB4-9AC9-7A1CB29DA140}"/>
    <cellStyle name="Comma 10 2 3 2 2 3 3" xfId="18467" xr:uid="{62739652-9B73-4333-A368-81760E00295B}"/>
    <cellStyle name="Comma 10 2 3 2 2 3 3 2" xfId="43506" xr:uid="{252FA28B-1D13-491A-85DB-100F56F019D3}"/>
    <cellStyle name="Comma 10 2 3 2 2 3 4" xfId="36002" xr:uid="{58A4D18C-C349-4A49-A76A-A38413AB2074}"/>
    <cellStyle name="Comma 10 2 3 2 2 4" xfId="20888" xr:uid="{F60D55D3-77BF-4B53-B1E9-72E07BAF94A9}"/>
    <cellStyle name="Comma 10 2 3 2 2 4 2" xfId="45930" xr:uid="{B6B68BE8-055C-4CB8-BF0E-BD573E2E783E}"/>
    <cellStyle name="Comma 10 2 3 2 2 5" xfId="13529" xr:uid="{DE86BBB9-3313-4F65-917E-2F622A8F31B7}"/>
    <cellStyle name="Comma 10 2 3 2 2 5 2" xfId="38566" xr:uid="{E1AB21F9-7555-4115-8F95-844B5C9BBCC2}"/>
    <cellStyle name="Comma 10 2 3 2 2 6" xfId="28018" xr:uid="{05EA1F4A-F32D-4CCE-922C-262F8C43BE01}"/>
    <cellStyle name="Comma 10 2 3 2 2 7" xfId="31060" xr:uid="{300365C4-6236-4008-88FE-881DDED37DD0}"/>
    <cellStyle name="Comma 10 2 3 2 2 8" xfId="53013" xr:uid="{8A1D4BD0-6CBC-48E8-82C1-AFA3C240BDBA}"/>
    <cellStyle name="Comma 10 2 3 2 2 9" xfId="54591" xr:uid="{7BD728DC-B309-4F70-83C5-F169E774165B}"/>
    <cellStyle name="Comma 10 2 3 2 3" xfId="2331" xr:uid="{23B333D0-72D3-4460-9EC5-D6153C706CC9}"/>
    <cellStyle name="Comma 10 2 3 2 3 2" xfId="9398" xr:uid="{2E7A9E98-D158-48BC-BA5A-09A2F8B20D0F}"/>
    <cellStyle name="Comma 10 2 3 2 3 2 2" xfId="24360" xr:uid="{5E44B426-3822-4957-B291-4726F316989F}"/>
    <cellStyle name="Comma 10 2 3 2 3 2 2 2" xfId="49407" xr:uid="{36697D3B-B2DE-47D0-AD09-B7003A4DA572}"/>
    <cellStyle name="Comma 10 2 3 2 3 2 3" xfId="17009" xr:uid="{4089BB66-FC25-4C6B-B422-065260DABBC6}"/>
    <cellStyle name="Comma 10 2 3 2 3 2 3 2" xfId="42048" xr:uid="{B75DECB7-CFE4-43AE-A82C-5D125C8039F3}"/>
    <cellStyle name="Comma 10 2 3 2 3 2 4" xfId="34544" xr:uid="{5FB0CC0C-9A1D-4B23-893B-53FC5D27FE5A}"/>
    <cellStyle name="Comma 10 2 3 2 3 3" xfId="21502" xr:uid="{45416422-D971-4EF2-812B-12994D68967C}"/>
    <cellStyle name="Comma 10 2 3 2 3 3 2" xfId="46544" xr:uid="{9A40592B-C22A-441B-8964-DEA4FD4F318F}"/>
    <cellStyle name="Comma 10 2 3 2 3 4" xfId="14142" xr:uid="{C0B6E10F-959B-42E4-B73C-AECCD885F76D}"/>
    <cellStyle name="Comma 10 2 3 2 3 4 2" xfId="39180" xr:uid="{88F1D24E-2357-4F3D-B1D3-D5A64F7590DC}"/>
    <cellStyle name="Comma 10 2 3 2 3 5" xfId="31674" xr:uid="{10A848A2-FA84-4CE1-A844-3A81AC18C299}"/>
    <cellStyle name="Comma 10 2 3 2 4" xfId="8279" xr:uid="{91A8A6E1-6454-4445-B8EC-7068F6A5E87F}"/>
    <cellStyle name="Comma 10 2 3 2 4 2" xfId="23094" xr:uid="{131573B5-801C-4090-87CA-20CE64AD282F}"/>
    <cellStyle name="Comma 10 2 3 2 4 2 2" xfId="48138" xr:uid="{051D33E8-EC06-4C53-A7A8-7DE081E5A368}"/>
    <cellStyle name="Comma 10 2 3 2 4 3" xfId="15740" xr:uid="{AF1D15DA-0D58-4F76-9F8E-E96E9671F2F4}"/>
    <cellStyle name="Comma 10 2 3 2 4 3 2" xfId="40779" xr:uid="{1625442C-6BA3-4E73-8A18-B201A023DC9E}"/>
    <cellStyle name="Comma 10 2 3 2 4 4" xfId="33275" xr:uid="{7D93C327-9F84-4D2B-8E7F-7BF50D5E2D9A}"/>
    <cellStyle name="Comma 10 2 3 2 5" xfId="10136" xr:uid="{3B71F37C-82F0-4378-B192-DCA8673AD438}"/>
    <cellStyle name="Comma 10 2 3 2 5 2" xfId="25080" xr:uid="{001F8662-15A9-4298-8C7D-41D60A33EF2B}"/>
    <cellStyle name="Comma 10 2 3 2 5 2 2" xfId="50128" xr:uid="{C00E5F25-2374-4BD0-9AF3-C00356B7110C}"/>
    <cellStyle name="Comma 10 2 3 2 5 3" xfId="17731" xr:uid="{EFCFF61D-B1E7-4D0D-897B-2F94BE3C975B}"/>
    <cellStyle name="Comma 10 2 3 2 5 3 2" xfId="42770" xr:uid="{7681FF73-EA32-4FA1-BA37-89C54C3C3BF9}"/>
    <cellStyle name="Comma 10 2 3 2 5 4" xfId="35266" xr:uid="{2578D59D-D1A4-4765-A6D6-1CB3D0EC618A}"/>
    <cellStyle name="Comma 10 2 3 2 6" xfId="26442" xr:uid="{9DAB8EF5-19EB-4805-A866-FB63234E0717}"/>
    <cellStyle name="Comma 10 2 3 2 6 2" xfId="51491" xr:uid="{59314DA3-E8FC-4DDD-A5CF-0AED33A928EE}"/>
    <cellStyle name="Comma 10 2 3 2 7" xfId="19327" xr:uid="{BCC07BB7-BE48-4B1F-9A78-6C596BE5E3EA}"/>
    <cellStyle name="Comma 10 2 3 2 7 2" xfId="44368" xr:uid="{0DED0C2D-FD08-492C-94A3-5C0A480967D3}"/>
    <cellStyle name="Comma 10 2 3 2 8" xfId="11968" xr:uid="{7CE68132-A4B6-4295-B70E-2A7E3D714DD5}"/>
    <cellStyle name="Comma 10 2 3 2 8 2" xfId="37004" xr:uid="{147DE8C5-7247-4216-AE51-08886DDBA8E4}"/>
    <cellStyle name="Comma 10 2 3 2 9" xfId="27385" xr:uid="{3D6C5F29-A1BC-465F-B41F-5F0F6838DE15}"/>
    <cellStyle name="Comma 10 2 3 3" xfId="1398" xr:uid="{6F1C77F7-8784-45D9-A0C4-CDBB524E5E55}"/>
    <cellStyle name="Comma 10 2 3 3 2" xfId="2904" xr:uid="{7B43FCD3-FA15-44A3-99B8-EBB24613CACE}"/>
    <cellStyle name="Comma 10 2 3 3 2 2" xfId="10907" xr:uid="{BD25B4E7-07E5-4792-BAB2-2E20DE115DB5}"/>
    <cellStyle name="Comma 10 2 3 3 2 2 2" xfId="25749" xr:uid="{235985B0-9603-4D15-9462-17052FC20692}"/>
    <cellStyle name="Comma 10 2 3 3 2 2 2 2" xfId="50797" xr:uid="{3764ABF3-E0A3-46BF-8ADB-DA378B8CE134}"/>
    <cellStyle name="Comma 10 2 3 3 2 2 3" xfId="18407" xr:uid="{1B447FA0-12A4-47F5-AB74-9EA99EDE1D88}"/>
    <cellStyle name="Comma 10 2 3 3 2 2 3 2" xfId="43446" xr:uid="{3B18C89B-D633-4936-AB65-FB11B32520EA}"/>
    <cellStyle name="Comma 10 2 3 3 2 2 4" xfId="35942" xr:uid="{BDA10FB9-4CE4-4FA5-989F-D8F039070DEB}"/>
    <cellStyle name="Comma 10 2 3 3 2 3" xfId="23672" xr:uid="{05ECDC8A-F516-4653-855C-51DCDABB3116}"/>
    <cellStyle name="Comma 10 2 3 3 2 3 2" xfId="48717" xr:uid="{E094FEEF-0200-4EB6-844E-174F7A29860F}"/>
    <cellStyle name="Comma 10 2 3 3 2 4" xfId="16319" xr:uid="{A62617B2-A955-41F5-B920-971982DC2C46}"/>
    <cellStyle name="Comma 10 2 3 3 2 4 2" xfId="41358" xr:uid="{D5D9F429-D3EA-4408-863E-28AA0E557DFD}"/>
    <cellStyle name="Comma 10 2 3 3 2 5" xfId="33854" xr:uid="{12035899-F7AB-4403-AAC7-3EBD9651C0EA}"/>
    <cellStyle name="Comma 10 2 3 3 3" xfId="10075" xr:uid="{53285B93-53A5-4B6F-800D-B50DBD6F1E5B}"/>
    <cellStyle name="Comma 10 2 3 3 3 2" xfId="25020" xr:uid="{9E60EACC-09B2-404D-A20F-67C3208B50F5}"/>
    <cellStyle name="Comma 10 2 3 3 3 2 2" xfId="50068" xr:uid="{FABACF19-58D3-4964-95C9-D7ACD9D73185}"/>
    <cellStyle name="Comma 10 2 3 3 3 3" xfId="17671" xr:uid="{CF73329D-33CE-41CA-A114-B3286E0DEACE}"/>
    <cellStyle name="Comma 10 2 3 3 3 3 2" xfId="42710" xr:uid="{3F3987C4-79A2-45CF-A63F-ADD0FA6039F8}"/>
    <cellStyle name="Comma 10 2 3 3 3 4" xfId="35206" xr:uid="{42B7BF8B-9A3E-4264-A8F5-EFC74259FC01}"/>
    <cellStyle name="Comma 10 2 3 3 4" xfId="19267" xr:uid="{73DE26AE-4406-467C-8382-00C7BF8A0635}"/>
    <cellStyle name="Comma 10 2 3 3 4 2" xfId="44308" xr:uid="{6C899C46-9A8A-459B-9288-66F954927DCD}"/>
    <cellStyle name="Comma 10 2 3 3 5" xfId="11882" xr:uid="{2A22F4BA-EBC2-4086-93F2-F59A12AB7D79}"/>
    <cellStyle name="Comma 10 2 3 3 5 2" xfId="36918" xr:uid="{20D135D8-D8D5-463D-BD9D-8518BF6AC7F4}"/>
    <cellStyle name="Comma 10 2 3 3 6" xfId="27958" xr:uid="{7330222F-182D-4E2F-8242-53493AA59791}"/>
    <cellStyle name="Comma 10 2 3 3 7" xfId="29432" xr:uid="{05EFD8F1-3618-4F1A-B178-21245FB4F82F}"/>
    <cellStyle name="Comma 10 2 3 3 8" xfId="52953" xr:uid="{B6CD8CEF-B5E8-4AC1-B431-E299D6DC9BCD}"/>
    <cellStyle name="Comma 10 2 3 3 9" xfId="54531" xr:uid="{434DD8C0-31AE-4459-B732-96FA43028A81}"/>
    <cellStyle name="Comma 10 2 3 4" xfId="2271" xr:uid="{871D0D01-A719-4159-B690-1E463A63114C}"/>
    <cellStyle name="Comma 10 2 3 4 2" xfId="9343" xr:uid="{0EC3F042-EC1F-4554-8774-8ABB81B9745D}"/>
    <cellStyle name="Comma 10 2 3 4 2 2" xfId="24300" xr:uid="{38E3E819-0D42-4E74-8E03-7C2A573C719E}"/>
    <cellStyle name="Comma 10 2 3 4 2 2 2" xfId="49347" xr:uid="{DB130DEA-7576-420C-804E-EF7EC77C5040}"/>
    <cellStyle name="Comma 10 2 3 4 2 3" xfId="16949" xr:uid="{5CDB8630-3D75-4F80-9828-82E1B8E6F907}"/>
    <cellStyle name="Comma 10 2 3 4 2 3 2" xfId="41988" xr:uid="{32A3E191-CA14-49B3-906E-EA4C35514A61}"/>
    <cellStyle name="Comma 10 2 3 4 2 4" xfId="34484" xr:uid="{AE0D005C-E04A-47DA-B257-879EBE8A4310}"/>
    <cellStyle name="Comma 10 2 3 4 3" xfId="10319" xr:uid="{C14B090F-D6D2-4C50-AA63-C239BC87F91B}"/>
    <cellStyle name="Comma 10 2 3 4 3 2" xfId="25156" xr:uid="{AB49198D-9563-445C-9D1B-D3FF727EDFA8}"/>
    <cellStyle name="Comma 10 2 3 4 3 2 2" xfId="50204" xr:uid="{437E3012-4BC9-47E2-B055-202E985C99A5}"/>
    <cellStyle name="Comma 10 2 3 4 3 3" xfId="17814" xr:uid="{94E92095-8258-421B-A42B-E1C3A76BB122}"/>
    <cellStyle name="Comma 10 2 3 4 3 3 2" xfId="42853" xr:uid="{099C5E68-0EBD-4240-985B-3E99099FD89D}"/>
    <cellStyle name="Comma 10 2 3 4 3 4" xfId="35349" xr:uid="{401BA0B8-E21C-4E75-8353-7106EF8AD401}"/>
    <cellStyle name="Comma 10 2 3 4 4" xfId="21443" xr:uid="{6C5FD076-60C3-4608-AB11-B9970CD6E000}"/>
    <cellStyle name="Comma 10 2 3 4 4 2" xfId="46485" xr:uid="{9A726A77-61D5-4F82-A936-8B78C010893A}"/>
    <cellStyle name="Comma 10 2 3 4 5" xfId="14083" xr:uid="{33A3946C-2224-46B1-99D6-AB996974F5E6}"/>
    <cellStyle name="Comma 10 2 3 4 5 2" xfId="39121" xr:uid="{A4FA5142-3C65-4B51-8DE4-56DE266869E2}"/>
    <cellStyle name="Comma 10 2 3 4 6" xfId="31615" xr:uid="{920CDA34-19AF-42C5-8FF6-C612BEB8F2CA}"/>
    <cellStyle name="Comma 10 2 3 5" xfId="7764" xr:uid="{9266610C-091E-4275-90D5-01EC00309056}"/>
    <cellStyle name="Comma 10 2 3 5 2" xfId="22189" xr:uid="{2A654101-FF9D-4AD3-8702-70A259B55D99}"/>
    <cellStyle name="Comma 10 2 3 5 2 2" xfId="47231" xr:uid="{FD78DAE1-87D1-44B6-A5F2-7C943748D368}"/>
    <cellStyle name="Comma 10 2 3 5 3" xfId="14835" xr:uid="{0239BC33-FA4A-4D93-B4A0-544415529AD1}"/>
    <cellStyle name="Comma 10 2 3 5 3 2" xfId="39873" xr:uid="{A038C410-713A-4796-A702-AEF328107A42}"/>
    <cellStyle name="Comma 10 2 3 5 4" xfId="32368" xr:uid="{044F5A54-E686-4C9E-B533-E6FA949B2ABE}"/>
    <cellStyle name="Comma 10 2 3 6" xfId="9467" xr:uid="{66BAE9A1-06D5-4D7A-BB3A-8729ADEED3A7}"/>
    <cellStyle name="Comma 10 2 3 6 2" xfId="24428" xr:uid="{B50F6554-FC06-4C7B-AD66-9B79C619E896}"/>
    <cellStyle name="Comma 10 2 3 6 2 2" xfId="49475" xr:uid="{CB12DC61-9E18-4F2F-AF74-8E9EE624B8ED}"/>
    <cellStyle name="Comma 10 2 3 6 3" xfId="17077" xr:uid="{C8A6A173-6E33-40AE-BBD9-5F518A23FBCC}"/>
    <cellStyle name="Comma 10 2 3 6 3 2" xfId="42116" xr:uid="{3E9704B6-F7E8-44C3-AE7D-649BFAC907D5}"/>
    <cellStyle name="Comma 10 2 3 6 4" xfId="34612" xr:uid="{1B7AD3DC-2E4A-41E5-AE7B-2F65674EF2CE}"/>
    <cellStyle name="Comma 10 2 3 7" xfId="5768" xr:uid="{45674E04-04B4-47E9-A412-3C6A6853749F}"/>
    <cellStyle name="Comma 10 2 3 7 2" xfId="26383" xr:uid="{482A3BA7-A9A1-4A0C-8053-8ABBE73DA31C}"/>
    <cellStyle name="Comma 10 2 3 7 2 2" xfId="51432" xr:uid="{73CA5A07-CB8B-4C80-BB92-D294D9A4B7C5}"/>
    <cellStyle name="Comma 10 2 3 7 3" xfId="28857" xr:uid="{D3757BD2-5AAA-4C85-8788-73715E773CAA}"/>
    <cellStyle name="Comma 10 2 3 8" xfId="18728" xr:uid="{64BE186D-0D39-4EC4-B24B-EFFAEBD0A3EB}"/>
    <cellStyle name="Comma 10 2 3 8 2" xfId="43767" xr:uid="{50210C6F-DB62-48F9-BF2F-BB88A12B4955}"/>
    <cellStyle name="Comma 10 2 3 9" xfId="11304" xr:uid="{85790E98-8F7D-480D-8275-EA3D4B86F384}"/>
    <cellStyle name="Comma 10 2 3 9 2" xfId="36339" xr:uid="{6CC7C34A-6F31-41ED-A5C9-01D49D5859A4}"/>
    <cellStyle name="Comma 10 2 4" xfId="787" xr:uid="{4FE84242-1F31-419D-911D-6E96BE6F05E2}"/>
    <cellStyle name="Comma 10 2 4 10" xfId="28410" xr:uid="{61203DB4-1346-41D2-A519-F03FB04F6827}"/>
    <cellStyle name="Comma 10 2 4 11" xfId="52344" xr:uid="{0374F1B2-27D6-43E8-BBC2-5AFB43451BE8}"/>
    <cellStyle name="Comma 10 2 4 12" xfId="53922" xr:uid="{1496E1D4-D9D7-4812-9C79-CB3538D0A99D}"/>
    <cellStyle name="Comma 10 2 4 2" xfId="1427" xr:uid="{80650681-770E-4056-9ACD-CF96F64CAA89}"/>
    <cellStyle name="Comma 10 2 4 2 2" xfId="2933" xr:uid="{C39393C6-B59F-497E-B662-36CFF42E3544}"/>
    <cellStyle name="Comma 10 2 4 2 2 2" xfId="23701" xr:uid="{49E54F70-2FB0-41E4-82B3-C026AE6B8FF7}"/>
    <cellStyle name="Comma 10 2 4 2 2 2 2" xfId="48746" xr:uid="{A9323019-7FFC-4BDE-924C-0FB45A4FF8D0}"/>
    <cellStyle name="Comma 10 2 4 2 2 3" xfId="16348" xr:uid="{DA24F016-7463-4BD1-B14C-03205317B84D}"/>
    <cellStyle name="Comma 10 2 4 2 2 3 2" xfId="41387" xr:uid="{A624C9D6-658D-4A6C-AEC6-7E6D731343CB}"/>
    <cellStyle name="Comma 10 2 4 2 2 4" xfId="33883" xr:uid="{9B049679-3191-42B2-AFE6-639D089158AE}"/>
    <cellStyle name="Comma 10 2 4 2 3" xfId="10936" xr:uid="{797145CB-CE7D-403C-90D9-4C0E2EA5AB55}"/>
    <cellStyle name="Comma 10 2 4 2 3 2" xfId="25778" xr:uid="{8911F75E-C3FA-4DC9-93F2-1F6300CB5875}"/>
    <cellStyle name="Comma 10 2 4 2 3 2 2" xfId="50826" xr:uid="{D75F818D-3AA9-400D-9E9F-6F8806B2EA0B}"/>
    <cellStyle name="Comma 10 2 4 2 3 3" xfId="18436" xr:uid="{0A230ABB-7C1A-4048-8E5B-CF4D244DC71F}"/>
    <cellStyle name="Comma 10 2 4 2 3 3 2" xfId="43475" xr:uid="{D196EA31-9F18-40CD-B3E7-F0BBDF9B2C72}"/>
    <cellStyle name="Comma 10 2 4 2 3 4" xfId="35971" xr:uid="{3A121AC1-6AC7-4057-BB10-19698E0F5D2E}"/>
    <cellStyle name="Comma 10 2 4 2 4" xfId="19296" xr:uid="{DA492289-8E94-43F0-940E-6D62E7ABDD49}"/>
    <cellStyle name="Comma 10 2 4 2 4 2" xfId="44337" xr:uid="{D2AFDCAB-5BE9-47D7-B5B2-CFB3CB1F14E5}"/>
    <cellStyle name="Comma 10 2 4 2 5" xfId="11933" xr:uid="{8BEC4D2B-9D5F-4B42-8E96-446D11284424}"/>
    <cellStyle name="Comma 10 2 4 2 5 2" xfId="36969" xr:uid="{8F2FBB4D-C22D-4B65-AA67-32023BC619C2}"/>
    <cellStyle name="Comma 10 2 4 2 6" xfId="27987" xr:uid="{E7608928-ED57-4B6C-8523-5FA8590FE640}"/>
    <cellStyle name="Comma 10 2 4 2 7" xfId="29466" xr:uid="{E43099E5-DE68-48B2-97CA-D1EC9B5A69EC}"/>
    <cellStyle name="Comma 10 2 4 2 8" xfId="52982" xr:uid="{D6614DBF-AD59-40E9-A19F-E29D56E1B59C}"/>
    <cellStyle name="Comma 10 2 4 2 9" xfId="54560" xr:uid="{B05D55D7-1B81-4AE8-A0D9-CB0542E4C0B5}"/>
    <cellStyle name="Comma 10 2 4 3" xfId="2300" xr:uid="{68430E30-7BEB-4C5D-AA7C-58C6DD2DC4D9}"/>
    <cellStyle name="Comma 10 2 4 3 2" xfId="9372" xr:uid="{98FF9B92-F0B4-4AEC-919E-45C81139448F}"/>
    <cellStyle name="Comma 10 2 4 3 2 2" xfId="24329" xr:uid="{08892D39-5910-44EE-A162-68A1205800B1}"/>
    <cellStyle name="Comma 10 2 4 3 2 2 2" xfId="49376" xr:uid="{167173BF-804B-4B63-90F0-409CE9B26A23}"/>
    <cellStyle name="Comma 10 2 4 3 2 3" xfId="16978" xr:uid="{B8DA3116-CCD4-4566-9E2E-E329F46656F1}"/>
    <cellStyle name="Comma 10 2 4 3 2 3 2" xfId="42017" xr:uid="{C5E50DFB-E4F0-4CEE-A8F7-8BDDC41AFDDB}"/>
    <cellStyle name="Comma 10 2 4 3 2 4" xfId="34513" xr:uid="{BF2931DE-3859-41D9-8D83-0DA3A102A96E}"/>
    <cellStyle name="Comma 10 2 4 3 3" xfId="21472" xr:uid="{9E43A715-964E-4874-8EB2-529CDCE03BEA}"/>
    <cellStyle name="Comma 10 2 4 3 3 2" xfId="46514" xr:uid="{0D0EEE72-2DA8-4C14-9925-782E6FAE826F}"/>
    <cellStyle name="Comma 10 2 4 3 4" xfId="14112" xr:uid="{3C647E47-71A1-4A59-8FA5-A195121C12D6}"/>
    <cellStyle name="Comma 10 2 4 3 4 2" xfId="39150" xr:uid="{8247723C-94E1-46A9-848F-3B5AAC5F3A28}"/>
    <cellStyle name="Comma 10 2 4 3 5" xfId="31644" xr:uid="{A9E1208B-A347-4FAC-8FB6-F64924FBF0A2}"/>
    <cellStyle name="Comma 10 2 4 4" xfId="8294" xr:uid="{2F22655E-E9A9-4533-AABA-650836A154D7}"/>
    <cellStyle name="Comma 10 2 4 4 2" xfId="23123" xr:uid="{5AA6314D-7180-4074-9F74-8AF9FB045E83}"/>
    <cellStyle name="Comma 10 2 4 4 2 2" xfId="48167" xr:uid="{74174BBA-FBC0-49E6-802C-8966BB433E9B}"/>
    <cellStyle name="Comma 10 2 4 4 3" xfId="15769" xr:uid="{A5836B13-9BE5-4555-9AA1-D138EFB9F6E2}"/>
    <cellStyle name="Comma 10 2 4 4 3 2" xfId="40808" xr:uid="{9CD7CD29-95E0-43FF-BDF7-808A78F47D9A}"/>
    <cellStyle name="Comma 10 2 4 4 4" xfId="33304" xr:uid="{4F9A29FC-18AB-4BBA-9468-303BE5CDBA3F}"/>
    <cellStyle name="Comma 10 2 4 5" xfId="10105" xr:uid="{E954E47E-98D3-49DD-B7F5-053ACF9249E6}"/>
    <cellStyle name="Comma 10 2 4 5 2" xfId="25049" xr:uid="{A233FF48-CCBC-4244-AADF-5DA0E45C66EC}"/>
    <cellStyle name="Comma 10 2 4 5 2 2" xfId="50097" xr:uid="{72F5F14B-41F3-46E9-8CD6-9A67769D454F}"/>
    <cellStyle name="Comma 10 2 4 5 3" xfId="17700" xr:uid="{84B40FAC-DAD5-405F-B0F6-50AFB1DFB2B0}"/>
    <cellStyle name="Comma 10 2 4 5 3 2" xfId="42739" xr:uid="{30E9AA30-BBC0-447A-BC39-19322BE90209}"/>
    <cellStyle name="Comma 10 2 4 5 4" xfId="35235" xr:uid="{66E579D3-8537-432B-9133-B898CBC6CFC6}"/>
    <cellStyle name="Comma 10 2 4 6" xfId="5813" xr:uid="{55C44E8F-E542-4C17-B887-D5A84F61032E}"/>
    <cellStyle name="Comma 10 2 4 6 2" xfId="26412" xr:uid="{B4FDD4FE-AABE-4483-8F59-309C078CDCF4}"/>
    <cellStyle name="Comma 10 2 4 6 2 2" xfId="51461" xr:uid="{809C2DC0-F5CE-4200-BEEA-98A799303FCA}"/>
    <cellStyle name="Comma 10 2 4 6 3" xfId="28859" xr:uid="{492930A7-EB8E-48C9-8D53-338237392AF9}"/>
    <cellStyle name="Comma 10 2 4 7" xfId="18730" xr:uid="{84518FF9-8586-41A0-A6B5-598237FC9824}"/>
    <cellStyle name="Comma 10 2 4 7 2" xfId="43769" xr:uid="{34458343-5126-4C5B-985A-E25BD0BFFFEB}"/>
    <cellStyle name="Comma 10 2 4 8" xfId="11306" xr:uid="{328AD74E-19FC-4A0A-97B4-34F7C2FAB46B}"/>
    <cellStyle name="Comma 10 2 4 8 2" xfId="36341" xr:uid="{ABCB2B74-0676-43A6-886B-4DBAE5406DD8}"/>
    <cellStyle name="Comma 10 2 4 9" xfId="27349" xr:uid="{6C61AB49-BB14-4D60-88E8-CA7ABF10A534}"/>
    <cellStyle name="Comma 10 2 5" xfId="852" xr:uid="{76D54EBA-4C2C-4271-8247-E083A941F4DE}"/>
    <cellStyle name="Comma 10 2 5 10" xfId="29525" xr:uid="{A7D31E5F-AB9D-4323-A6D0-187B38B55BF9}"/>
    <cellStyle name="Comma 10 2 5 11" xfId="52407" xr:uid="{BF938947-C5BB-4A0B-90C9-7099767E9B7D}"/>
    <cellStyle name="Comma 10 2 5 12" xfId="53985" xr:uid="{3B235072-88A0-47CC-9B0E-2080C802FF90}"/>
    <cellStyle name="Comma 10 2 5 2" xfId="1485" xr:uid="{861751DE-96AF-4B6A-9CC1-77D8A6A84001}"/>
    <cellStyle name="Comma 10 2 5 2 2" xfId="2991" xr:uid="{54CEAFFC-AA91-4998-9263-05E1C5B79F50}"/>
    <cellStyle name="Comma 10 2 5 2 2 2" xfId="23759" xr:uid="{D82B3372-22C2-44D6-BCF5-0E2FA62CF1ED}"/>
    <cellStyle name="Comma 10 2 5 2 2 2 2" xfId="48804" xr:uid="{F9D768A6-1EB6-40B5-ACFC-9D297E625DE4}"/>
    <cellStyle name="Comma 10 2 5 2 2 3" xfId="16406" xr:uid="{FA2EB908-9B0E-4C13-92A8-762827A87977}"/>
    <cellStyle name="Comma 10 2 5 2 2 3 2" xfId="41445" xr:uid="{B7FD1989-BCC0-4984-93F8-B3E731B6C5D3}"/>
    <cellStyle name="Comma 10 2 5 2 2 4" xfId="33941" xr:uid="{800A559F-3E68-44F8-97CC-A6E5CAB7D0D2}"/>
    <cellStyle name="Comma 10 2 5 2 3" xfId="10994" xr:uid="{3C589963-1432-40AF-B28D-DECA4175AC53}"/>
    <cellStyle name="Comma 10 2 5 2 3 2" xfId="25836" xr:uid="{71E84B23-79B1-4BAD-B6C2-55F33A9003F9}"/>
    <cellStyle name="Comma 10 2 5 2 3 2 2" xfId="50884" xr:uid="{8C6E6322-1B53-4E2C-A086-163DF355DD93}"/>
    <cellStyle name="Comma 10 2 5 2 3 3" xfId="18494" xr:uid="{B808D3AA-F4AA-4615-8813-9770F9741ED0}"/>
    <cellStyle name="Comma 10 2 5 2 3 3 2" xfId="43533" xr:uid="{54B966FE-43FF-471F-843F-CEB894348F4F}"/>
    <cellStyle name="Comma 10 2 5 2 3 4" xfId="36029" xr:uid="{382B036C-677F-4C34-AF19-8A566058BACB}"/>
    <cellStyle name="Comma 10 2 5 2 4" xfId="20905" xr:uid="{1FE32B5D-F58C-422D-9AE0-B29383635B50}"/>
    <cellStyle name="Comma 10 2 5 2 4 2" xfId="45947" xr:uid="{1DB87C7F-6FF2-4CD0-93AD-C4FBA4E9FB70}"/>
    <cellStyle name="Comma 10 2 5 2 5" xfId="13546" xr:uid="{2EDE6FC0-41F9-4CDB-AD20-7613E16C3953}"/>
    <cellStyle name="Comma 10 2 5 2 5 2" xfId="38583" xr:uid="{11ED22B4-B62B-4F1A-860A-27AB7BE96FB4}"/>
    <cellStyle name="Comma 10 2 5 2 6" xfId="28045" xr:uid="{E6372780-23BE-417B-8A8C-DBB01BA54E90}"/>
    <cellStyle name="Comma 10 2 5 2 7" xfId="31077" xr:uid="{E6D3E6EF-2354-4AD2-A84D-39E3BBE09A0F}"/>
    <cellStyle name="Comma 10 2 5 2 8" xfId="53040" xr:uid="{C2190EE3-EBA8-4B9D-876D-A0D938E53882}"/>
    <cellStyle name="Comma 10 2 5 2 9" xfId="54618" xr:uid="{B2B72AE5-581F-4A77-A326-2E9FF50B3B51}"/>
    <cellStyle name="Comma 10 2 5 3" xfId="2358" xr:uid="{8C26E61C-9BF3-4102-9C53-4EFF2F8E9440}"/>
    <cellStyle name="Comma 10 2 5 3 2" xfId="9415" xr:uid="{6B260628-7135-4F5D-9413-DCB5D092220B}"/>
    <cellStyle name="Comma 10 2 5 3 2 2" xfId="24387" xr:uid="{C0F1DF89-4DCE-4850-99DD-9482FD050211}"/>
    <cellStyle name="Comma 10 2 5 3 2 2 2" xfId="49434" xr:uid="{169B3A4F-EFD9-4D6C-9ADD-A88DAD6D42C1}"/>
    <cellStyle name="Comma 10 2 5 3 2 3" xfId="17036" xr:uid="{E54E8C02-43D0-487A-8C85-30D5535314F7}"/>
    <cellStyle name="Comma 10 2 5 3 2 3 2" xfId="42075" xr:uid="{0225E88D-C2BF-47F9-B80C-CA1B104B7B83}"/>
    <cellStyle name="Comma 10 2 5 3 2 4" xfId="34571" xr:uid="{E3881F03-22AA-453B-9565-514B08635B4A}"/>
    <cellStyle name="Comma 10 2 5 3 3" xfId="21529" xr:uid="{CFFBD5D7-A4BE-46D9-9BF9-8322F05F3373}"/>
    <cellStyle name="Comma 10 2 5 3 3 2" xfId="46571" xr:uid="{01AF1A37-A1CE-41AA-8759-DEF73CC7D160}"/>
    <cellStyle name="Comma 10 2 5 3 4" xfId="14169" xr:uid="{AF7403B1-DDEB-4A87-AC07-D1D9B3A9F1B6}"/>
    <cellStyle name="Comma 10 2 5 3 4 2" xfId="39207" xr:uid="{712DBD19-1BB4-4B62-8810-B21E045E26E1}"/>
    <cellStyle name="Comma 10 2 5 3 5" xfId="31701" xr:uid="{A721E47A-DAB7-4C3C-BF2B-9374F4780D33}"/>
    <cellStyle name="Comma 10 2 5 4" xfId="7906" xr:uid="{D301B34F-7BB0-432B-951D-35E8A8477C38}"/>
    <cellStyle name="Comma 10 2 5 4 2" xfId="22708" xr:uid="{2BF831E7-C66F-4592-968B-341373A297B2}"/>
    <cellStyle name="Comma 10 2 5 4 2 2" xfId="47751" xr:uid="{A9D79CEF-EDC6-4FE2-96DB-D8BBD1C9919E}"/>
    <cellStyle name="Comma 10 2 5 4 3" xfId="15354" xr:uid="{2D76BFF9-9AD9-4253-9643-8DF36ACBF9CB}"/>
    <cellStyle name="Comma 10 2 5 4 3 2" xfId="40393" xr:uid="{849E748A-0CB7-458E-880D-A5F0E08F2776}"/>
    <cellStyle name="Comma 10 2 5 4 4" xfId="32888" xr:uid="{98F91CB8-CE15-4E74-94B8-C5E6DF310B4D}"/>
    <cellStyle name="Comma 10 2 5 5" xfId="10163" xr:uid="{B1AC4347-0D6A-48E4-8FFE-003FF60E76C7}"/>
    <cellStyle name="Comma 10 2 5 5 2" xfId="25107" xr:uid="{7E013AC9-0E3E-4EFB-8AA0-685750360132}"/>
    <cellStyle name="Comma 10 2 5 5 2 2" xfId="50155" xr:uid="{FB865B3E-72AE-4C3C-AD1B-CC44E0ACFFBF}"/>
    <cellStyle name="Comma 10 2 5 5 3" xfId="17758" xr:uid="{3528DEDB-C54A-4EEE-A6C9-EC1FBEB9E6C1}"/>
    <cellStyle name="Comma 10 2 5 5 3 2" xfId="42797" xr:uid="{9E8A12D9-2AF6-40DF-9FD0-6F497B0C88EB}"/>
    <cellStyle name="Comma 10 2 5 5 4" xfId="35293" xr:uid="{BD42CAEF-FD80-4C29-B639-9A5FAD7E33FE}"/>
    <cellStyle name="Comma 10 2 5 6" xfId="26469" xr:uid="{B44F6EBC-8597-4A8B-AA5B-1A263520F508}"/>
    <cellStyle name="Comma 10 2 5 6 2" xfId="51518" xr:uid="{71C2EA25-BA9C-41D3-828B-0BF9F0BA30C6}"/>
    <cellStyle name="Comma 10 2 5 7" xfId="19354" xr:uid="{D8038D1C-5623-48B1-A72B-60CAEA1EA21C}"/>
    <cellStyle name="Comma 10 2 5 7 2" xfId="44395" xr:uid="{469625D1-AF1E-4A5B-BA3B-47267352FD22}"/>
    <cellStyle name="Comma 10 2 5 8" xfId="11995" xr:uid="{AC67E38B-4C6A-4525-903B-BC2126800006}"/>
    <cellStyle name="Comma 10 2 5 8 2" xfId="37031" xr:uid="{BD628646-3D66-4568-95E6-089FDB05E081}"/>
    <cellStyle name="Comma 10 2 5 9" xfId="27412" xr:uid="{F5D4F030-B3F3-442B-8961-AF24FD5719A8}"/>
    <cellStyle name="Comma 10 2 6" xfId="1012" xr:uid="{5EBE5163-4B06-4960-80A0-CC961E792925}"/>
    <cellStyle name="Comma 10 2 6 2" xfId="2518" xr:uid="{B2BB68CB-1E1D-4D25-853B-4C13003931C8}"/>
    <cellStyle name="Comma 10 2 6 2 2" xfId="10522" xr:uid="{C5DA84CF-10F6-429A-BA16-D0491395656C}"/>
    <cellStyle name="Comma 10 2 6 2 2 2" xfId="25363" xr:uid="{534CEC39-899F-4F0E-814D-E4B2DBC71FF6}"/>
    <cellStyle name="Comma 10 2 6 2 2 2 2" xfId="50411" xr:uid="{BB814D39-2B09-47F2-A930-1765CA3C7972}"/>
    <cellStyle name="Comma 10 2 6 2 2 3" xfId="18021" xr:uid="{CE72F226-B6A7-4963-B055-787E135C09B9}"/>
    <cellStyle name="Comma 10 2 6 2 2 3 2" xfId="43060" xr:uid="{CD61BC1C-134C-449F-8AFB-DB56C09DDE35}"/>
    <cellStyle name="Comma 10 2 6 2 2 4" xfId="35556" xr:uid="{43290BEF-DCD5-457A-B831-D3E83C8CB7B3}"/>
    <cellStyle name="Comma 10 2 6 2 3" xfId="23287" xr:uid="{D85F95F3-9A4B-4DA7-A4BA-3580AF2E2D69}"/>
    <cellStyle name="Comma 10 2 6 2 3 2" xfId="48331" xr:uid="{FCDD9FA1-E9E3-45E6-8FF5-019EC1292162}"/>
    <cellStyle name="Comma 10 2 6 2 4" xfId="15933" xr:uid="{4FA10524-0BA2-4490-9E83-B8A5AD3D7D81}"/>
    <cellStyle name="Comma 10 2 6 2 4 2" xfId="40972" xr:uid="{AD5EA59C-5803-44BD-9CBE-A940BC890BE0}"/>
    <cellStyle name="Comma 10 2 6 2 5" xfId="33468" xr:uid="{D3CE136F-1228-48E4-B333-1FE2EC40594F}"/>
    <cellStyle name="Comma 10 2 6 3" xfId="9688" xr:uid="{B7888745-AD8E-4B1C-92F7-6DD0FB7C0C38}"/>
    <cellStyle name="Comma 10 2 6 3 2" xfId="24634" xr:uid="{0C60A380-17B8-4A62-9F7E-A687F3AFF306}"/>
    <cellStyle name="Comma 10 2 6 3 2 2" xfId="49682" xr:uid="{CC037ABF-E410-487C-AC98-1B9FD037D2D8}"/>
    <cellStyle name="Comma 10 2 6 3 3" xfId="17285" xr:uid="{D7DD54EB-CE9A-422D-AF8E-EBE448C59D2A}"/>
    <cellStyle name="Comma 10 2 6 3 3 2" xfId="42324" xr:uid="{1D28B970-4947-4E09-961D-20C00194E40B}"/>
    <cellStyle name="Comma 10 2 6 3 4" xfId="34820" xr:uid="{6C7D1BDB-B40C-4518-8A70-C48F8AB7D92D}"/>
    <cellStyle name="Comma 10 2 6 4" xfId="18882" xr:uid="{10B8C6DE-1222-40BC-9976-2AF93AD6A5F3}"/>
    <cellStyle name="Comma 10 2 6 4 2" xfId="43922" xr:uid="{91BDE245-49E0-48BF-ADDD-79A1E77586DB}"/>
    <cellStyle name="Comma 10 2 6 5" xfId="11488" xr:uid="{9E354A09-3D8B-44BA-B393-A7408845C1ED}"/>
    <cellStyle name="Comma 10 2 6 5 2" xfId="36523" xr:uid="{6992D4C4-10FC-42BF-BF3E-1D0328545F8C}"/>
    <cellStyle name="Comma 10 2 6 6" xfId="27572" xr:uid="{EB58972A-3CBC-43D5-85F1-4A45B1329940}"/>
    <cellStyle name="Comma 10 2 6 7" xfId="29040" xr:uid="{2CBC2B13-212B-4104-9C20-CA66E1E67F10}"/>
    <cellStyle name="Comma 10 2 6 8" xfId="52567" xr:uid="{E1CA7703-FF1F-4984-A29F-04D0383F77FD}"/>
    <cellStyle name="Comma 10 2 6 9" xfId="54145" xr:uid="{40AB271B-3A20-438C-993E-3C8F647240EC}"/>
    <cellStyle name="Comma 10 2 7" xfId="1885" xr:uid="{D56C84F3-0FC3-41DB-BF3B-5E583F0C386C}"/>
    <cellStyle name="Comma 10 2 7 2" xfId="8958" xr:uid="{55AD3872-8EE3-4993-99A7-56556EFAFBCC}"/>
    <cellStyle name="Comma 10 2 7 2 2" xfId="23915" xr:uid="{81571195-B818-4DCB-9304-8908E5518DD2}"/>
    <cellStyle name="Comma 10 2 7 2 2 2" xfId="48961" xr:uid="{B429F5D4-18A4-4445-B331-E1C6D5C9F22B}"/>
    <cellStyle name="Comma 10 2 7 2 3" xfId="16563" xr:uid="{15F96704-F5E6-48CD-8A8E-476AB7204FA3}"/>
    <cellStyle name="Comma 10 2 7 2 3 2" xfId="41602" xr:uid="{0D98BFAD-608B-4020-8113-72257C19B565}"/>
    <cellStyle name="Comma 10 2 7 2 4" xfId="34098" xr:uid="{0DE20113-F493-4C33-A2BD-9B03FB6605DB}"/>
    <cellStyle name="Comma 10 2 7 3" xfId="10347" xr:uid="{1BC2D730-6840-49A3-BF65-68BF7DE29B1B}"/>
    <cellStyle name="Comma 10 2 7 3 2" xfId="25185" xr:uid="{6D547E1A-427E-4EE1-8C4C-E3F2DD410077}"/>
    <cellStyle name="Comma 10 2 7 3 2 2" xfId="50233" xr:uid="{9ECE8DD6-FFDC-44FA-B38B-00B7335ECEB8}"/>
    <cellStyle name="Comma 10 2 7 3 3" xfId="17843" xr:uid="{BC884B08-D24D-45A3-ADE7-8588E2DD6C40}"/>
    <cellStyle name="Comma 10 2 7 3 3 2" xfId="42882" xr:uid="{647B40E3-1D8B-4424-8635-E340854EEB29}"/>
    <cellStyle name="Comma 10 2 7 3 4" xfId="35378" xr:uid="{396606A7-98BE-4092-9E10-7ED483DD5AA6}"/>
    <cellStyle name="Comma 10 2 7 4" xfId="6802" xr:uid="{E193BD77-7ABD-431C-92BE-779D4CF31B2B}"/>
    <cellStyle name="Comma 10 2 7 4 2" xfId="21058" xr:uid="{73852A71-A464-40EC-AADE-E2F848889A59}"/>
    <cellStyle name="Comma 10 2 7 4 2 2" xfId="46100" xr:uid="{FDD9BA11-F0CE-4211-9D5B-FAAD5FC97549}"/>
    <cellStyle name="Comma 10 2 7 4 3" xfId="31230" xr:uid="{9FC87890-F7D0-420C-86B7-1152FE0BDBEA}"/>
    <cellStyle name="Comma 10 2 7 5" xfId="11029" xr:uid="{EB8D649A-3338-433D-BB58-85F9DFBC484A}"/>
    <cellStyle name="Comma 10 2 7 5 2" xfId="36065" xr:uid="{F6C0F9D5-7027-4B6E-81B7-E066ED5E7121}"/>
    <cellStyle name="Comma 10 2 7 6" xfId="13699" xr:uid="{249C65D7-33D3-4B91-B746-6C961D144695}"/>
    <cellStyle name="Comma 10 2 7 6 2" xfId="38736" xr:uid="{B281BF39-53A7-48E7-A3D2-C083D29F2085}"/>
    <cellStyle name="Comma 10 2 7 7" xfId="28210" xr:uid="{E22ED3F9-0DA5-40EE-BFE4-6FECEC6EDE18}"/>
    <cellStyle name="Comma 10 2 7 8" xfId="53473" xr:uid="{BAB7D41B-07F6-4CC3-8B5A-1624910E3688}"/>
    <cellStyle name="Comma 10 2 8" xfId="7360" xr:uid="{95A15A56-CDE5-423C-B0A9-E8FF71CD95F0}"/>
    <cellStyle name="Comma 10 2 8 2" xfId="21678" xr:uid="{9E22DADD-656E-4536-B1D7-533A90B4C8B1}"/>
    <cellStyle name="Comma 10 2 8 2 2" xfId="46720" xr:uid="{E20DC50F-AC86-4123-8DF0-4DBEF61568F3}"/>
    <cellStyle name="Comma 10 2 8 3" xfId="14324" xr:uid="{598B4CB7-A4F6-42EF-BE5E-B21E1DF3986F}"/>
    <cellStyle name="Comma 10 2 8 3 2" xfId="39362" xr:uid="{5EA2302D-E511-4230-85AD-2F9C91BE3055}"/>
    <cellStyle name="Comma 10 2 8 4" xfId="31856" xr:uid="{B5480F54-C67D-4405-902E-53974427A7AA}"/>
    <cellStyle name="Comma 10 2 9" xfId="9497" xr:uid="{4D1C1544-5B33-4235-97A8-0D766E72D3BE}"/>
    <cellStyle name="Comma 10 2 9 2" xfId="24457" xr:uid="{9C213E61-D794-4CD0-9F88-729571650381}"/>
    <cellStyle name="Comma 10 2 9 2 2" xfId="49504" xr:uid="{788074F3-D8C6-40A3-A5FA-45EC937F8D1B}"/>
    <cellStyle name="Comma 10 2 9 3" xfId="17107" xr:uid="{3BC4E8B3-C1C7-4C84-B72D-06674ED33A55}"/>
    <cellStyle name="Comma 10 2 9 3 2" xfId="42146" xr:uid="{FDCCC1B9-287D-4901-BE47-2D5736D96CA1}"/>
    <cellStyle name="Comma 10 2 9 4" xfId="34642" xr:uid="{A6719246-2CCD-4AF1-9779-2A8297BA9F94}"/>
    <cellStyle name="Comma 10 23" xfId="728" xr:uid="{B4B5903F-9CA5-4A75-BA11-244E912CD273}"/>
    <cellStyle name="Comma 10 23 10" xfId="27299" xr:uid="{2C66B6CB-4470-495E-A63E-2A552B0216F9}"/>
    <cellStyle name="Comma 10 23 11" xfId="28380" xr:uid="{CE59406B-E9CD-4206-9B6B-A5C71BC6B0AC}"/>
    <cellStyle name="Comma 10 23 12" xfId="52297" xr:uid="{CAEAF923-46A7-4851-8FFB-C13405F78B23}"/>
    <cellStyle name="Comma 10 23 13" xfId="53875" xr:uid="{975C8E4B-E7AD-4CB4-9509-3840A1B9228F}"/>
    <cellStyle name="Comma 10 23 2" xfId="827" xr:uid="{0C9626FD-98EA-447F-A839-C2B59C51A327}"/>
    <cellStyle name="Comma 10 23 2 10" xfId="52382" xr:uid="{52113F33-8476-415C-8830-EB6C5A1EF271}"/>
    <cellStyle name="Comma 10 23 2 11" xfId="53960" xr:uid="{86A5BB3A-5346-4641-83AB-687A8E9A8D1B}"/>
    <cellStyle name="Comma 10 23 2 2" xfId="1460" xr:uid="{53D4BF0A-86CD-4244-A094-330A9941786E}"/>
    <cellStyle name="Comma 10 23 2 2 2" xfId="2966" xr:uid="{EFAFE0BA-0B1E-41B1-8ECF-6D7AE4E1BF0A}"/>
    <cellStyle name="Comma 10 23 2 2 2 2" xfId="24362" xr:uid="{17F73D99-16A1-46F4-9278-038F4E0B5343}"/>
    <cellStyle name="Comma 10 23 2 2 2 2 2" xfId="49409" xr:uid="{B559A15A-F98D-4245-B250-96B592480C01}"/>
    <cellStyle name="Comma 10 23 2 2 2 3" xfId="17011" xr:uid="{158EDECD-1F58-4984-B664-C45A9295520C}"/>
    <cellStyle name="Comma 10 23 2 2 2 3 2" xfId="42050" xr:uid="{C07624A6-1431-43E4-A62F-3991710619F4}"/>
    <cellStyle name="Comma 10 23 2 2 2 4" xfId="34546" xr:uid="{9235441A-304E-43EE-91F1-F77ABC71B13D}"/>
    <cellStyle name="Comma 10 23 2 2 3" xfId="10969" xr:uid="{3724D8B2-F2B4-437D-A3C9-6499FDF2661B}"/>
    <cellStyle name="Comma 10 23 2 2 3 2" xfId="25811" xr:uid="{995069C1-6E04-40C7-8E70-8629505B4FA0}"/>
    <cellStyle name="Comma 10 23 2 2 3 2 2" xfId="50859" xr:uid="{B4B5BA79-15F9-4EF5-8E74-CFEEBB74E3A6}"/>
    <cellStyle name="Comma 10 23 2 2 3 3" xfId="18469" xr:uid="{09B1CA82-4D36-4490-9FBF-7B3293B77EDB}"/>
    <cellStyle name="Comma 10 23 2 2 3 3 2" xfId="43508" xr:uid="{95BB3AD8-201B-427E-A141-755FD2DF89F7}"/>
    <cellStyle name="Comma 10 23 2 2 3 4" xfId="36004" xr:uid="{6B205CA8-277E-4A16-B3F4-7D773ED19D23}"/>
    <cellStyle name="Comma 10 23 2 2 4" xfId="21504" xr:uid="{6156685B-5256-43AC-B6B3-99FF05518CD2}"/>
    <cellStyle name="Comma 10 23 2 2 4 2" xfId="46546" xr:uid="{EF62F188-50A5-444D-95EE-74741ED18B9B}"/>
    <cellStyle name="Comma 10 23 2 2 5" xfId="14144" xr:uid="{9B4A4225-A996-4B5D-9ECA-7A5EC3081812}"/>
    <cellStyle name="Comma 10 23 2 2 5 2" xfId="39182" xr:uid="{B859EEDA-C9C6-45D5-B2B4-D4797A3567A9}"/>
    <cellStyle name="Comma 10 23 2 2 6" xfId="28020" xr:uid="{C6D9DB13-82F0-4AD9-882A-A7B1B7D18979}"/>
    <cellStyle name="Comma 10 23 2 2 7" xfId="31676" xr:uid="{8CAC2289-075B-4D27-953F-263402E0BB20}"/>
    <cellStyle name="Comma 10 23 2 2 8" xfId="53015" xr:uid="{D3859D87-5978-4E90-82BD-B14AA7395246}"/>
    <cellStyle name="Comma 10 23 2 2 9" xfId="54593" xr:uid="{74A46E08-9BB9-4C27-9310-BC6391FD270A}"/>
    <cellStyle name="Comma 10 23 2 3" xfId="2333" xr:uid="{47A8E9C8-638F-4FDE-96B7-A69C71A578FB}"/>
    <cellStyle name="Comma 10 23 2 3 2" xfId="23734" xr:uid="{6FDC73BF-1454-4DF1-894D-AA415C1D37F7}"/>
    <cellStyle name="Comma 10 23 2 3 2 2" xfId="48779" xr:uid="{37593136-4193-4086-BC7F-341B4C55FBF1}"/>
    <cellStyle name="Comma 10 23 2 3 3" xfId="16381" xr:uid="{76ACC034-7BB5-41A2-B94D-E4968CA46572}"/>
    <cellStyle name="Comma 10 23 2 3 3 2" xfId="41420" xr:uid="{E18FD0E2-18DE-4B26-B524-5FD509C888C8}"/>
    <cellStyle name="Comma 10 23 2 3 4" xfId="33916" xr:uid="{CBD7BFA6-66C1-43DB-AB03-752E964A7B4E}"/>
    <cellStyle name="Comma 10 23 2 4" xfId="10138" xr:uid="{7A34CB2C-D035-466B-8EC4-6B4B92BF81E5}"/>
    <cellStyle name="Comma 10 23 2 4 2" xfId="25082" xr:uid="{73938D61-DC80-4A7A-B3D3-87E0AF50834E}"/>
    <cellStyle name="Comma 10 23 2 4 2 2" xfId="50130" xr:uid="{156D9645-D116-45BB-890B-84233B49763D}"/>
    <cellStyle name="Comma 10 23 2 4 3" xfId="17733" xr:uid="{E2C614AA-81CA-47C0-AB2B-81196EEA6034}"/>
    <cellStyle name="Comma 10 23 2 4 3 2" xfId="42772" xr:uid="{31989240-15D2-4375-AA49-3FD997952ED2}"/>
    <cellStyle name="Comma 10 23 2 4 4" xfId="35268" xr:uid="{9B190F4F-A32A-4950-8368-F6EC71988BD3}"/>
    <cellStyle name="Comma 10 23 2 5" xfId="26444" xr:uid="{C682371B-BDBF-4D9F-8F9E-25AEBB1DEFDC}"/>
    <cellStyle name="Comma 10 23 2 5 2" xfId="51493" xr:uid="{02D4494A-54FE-4818-BA27-9C450E3CE685}"/>
    <cellStyle name="Comma 10 23 2 6" xfId="19329" xr:uid="{32EBE460-0A69-4291-A356-BB1F35D749D2}"/>
    <cellStyle name="Comma 10 23 2 6 2" xfId="44370" xr:uid="{0F0DF55B-D11A-4262-9778-A2F22B1C6FE7}"/>
    <cellStyle name="Comma 10 23 2 7" xfId="11970" xr:uid="{C0DA080A-30D8-4659-887A-26C9B494C1B2}"/>
    <cellStyle name="Comma 10 23 2 7 2" xfId="37006" xr:uid="{79A4E843-D98F-4101-B7FA-8548FEB36140}"/>
    <cellStyle name="Comma 10 23 2 8" xfId="27387" xr:uid="{48795F03-F00C-42CD-93DB-DD7E027166E4}"/>
    <cellStyle name="Comma 10 23 2 9" xfId="29500" xr:uid="{DFA1F52E-CC7A-4368-A63E-079CA5A0F46E}"/>
    <cellStyle name="Comma 10 23 3" xfId="1400" xr:uid="{4C74BD98-1F85-492E-86B2-4E501B3791E6}"/>
    <cellStyle name="Comma 10 23 3 2" xfId="2906" xr:uid="{13280BD2-0D94-45AA-8DBA-5E0B35B0612D}"/>
    <cellStyle name="Comma 10 23 3 2 2" xfId="10909" xr:uid="{0E75B977-28B9-4592-8953-F8E5D34B55A7}"/>
    <cellStyle name="Comma 10 23 3 2 2 2" xfId="25751" xr:uid="{8B4E35D6-DFEF-4751-B086-5F4A861C6678}"/>
    <cellStyle name="Comma 10 23 3 2 2 2 2" xfId="50799" xr:uid="{92B7CA7B-2EC4-4108-8A2B-5CBE99FE8683}"/>
    <cellStyle name="Comma 10 23 3 2 2 3" xfId="18409" xr:uid="{11DA7EB1-D745-4271-AF4D-3945B9A911EB}"/>
    <cellStyle name="Comma 10 23 3 2 2 3 2" xfId="43448" xr:uid="{D779E30A-C243-455C-A98A-686BE67C2155}"/>
    <cellStyle name="Comma 10 23 3 2 2 4" xfId="35944" xr:uid="{837EFEFF-FD69-4FC8-912A-82058DA4A77A}"/>
    <cellStyle name="Comma 10 23 3 2 3" xfId="23674" xr:uid="{E4D814BA-DA78-4F10-9219-92E6622D82FC}"/>
    <cellStyle name="Comma 10 23 3 2 3 2" xfId="48719" xr:uid="{37B94708-B06D-49B8-8B5D-84ECA8BC97EE}"/>
    <cellStyle name="Comma 10 23 3 2 4" xfId="16321" xr:uid="{51EF10E2-6D75-400E-9477-7B61EA5269EB}"/>
    <cellStyle name="Comma 10 23 3 2 4 2" xfId="41360" xr:uid="{17A35312-F0EB-45E4-8A23-7DCB2F048548}"/>
    <cellStyle name="Comma 10 23 3 2 5" xfId="33856" xr:uid="{2F438F2D-5BDA-43C5-90C2-6602487F4963}"/>
    <cellStyle name="Comma 10 23 3 3" xfId="10077" xr:uid="{B023C81E-C1CC-4E63-BE52-B5E4B333C247}"/>
    <cellStyle name="Comma 10 23 3 3 2" xfId="25022" xr:uid="{CE0DA253-C4B3-490B-98EC-1320CD07429A}"/>
    <cellStyle name="Comma 10 23 3 3 2 2" xfId="50070" xr:uid="{8D0D6DC9-BDF1-4D65-BA34-44EE59356BE0}"/>
    <cellStyle name="Comma 10 23 3 3 3" xfId="17673" xr:uid="{9641430A-D0AD-4448-B9E5-9A838C400096}"/>
    <cellStyle name="Comma 10 23 3 3 3 2" xfId="42712" xr:uid="{D919B6EB-8957-4FAE-B5ED-7F45CC1F316C}"/>
    <cellStyle name="Comma 10 23 3 3 4" xfId="35208" xr:uid="{ABD5BB3C-CCF1-4F13-949C-2A0884BB5AB7}"/>
    <cellStyle name="Comma 10 23 3 4" xfId="20841" xr:uid="{9B107B94-15AC-4DEF-A69F-533F2FEDF44A}"/>
    <cellStyle name="Comma 10 23 3 4 2" xfId="45883" xr:uid="{727AA364-0BAA-4218-9F04-477B5705B7AB}"/>
    <cellStyle name="Comma 10 23 3 5" xfId="13482" xr:uid="{4F34C8AF-9882-4B64-ABBE-8D451B2EF2F8}"/>
    <cellStyle name="Comma 10 23 3 5 2" xfId="38519" xr:uid="{BAA34B98-C96F-40F0-BDD5-91293CD2C23A}"/>
    <cellStyle name="Comma 10 23 3 6" xfId="27960" xr:uid="{8C638FE0-E764-429A-A051-21CA70E14B37}"/>
    <cellStyle name="Comma 10 23 3 7" xfId="31013" xr:uid="{44FB51A4-6B1A-44ED-9F61-4F401F54057A}"/>
    <cellStyle name="Comma 10 23 3 8" xfId="52955" xr:uid="{14F09447-D134-455D-9227-8F5168ED0958}"/>
    <cellStyle name="Comma 10 23 3 9" xfId="54533" xr:uid="{6200233E-7818-428E-90DD-C7D61D7F687A}"/>
    <cellStyle name="Comma 10 23 4" xfId="2273" xr:uid="{22427135-A66A-44D3-B6B3-12310D5D3195}"/>
    <cellStyle name="Comma 10 23 4 2" xfId="9345" xr:uid="{CF6731DE-ABCD-4A22-B56F-B3256D6DCFEF}"/>
    <cellStyle name="Comma 10 23 4 2 2" xfId="24302" xr:uid="{C03A3B3D-16FB-4B71-AFF8-5FF40AFB35FD}"/>
    <cellStyle name="Comma 10 23 4 2 2 2" xfId="49349" xr:uid="{63BFC128-8536-4A45-9F27-3DC276068E3F}"/>
    <cellStyle name="Comma 10 23 4 2 3" xfId="16951" xr:uid="{C4962ADF-5532-4022-8F9D-4DD484862531}"/>
    <cellStyle name="Comma 10 23 4 2 3 2" xfId="41990" xr:uid="{AC1C1458-A450-4BCB-AA0F-45A522406805}"/>
    <cellStyle name="Comma 10 23 4 2 4" xfId="34486" xr:uid="{55A8EDBC-A005-4DD6-ADEA-E27A695848F4}"/>
    <cellStyle name="Comma 10 23 4 3" xfId="10321" xr:uid="{9748266F-884A-4625-B494-87BF5E87E48B}"/>
    <cellStyle name="Comma 10 23 4 3 2" xfId="25158" xr:uid="{CCC5D5FF-2E70-493E-A4F8-FC7011048705}"/>
    <cellStyle name="Comma 10 23 4 3 2 2" xfId="50206" xr:uid="{6A9B79C3-BBBD-421C-B75D-055663818681}"/>
    <cellStyle name="Comma 10 23 4 3 3" xfId="17816" xr:uid="{127221AA-2E07-4698-A64B-4CC722EDE315}"/>
    <cellStyle name="Comma 10 23 4 3 3 2" xfId="42855" xr:uid="{0FB14C42-D67D-4105-A833-B6E9A36DB0CA}"/>
    <cellStyle name="Comma 10 23 4 3 4" xfId="35351" xr:uid="{A1A27565-A2A6-47C1-A895-72C762D7E72C}"/>
    <cellStyle name="Comma 10 23 4 4" xfId="21445" xr:uid="{57C55ED7-AA71-4EEF-AEE9-29047C79A8BF}"/>
    <cellStyle name="Comma 10 23 4 4 2" xfId="46487" xr:uid="{C5F04434-AD86-4EF6-9D1D-FB911BD41B31}"/>
    <cellStyle name="Comma 10 23 4 5" xfId="14085" xr:uid="{B77C37E2-BF61-47E5-8745-5D2FD2D9DF4E}"/>
    <cellStyle name="Comma 10 23 4 5 2" xfId="39123" xr:uid="{2E59684E-0BE4-4AC7-A517-8B89F30B1633}"/>
    <cellStyle name="Comma 10 23 4 6" xfId="31617" xr:uid="{C0C8DE4B-99B0-4180-9272-34C777D84550}"/>
    <cellStyle name="Comma 10 23 5" xfId="8281" xr:uid="{94C3F563-A281-4243-9B91-89162030BEF2}"/>
    <cellStyle name="Comma 10 23 5 2" xfId="23096" xr:uid="{E285A6C7-A74B-47A1-B530-1F958B6618C2}"/>
    <cellStyle name="Comma 10 23 5 2 2" xfId="48140" xr:uid="{B5B142BF-776D-42D2-8BBB-4F393562A222}"/>
    <cellStyle name="Comma 10 23 5 3" xfId="15742" xr:uid="{B97CF34D-029E-44FD-ADB3-578F37C41A94}"/>
    <cellStyle name="Comma 10 23 5 3 2" xfId="40781" xr:uid="{F2A24134-C409-4C83-ACDF-61E8494888B7}"/>
    <cellStyle name="Comma 10 23 5 4" xfId="33277" xr:uid="{2EC37F7B-D053-4F37-A446-E5DBF9D6D816}"/>
    <cellStyle name="Comma 10 23 6" xfId="9469" xr:uid="{B69D5754-7825-4EFB-A135-5A187E897596}"/>
    <cellStyle name="Comma 10 23 6 2" xfId="24430" xr:uid="{AB7BF9A1-84B3-45D7-88ED-A3194F3E5770}"/>
    <cellStyle name="Comma 10 23 6 2 2" xfId="49477" xr:uid="{B27B50E1-8D7B-4A46-B440-74F38A80EA1E}"/>
    <cellStyle name="Comma 10 23 6 3" xfId="17079" xr:uid="{E9D8CC39-54F5-4F16-8FCA-22677A42928C}"/>
    <cellStyle name="Comma 10 23 6 3 2" xfId="42118" xr:uid="{A9D20CB8-96E6-4618-B3EB-4485EEC6F585}"/>
    <cellStyle name="Comma 10 23 6 4" xfId="34614" xr:uid="{25495F97-C84C-4C85-B376-CF3B1CBFE1B5}"/>
    <cellStyle name="Comma 10 23 7" xfId="6070" xr:uid="{ACEA313B-469E-405C-BBEA-8ECC3D5A0961}"/>
    <cellStyle name="Comma 10 23 7 2" xfId="26385" xr:uid="{8E4CF3CC-E627-4552-AB54-66C47021E170}"/>
    <cellStyle name="Comma 10 23 7 2 2" xfId="51434" xr:uid="{88D7F9FF-1A25-4BEA-BC71-FE05AC4E3CDA}"/>
    <cellStyle name="Comma 10 23 7 3" xfId="29434" xr:uid="{DF6AE4B8-7738-4400-9AF9-6AD98FC34C0E}"/>
    <cellStyle name="Comma 10 23 8" xfId="19269" xr:uid="{7919159A-EEE5-426B-908B-68F6E875EC05}"/>
    <cellStyle name="Comma 10 23 8 2" xfId="44310" xr:uid="{A9069699-E7EE-40C1-AAD0-B6F68FD2B55F}"/>
    <cellStyle name="Comma 10 23 9" xfId="11887" xr:uid="{BA2CCFAA-8E76-42E7-88D2-F67CCAC5D657}"/>
    <cellStyle name="Comma 10 23 9 2" xfId="36923" xr:uid="{16903677-55DF-4663-A8A0-6AD6E4F5D538}"/>
    <cellStyle name="Comma 10 3" xfId="424" xr:uid="{23790498-A728-450F-9934-984AFD821A33}"/>
    <cellStyle name="Comma 10 3 10" xfId="18704" xr:uid="{0085A922-22CE-4EF8-8FD2-762BDAA9AEE0}"/>
    <cellStyle name="Comma 10 3 10 2" xfId="43743" xr:uid="{99025475-7A93-4480-9434-F4D761746E9A}"/>
    <cellStyle name="Comma 10 3 11" xfId="11280" xr:uid="{A1E2F2A9-A40F-4A39-8E71-CDD036357EE0}"/>
    <cellStyle name="Comma 10 3 11 2" xfId="36315" xr:uid="{7471F4C4-4411-40A0-8B62-6192AC9E527B}"/>
    <cellStyle name="Comma 10 3 12" xfId="27005" xr:uid="{58D30744-36C3-4E5E-A733-AE654A68E358}"/>
    <cellStyle name="Comma 10 3 13" xfId="28281" xr:uid="{5AD611D2-5D2A-4C6B-A868-32894205CF41}"/>
    <cellStyle name="Comma 10 3 14" xfId="52009" xr:uid="{E5BA6317-D5A0-47EE-AE22-E816DF2298D9}"/>
    <cellStyle name="Comma 10 3 15" xfId="53587" xr:uid="{97DED6A9-EA07-4747-8853-F56EDE456DED}"/>
    <cellStyle name="Comma 10 3 16" xfId="3171" xr:uid="{72560892-111D-4BCE-828E-FB09AE70F947}"/>
    <cellStyle name="Comma 10 3 2" xfId="721" xr:uid="{A6637E78-E72C-4AFE-9869-BB4CCD00A5FD}"/>
    <cellStyle name="Comma 10 3 2 10" xfId="11881" xr:uid="{402D7C49-D680-4C95-AFC7-BA428A987ECA}"/>
    <cellStyle name="Comma 10 3 2 10 2" xfId="36917" xr:uid="{5AB67804-ADBA-48D3-9D9D-003B905E0DE5}"/>
    <cellStyle name="Comma 10 3 2 11" xfId="27293" xr:uid="{758D4488-BDCE-46B9-9138-16DBA93C5478}"/>
    <cellStyle name="Comma 10 3 2 12" xfId="28377" xr:uid="{44B27365-7BDF-46A7-A12F-D400D1FE0E9D}"/>
    <cellStyle name="Comma 10 3 2 13" xfId="52291" xr:uid="{394DCFE7-0560-45DF-A632-6683FC1C99BD}"/>
    <cellStyle name="Comma 10 3 2 14" xfId="53869" xr:uid="{62DFD8F9-419D-41C3-9276-BD7411D3AA38}"/>
    <cellStyle name="Comma 10 3 2 2" xfId="765" xr:uid="{FFFB732D-DAFF-42B4-ACF0-2605ACC3D021}"/>
    <cellStyle name="Comma 10 3 2 2 10" xfId="19286" xr:uid="{547C25C5-93B3-4E89-8BB9-0504C376C668}"/>
    <cellStyle name="Comma 10 3 2 2 10 2" xfId="44327" xr:uid="{1E1CF08D-8915-4C6C-9934-42D90B85C266}"/>
    <cellStyle name="Comma 10 3 2 2 11" xfId="11920" xr:uid="{B7E38E53-38BE-4DAD-89CD-322CCE0A6D4C}"/>
    <cellStyle name="Comma 10 3 2 2 11 2" xfId="36956" xr:uid="{B82664F9-D293-4594-BD88-7F572C439486}"/>
    <cellStyle name="Comma 10 3 2 2 12" xfId="27333" xr:uid="{B7CB7A9A-259B-4ABC-9031-2799B307C4A0}"/>
    <cellStyle name="Comma 10 3 2 2 13" xfId="28399" xr:uid="{80D6C950-E9C7-4EBB-8CBC-CBA695E64480}"/>
    <cellStyle name="Comma 10 3 2 2 14" xfId="52331" xr:uid="{2D7C1D7F-011B-466A-8FC2-47D4B3FAF2A1}"/>
    <cellStyle name="Comma 10 3 2 2 15" xfId="53908" xr:uid="{A5D5C719-B98B-487B-897C-E5BC7651BAA6}"/>
    <cellStyle name="Comma 10 3 2 2 2" xfId="794" xr:uid="{EE8116F2-3DB0-4D79-A887-43C1671FBE19}"/>
    <cellStyle name="Comma 10 3 2 2 2 10" xfId="27356" xr:uid="{EA149624-11AB-4022-8A7C-3AAB73F8C4F1}"/>
    <cellStyle name="Comma 10 3 2 2 2 11" xfId="28413" xr:uid="{22CF196B-9297-4F25-A038-50B4025D4B5A}"/>
    <cellStyle name="Comma 10 3 2 2 2 12" xfId="52351" xr:uid="{02E5BC92-52AF-4955-B63D-9782CF643515}"/>
    <cellStyle name="Comma 10 3 2 2 2 13" xfId="53929" xr:uid="{08761060-CCB5-4984-8C6A-9A794F4BD238}"/>
    <cellStyle name="Comma 10 3 2 2 2 2" xfId="855" xr:uid="{D0B6D893-AD1A-4DED-B44A-11339C69926E}"/>
    <cellStyle name="Comma 10 3 2 2 2 2 10" xfId="52410" xr:uid="{51C7BFC9-B2AF-4D38-8AB0-44430CF71312}"/>
    <cellStyle name="Comma 10 3 2 2 2 2 11" xfId="53988" xr:uid="{66996011-4E9D-406E-8535-942AF2808279}"/>
    <cellStyle name="Comma 10 3 2 2 2 2 2" xfId="1488" xr:uid="{58922D42-E985-458E-B6E0-5FC2FB07034E}"/>
    <cellStyle name="Comma 10 3 2 2 2 2 2 2" xfId="2994" xr:uid="{35EC600E-2EFD-4040-A5D3-67DF0CC6F9B2}"/>
    <cellStyle name="Comma 10 3 2 2 2 2 2 2 2" xfId="24390" xr:uid="{AA6B2D52-7939-4149-9247-3FB4FBF0BBB7}"/>
    <cellStyle name="Comma 10 3 2 2 2 2 2 2 2 2" xfId="49437" xr:uid="{9790057A-044D-4E39-85C4-D45005952EA2}"/>
    <cellStyle name="Comma 10 3 2 2 2 2 2 2 3" xfId="17039" xr:uid="{0E2B3B58-80EF-4A49-A36A-AC2AD3808B21}"/>
    <cellStyle name="Comma 10 3 2 2 2 2 2 2 3 2" xfId="42078" xr:uid="{CBE18FCC-ABC7-40C2-BB65-DF52204C4329}"/>
    <cellStyle name="Comma 10 3 2 2 2 2 2 2 4" xfId="34574" xr:uid="{76EEDB87-FCD6-42C1-BCF5-144A3A13F25B}"/>
    <cellStyle name="Comma 10 3 2 2 2 2 2 3" xfId="10997" xr:uid="{67EEC041-534C-43A1-9EAA-97836D32FE41}"/>
    <cellStyle name="Comma 10 3 2 2 2 2 2 3 2" xfId="25839" xr:uid="{E9B04481-BA49-49D5-87A9-2F33BDCFA593}"/>
    <cellStyle name="Comma 10 3 2 2 2 2 2 3 2 2" xfId="50887" xr:uid="{598A66E9-899E-4FE7-B2A8-46713DBC1888}"/>
    <cellStyle name="Comma 10 3 2 2 2 2 2 3 3" xfId="18497" xr:uid="{8D029216-6E0C-47DB-83BB-8026122C55F7}"/>
    <cellStyle name="Comma 10 3 2 2 2 2 2 3 3 2" xfId="43536" xr:uid="{D53E0E73-DFDF-4F32-A7CE-C9616B6D1954}"/>
    <cellStyle name="Comma 10 3 2 2 2 2 2 3 4" xfId="36032" xr:uid="{62358DB1-283B-4EDC-9BC4-93F2ED23BFAC}"/>
    <cellStyle name="Comma 10 3 2 2 2 2 2 4" xfId="21532" xr:uid="{3186FE4C-8FD6-43F2-B61A-2BF5C44EB4ED}"/>
    <cellStyle name="Comma 10 3 2 2 2 2 2 4 2" xfId="46574" xr:uid="{B087C780-7A07-48DC-A293-AE7246946761}"/>
    <cellStyle name="Comma 10 3 2 2 2 2 2 5" xfId="14172" xr:uid="{C251463E-F517-491C-BDE9-C00F5BF8082A}"/>
    <cellStyle name="Comma 10 3 2 2 2 2 2 5 2" xfId="39210" xr:uid="{47ADE67B-C598-41F9-87DC-0FC39EE6321B}"/>
    <cellStyle name="Comma 10 3 2 2 2 2 2 6" xfId="28048" xr:uid="{A69AFB9C-20B1-4335-AE99-535D6FE5BBDE}"/>
    <cellStyle name="Comma 10 3 2 2 2 2 2 7" xfId="31704" xr:uid="{383513C6-99C6-431B-B2DB-F7C4FF472413}"/>
    <cellStyle name="Comma 10 3 2 2 2 2 2 8" xfId="53043" xr:uid="{2FFC5619-ED4D-49D4-8672-B897F75C1C46}"/>
    <cellStyle name="Comma 10 3 2 2 2 2 2 9" xfId="54621" xr:uid="{D1E5E69D-D9AC-4BA2-B6DF-5425B841121E}"/>
    <cellStyle name="Comma 10 3 2 2 2 2 3" xfId="2361" xr:uid="{33B78A8E-9C87-4A36-9F25-E805D7ACEBBC}"/>
    <cellStyle name="Comma 10 3 2 2 2 2 3 2" xfId="23762" xr:uid="{7099A00A-0B53-4F80-B8EA-F98633128740}"/>
    <cellStyle name="Comma 10 3 2 2 2 2 3 2 2" xfId="48807" xr:uid="{CC7C0701-628E-4ABD-A6F1-9B52BB53D217}"/>
    <cellStyle name="Comma 10 3 2 2 2 2 3 3" xfId="16409" xr:uid="{908971E0-E8BD-49E2-9598-8F1574CEE31F}"/>
    <cellStyle name="Comma 10 3 2 2 2 2 3 3 2" xfId="41448" xr:uid="{10F22842-87CD-4456-8922-7A223B2C0F71}"/>
    <cellStyle name="Comma 10 3 2 2 2 2 3 4" xfId="33944" xr:uid="{E78D28EC-1B70-4258-AF06-F77F45382E9B}"/>
    <cellStyle name="Comma 10 3 2 2 2 2 4" xfId="10166" xr:uid="{8A26C829-1661-45E2-BE89-3D959B13740F}"/>
    <cellStyle name="Comma 10 3 2 2 2 2 4 2" xfId="25110" xr:uid="{D39114DE-9B0B-46FF-BC35-77CEDDAE9434}"/>
    <cellStyle name="Comma 10 3 2 2 2 2 4 2 2" xfId="50158" xr:uid="{30BB61BD-90C4-4FB6-9F37-55B657297232}"/>
    <cellStyle name="Comma 10 3 2 2 2 2 4 3" xfId="17761" xr:uid="{F9D3098D-B687-4054-A306-4A1F92CCEDD2}"/>
    <cellStyle name="Comma 10 3 2 2 2 2 4 3 2" xfId="42800" xr:uid="{D971CEB5-1E1D-4B06-8DCF-D73E97270EA3}"/>
    <cellStyle name="Comma 10 3 2 2 2 2 4 4" xfId="35296" xr:uid="{6FF7B7FE-7246-4709-8CE9-135178AC91DA}"/>
    <cellStyle name="Comma 10 3 2 2 2 2 5" xfId="26472" xr:uid="{B6A4BCFE-3C21-40A2-B368-0B67918A6E1B}"/>
    <cellStyle name="Comma 10 3 2 2 2 2 5 2" xfId="51521" xr:uid="{5C423439-2364-4A41-B0C8-D997C4489DD7}"/>
    <cellStyle name="Comma 10 3 2 2 2 2 6" xfId="19357" xr:uid="{8D426853-9798-4209-8212-69D009F8CAEE}"/>
    <cellStyle name="Comma 10 3 2 2 2 2 6 2" xfId="44398" xr:uid="{AB448203-04A4-41BF-982B-508E95C2D1EC}"/>
    <cellStyle name="Comma 10 3 2 2 2 2 7" xfId="11998" xr:uid="{ED370B17-CBCF-4E6E-B088-2952C6D2D5ED}"/>
    <cellStyle name="Comma 10 3 2 2 2 2 7 2" xfId="37034" xr:uid="{B6B52961-A200-4C67-BA7A-DD5C4B4BB02C}"/>
    <cellStyle name="Comma 10 3 2 2 2 2 8" xfId="27415" xr:uid="{F78D38D3-449C-42A3-9D5C-FE2BA89FFE3D}"/>
    <cellStyle name="Comma 10 3 2 2 2 2 9" xfId="29528" xr:uid="{D119FC26-5944-40AB-BA1F-D2933C28009D}"/>
    <cellStyle name="Comma 10 3 2 2 2 3" xfId="1430" xr:uid="{6C273991-9BF2-4385-8534-F9CC9D1CF75A}"/>
    <cellStyle name="Comma 10 3 2 2 2 3 2" xfId="2936" xr:uid="{D961D116-4565-4F46-B311-E0FF4803D085}"/>
    <cellStyle name="Comma 10 3 2 2 2 3 2 2" xfId="10939" xr:uid="{CB9C69AB-9DEF-4814-A913-B90124CFC4F4}"/>
    <cellStyle name="Comma 10 3 2 2 2 3 2 2 2" xfId="25781" xr:uid="{90628C26-6BD1-423C-88E8-A33638ED0C0F}"/>
    <cellStyle name="Comma 10 3 2 2 2 3 2 2 2 2" xfId="50829" xr:uid="{F34E6B16-FFBD-49CE-9FE1-F60F703DAC1C}"/>
    <cellStyle name="Comma 10 3 2 2 2 3 2 2 3" xfId="18439" xr:uid="{F8AF7113-096D-4978-8DDE-1AC9DBB7041B}"/>
    <cellStyle name="Comma 10 3 2 2 2 3 2 2 3 2" xfId="43478" xr:uid="{8A29A17D-5D44-491F-9F15-AE23A779E169}"/>
    <cellStyle name="Comma 10 3 2 2 2 3 2 2 4" xfId="35974" xr:uid="{0673C60D-FF54-483B-A40B-BFE413457A52}"/>
    <cellStyle name="Comma 10 3 2 2 2 3 2 3" xfId="23704" xr:uid="{3D4CF680-E134-4644-9E69-3DD080368348}"/>
    <cellStyle name="Comma 10 3 2 2 2 3 2 3 2" xfId="48749" xr:uid="{9A4878FA-6D75-4BBD-8F76-E4AD4B859BCA}"/>
    <cellStyle name="Comma 10 3 2 2 2 3 2 4" xfId="16351" xr:uid="{89CCD876-D783-4674-A4A1-53E147D8939D}"/>
    <cellStyle name="Comma 10 3 2 2 2 3 2 4 2" xfId="41390" xr:uid="{6DBBC17A-D71F-448B-8A4C-D995309D2526}"/>
    <cellStyle name="Comma 10 3 2 2 2 3 2 5" xfId="33886" xr:uid="{1E369DF7-F9F5-428C-9FB2-8854B6ED4975}"/>
    <cellStyle name="Comma 10 3 2 2 2 3 3" xfId="10108" xr:uid="{BE739A6E-51CF-4A5B-94E8-5D0238A54B6A}"/>
    <cellStyle name="Comma 10 3 2 2 2 3 3 2" xfId="25052" xr:uid="{81FC9535-E36A-4C65-A863-0BB0777B196B}"/>
    <cellStyle name="Comma 10 3 2 2 2 3 3 2 2" xfId="50100" xr:uid="{E643F603-EA05-4223-A9A3-04902DB2CE90}"/>
    <cellStyle name="Comma 10 3 2 2 2 3 3 3" xfId="17703" xr:uid="{71E2156E-BA4A-4F3E-9CCF-149BB72CA3F8}"/>
    <cellStyle name="Comma 10 3 2 2 2 3 3 3 2" xfId="42742" xr:uid="{1BF27FD0-9BC0-4285-B23C-58FB201B779E}"/>
    <cellStyle name="Comma 10 3 2 2 2 3 3 4" xfId="35238" xr:uid="{CF9B8FDC-CE24-4273-8C50-AF9F009FC7D8}"/>
    <cellStyle name="Comma 10 3 2 2 2 3 4" xfId="20868" xr:uid="{F6BE76B0-1A50-44B3-9BB2-A28C37F950BC}"/>
    <cellStyle name="Comma 10 3 2 2 2 3 4 2" xfId="45910" xr:uid="{978CABA3-4F9F-476E-B624-61315B275616}"/>
    <cellStyle name="Comma 10 3 2 2 2 3 5" xfId="13509" xr:uid="{1E1338A0-3C15-409E-AA96-7B8754C1D304}"/>
    <cellStyle name="Comma 10 3 2 2 2 3 5 2" xfId="38546" xr:uid="{AA6DFDC4-063C-4643-8F78-5761A5E7C79C}"/>
    <cellStyle name="Comma 10 3 2 2 2 3 6" xfId="27990" xr:uid="{4522E843-2202-4D16-B613-0736331676C0}"/>
    <cellStyle name="Comma 10 3 2 2 2 3 7" xfId="31040" xr:uid="{8B851976-509E-48B0-BBD8-DB7A3CEEB616}"/>
    <cellStyle name="Comma 10 3 2 2 2 3 8" xfId="52985" xr:uid="{D7C7A2DA-0598-4B83-9D18-0B612839D825}"/>
    <cellStyle name="Comma 10 3 2 2 2 3 9" xfId="54563" xr:uid="{71218A0B-DAC2-4CED-BA01-B9F9F8A70DCD}"/>
    <cellStyle name="Comma 10 3 2 2 2 4" xfId="2303" xr:uid="{2E0FD6AD-9B2D-4CFE-A829-497E64AA6B1F}"/>
    <cellStyle name="Comma 10 3 2 2 2 4 2" xfId="9375" xr:uid="{E5657E22-3C8D-4D0A-A43E-4DE9791ACA79}"/>
    <cellStyle name="Comma 10 3 2 2 2 4 2 2" xfId="24332" xr:uid="{A5DBD147-5517-474E-812B-0CFEB8C29DBA}"/>
    <cellStyle name="Comma 10 3 2 2 2 4 2 2 2" xfId="49379" xr:uid="{03D24E79-D75B-4187-B3DD-16EAB87A1A16}"/>
    <cellStyle name="Comma 10 3 2 2 2 4 2 3" xfId="16981" xr:uid="{0BD9856A-3BCD-4DD6-950F-E14346C20A6F}"/>
    <cellStyle name="Comma 10 3 2 2 2 4 2 3 2" xfId="42020" xr:uid="{12F1DFF4-3A84-4570-BD66-237451750204}"/>
    <cellStyle name="Comma 10 3 2 2 2 4 2 4" xfId="34516" xr:uid="{C8F243CE-C898-4F58-BC09-97358C30A07E}"/>
    <cellStyle name="Comma 10 3 2 2 2 4 3" xfId="10350" xr:uid="{F2CCD09C-0CE7-4EBD-832F-493215A0B132}"/>
    <cellStyle name="Comma 10 3 2 2 2 4 3 2" xfId="25188" xr:uid="{2AAC5194-9D10-449C-8964-A73A6470157A}"/>
    <cellStyle name="Comma 10 3 2 2 2 4 3 2 2" xfId="50236" xr:uid="{33EF32E4-ADE7-4252-A975-A5667EE361B7}"/>
    <cellStyle name="Comma 10 3 2 2 2 4 3 3" xfId="17846" xr:uid="{E03FC6F7-B558-458A-8356-60B068F38C71}"/>
    <cellStyle name="Comma 10 3 2 2 2 4 3 3 2" xfId="42885" xr:uid="{2589F891-9994-4F0A-AC07-6291C59F870F}"/>
    <cellStyle name="Comma 10 3 2 2 2 4 3 4" xfId="35381" xr:uid="{ED297559-9949-4C97-8A4B-6F3F106CE908}"/>
    <cellStyle name="Comma 10 3 2 2 2 4 4" xfId="21475" xr:uid="{56B9C23A-C3E6-43AB-9DA0-035F9AB28D1B}"/>
    <cellStyle name="Comma 10 3 2 2 2 4 4 2" xfId="46517" xr:uid="{1C020466-F5D0-44D1-8B8E-6590587DF41D}"/>
    <cellStyle name="Comma 10 3 2 2 2 4 5" xfId="14115" xr:uid="{C675CC21-E961-4781-B17C-43C07DE6C0A8}"/>
    <cellStyle name="Comma 10 3 2 2 2 4 5 2" xfId="39153" xr:uid="{C437AD7B-2FE8-44A4-A4CE-8E26A78035A0}"/>
    <cellStyle name="Comma 10 3 2 2 2 4 6" xfId="31647" xr:uid="{4CA24C0B-40C4-4907-B866-15452A580071}"/>
    <cellStyle name="Comma 10 3 2 2 2 5" xfId="8295" xr:uid="{37F74FB8-A352-4490-B849-96E5D6189174}"/>
    <cellStyle name="Comma 10 3 2 2 2 5 2" xfId="23126" xr:uid="{ED657B11-4A90-48DF-98D7-60867F967336}"/>
    <cellStyle name="Comma 10 3 2 2 2 5 2 2" xfId="48170" xr:uid="{14F2608C-0CB0-4E3C-A1EC-0F3FDA3E123E}"/>
    <cellStyle name="Comma 10 3 2 2 2 5 3" xfId="15772" xr:uid="{B91FCAF1-1A37-4EB3-A0DC-A1CC6F290906}"/>
    <cellStyle name="Comma 10 3 2 2 2 5 3 2" xfId="40811" xr:uid="{97715F89-3E05-4E69-B276-A31B6A200C70}"/>
    <cellStyle name="Comma 10 3 2 2 2 5 4" xfId="33307" xr:uid="{7197B4CD-6BCA-4B9E-89B0-A1C8E2518424}"/>
    <cellStyle name="Comma 10 3 2 2 2 6" xfId="9500" xr:uid="{E75D06B6-384F-4C39-B421-FBC57F74AEB5}"/>
    <cellStyle name="Comma 10 3 2 2 2 6 2" xfId="24460" xr:uid="{95FB4F1E-1CF2-484A-BEFC-2E9066ADAA62}"/>
    <cellStyle name="Comma 10 3 2 2 2 6 2 2" xfId="49507" xr:uid="{E3904255-C654-4BC8-8022-6E82A23261D6}"/>
    <cellStyle name="Comma 10 3 2 2 2 6 3" xfId="17110" xr:uid="{F3BDF51B-7DDB-4276-ABE2-26A57AB83A35}"/>
    <cellStyle name="Comma 10 3 2 2 2 6 3 2" xfId="42149" xr:uid="{F3E3B932-3A09-4E0B-ACCC-683D3AA84E09}"/>
    <cellStyle name="Comma 10 3 2 2 2 6 4" xfId="34645" xr:uid="{37715AF2-3466-430F-9222-6BB77361C8D8}"/>
    <cellStyle name="Comma 10 3 2 2 2 7" xfId="6098" xr:uid="{CC542624-9D6B-48F0-A160-71110BEB285D}"/>
    <cellStyle name="Comma 10 3 2 2 2 7 2" xfId="26415" xr:uid="{1557BD14-CF77-4A1B-84CB-19ED29F85468}"/>
    <cellStyle name="Comma 10 3 2 2 2 7 2 2" xfId="51464" xr:uid="{2E32D4DD-ED83-42C0-B9DB-E5D0BE8FDE9A}"/>
    <cellStyle name="Comma 10 3 2 2 2 7 3" xfId="29470" xr:uid="{2A6C0190-C2FD-4ECF-8CDC-B5335E735D44}"/>
    <cellStyle name="Comma 10 3 2 2 2 8" xfId="19299" xr:uid="{9A224871-842B-4076-AE7F-02672101878D}"/>
    <cellStyle name="Comma 10 3 2 2 2 8 2" xfId="44340" xr:uid="{5E561435-BD9D-4740-B2D8-5D4D1C8441CE}"/>
    <cellStyle name="Comma 10 3 2 2 2 9" xfId="11940" xr:uid="{4A37FBD1-DCEC-4980-88A0-3658C230A664}"/>
    <cellStyle name="Comma 10 3 2 2 2 9 2" xfId="36976" xr:uid="{2DC9B960-6C0F-48B2-A554-CE03E3ABF38D}"/>
    <cellStyle name="Comma 10 3 2 2 3" xfId="801" xr:uid="{97864E98-A200-4368-BD83-CABA1C7B7AF3}"/>
    <cellStyle name="Comma 10 3 2 2 3 10" xfId="28422" xr:uid="{B03B533D-E971-47DE-885D-A944C85E0C3F}"/>
    <cellStyle name="Comma 10 3 2 2 3 11" xfId="52358" xr:uid="{876E2C5E-BF06-4E80-93C2-C2210A282C52}"/>
    <cellStyle name="Comma 10 3 2 2 3 12" xfId="53936" xr:uid="{BFBB1164-459B-4280-8E6B-D162615089C2}"/>
    <cellStyle name="Comma 10 3 2 2 3 2" xfId="1437" xr:uid="{B0153A84-CA76-416D-8596-3249B48579C7}"/>
    <cellStyle name="Comma 10 3 2 2 3 2 2" xfId="2943" xr:uid="{AE8CEB80-4B32-4B76-8D24-425424C76147}"/>
    <cellStyle name="Comma 10 3 2 2 3 2 2 2" xfId="10946" xr:uid="{DA14016A-FD25-486A-8384-6B30CB531A65}"/>
    <cellStyle name="Comma 10 3 2 2 3 2 2 2 2" xfId="25788" xr:uid="{23E23C00-14C7-4472-9DC4-7D9C493CD6D0}"/>
    <cellStyle name="Comma 10 3 2 2 3 2 2 2 2 2" xfId="50836" xr:uid="{A14B25F6-8B72-468A-A48D-9E80B9BAA5D8}"/>
    <cellStyle name="Comma 10 3 2 2 3 2 2 2 3" xfId="18446" xr:uid="{8AC2F704-B72A-46F2-B1F8-5455EE0802A3}"/>
    <cellStyle name="Comma 10 3 2 2 3 2 2 2 3 2" xfId="43485" xr:uid="{6F2D30EB-2743-4D2A-A96D-43FD307AA9B0}"/>
    <cellStyle name="Comma 10 3 2 2 3 2 2 2 4" xfId="35981" xr:uid="{C8CF591F-1193-4D46-9A8F-248D75C28699}"/>
    <cellStyle name="Comma 10 3 2 2 3 2 2 3" xfId="23711" xr:uid="{AD5A56C1-E939-4DC2-9238-9933082F381E}"/>
    <cellStyle name="Comma 10 3 2 2 3 2 2 3 2" xfId="48756" xr:uid="{51A16C84-93C3-412E-83E1-A91E95322726}"/>
    <cellStyle name="Comma 10 3 2 2 3 2 2 4" xfId="16358" xr:uid="{C8C31BEE-F1AA-40F3-8DF1-6432BF7EC15E}"/>
    <cellStyle name="Comma 10 3 2 2 3 2 2 4 2" xfId="41397" xr:uid="{8B152CA4-5C40-4E1A-A848-1B3FCFBF8D2A}"/>
    <cellStyle name="Comma 10 3 2 2 3 2 2 5" xfId="33893" xr:uid="{102DAA5E-49DA-4501-B0E7-D0F263ED0053}"/>
    <cellStyle name="Comma 10 3 2 2 3 2 3" xfId="10115" xr:uid="{7074C7E2-5FA9-4850-9DCE-0A976BB2D0FD}"/>
    <cellStyle name="Comma 10 3 2 2 3 2 3 2" xfId="25059" xr:uid="{C76780F9-F041-430C-9279-D3C0CD8CBE78}"/>
    <cellStyle name="Comma 10 3 2 2 3 2 3 2 2" xfId="50107" xr:uid="{38534222-6CC1-4D65-88C6-57807B970FB7}"/>
    <cellStyle name="Comma 10 3 2 2 3 2 3 3" xfId="17710" xr:uid="{2E823D99-39B6-43D5-8030-488544A24533}"/>
    <cellStyle name="Comma 10 3 2 2 3 2 3 3 2" xfId="42749" xr:uid="{6E0453C6-9803-473E-A6E6-ABD7F78946AB}"/>
    <cellStyle name="Comma 10 3 2 2 3 2 3 4" xfId="35245" xr:uid="{E5D75AB6-09DD-4165-A994-C4D261F63BB6}"/>
    <cellStyle name="Comma 10 3 2 2 3 2 4" xfId="20875" xr:uid="{FE101CA1-9D13-4A3F-9861-5A801B984FEA}"/>
    <cellStyle name="Comma 10 3 2 2 3 2 4 2" xfId="45917" xr:uid="{10BCBA8E-A44F-4950-B7FE-E6D3580A28D8}"/>
    <cellStyle name="Comma 10 3 2 2 3 2 5" xfId="13516" xr:uid="{802593E4-493B-4A82-BE08-BB11D6388C29}"/>
    <cellStyle name="Comma 10 3 2 2 3 2 5 2" xfId="38553" xr:uid="{32AA9E3D-18CF-41AB-AF03-B270FE44B84D}"/>
    <cellStyle name="Comma 10 3 2 2 3 2 6" xfId="27997" xr:uid="{99B1ABE5-19F6-42D3-903C-2E968C80FF94}"/>
    <cellStyle name="Comma 10 3 2 2 3 2 7" xfId="31047" xr:uid="{FF1819E6-4083-425A-855B-3F796DEDD75B}"/>
    <cellStyle name="Comma 10 3 2 2 3 2 8" xfId="52992" xr:uid="{2F016D4C-CD83-436B-BFA2-128351B91F71}"/>
    <cellStyle name="Comma 10 3 2 2 3 2 9" xfId="54570" xr:uid="{EC23F405-563C-4B86-B234-135CF93229AA}"/>
    <cellStyle name="Comma 10 3 2 2 3 3" xfId="2310" xr:uid="{B535AF02-C8BB-49C0-8770-9E7A4C034243}"/>
    <cellStyle name="Comma 10 3 2 2 3 3 2" xfId="9382" xr:uid="{78AE2E2D-500E-405F-99EC-5FC4DDDE1A90}"/>
    <cellStyle name="Comma 10 3 2 2 3 3 2 2" xfId="24339" xr:uid="{8F629A3A-B6EA-4344-B381-3E0E5E8EE377}"/>
    <cellStyle name="Comma 10 3 2 2 3 3 2 2 2" xfId="49386" xr:uid="{192A71F3-7B30-4E2F-AA7C-67FE29485394}"/>
    <cellStyle name="Comma 10 3 2 2 3 3 2 3" xfId="16988" xr:uid="{B38BD49A-E420-4CF2-A8CE-9540896F0CE9}"/>
    <cellStyle name="Comma 10 3 2 2 3 3 2 3 2" xfId="42027" xr:uid="{DE0F8034-4637-4F35-B8FA-F800628E00CB}"/>
    <cellStyle name="Comma 10 3 2 2 3 3 2 4" xfId="34523" xr:uid="{CA7B9D56-CDAF-4D1B-9E09-F2ED35B0A54E}"/>
    <cellStyle name="Comma 10 3 2 2 3 3 3" xfId="10359" xr:uid="{91245F9C-7C2D-4CA4-85E5-4FB656CD5F40}"/>
    <cellStyle name="Comma 10 3 2 2 3 3 3 2" xfId="25197" xr:uid="{789B43FE-A45F-4746-AC23-7BF4256AB7C8}"/>
    <cellStyle name="Comma 10 3 2 2 3 3 3 2 2" xfId="50245" xr:uid="{2D11D7B9-C7E7-43BD-82F8-EE3CEC8C639F}"/>
    <cellStyle name="Comma 10 3 2 2 3 3 3 3" xfId="17855" xr:uid="{DB0E06CF-F6E2-4337-8FF2-1DEEB6FBCBB9}"/>
    <cellStyle name="Comma 10 3 2 2 3 3 3 3 2" xfId="42894" xr:uid="{FFB8153C-9D7B-45D4-8D27-186F5C4DF0CE}"/>
    <cellStyle name="Comma 10 3 2 2 3 3 3 4" xfId="35390" xr:uid="{A7DF9692-8FC8-4232-B167-F6186184621D}"/>
    <cellStyle name="Comma 10 3 2 2 3 3 4" xfId="21482" xr:uid="{5D172581-168E-462D-8089-88EA1E0BD962}"/>
    <cellStyle name="Comma 10 3 2 2 3 3 4 2" xfId="46524" xr:uid="{AC02DE19-9282-44DB-93FD-30CE3290FE47}"/>
    <cellStyle name="Comma 10 3 2 2 3 3 5" xfId="14122" xr:uid="{73081498-488A-47E4-B6BA-93543FD82151}"/>
    <cellStyle name="Comma 10 3 2 2 3 3 5 2" xfId="39160" xr:uid="{D2DC3407-405A-45EF-96C3-255FB1D45C8A}"/>
    <cellStyle name="Comma 10 3 2 2 3 3 6" xfId="31654" xr:uid="{518CA730-76B7-4873-A5FF-7250F2299567}"/>
    <cellStyle name="Comma 10 3 2 2 3 4" xfId="8299" xr:uid="{1E29DE30-469F-45C7-9AA6-E80A4525A287}"/>
    <cellStyle name="Comma 10 3 2 2 3 4 2" xfId="23133" xr:uid="{6F49D963-C25A-4A89-9563-FDB888C5DB03}"/>
    <cellStyle name="Comma 10 3 2 2 3 4 2 2" xfId="48177" xr:uid="{F75D429B-E89C-4887-997D-747FD8C81DD3}"/>
    <cellStyle name="Comma 10 3 2 2 3 4 3" xfId="15779" xr:uid="{856EBA3E-B102-4C8C-ADFD-3CD82C5CBC40}"/>
    <cellStyle name="Comma 10 3 2 2 3 4 3 2" xfId="40818" xr:uid="{8E530AB0-E540-435B-AD50-C53F989AB5F1}"/>
    <cellStyle name="Comma 10 3 2 2 3 4 4" xfId="33314" xr:uid="{128D23B0-633F-4B3C-ACBB-8CF9777F64AB}"/>
    <cellStyle name="Comma 10 3 2 2 3 5" xfId="9509" xr:uid="{E36F1BD3-C3C8-4CA4-A4F3-0FBDB4967C73}"/>
    <cellStyle name="Comma 10 3 2 2 3 5 2" xfId="24469" xr:uid="{B3208738-1549-406A-B310-AFEC3E6AEB3B}"/>
    <cellStyle name="Comma 10 3 2 2 3 5 2 2" xfId="49516" xr:uid="{BC4FA63A-0CD6-40E0-9814-26C4B0924D11}"/>
    <cellStyle name="Comma 10 3 2 2 3 5 3" xfId="17119" xr:uid="{F48AE366-BD57-49A6-A06D-A7D30CAD3272}"/>
    <cellStyle name="Comma 10 3 2 2 3 5 3 2" xfId="42158" xr:uid="{13A1B49D-4DCC-4958-B2C4-0E17EE0FBDCC}"/>
    <cellStyle name="Comma 10 3 2 2 3 5 4" xfId="34654" xr:uid="{46D9D765-A87E-41FC-974B-375FCC35EF38}"/>
    <cellStyle name="Comma 10 3 2 2 3 6" xfId="6103" xr:uid="{203E1425-6ED3-433A-AAD6-8402AA55F72C}"/>
    <cellStyle name="Comma 10 3 2 2 3 6 2" xfId="26422" xr:uid="{97845351-B4CA-4152-9A27-53428FCA3A90}"/>
    <cellStyle name="Comma 10 3 2 2 3 6 2 2" xfId="51471" xr:uid="{4A403CEF-10D7-47D6-8C98-C74242C70023}"/>
    <cellStyle name="Comma 10 3 2 2 3 6 3" xfId="29477" xr:uid="{0320F798-F9EF-4FB9-8FD0-B2C9B88B0BDA}"/>
    <cellStyle name="Comma 10 3 2 2 3 7" xfId="19306" xr:uid="{B2A25E9C-6184-4ED6-BE20-37523BD6AFD3}"/>
    <cellStyle name="Comma 10 3 2 2 3 7 2" xfId="44347" xr:uid="{69AC583F-D227-4171-A556-1999E9118E3B}"/>
    <cellStyle name="Comma 10 3 2 2 3 8" xfId="11947" xr:uid="{E4BBFCB8-5F06-4E6A-A47D-50099FA94972}"/>
    <cellStyle name="Comma 10 3 2 2 3 8 2" xfId="36983" xr:uid="{459B4364-6ABD-40A8-B1CF-82B18875959F}"/>
    <cellStyle name="Comma 10 3 2 2 3 9" xfId="27363" xr:uid="{76379C17-DEED-4157-9B8C-251409109552}"/>
    <cellStyle name="Comma 10 3 2 2 4" xfId="842" xr:uid="{43A1D5CA-AABD-4354-89C9-6FFC085885B4}"/>
    <cellStyle name="Comma 10 3 2 2 4 10" xfId="52397" xr:uid="{6B856CAF-2C71-492B-98D5-F4FE64376049}"/>
    <cellStyle name="Comma 10 3 2 2 4 11" xfId="53975" xr:uid="{9486050C-8126-49E9-9168-B0236BADAF72}"/>
    <cellStyle name="Comma 10 3 2 2 4 2" xfId="1475" xr:uid="{44514D3A-BB7F-4314-A4F0-F97BC2AB9363}"/>
    <cellStyle name="Comma 10 3 2 2 4 2 2" xfId="2981" xr:uid="{8B8D3941-3F1D-44AA-8C49-2540E6098592}"/>
    <cellStyle name="Comma 10 3 2 2 4 2 2 2" xfId="24377" xr:uid="{5D07F98F-F410-47AC-AF9E-B08B25FEA189}"/>
    <cellStyle name="Comma 10 3 2 2 4 2 2 2 2" xfId="49424" xr:uid="{07A3379D-4E03-4D10-AB24-0E63330D0BD3}"/>
    <cellStyle name="Comma 10 3 2 2 4 2 2 3" xfId="17026" xr:uid="{643F652B-954C-4900-A929-30B6D99703CE}"/>
    <cellStyle name="Comma 10 3 2 2 4 2 2 3 2" xfId="42065" xr:uid="{4CDEEE9E-710D-4CC5-9E89-357A57405143}"/>
    <cellStyle name="Comma 10 3 2 2 4 2 2 4" xfId="34561" xr:uid="{24645108-A58C-469B-B9EF-50C764B75A78}"/>
    <cellStyle name="Comma 10 3 2 2 4 2 3" xfId="10984" xr:uid="{0AEC913C-9163-4A35-A72A-9C38C8681588}"/>
    <cellStyle name="Comma 10 3 2 2 4 2 3 2" xfId="25826" xr:uid="{EE110BA6-6E4C-4CD3-BFF2-7C9709CFFB45}"/>
    <cellStyle name="Comma 10 3 2 2 4 2 3 2 2" xfId="50874" xr:uid="{BF1CC0EE-4743-4344-958C-7641B5A79D78}"/>
    <cellStyle name="Comma 10 3 2 2 4 2 3 3" xfId="18484" xr:uid="{3289A1CE-4F5E-4BBB-A1E7-EFA13C5B0D96}"/>
    <cellStyle name="Comma 10 3 2 2 4 2 3 3 2" xfId="43523" xr:uid="{19535BB8-8497-4EB0-A28B-18BE83146FEA}"/>
    <cellStyle name="Comma 10 3 2 2 4 2 3 4" xfId="36019" xr:uid="{1B3B8B47-8FDB-4E51-A4B9-EF348517B202}"/>
    <cellStyle name="Comma 10 3 2 2 4 2 4" xfId="21519" xr:uid="{EC42AF7C-2536-4814-9473-F1CE75E8C8CE}"/>
    <cellStyle name="Comma 10 3 2 2 4 2 4 2" xfId="46561" xr:uid="{56713222-9883-40EB-84B7-CC1A93D89567}"/>
    <cellStyle name="Comma 10 3 2 2 4 2 5" xfId="14159" xr:uid="{0CF647FD-A52D-40DF-97B1-D55EB7B2EC27}"/>
    <cellStyle name="Comma 10 3 2 2 4 2 5 2" xfId="39197" xr:uid="{B291A909-C4DE-49FD-8CE2-7274BB676434}"/>
    <cellStyle name="Comma 10 3 2 2 4 2 6" xfId="28035" xr:uid="{EAC3A6DF-4B54-4E22-AF2C-6BD085125E54}"/>
    <cellStyle name="Comma 10 3 2 2 4 2 7" xfId="31691" xr:uid="{6AE546EB-DDD0-4B9D-B414-20E412A201BD}"/>
    <cellStyle name="Comma 10 3 2 2 4 2 8" xfId="53030" xr:uid="{0BE09836-41D0-4C6F-B85F-8B43B2180AAD}"/>
    <cellStyle name="Comma 10 3 2 2 4 2 9" xfId="54608" xr:uid="{834B4B4C-9094-4915-AE60-12D70D94F2AC}"/>
    <cellStyle name="Comma 10 3 2 2 4 3" xfId="2348" xr:uid="{30381362-8CE6-4292-AAE0-691B0014D995}"/>
    <cellStyle name="Comma 10 3 2 2 4 3 2" xfId="23749" xr:uid="{A9704DAB-8CD4-433B-832E-5A8A9A5A1FBF}"/>
    <cellStyle name="Comma 10 3 2 2 4 3 2 2" xfId="48794" xr:uid="{E888C368-9A9A-4311-8FDC-7685F5C8CFD3}"/>
    <cellStyle name="Comma 10 3 2 2 4 3 3" xfId="16396" xr:uid="{3C33F8B2-87E2-4B6B-9E4D-CAA28FBDD736}"/>
    <cellStyle name="Comma 10 3 2 2 4 3 3 2" xfId="41435" xr:uid="{6256A87B-9C28-4051-92DA-20E22EEBB7AA}"/>
    <cellStyle name="Comma 10 3 2 2 4 3 4" xfId="33931" xr:uid="{E4AC302F-E129-45CF-8C95-92C39A191C97}"/>
    <cellStyle name="Comma 10 3 2 2 4 4" xfId="10153" xr:uid="{CB8413D4-4E8D-4EF8-8218-FC76E6FD9B65}"/>
    <cellStyle name="Comma 10 3 2 2 4 4 2" xfId="25097" xr:uid="{9A26A006-A37C-43CA-8530-AB025F08DC18}"/>
    <cellStyle name="Comma 10 3 2 2 4 4 2 2" xfId="50145" xr:uid="{4DDD2CC7-5CDD-4176-B964-882F3ABA7B88}"/>
    <cellStyle name="Comma 10 3 2 2 4 4 3" xfId="17748" xr:uid="{3084F0BF-665E-4218-B372-26D5FB5E4DF4}"/>
    <cellStyle name="Comma 10 3 2 2 4 4 3 2" xfId="42787" xr:uid="{4F4C9E3F-F748-4BF0-9CA6-CF5AD38238E7}"/>
    <cellStyle name="Comma 10 3 2 2 4 4 4" xfId="35283" xr:uid="{3D039F80-2A13-44B3-803A-A6DA3EFEEAA9}"/>
    <cellStyle name="Comma 10 3 2 2 4 5" xfId="26459" xr:uid="{94543AD1-2268-4D92-B1C4-E131949C1736}"/>
    <cellStyle name="Comma 10 3 2 2 4 5 2" xfId="51508" xr:uid="{E7188064-BBDF-4389-8ABC-952D73B64F47}"/>
    <cellStyle name="Comma 10 3 2 2 4 6" xfId="19344" xr:uid="{B4AFEDBA-C6A8-4814-B02F-A56CE2EBC9E4}"/>
    <cellStyle name="Comma 10 3 2 2 4 6 2" xfId="44385" xr:uid="{A4FDB442-7E72-4F09-9C9D-AB44548346C0}"/>
    <cellStyle name="Comma 10 3 2 2 4 7" xfId="11985" xr:uid="{9585FAA8-44EF-47FB-9D01-D1F1A7D590BA}"/>
    <cellStyle name="Comma 10 3 2 2 4 7 2" xfId="37021" xr:uid="{F134B8EF-4B7F-43C5-817A-23FCA1CA7FE9}"/>
    <cellStyle name="Comma 10 3 2 2 4 8" xfId="27402" xr:uid="{A667724D-1618-4B24-9025-80D937179238}"/>
    <cellStyle name="Comma 10 3 2 2 4 9" xfId="29515" xr:uid="{60FA6640-CC0D-47D1-9C16-3317AAB46980}"/>
    <cellStyle name="Comma 10 3 2 2 5" xfId="1417" xr:uid="{68410373-C423-44E1-BB7A-06BFA56E5C15}"/>
    <cellStyle name="Comma 10 3 2 2 5 2" xfId="2923" xr:uid="{7698CE6E-24D3-497A-ACD6-96733E6933A6}"/>
    <cellStyle name="Comma 10 3 2 2 5 2 2" xfId="10926" xr:uid="{F20279F6-21C2-46EB-8435-4D48346EEA57}"/>
    <cellStyle name="Comma 10 3 2 2 5 2 2 2" xfId="25768" xr:uid="{B4589D5B-B662-4CBC-9B82-9C06DFE5CDDB}"/>
    <cellStyle name="Comma 10 3 2 2 5 2 2 2 2" xfId="50816" xr:uid="{D41FA8A0-BC75-4CA9-A24B-6CF58DA1ACDE}"/>
    <cellStyle name="Comma 10 3 2 2 5 2 2 3" xfId="18426" xr:uid="{80C2B308-CBC0-4CE2-9B20-252B698B14CF}"/>
    <cellStyle name="Comma 10 3 2 2 5 2 2 3 2" xfId="43465" xr:uid="{00A21237-FEAB-42C3-B321-9392665CA845}"/>
    <cellStyle name="Comma 10 3 2 2 5 2 2 4" xfId="35961" xr:uid="{176A89A2-FEDE-4CD1-8918-FD25FC23E841}"/>
    <cellStyle name="Comma 10 3 2 2 5 2 3" xfId="23691" xr:uid="{000EBDFB-9A51-4F46-9193-5DCEC555981B}"/>
    <cellStyle name="Comma 10 3 2 2 5 2 3 2" xfId="48736" xr:uid="{291654CE-5621-4BD7-A7AF-CB492049EF30}"/>
    <cellStyle name="Comma 10 3 2 2 5 2 4" xfId="16338" xr:uid="{F26959A6-BB5E-40AC-BF94-BA9F506BBD79}"/>
    <cellStyle name="Comma 10 3 2 2 5 2 4 2" xfId="41377" xr:uid="{5174E6D8-0AFF-42A8-AB6E-3358E1D1A623}"/>
    <cellStyle name="Comma 10 3 2 2 5 2 5" xfId="33873" xr:uid="{FBE50079-986B-4D35-8E6F-2402B472C4AB}"/>
    <cellStyle name="Comma 10 3 2 2 5 3" xfId="10095" xr:uid="{AE9B24E3-1EE2-4CB7-963E-3E81D4FAE347}"/>
    <cellStyle name="Comma 10 3 2 2 5 3 2" xfId="25039" xr:uid="{0DB15265-EE16-4352-AC3A-12E64A22ACD8}"/>
    <cellStyle name="Comma 10 3 2 2 5 3 2 2" xfId="50087" xr:uid="{763F09BC-7E07-416F-A58C-D840924E785D}"/>
    <cellStyle name="Comma 10 3 2 2 5 3 3" xfId="17690" xr:uid="{4C75F265-0884-4A40-AAD3-007A658A11B8}"/>
    <cellStyle name="Comma 10 3 2 2 5 3 3 2" xfId="42729" xr:uid="{3AFB475A-E1E3-462A-B0AD-64A6CE9AA927}"/>
    <cellStyle name="Comma 10 3 2 2 5 3 4" xfId="35225" xr:uid="{40577AB9-DC8D-4F7D-B075-81E93BE6B947}"/>
    <cellStyle name="Comma 10 3 2 2 5 4" xfId="20856" xr:uid="{E0DD63B1-ECAC-4E83-A898-E62B41D2B927}"/>
    <cellStyle name="Comma 10 3 2 2 5 4 2" xfId="45898" xr:uid="{5419449D-CF32-40D6-8530-F30C7B5AAC25}"/>
    <cellStyle name="Comma 10 3 2 2 5 5" xfId="13497" xr:uid="{E8E4C639-7E0A-40C0-99B0-48FE2C0DEE7F}"/>
    <cellStyle name="Comma 10 3 2 2 5 5 2" xfId="38534" xr:uid="{111A3E89-6D81-45A8-86BA-2FAFB63A2EC7}"/>
    <cellStyle name="Comma 10 3 2 2 5 6" xfId="27977" xr:uid="{9983A41F-6327-41B7-97D2-E003776255F2}"/>
    <cellStyle name="Comma 10 3 2 2 5 7" xfId="31028" xr:uid="{F8D679A9-3E97-4894-817C-60DD8E5BF636}"/>
    <cellStyle name="Comma 10 3 2 2 5 8" xfId="52972" xr:uid="{EEAE75DA-264A-4EB5-BE10-146B34D4119E}"/>
    <cellStyle name="Comma 10 3 2 2 5 9" xfId="54550" xr:uid="{CDDB3DB0-42D6-4937-AF78-EC03716A13B1}"/>
    <cellStyle name="Comma 10 3 2 2 6" xfId="2290" xr:uid="{02AF3F47-55E5-4608-A8EC-721CA9CF5C77}"/>
    <cellStyle name="Comma 10 3 2 2 6 2" xfId="9362" xr:uid="{79D8B54E-2B78-41EA-8ACD-EC2D16A3A836}"/>
    <cellStyle name="Comma 10 3 2 2 6 2 2" xfId="24319" xr:uid="{480662D0-6665-4E68-82A6-9B97498B8839}"/>
    <cellStyle name="Comma 10 3 2 2 6 2 2 2" xfId="49366" xr:uid="{4159A9D5-409C-4144-AC86-ED8EB3E7B908}"/>
    <cellStyle name="Comma 10 3 2 2 6 2 3" xfId="16968" xr:uid="{D6338C4E-D9BF-4147-A544-3E560011DF98}"/>
    <cellStyle name="Comma 10 3 2 2 6 2 3 2" xfId="42007" xr:uid="{B2DE7C21-25D6-4386-A85F-E277BA8A989F}"/>
    <cellStyle name="Comma 10 3 2 2 6 2 4" xfId="34503" xr:uid="{3BF5B11F-1BD7-432F-A0B0-B5C002C7FFBE}"/>
    <cellStyle name="Comma 10 3 2 2 6 3" xfId="10337" xr:uid="{3605990C-6775-4554-9771-9C1C22D0D181}"/>
    <cellStyle name="Comma 10 3 2 2 6 3 2" xfId="25175" xr:uid="{B96E0D83-498A-4F22-8DB2-09C1C7498990}"/>
    <cellStyle name="Comma 10 3 2 2 6 3 2 2" xfId="50223" xr:uid="{1EDD4266-D03F-484F-A0AE-D7C2ADB32709}"/>
    <cellStyle name="Comma 10 3 2 2 6 3 3" xfId="17833" xr:uid="{B47B21AF-8111-4C40-B773-79DA478572AA}"/>
    <cellStyle name="Comma 10 3 2 2 6 3 3 2" xfId="42872" xr:uid="{F8112CB4-A279-4771-B25B-7EC0A3041D37}"/>
    <cellStyle name="Comma 10 3 2 2 6 3 4" xfId="35368" xr:uid="{127B486A-A597-4E70-B7AB-04E2F60999A1}"/>
    <cellStyle name="Comma 10 3 2 2 6 4" xfId="21462" xr:uid="{B49A16EE-4F15-4A5B-B9AD-045E507E4971}"/>
    <cellStyle name="Comma 10 3 2 2 6 4 2" xfId="46504" xr:uid="{5D42B0B4-825C-4661-A9D4-04F73EC80F3D}"/>
    <cellStyle name="Comma 10 3 2 2 6 5" xfId="14102" xr:uid="{72068871-8879-4FC0-BA5D-B9A26507C452}"/>
    <cellStyle name="Comma 10 3 2 2 6 5 2" xfId="39140" xr:uid="{E6D07F7F-98D8-4B8A-BB9A-F1F37BD8962B}"/>
    <cellStyle name="Comma 10 3 2 2 6 6" xfId="31634" xr:uid="{F60394F3-9BD7-4DA0-82C2-262722D366C0}"/>
    <cellStyle name="Comma 10 3 2 2 7" xfId="8289" xr:uid="{4C1A1187-3C0B-4B0F-88E8-BDB71C67F403}"/>
    <cellStyle name="Comma 10 3 2 2 7 2" xfId="23113" xr:uid="{F4007098-D83E-41C4-94E1-220FF2BE308F}"/>
    <cellStyle name="Comma 10 3 2 2 7 2 2" xfId="48157" xr:uid="{C0911875-057C-4FCB-93E5-3F5023BDF8A2}"/>
    <cellStyle name="Comma 10 3 2 2 7 3" xfId="15759" xr:uid="{8D36DC1E-7E5C-46A1-867E-0D978CDB979B}"/>
    <cellStyle name="Comma 10 3 2 2 7 3 2" xfId="40798" xr:uid="{CB0FB862-AC29-4042-8921-901CA89AD78B}"/>
    <cellStyle name="Comma 10 3 2 2 7 4" xfId="33294" xr:uid="{7073785B-03BF-444E-BB62-DCD07A764D0A}"/>
    <cellStyle name="Comma 10 3 2 2 8" xfId="9487" xr:uid="{70BB8508-6B47-4351-BEF8-4AD1B51BED21}"/>
    <cellStyle name="Comma 10 3 2 2 8 2" xfId="24447" xr:uid="{92EF8BF1-ED24-417E-A68C-012B2A8FE81F}"/>
    <cellStyle name="Comma 10 3 2 2 8 2 2" xfId="49494" xr:uid="{645B81D2-FE30-432B-9B88-0C9F9C4428BE}"/>
    <cellStyle name="Comma 10 3 2 2 8 3" xfId="17097" xr:uid="{7AA3D06E-82F0-4B45-BB75-4A9F20CEBFA9}"/>
    <cellStyle name="Comma 10 3 2 2 8 3 2" xfId="42136" xr:uid="{26D896B0-C58D-413F-B805-1F11742C56D8}"/>
    <cellStyle name="Comma 10 3 2 2 8 4" xfId="34632" xr:uid="{554280E0-FA97-4B17-AE25-339C29B7B8E6}"/>
    <cellStyle name="Comma 10 3 2 2 9" xfId="6082" xr:uid="{177D8C98-8A4B-4FB8-BAAD-C29C405EE1E2}"/>
    <cellStyle name="Comma 10 3 2 2 9 2" xfId="26402" xr:uid="{2A834F6B-591E-440D-8DD0-BCDE1FCBE631}"/>
    <cellStyle name="Comma 10 3 2 2 9 2 2" xfId="51451" xr:uid="{AA6A2B7C-8A35-409B-AC62-91A1819948BB}"/>
    <cellStyle name="Comma 10 3 2 2 9 3" xfId="29454" xr:uid="{A0267D0A-AAEC-44FF-8922-0B8040208A00}"/>
    <cellStyle name="Comma 10 3 2 3" xfId="824" xr:uid="{6179B1B8-50A1-4E8A-AEA2-96952A2079DF}"/>
    <cellStyle name="Comma 10 3 2 3 10" xfId="29497" xr:uid="{54753302-3A0D-4477-BECA-16A2EB80AE7C}"/>
    <cellStyle name="Comma 10 3 2 3 11" xfId="52379" xr:uid="{462CE591-E0F3-4762-A7C6-F8D3EA4DFA08}"/>
    <cellStyle name="Comma 10 3 2 3 12" xfId="53957" xr:uid="{1D74C4D8-7ED4-4F21-BFA0-C31BE723FC25}"/>
    <cellStyle name="Comma 10 3 2 3 2" xfId="1457" xr:uid="{F51AF608-7772-4620-A4B7-68B3B14ABA6E}"/>
    <cellStyle name="Comma 10 3 2 3 2 2" xfId="2963" xr:uid="{E4942DAD-A800-437E-915B-56E4A67D7232}"/>
    <cellStyle name="Comma 10 3 2 3 2 2 2" xfId="23731" xr:uid="{B2087B54-27EF-4ED7-B6A7-2B9C3D341A83}"/>
    <cellStyle name="Comma 10 3 2 3 2 2 2 2" xfId="48776" xr:uid="{146C9BA6-664B-47B7-9F62-C1A9AE37A83C}"/>
    <cellStyle name="Comma 10 3 2 3 2 2 3" xfId="16378" xr:uid="{3BC47585-22DB-4D88-9096-3798398BF949}"/>
    <cellStyle name="Comma 10 3 2 3 2 2 3 2" xfId="41417" xr:uid="{AE7B9D0F-873A-411C-9367-C43832AF362E}"/>
    <cellStyle name="Comma 10 3 2 3 2 2 4" xfId="33913" xr:uid="{2A4B9DFD-AE2B-495F-A972-50D75D2A0C01}"/>
    <cellStyle name="Comma 10 3 2 3 2 3" xfId="10966" xr:uid="{71DCC2C8-8CDA-4401-858F-DDB86554E06D}"/>
    <cellStyle name="Comma 10 3 2 3 2 3 2" xfId="25808" xr:uid="{FCCCE90F-2894-4281-A9D4-780C6FAA35AC}"/>
    <cellStyle name="Comma 10 3 2 3 2 3 2 2" xfId="50856" xr:uid="{3DA2A7AB-A226-40C9-9DC5-4D5281C00F50}"/>
    <cellStyle name="Comma 10 3 2 3 2 3 3" xfId="18466" xr:uid="{5A647051-93AD-4EB0-ACE2-2ACEAACD79A9}"/>
    <cellStyle name="Comma 10 3 2 3 2 3 3 2" xfId="43505" xr:uid="{9DBFAFF7-0B7E-4FE1-90B4-F0C049C413A5}"/>
    <cellStyle name="Comma 10 3 2 3 2 3 4" xfId="36001" xr:uid="{7141C6B3-29D5-4E13-B07D-2C880203B409}"/>
    <cellStyle name="Comma 10 3 2 3 2 4" xfId="20887" xr:uid="{CB862BF0-A7B8-4D82-A58E-31514DF81017}"/>
    <cellStyle name="Comma 10 3 2 3 2 4 2" xfId="45929" xr:uid="{1DA1E369-AC04-4F49-86B6-C48C122B4C55}"/>
    <cellStyle name="Comma 10 3 2 3 2 5" xfId="13528" xr:uid="{74053CFF-99E4-46A8-AB86-F6C4136A80C1}"/>
    <cellStyle name="Comma 10 3 2 3 2 5 2" xfId="38565" xr:uid="{494C37D8-F3CF-4B08-9DDD-473726CF4D75}"/>
    <cellStyle name="Comma 10 3 2 3 2 6" xfId="28017" xr:uid="{92F54B65-7B04-4F74-B411-0BF6372A8B80}"/>
    <cellStyle name="Comma 10 3 2 3 2 7" xfId="31059" xr:uid="{803EFF96-C90E-4C6B-ACCB-E2B97DA4C92E}"/>
    <cellStyle name="Comma 10 3 2 3 2 8" xfId="53012" xr:uid="{46F30CDC-2D52-410C-AFF1-926B77BCE9A8}"/>
    <cellStyle name="Comma 10 3 2 3 2 9" xfId="54590" xr:uid="{5C45FDC7-EC90-4C67-90DB-E89A63C551FA}"/>
    <cellStyle name="Comma 10 3 2 3 3" xfId="2330" xr:uid="{76DC9770-BADC-4637-91D3-E43D9A09885E}"/>
    <cellStyle name="Comma 10 3 2 3 3 2" xfId="9397" xr:uid="{C176D721-6C9E-4BA3-AD90-CF108B23041C}"/>
    <cellStyle name="Comma 10 3 2 3 3 2 2" xfId="24359" xr:uid="{FBDF0208-6A2A-429E-935C-3B6D30D54EF9}"/>
    <cellStyle name="Comma 10 3 2 3 3 2 2 2" xfId="49406" xr:uid="{5838E70F-4EAB-4748-ACC4-3E824323F20C}"/>
    <cellStyle name="Comma 10 3 2 3 3 2 3" xfId="17008" xr:uid="{3BE56ACC-2887-439F-A601-110C19518CE6}"/>
    <cellStyle name="Comma 10 3 2 3 3 2 3 2" xfId="42047" xr:uid="{DF249693-2B14-4134-92D1-025B28577667}"/>
    <cellStyle name="Comma 10 3 2 3 3 2 4" xfId="34543" xr:uid="{D26FE9E3-7DEA-4F38-984D-59D85DE66E65}"/>
    <cellStyle name="Comma 10 3 2 3 3 3" xfId="21501" xr:uid="{E784441C-309C-49AB-A9D4-4947F480B6F3}"/>
    <cellStyle name="Comma 10 3 2 3 3 3 2" xfId="46543" xr:uid="{CA553F10-00C6-425E-B7A7-9764437FA5DA}"/>
    <cellStyle name="Comma 10 3 2 3 3 4" xfId="14141" xr:uid="{EE7A1645-3095-4DEB-9B46-A535821BDD50}"/>
    <cellStyle name="Comma 10 3 2 3 3 4 2" xfId="39179" xr:uid="{70849822-FB61-4704-BB77-14DB61E8019E}"/>
    <cellStyle name="Comma 10 3 2 3 3 5" xfId="31673" xr:uid="{A53E0C83-322F-4DA5-90DA-F5C3208F1EC7}"/>
    <cellStyle name="Comma 10 3 2 3 4" xfId="8278" xr:uid="{9164A36B-3DD8-4D54-A31A-FC40652CC9F5}"/>
    <cellStyle name="Comma 10 3 2 3 4 2" xfId="23093" xr:uid="{9B501601-F219-40F1-A710-F0FB786437B4}"/>
    <cellStyle name="Comma 10 3 2 3 4 2 2" xfId="48137" xr:uid="{C0A445EE-255F-448F-80BA-302B8DA52B32}"/>
    <cellStyle name="Comma 10 3 2 3 4 3" xfId="15739" xr:uid="{5C2F32AC-6D2E-40D0-9603-B4ECFA63A97C}"/>
    <cellStyle name="Comma 10 3 2 3 4 3 2" xfId="40778" xr:uid="{9414B185-B5D3-4E36-9726-B33F8B6417CD}"/>
    <cellStyle name="Comma 10 3 2 3 4 4" xfId="33274" xr:uid="{1600E36B-08D5-4BAC-9BEF-857111245671}"/>
    <cellStyle name="Comma 10 3 2 3 5" xfId="10135" xr:uid="{D7221443-CB28-4637-B981-60A692BD04D3}"/>
    <cellStyle name="Comma 10 3 2 3 5 2" xfId="25079" xr:uid="{734708C2-151E-43AB-82F0-78BA2F459769}"/>
    <cellStyle name="Comma 10 3 2 3 5 2 2" xfId="50127" xr:uid="{9C2171DB-B197-4284-9151-B7D7AD296F02}"/>
    <cellStyle name="Comma 10 3 2 3 5 3" xfId="17730" xr:uid="{4B37C359-5BC2-4789-9038-785497ABE72E}"/>
    <cellStyle name="Comma 10 3 2 3 5 3 2" xfId="42769" xr:uid="{19C5E7F0-33CD-49CE-B0C7-173B519401DD}"/>
    <cellStyle name="Comma 10 3 2 3 5 4" xfId="35265" xr:uid="{91E16889-A61D-4526-B8FD-E6A1147B68C2}"/>
    <cellStyle name="Comma 10 3 2 3 6" xfId="26441" xr:uid="{98E10EC9-FC0D-4725-A37C-C0ED5D52955D}"/>
    <cellStyle name="Comma 10 3 2 3 6 2" xfId="51490" xr:uid="{5779F5B1-E4D2-4DD6-9F62-1DAFE2F56C6C}"/>
    <cellStyle name="Comma 10 3 2 3 7" xfId="19326" xr:uid="{D636F8DD-1DE2-4500-BA1A-7C13986935DC}"/>
    <cellStyle name="Comma 10 3 2 3 7 2" xfId="44367" xr:uid="{2C034609-87A0-481B-8251-0172826E60B4}"/>
    <cellStyle name="Comma 10 3 2 3 8" xfId="11967" xr:uid="{EBF7C1C3-BB17-43D0-852B-4A76501805F7}"/>
    <cellStyle name="Comma 10 3 2 3 8 2" xfId="37003" xr:uid="{27DD0601-442A-46A6-B4F0-1F9393A31F32}"/>
    <cellStyle name="Comma 10 3 2 3 9" xfId="27384" xr:uid="{A90BC249-C607-4EBB-B2E9-19F846827E46}"/>
    <cellStyle name="Comma 10 3 2 4" xfId="1397" xr:uid="{5E0FBB19-403F-4B0A-976C-6A91DCB4C30F}"/>
    <cellStyle name="Comma 10 3 2 4 2" xfId="2903" xr:uid="{A481E130-CA12-4579-9AC3-411CDD7F358F}"/>
    <cellStyle name="Comma 10 3 2 4 2 2" xfId="10906" xr:uid="{0948B72A-9321-469F-9793-AFCD02EBD47A}"/>
    <cellStyle name="Comma 10 3 2 4 2 2 2" xfId="25748" xr:uid="{025E4EF5-5A96-4602-8195-7F4A3CF55D1A}"/>
    <cellStyle name="Comma 10 3 2 4 2 2 2 2" xfId="50796" xr:uid="{D12E32DF-66B8-4D97-9208-2F25D0220C82}"/>
    <cellStyle name="Comma 10 3 2 4 2 2 3" xfId="18406" xr:uid="{5C4E4448-E845-48BB-8524-3811E59E2699}"/>
    <cellStyle name="Comma 10 3 2 4 2 2 3 2" xfId="43445" xr:uid="{06EF17B6-BE52-4084-B659-733082C28998}"/>
    <cellStyle name="Comma 10 3 2 4 2 2 4" xfId="35941" xr:uid="{6EFE038D-61F2-4A4B-A86E-71AF6F70009B}"/>
    <cellStyle name="Comma 10 3 2 4 2 3" xfId="23671" xr:uid="{5A64077C-AA91-4437-A812-489DB764DD85}"/>
    <cellStyle name="Comma 10 3 2 4 2 3 2" xfId="48716" xr:uid="{1F1B5F90-7B68-492E-A134-46793D62E810}"/>
    <cellStyle name="Comma 10 3 2 4 2 4" xfId="16318" xr:uid="{051E30BD-F154-4D96-A125-D753B43EDAA1}"/>
    <cellStyle name="Comma 10 3 2 4 2 4 2" xfId="41357" xr:uid="{CFA82036-AF62-4A5D-A64F-231F4669A54A}"/>
    <cellStyle name="Comma 10 3 2 4 2 5" xfId="33853" xr:uid="{0DBDC486-AF93-4D22-A762-59EEBAE8EC30}"/>
    <cellStyle name="Comma 10 3 2 4 3" xfId="10074" xr:uid="{CCB6DBF7-3F72-47A7-B8D6-7E3BD61C05F4}"/>
    <cellStyle name="Comma 10 3 2 4 3 2" xfId="25019" xr:uid="{22BC423D-6AD3-48B0-A237-412A27D40773}"/>
    <cellStyle name="Comma 10 3 2 4 3 2 2" xfId="50067" xr:uid="{301EBFF3-BF6F-4CBE-B2E8-1658FE6854F6}"/>
    <cellStyle name="Comma 10 3 2 4 3 3" xfId="17670" xr:uid="{6D604597-0329-49BC-86AD-81AE06DDFBC8}"/>
    <cellStyle name="Comma 10 3 2 4 3 3 2" xfId="42709" xr:uid="{46E5A046-60D8-4071-8D38-C16291CD28B8}"/>
    <cellStyle name="Comma 10 3 2 4 3 4" xfId="35205" xr:uid="{67E537DA-E938-4FE6-9256-DF654585AD81}"/>
    <cellStyle name="Comma 10 3 2 4 4" xfId="20839" xr:uid="{122C9D11-21BF-4D82-AF55-EF6332BFE501}"/>
    <cellStyle name="Comma 10 3 2 4 4 2" xfId="45881" xr:uid="{D953AF8E-1F51-48BE-996F-1253A3452668}"/>
    <cellStyle name="Comma 10 3 2 4 5" xfId="13480" xr:uid="{C4585D14-FF40-4DD2-8EB9-CC17CB68759E}"/>
    <cellStyle name="Comma 10 3 2 4 5 2" xfId="38517" xr:uid="{E9E6EEC2-628B-4C24-81F5-078FC2ED8C12}"/>
    <cellStyle name="Comma 10 3 2 4 6" xfId="27957" xr:uid="{F5E8F752-0C22-44AE-9625-69668DA77DA0}"/>
    <cellStyle name="Comma 10 3 2 4 7" xfId="31011" xr:uid="{D202F55B-9141-44B3-9D9F-3BE8ED3CEF40}"/>
    <cellStyle name="Comma 10 3 2 4 8" xfId="52952" xr:uid="{9E86A987-3BC0-4446-8A37-4164CBBD96B1}"/>
    <cellStyle name="Comma 10 3 2 4 9" xfId="54530" xr:uid="{8375106C-165E-4C24-8975-1E89AB5050BC}"/>
    <cellStyle name="Comma 10 3 2 5" xfId="2270" xr:uid="{04BB3069-A843-49C7-AE4A-AF651CD116CD}"/>
    <cellStyle name="Comma 10 3 2 5 2" xfId="9342" xr:uid="{E1D72272-8CDB-4677-8CB9-DF33D6E24F03}"/>
    <cellStyle name="Comma 10 3 2 5 2 2" xfId="24299" xr:uid="{E5549B08-FF86-43AB-8500-15A7F12E941E}"/>
    <cellStyle name="Comma 10 3 2 5 2 2 2" xfId="49346" xr:uid="{67F1391E-F24C-4030-983E-FE9A46CC1187}"/>
    <cellStyle name="Comma 10 3 2 5 2 3" xfId="16948" xr:uid="{67E33EC2-F0A6-4E34-8F5C-09FA538FC4C0}"/>
    <cellStyle name="Comma 10 3 2 5 2 3 2" xfId="41987" xr:uid="{0F399CD4-417A-4C76-8144-D3191FF39B24}"/>
    <cellStyle name="Comma 10 3 2 5 2 4" xfId="34483" xr:uid="{8787875D-8354-4991-B102-1C28D6CC8A9D}"/>
    <cellStyle name="Comma 10 3 2 5 3" xfId="10318" xr:uid="{B2E9DEC5-459C-4AB7-9FA1-8FDB9D937D31}"/>
    <cellStyle name="Comma 10 3 2 5 3 2" xfId="25155" xr:uid="{4E03E13A-441D-4B45-A5BE-F8D3363651D9}"/>
    <cellStyle name="Comma 10 3 2 5 3 2 2" xfId="50203" xr:uid="{C7810CBF-F5AB-405E-AC84-A5730D76A7D4}"/>
    <cellStyle name="Comma 10 3 2 5 3 3" xfId="17813" xr:uid="{2D14C84E-5D6A-40EB-A598-953D4E24613E}"/>
    <cellStyle name="Comma 10 3 2 5 3 3 2" xfId="42852" xr:uid="{F3E9B5BA-2022-4B3F-AF5D-5EFB7D3597C7}"/>
    <cellStyle name="Comma 10 3 2 5 3 4" xfId="35348" xr:uid="{FBDE31D4-9112-4626-A6F2-ABA78A8C9CEC}"/>
    <cellStyle name="Comma 10 3 2 5 4" xfId="21442" xr:uid="{C218038F-5727-4C15-89C7-286ADAFDB703}"/>
    <cellStyle name="Comma 10 3 2 5 4 2" xfId="46484" xr:uid="{B8FCA960-AF8D-4D26-A41D-8B27928B8451}"/>
    <cellStyle name="Comma 10 3 2 5 5" xfId="14082" xr:uid="{247BB365-1564-4492-8526-7A96C796AD3F}"/>
    <cellStyle name="Comma 10 3 2 5 5 2" xfId="39120" xr:uid="{3D6F2779-E7C4-460D-A54F-163A14723A00}"/>
    <cellStyle name="Comma 10 3 2 5 6" xfId="31614" xr:uid="{DA7E7C2D-1C27-44BE-B895-077362238083}"/>
    <cellStyle name="Comma 10 3 2 6" xfId="7767" xr:uid="{ACBA3F3C-10B0-4618-BA49-EA4435DABE0C}"/>
    <cellStyle name="Comma 10 3 2 6 2" xfId="22302" xr:uid="{E6C87CEB-EDD4-421A-B314-C33CAE4BF09F}"/>
    <cellStyle name="Comma 10 3 2 6 2 2" xfId="47344" xr:uid="{EC69C553-C304-4E72-8D01-2CE8A0852063}"/>
    <cellStyle name="Comma 10 3 2 6 3" xfId="14948" xr:uid="{B2627934-E8C8-4379-82E4-EA5B99AD6A9F}"/>
    <cellStyle name="Comma 10 3 2 6 3 2" xfId="39986" xr:uid="{D6375864-650D-4DF3-9FFD-B8EE1426732F}"/>
    <cellStyle name="Comma 10 3 2 6 4" xfId="32481" xr:uid="{837D9781-E5B3-4B88-844B-E53F34964B39}"/>
    <cellStyle name="Comma 10 3 2 7" xfId="9466" xr:uid="{1202CF3C-F58A-48DE-BF57-0763BEE97874}"/>
    <cellStyle name="Comma 10 3 2 7 2" xfId="24427" xr:uid="{98EFFA6A-49AF-48B4-BBD9-FA7017573666}"/>
    <cellStyle name="Comma 10 3 2 7 2 2" xfId="49474" xr:uid="{D4B75EFF-8B5D-48D3-9F2D-B0AAD77EBACF}"/>
    <cellStyle name="Comma 10 3 2 7 3" xfId="17076" xr:uid="{A0C69E69-8B99-4DDB-85FA-F0C042C1DFF9}"/>
    <cellStyle name="Comma 10 3 2 7 3 2" xfId="42115" xr:uid="{015BC3AA-64D4-4CC7-BE50-920C362F7888}"/>
    <cellStyle name="Comma 10 3 2 7 4" xfId="34611" xr:uid="{07AF5FFC-F2A0-4C00-A56B-66960FE52C41}"/>
    <cellStyle name="Comma 10 3 2 8" xfId="6067" xr:uid="{1C0B1F46-50AF-4A95-9A19-405FF19E0CE1}"/>
    <cellStyle name="Comma 10 3 2 8 2" xfId="26382" xr:uid="{10ABB9FA-5215-465A-B01F-D82FC5F38ECA}"/>
    <cellStyle name="Comma 10 3 2 8 2 2" xfId="51431" xr:uid="{B6CEFB6C-6A56-432C-8E48-F977DA1532E9}"/>
    <cellStyle name="Comma 10 3 2 8 3" xfId="29431" xr:uid="{F89C83F8-3303-4DAD-85CE-2BB69007909B}"/>
    <cellStyle name="Comma 10 3 2 9" xfId="19266" xr:uid="{BCA22AE9-2198-40BF-8559-77E6DA07A9CB}"/>
    <cellStyle name="Comma 10 3 2 9 2" xfId="44307" xr:uid="{619279D2-FBB5-4672-B40D-2796339168C8}"/>
    <cellStyle name="Comma 10 3 3" xfId="795" xr:uid="{7CDE14C9-A7D5-4E14-A1A6-12C895C2CB26}"/>
    <cellStyle name="Comma 10 3 3 10" xfId="28414" xr:uid="{DD7CF9DD-F1FA-4AA5-94D8-221E65DB7583}"/>
    <cellStyle name="Comma 10 3 3 11" xfId="52352" xr:uid="{011FECED-1646-4695-B404-C5E6658C7DC6}"/>
    <cellStyle name="Comma 10 3 3 12" xfId="53930" xr:uid="{E9C67844-2BBB-4FD2-8D6D-4505333B696F}"/>
    <cellStyle name="Comma 10 3 3 2" xfId="1431" xr:uid="{CB334077-5EBD-41B3-9881-11A468D8BDD8}"/>
    <cellStyle name="Comma 10 3 3 2 2" xfId="2937" xr:uid="{2177D901-A7D1-41B6-A77E-25F8514CFA88}"/>
    <cellStyle name="Comma 10 3 3 2 2 2" xfId="23705" xr:uid="{D5193993-5421-4CBA-B26C-9A419A9E78A8}"/>
    <cellStyle name="Comma 10 3 3 2 2 2 2" xfId="48750" xr:uid="{792E5444-A892-47D5-9994-0B3070F34CEA}"/>
    <cellStyle name="Comma 10 3 3 2 2 3" xfId="16352" xr:uid="{F6992F95-F636-4583-A7FB-1DD4DFCD713E}"/>
    <cellStyle name="Comma 10 3 3 2 2 3 2" xfId="41391" xr:uid="{1692F5AD-D7A5-4EE1-B024-13BD90C9BE2B}"/>
    <cellStyle name="Comma 10 3 3 2 2 4" xfId="33887" xr:uid="{062D2F3A-B65D-4FAD-A15B-23571FB25329}"/>
    <cellStyle name="Comma 10 3 3 2 3" xfId="10940" xr:uid="{C5E2B411-B7AB-4F5C-9A2D-48B8E2257ECB}"/>
    <cellStyle name="Comma 10 3 3 2 3 2" xfId="25782" xr:uid="{2D1373D7-0CAE-4811-94A1-9D06B76D1BE3}"/>
    <cellStyle name="Comma 10 3 3 2 3 2 2" xfId="50830" xr:uid="{D07C4A73-05C5-44CD-A98B-EAFEA3AC7B18}"/>
    <cellStyle name="Comma 10 3 3 2 3 3" xfId="18440" xr:uid="{A6779027-43E3-4F1E-99F6-F4582D645A2B}"/>
    <cellStyle name="Comma 10 3 3 2 3 3 2" xfId="43479" xr:uid="{CCB8450C-2EC1-4337-9220-7195339F797D}"/>
    <cellStyle name="Comma 10 3 3 2 3 4" xfId="35975" xr:uid="{C8F303AD-BD52-4D77-8989-34F76A092A29}"/>
    <cellStyle name="Comma 10 3 3 2 4" xfId="20869" xr:uid="{E156F242-81BD-4986-890F-4042FA44C427}"/>
    <cellStyle name="Comma 10 3 3 2 4 2" xfId="45911" xr:uid="{459018F6-0B96-4801-B503-8D7E02D8496E}"/>
    <cellStyle name="Comma 10 3 3 2 5" xfId="13510" xr:uid="{9196C2D5-985F-42EF-8AE4-7EF317F8D61C}"/>
    <cellStyle name="Comma 10 3 3 2 5 2" xfId="38547" xr:uid="{27BB771F-FD8B-43AB-B753-4B0A12D62608}"/>
    <cellStyle name="Comma 10 3 3 2 6" xfId="27991" xr:uid="{71D06973-99A5-4A56-A024-A61EDF9F31A1}"/>
    <cellStyle name="Comma 10 3 3 2 7" xfId="31041" xr:uid="{4D4BD58B-BC68-4502-80F4-DC83A25EF516}"/>
    <cellStyle name="Comma 10 3 3 2 8" xfId="52986" xr:uid="{9C73BA77-CDCA-4987-8FC5-36772FFCE738}"/>
    <cellStyle name="Comma 10 3 3 2 9" xfId="54564" xr:uid="{9804DEC1-B879-44F0-8073-249B7D073D14}"/>
    <cellStyle name="Comma 10 3 3 3" xfId="2304" xr:uid="{59DA447F-BF73-42C3-90F4-C6DAE1EDF86E}"/>
    <cellStyle name="Comma 10 3 3 3 2" xfId="9376" xr:uid="{325108BB-41A8-451F-BCAA-BA02E7DD3DBD}"/>
    <cellStyle name="Comma 10 3 3 3 2 2" xfId="24333" xr:uid="{61122DB2-B46F-416D-B1B9-7F1E69B29CA5}"/>
    <cellStyle name="Comma 10 3 3 3 2 2 2" xfId="49380" xr:uid="{F6EE6C4F-88FF-44DC-BD5D-93402C0C8B7D}"/>
    <cellStyle name="Comma 10 3 3 3 2 3" xfId="16982" xr:uid="{D839BA89-5CC2-47F2-914A-BCD243A64A6C}"/>
    <cellStyle name="Comma 10 3 3 3 2 3 2" xfId="42021" xr:uid="{337205D4-21D7-4741-9962-8DA4994DD840}"/>
    <cellStyle name="Comma 10 3 3 3 2 4" xfId="34517" xr:uid="{FDE5D04F-6954-445E-A8BF-D13323364127}"/>
    <cellStyle name="Comma 10 3 3 3 3" xfId="21476" xr:uid="{4052B8CB-8DAD-43FA-AFCB-9112B9458D6D}"/>
    <cellStyle name="Comma 10 3 3 3 3 2" xfId="46518" xr:uid="{DCF0772E-87E0-4DE1-A195-495D1A00178C}"/>
    <cellStyle name="Comma 10 3 3 3 4" xfId="14116" xr:uid="{594FEDF3-0743-46E5-8E90-EBA4171C805C}"/>
    <cellStyle name="Comma 10 3 3 3 4 2" xfId="39154" xr:uid="{A9C4A669-D2D2-4BC4-9613-32AE31D65E82}"/>
    <cellStyle name="Comma 10 3 3 3 5" xfId="31648" xr:uid="{435698BD-46BB-493C-B3FC-7A186CD7E3F0}"/>
    <cellStyle name="Comma 10 3 3 4" xfId="8296" xr:uid="{222D8866-58BB-42CE-B281-0607EB076575}"/>
    <cellStyle name="Comma 10 3 3 4 2" xfId="23127" xr:uid="{3CF5099A-7735-4335-A29A-3F291BCA1027}"/>
    <cellStyle name="Comma 10 3 3 4 2 2" xfId="48171" xr:uid="{E0417CCF-B9BF-41BC-817C-5B49106FCF7D}"/>
    <cellStyle name="Comma 10 3 3 4 3" xfId="15773" xr:uid="{090842F2-EAA7-4E60-8578-BE83BC0E1C68}"/>
    <cellStyle name="Comma 10 3 3 4 3 2" xfId="40812" xr:uid="{D3B9E3A6-CEDA-49D8-A2D3-97AF92017877}"/>
    <cellStyle name="Comma 10 3 3 4 4" xfId="33308" xr:uid="{B24F166A-15E3-4749-862A-CDFF0CCD5C69}"/>
    <cellStyle name="Comma 10 3 3 5" xfId="10109" xr:uid="{29EDAC70-AF41-4A86-AD57-4AB597B05161}"/>
    <cellStyle name="Comma 10 3 3 5 2" xfId="25053" xr:uid="{15BC050A-1CC9-4022-8453-A8AFF592C356}"/>
    <cellStyle name="Comma 10 3 3 5 2 2" xfId="50101" xr:uid="{9509919B-F0A1-4068-8BD0-11D4CFB06B46}"/>
    <cellStyle name="Comma 10 3 3 5 3" xfId="17704" xr:uid="{5FB1DE0D-3716-4837-85C2-674643E3A094}"/>
    <cellStyle name="Comma 10 3 3 5 3 2" xfId="42743" xr:uid="{8D94D9C3-34C8-440F-80D8-974E2C652CCC}"/>
    <cellStyle name="Comma 10 3 3 5 4" xfId="35239" xr:uid="{288377E3-43E2-4167-8DE2-013B8F6D3779}"/>
    <cellStyle name="Comma 10 3 3 6" xfId="6099" xr:uid="{8136FD7C-F9C7-457A-A644-A9E2E94F00D8}"/>
    <cellStyle name="Comma 10 3 3 6 2" xfId="26416" xr:uid="{36008894-0240-41EC-A604-BFF3832756CA}"/>
    <cellStyle name="Comma 10 3 3 6 2 2" xfId="51465" xr:uid="{1E75FA88-A698-4675-9410-64DCA78AE3DF}"/>
    <cellStyle name="Comma 10 3 3 6 3" xfId="29471" xr:uid="{E773C390-BDBF-4F32-84B4-DAD7F4487A69}"/>
    <cellStyle name="Comma 10 3 3 7" xfId="19300" xr:uid="{F146DD27-005E-4796-81CC-71FA2E35A291}"/>
    <cellStyle name="Comma 10 3 3 7 2" xfId="44341" xr:uid="{95C3A509-B5B7-4AFF-943C-098E4C60F193}"/>
    <cellStyle name="Comma 10 3 3 8" xfId="11941" xr:uid="{BF7F7CC0-5341-4D4A-AB44-BED6BEADDF5D}"/>
    <cellStyle name="Comma 10 3 3 8 2" xfId="36977" xr:uid="{5820C6B7-2D54-4F2D-A73C-F9B6D5C050CE}"/>
    <cellStyle name="Comma 10 3 3 9" xfId="27357" xr:uid="{C801A5BF-08F2-4111-B56E-FEEE20410F09}"/>
    <cellStyle name="Comma 10 3 4" xfId="856" xr:uid="{2A5FE8BB-B2DF-4C97-BD3E-529CD99448CD}"/>
    <cellStyle name="Comma 10 3 4 10" xfId="29529" xr:uid="{1A5B4482-69A3-4BD9-ACE3-318D40AF9DAA}"/>
    <cellStyle name="Comma 10 3 4 11" xfId="52411" xr:uid="{55384576-C7B8-4B64-BD0E-615A96859F4A}"/>
    <cellStyle name="Comma 10 3 4 12" xfId="53989" xr:uid="{08B19634-5041-4FBF-AC25-CD52BC216230}"/>
    <cellStyle name="Comma 10 3 4 2" xfId="1489" xr:uid="{A3727E5B-5C8F-4658-9EFF-2A116D8D33E8}"/>
    <cellStyle name="Comma 10 3 4 2 2" xfId="2995" xr:uid="{8F5C4E98-C4F1-4915-9B19-0598AAA61E9C}"/>
    <cellStyle name="Comma 10 3 4 2 2 2" xfId="23763" xr:uid="{F053AAC2-83B6-4623-BA2E-48EB23A08120}"/>
    <cellStyle name="Comma 10 3 4 2 2 2 2" xfId="48808" xr:uid="{71F3148F-A203-4539-AF19-01E476180C6D}"/>
    <cellStyle name="Comma 10 3 4 2 2 3" xfId="16410" xr:uid="{8B7B8547-B5C5-4895-A735-759B2880F917}"/>
    <cellStyle name="Comma 10 3 4 2 2 3 2" xfId="41449" xr:uid="{AEF03AB7-F470-4C19-A117-C0FE545E9DCE}"/>
    <cellStyle name="Comma 10 3 4 2 2 4" xfId="33945" xr:uid="{40089B2F-10F1-448C-A5F9-0F99F20F1279}"/>
    <cellStyle name="Comma 10 3 4 2 3" xfId="10998" xr:uid="{CFD5CC16-F2CE-424F-8CF1-3671E44EB80D}"/>
    <cellStyle name="Comma 10 3 4 2 3 2" xfId="25840" xr:uid="{94F31282-6199-4B33-8663-4C8C4D5F56D5}"/>
    <cellStyle name="Comma 10 3 4 2 3 2 2" xfId="50888" xr:uid="{49053C8B-C5BB-46A9-A0A9-1A5D080DC2E1}"/>
    <cellStyle name="Comma 10 3 4 2 3 3" xfId="18498" xr:uid="{797E5B84-526A-41A9-9BA0-8EB245E2F306}"/>
    <cellStyle name="Comma 10 3 4 2 3 3 2" xfId="43537" xr:uid="{0D1AD1A8-C9B0-4928-86CD-D8B670BD3E1D}"/>
    <cellStyle name="Comma 10 3 4 2 3 4" xfId="36033" xr:uid="{489DF27C-1E32-4060-B5D8-D4F9B104A334}"/>
    <cellStyle name="Comma 10 3 4 2 4" xfId="20908" xr:uid="{5EFE481A-5E37-43C8-A6D5-68A2278100AE}"/>
    <cellStyle name="Comma 10 3 4 2 4 2" xfId="45950" xr:uid="{D3BBBE18-3CDE-4008-9725-1997971DB616}"/>
    <cellStyle name="Comma 10 3 4 2 5" xfId="13549" xr:uid="{E86C1473-2997-477F-8A7B-4C4105127EB0}"/>
    <cellStyle name="Comma 10 3 4 2 5 2" xfId="38586" xr:uid="{792DFB03-86DA-4F85-B5A6-90C2292611D2}"/>
    <cellStyle name="Comma 10 3 4 2 6" xfId="28049" xr:uid="{7FC858AA-3206-46DD-9E62-42BC418E853F}"/>
    <cellStyle name="Comma 10 3 4 2 7" xfId="31080" xr:uid="{59E7D276-63FB-42CE-BEFC-B6D27DDDB55C}"/>
    <cellStyle name="Comma 10 3 4 2 8" xfId="53044" xr:uid="{564976BC-8088-4D8D-96C2-BD811E85CFA4}"/>
    <cellStyle name="Comma 10 3 4 2 9" xfId="54622" xr:uid="{AB82333B-134C-42EC-B540-85930412CA31}"/>
    <cellStyle name="Comma 10 3 4 3" xfId="2362" xr:uid="{90A9DA9F-BA95-4ED6-939F-B89AF0F6D4C9}"/>
    <cellStyle name="Comma 10 3 4 3 2" xfId="9418" xr:uid="{D7624A51-9A93-462B-9473-9BA0E6ECC3E1}"/>
    <cellStyle name="Comma 10 3 4 3 2 2" xfId="24391" xr:uid="{45CA14A8-AA67-4C8F-98A2-C1BC3D25053B}"/>
    <cellStyle name="Comma 10 3 4 3 2 2 2" xfId="49438" xr:uid="{D76C82B2-5166-4071-B859-C01BCE5FDCBF}"/>
    <cellStyle name="Comma 10 3 4 3 2 3" xfId="17040" xr:uid="{DCA48511-209C-46EF-8AD7-32D738EC099E}"/>
    <cellStyle name="Comma 10 3 4 3 2 3 2" xfId="42079" xr:uid="{8923DC7C-6BC5-48C4-A002-EAE359E8A376}"/>
    <cellStyle name="Comma 10 3 4 3 2 4" xfId="34575" xr:uid="{F21DA632-7DA3-41AE-AD34-FC0D80F8E929}"/>
    <cellStyle name="Comma 10 3 4 3 3" xfId="21533" xr:uid="{CE12DF99-72C2-4D06-B099-369AB5865F43}"/>
    <cellStyle name="Comma 10 3 4 3 3 2" xfId="46575" xr:uid="{252EA88F-D44E-448C-9AEF-672CEFE41DFE}"/>
    <cellStyle name="Comma 10 3 4 3 4" xfId="14173" xr:uid="{71F22032-EF51-4831-837F-3CD0FFB7FF9A}"/>
    <cellStyle name="Comma 10 3 4 3 4 2" xfId="39211" xr:uid="{DFAC29F9-3BCC-4E78-996C-6D734217125D}"/>
    <cellStyle name="Comma 10 3 4 3 5" xfId="31705" xr:uid="{37DA1D25-9C2D-464F-BF80-3C746665D814}"/>
    <cellStyle name="Comma 10 3 4 4" xfId="8018" xr:uid="{0D5588BC-99A6-43FC-8E5E-E0C6124CC0FE}"/>
    <cellStyle name="Comma 10 3 4 4 2" xfId="22821" xr:uid="{FE5CF698-9B23-4154-A660-AB00B3FDF5B8}"/>
    <cellStyle name="Comma 10 3 4 4 2 2" xfId="47864" xr:uid="{E24442F9-DFB2-475F-95CD-AD06D769A0FD}"/>
    <cellStyle name="Comma 10 3 4 4 3" xfId="15467" xr:uid="{D6B282CB-433E-4F3D-B026-AABB6509AB3F}"/>
    <cellStyle name="Comma 10 3 4 4 3 2" xfId="40506" xr:uid="{73FDA427-86AC-4182-8769-A148DF9F590F}"/>
    <cellStyle name="Comma 10 3 4 4 4" xfId="33001" xr:uid="{57DBAB56-D939-45F2-8A2E-308E582DB2F6}"/>
    <cellStyle name="Comma 10 3 4 5" xfId="10167" xr:uid="{B4B64EDD-47BD-404F-8382-B426C1044CDD}"/>
    <cellStyle name="Comma 10 3 4 5 2" xfId="25111" xr:uid="{9AE789C5-FB2B-453E-B5B6-7AE2E8C5D41E}"/>
    <cellStyle name="Comma 10 3 4 5 2 2" xfId="50159" xr:uid="{81761408-C399-44BC-AAF4-9DE7C03EA39B}"/>
    <cellStyle name="Comma 10 3 4 5 3" xfId="17762" xr:uid="{D44AAB44-8D43-4016-ADD4-5AF2CFAD2FD0}"/>
    <cellStyle name="Comma 10 3 4 5 3 2" xfId="42801" xr:uid="{0329F3F7-C9F0-4AEF-85BD-5614D47DE1FB}"/>
    <cellStyle name="Comma 10 3 4 5 4" xfId="35297" xr:uid="{08A9B142-E6C7-4B35-836E-6B3E0E2A4590}"/>
    <cellStyle name="Comma 10 3 4 6" xfId="26473" xr:uid="{737D4304-A1DB-4B92-AB2E-612CC8B72C1C}"/>
    <cellStyle name="Comma 10 3 4 6 2" xfId="51522" xr:uid="{0E1A972E-F357-4F76-85AB-7CD66C3A45B5}"/>
    <cellStyle name="Comma 10 3 4 7" xfId="19358" xr:uid="{899F1FD4-B945-4742-AB8D-0F08D5D1C4F1}"/>
    <cellStyle name="Comma 10 3 4 7 2" xfId="44399" xr:uid="{68B4D3C7-ED51-4046-AE22-9F9510AEBC10}"/>
    <cellStyle name="Comma 10 3 4 8" xfId="11999" xr:uid="{CC0BB2A9-D700-4C4E-9452-6E78F2DA74B2}"/>
    <cellStyle name="Comma 10 3 4 8 2" xfId="37035" xr:uid="{83427D2D-5681-489D-9050-F804E239315C}"/>
    <cellStyle name="Comma 10 3 4 9" xfId="27416" xr:uid="{1C5A3976-4810-4AFD-AEE6-7689AB884D2C}"/>
    <cellStyle name="Comma 10 3 5" xfId="1125" xr:uid="{C99D7BBA-9463-4A96-AEED-5176BB06F743}"/>
    <cellStyle name="Comma 10 3 5 2" xfId="2631" xr:uid="{F368373D-D340-483E-88E7-71A065CDAF23}"/>
    <cellStyle name="Comma 10 3 5 2 2" xfId="10635" xr:uid="{DD031BE1-A7A7-4E25-B1E6-3D0995276B4A}"/>
    <cellStyle name="Comma 10 3 5 2 2 2" xfId="25476" xr:uid="{922DEEB6-353A-43BF-A9BF-C2806601C0AE}"/>
    <cellStyle name="Comma 10 3 5 2 2 2 2" xfId="50524" xr:uid="{F7C4FC68-3590-4BC6-8DD8-52FB76FADBAA}"/>
    <cellStyle name="Comma 10 3 5 2 2 3" xfId="18134" xr:uid="{1F5B9FEA-D688-4859-91C8-B83C593F26E9}"/>
    <cellStyle name="Comma 10 3 5 2 2 3 2" xfId="43173" xr:uid="{653887C2-1D94-4533-9384-35D29DBF13F8}"/>
    <cellStyle name="Comma 10 3 5 2 2 4" xfId="35669" xr:uid="{42AF4F3A-B6C1-42A2-858A-B769F0245B81}"/>
    <cellStyle name="Comma 10 3 5 2 3" xfId="23400" xr:uid="{BB97EEAF-80A7-44A2-9E3F-CE5B05E55220}"/>
    <cellStyle name="Comma 10 3 5 2 3 2" xfId="48444" xr:uid="{CFA604D0-B8F7-4493-8703-838A5DA9D1CB}"/>
    <cellStyle name="Comma 10 3 5 2 4" xfId="16046" xr:uid="{324D5E17-AA24-4B9D-9F4A-D8F4F8DE27A4}"/>
    <cellStyle name="Comma 10 3 5 2 4 2" xfId="41085" xr:uid="{AD38CCA5-F26B-4FA6-B705-2565A46CAF79}"/>
    <cellStyle name="Comma 10 3 5 2 5" xfId="33581" xr:uid="{DFC14CF7-D2AA-457B-BAEA-3CC41196B4B0}"/>
    <cellStyle name="Comma 10 3 5 3" xfId="9801" xr:uid="{64B69554-E3B2-4E62-B045-5E4C84264D68}"/>
    <cellStyle name="Comma 10 3 5 3 2" xfId="24747" xr:uid="{365C857D-0B4A-43ED-BC81-D20499522865}"/>
    <cellStyle name="Comma 10 3 5 3 2 2" xfId="49795" xr:uid="{3FD27CDB-C5C4-46F3-860D-2E16A69EE874}"/>
    <cellStyle name="Comma 10 3 5 3 3" xfId="17398" xr:uid="{17566993-0D13-4EA0-9CE2-E7CDD0DB5099}"/>
    <cellStyle name="Comma 10 3 5 3 3 2" xfId="42437" xr:uid="{29999ED2-1FDE-4E50-89BE-2F40DDCA56E3}"/>
    <cellStyle name="Comma 10 3 5 3 4" xfId="34933" xr:uid="{6B4DA789-3D4D-4648-85A4-64A2C13BC3F8}"/>
    <cellStyle name="Comma 10 3 5 4" xfId="18995" xr:uid="{E3F3071C-2C53-47D5-B0BA-A686596FCB24}"/>
    <cellStyle name="Comma 10 3 5 4 2" xfId="44035" xr:uid="{9ECED9C0-151D-4DE9-BCFA-F4E1EEFA32C5}"/>
    <cellStyle name="Comma 10 3 5 5" xfId="11602" xr:uid="{F6F612F0-9CA7-4DBC-9F01-699E2B2F8157}"/>
    <cellStyle name="Comma 10 3 5 5 2" xfId="36637" xr:uid="{DA983762-6C92-41D1-95D1-A2FFDACCFD69}"/>
    <cellStyle name="Comma 10 3 5 6" xfId="27685" xr:uid="{F86CFDFC-2904-4230-9856-C1D0D13F0DC6}"/>
    <cellStyle name="Comma 10 3 5 7" xfId="29153" xr:uid="{8D1FCF4A-626B-4BCC-B25D-759B95D7AF39}"/>
    <cellStyle name="Comma 10 3 5 8" xfId="52680" xr:uid="{F39DCAC8-A4C8-46F8-B55F-D9A84A67F499}"/>
    <cellStyle name="Comma 10 3 5 9" xfId="54258" xr:uid="{D4E03D60-967D-45A2-BABD-A634A4CDAEAD}"/>
    <cellStyle name="Comma 10 3 6" xfId="1998" xr:uid="{256DC2D3-617A-4B5C-9D7E-CC12AD1C3959}"/>
    <cellStyle name="Comma 10 3 6 2" xfId="9071" xr:uid="{42FCD8B9-8238-4F95-999F-2CBE0EDE8784}"/>
    <cellStyle name="Comma 10 3 6 2 2" xfId="24028" xr:uid="{24D91DBF-12D1-4FBA-9D46-CAAE2DAC4F08}"/>
    <cellStyle name="Comma 10 3 6 2 2 2" xfId="49074" xr:uid="{539F88DA-A9E8-475B-A79D-16122A01B6DA}"/>
    <cellStyle name="Comma 10 3 6 2 3" xfId="16676" xr:uid="{10DD5504-031B-4F92-BEAC-3B0D6EE78464}"/>
    <cellStyle name="Comma 10 3 6 2 3 2" xfId="41715" xr:uid="{97C5150C-B80E-44AB-8600-9AB0661A9438}"/>
    <cellStyle name="Comma 10 3 6 2 4" xfId="34211" xr:uid="{77CA9770-B6A2-413E-9A95-245275DF52B6}"/>
    <cellStyle name="Comma 10 3 6 3" xfId="10351" xr:uid="{B806B259-145B-451D-8D75-5F7FD552888B}"/>
    <cellStyle name="Comma 10 3 6 3 2" xfId="25189" xr:uid="{77295996-CF7B-456F-B9DE-AD38D9A1D941}"/>
    <cellStyle name="Comma 10 3 6 3 2 2" xfId="50237" xr:uid="{BAE6315E-902E-4BE3-93E2-7A1508E40C83}"/>
    <cellStyle name="Comma 10 3 6 3 3" xfId="17847" xr:uid="{F6D66F02-6662-4103-8474-C50EEFD0E980}"/>
    <cellStyle name="Comma 10 3 6 3 3 2" xfId="42886" xr:uid="{BF7E78EE-79E4-478D-B19B-CA50932FAE48}"/>
    <cellStyle name="Comma 10 3 6 3 4" xfId="35382" xr:uid="{88D3CA36-BE61-47F5-9745-FA8EE7022780}"/>
    <cellStyle name="Comma 10 3 6 4" xfId="21171" xr:uid="{F60C6758-2C57-4301-9DE4-14B807478A83}"/>
    <cellStyle name="Comma 10 3 6 4 2" xfId="46213" xr:uid="{5832520C-485C-4628-8B19-F7C12B1B6D4A}"/>
    <cellStyle name="Comma 10 3 6 5" xfId="13812" xr:uid="{679CE0A8-2C1E-4F41-AF7B-CE4A3109F015}"/>
    <cellStyle name="Comma 10 3 6 5 2" xfId="38849" xr:uid="{4D2D50C1-AD1E-4997-B57D-50AD74AEB263}"/>
    <cellStyle name="Comma 10 3 6 6" xfId="31343" xr:uid="{21849951-B9C2-4B32-9995-A8B2C7E9C68A}"/>
    <cellStyle name="Comma 10 3 7" xfId="7473" xr:uid="{A2AC32E7-A1DA-4A18-8417-84BFEDEF2658}"/>
    <cellStyle name="Comma 10 3 7 2" xfId="21791" xr:uid="{3E756FB9-9F6C-4A5B-8D99-7E30FD80CD16}"/>
    <cellStyle name="Comma 10 3 7 2 2" xfId="46833" xr:uid="{C3D8A688-DFBD-497D-91B6-92C423064467}"/>
    <cellStyle name="Comma 10 3 7 3" xfId="14437" xr:uid="{031A9FF0-CDAE-4D42-BA10-31D94AEFCC48}"/>
    <cellStyle name="Comma 10 3 7 3 2" xfId="39475" xr:uid="{2503056B-21FE-4731-AF89-8A0CA71C2AEF}"/>
    <cellStyle name="Comma 10 3 7 4" xfId="31969" xr:uid="{F3960A24-547E-4B61-B662-4792E88FB5FE}"/>
    <cellStyle name="Comma 10 3 8" xfId="9501" xr:uid="{55BF9B73-C8C4-4A35-B4CA-9F8BF7ECCB9C}"/>
    <cellStyle name="Comma 10 3 8 2" xfId="24461" xr:uid="{4BF26AD0-3599-46D8-A370-800FB963A0CE}"/>
    <cellStyle name="Comma 10 3 8 2 2" xfId="49508" xr:uid="{4860A49B-BF96-48E5-92B3-2EE90A6AB107}"/>
    <cellStyle name="Comma 10 3 8 3" xfId="17111" xr:uid="{41E45A1C-F0E2-48F8-A01C-0FB1EA3CF557}"/>
    <cellStyle name="Comma 10 3 8 3 2" xfId="42150" xr:uid="{2F465BAA-F523-4E07-AE30-6D4AA15329FE}"/>
    <cellStyle name="Comma 10 3 8 4" xfId="34646" xr:uid="{39EA773D-1247-47AB-B99E-47ACE45AABCA}"/>
    <cellStyle name="Comma 10 3 9" xfId="5601" xr:uid="{A92BF27B-2073-4717-BA42-FD959C416378}"/>
    <cellStyle name="Comma 10 3 9 2" xfId="26113" xr:uid="{088DECD2-F2F1-4936-8CA9-E3388825BB68}"/>
    <cellStyle name="Comma 10 3 9 2 2" xfId="51161" xr:uid="{BEFD3CC0-588C-4D46-9B4E-A31A91F40F23}"/>
    <cellStyle name="Comma 10 3 9 3" xfId="28833" xr:uid="{09BF5BE1-563B-444F-BC5F-3C2C5279F4FC}"/>
    <cellStyle name="Comma 10 4" xfId="622" xr:uid="{9A6911D9-4F7D-4565-AC2A-7EE33611BC3B}"/>
    <cellStyle name="Comma 10 4 10" xfId="11277" xr:uid="{31673991-6803-4A25-A83E-55910ADA7A7B}"/>
    <cellStyle name="Comma 10 4 10 2" xfId="36312" xr:uid="{C2BBBA9C-F738-4770-BBFB-98B6B7BC6C7F}"/>
    <cellStyle name="Comma 10 4 11" xfId="27201" xr:uid="{D9F5C5DB-16BF-4810-BA56-A034502CE102}"/>
    <cellStyle name="Comma 10 4 12" xfId="28299" xr:uid="{9E5E56EB-552B-4AB4-9317-98015EAA5B88}"/>
    <cellStyle name="Comma 10 4 13" xfId="52203" xr:uid="{33BCA743-F034-4ECB-ACAA-67D0C4CF47D5}"/>
    <cellStyle name="Comma 10 4 14" xfId="53781" xr:uid="{8E57F06D-3859-4259-8878-F7996F1520B7}"/>
    <cellStyle name="Comma 10 4 15" xfId="3182" xr:uid="{625B8839-C6D5-4BD7-B855-08FECED3FD58}"/>
    <cellStyle name="Comma 10 4 2" xfId="716" xr:uid="{94C28F75-F50B-4216-9FF1-00EF1739E2CD}"/>
    <cellStyle name="Comma 10 4 2 10" xfId="27288" xr:uid="{B671E92D-8F16-4FBC-88CF-D6EDD7A50BC2}"/>
    <cellStyle name="Comma 10 4 2 11" xfId="28341" xr:uid="{B946076A-FEDB-4A4D-9C5C-AE1E11181D2F}"/>
    <cellStyle name="Comma 10 4 2 12" xfId="52286" xr:uid="{462DDAE4-5046-4BB7-B241-281710B5D980}"/>
    <cellStyle name="Comma 10 4 2 13" xfId="53864" xr:uid="{CC5F2A5E-9C9A-47AD-999C-1F6A2A21107E}"/>
    <cellStyle name="Comma 10 4 2 14" xfId="3225" xr:uid="{E16C49AC-2FAB-46C6-B991-3BCACC9C15FC}"/>
    <cellStyle name="Comma 10 4 2 2" xfId="1395" xr:uid="{31D8C90C-D63A-4C21-B853-B6E9746F07A0}"/>
    <cellStyle name="Comma 10 4 2 2 2" xfId="2901" xr:uid="{4D76DB4B-CA99-4263-A3EE-CF84865FF699}"/>
    <cellStyle name="Comma 10 4 2 2 2 2" xfId="23091" xr:uid="{320E2A7C-98A1-431F-AABC-80CE8F347947}"/>
    <cellStyle name="Comma 10 4 2 2 2 2 2" xfId="48135" xr:uid="{F78A4F79-1A65-42E0-8D64-3D281B66713E}"/>
    <cellStyle name="Comma 10 4 2 2 2 3" xfId="15737" xr:uid="{8FD1844B-44A1-4805-BE14-6237787855DF}"/>
    <cellStyle name="Comma 10 4 2 2 2 3 2" xfId="40776" xr:uid="{311A8AF8-B947-4CEF-BEA8-93B4D1B374D1}"/>
    <cellStyle name="Comma 10 4 2 2 2 4" xfId="33272" xr:uid="{34B7FCC7-1A14-4978-9979-798F33C04904}"/>
    <cellStyle name="Comma 10 4 2 2 3" xfId="10904" xr:uid="{7437619F-3495-4A06-AE77-8FB6C101088F}"/>
    <cellStyle name="Comma 10 4 2 2 3 2" xfId="25746" xr:uid="{60EADDEE-D827-4EB1-957E-5DCD6428D548}"/>
    <cellStyle name="Comma 10 4 2 2 3 2 2" xfId="50794" xr:uid="{086EC29A-9333-4950-8C85-73D014EB1704}"/>
    <cellStyle name="Comma 10 4 2 2 3 3" xfId="18404" xr:uid="{09805832-7BA2-49E0-975F-D54EC04A1EFF}"/>
    <cellStyle name="Comma 10 4 2 2 3 3 2" xfId="43443" xr:uid="{5491B20D-4EF0-4A3C-98C2-ED990445956A}"/>
    <cellStyle name="Comma 10 4 2 2 3 4" xfId="35939" xr:uid="{E4382C03-B540-40AC-9757-ED04B42CFF63}"/>
    <cellStyle name="Comma 10 4 2 2 4" xfId="20304" xr:uid="{3A7CB59F-BE36-4A1F-8F6D-5D0B7EE90605}"/>
    <cellStyle name="Comma 10 4 2 2 4 2" xfId="45345" xr:uid="{7271E152-1C73-4F9F-B7C6-FDE5F2897552}"/>
    <cellStyle name="Comma 10 4 2 2 5" xfId="12945" xr:uid="{C4C5050D-654B-4E0C-83A0-0D0CBE337E64}"/>
    <cellStyle name="Comma 10 4 2 2 5 2" xfId="37981" xr:uid="{3D64A646-2611-4F35-A011-358934259DD2}"/>
    <cellStyle name="Comma 10 4 2 2 6" xfId="27955" xr:uid="{ABBB240B-AFA8-4A6D-ADAD-B596F47B003B}"/>
    <cellStyle name="Comma 10 4 2 2 7" xfId="30475" xr:uid="{99C0EDBE-95F9-4C10-BE47-B329FC918D74}"/>
    <cellStyle name="Comma 10 4 2 2 8" xfId="52950" xr:uid="{16CD7C94-159C-4E7E-B8B0-0A9B46C3CADD}"/>
    <cellStyle name="Comma 10 4 2 2 9" xfId="54528" xr:uid="{D3C74C64-1A9E-4906-AF20-5D801832B898}"/>
    <cellStyle name="Comma 10 4 2 3" xfId="2268" xr:uid="{1F9DCF4F-CC4F-4FDF-95D7-0A214F43A21C}"/>
    <cellStyle name="Comma 10 4 2 3 2" xfId="8796" xr:uid="{6FE8D355-659F-4385-811E-1EED3E7EAE41}"/>
    <cellStyle name="Comma 10 4 2 3 2 2" xfId="23669" xr:uid="{BDAF25D4-F8B0-4C1D-81D2-1F325FB39C09}"/>
    <cellStyle name="Comma 10 4 2 3 2 2 2" xfId="48714" xr:uid="{43F821E6-28F2-458E-BE41-2A8CD6A0AFE5}"/>
    <cellStyle name="Comma 10 4 2 3 2 3" xfId="16316" xr:uid="{E31D83F1-7354-4E0B-A885-B8187E90B7A1}"/>
    <cellStyle name="Comma 10 4 2 3 2 3 2" xfId="41355" xr:uid="{72A67CE5-9A61-4A22-8146-D47CC040CA23}"/>
    <cellStyle name="Comma 10 4 2 3 2 4" xfId="33851" xr:uid="{F0B6A24D-D69D-4A7B-90E1-186AF538DDD4}"/>
    <cellStyle name="Comma 10 4 2 3 3" xfId="20837" xr:uid="{B2731323-E8BE-42A8-A58A-7F2BAA9340A0}"/>
    <cellStyle name="Comma 10 4 2 3 3 2" xfId="45879" xr:uid="{A2D1DD64-54A9-479B-B021-9832F6ABF87B}"/>
    <cellStyle name="Comma 10 4 2 3 4" xfId="13478" xr:uid="{9914CA87-8A43-4269-B17B-CC4CADC80035}"/>
    <cellStyle name="Comma 10 4 2 3 4 2" xfId="38515" xr:uid="{35D191C6-0FFC-4218-B226-B349AE8B7C53}"/>
    <cellStyle name="Comma 10 4 2 3 5" xfId="31009" xr:uid="{BFF02CFF-C757-4AF2-A41E-F8FEBA5CFD7E}"/>
    <cellStyle name="Comma 10 4 2 4" xfId="7176" xr:uid="{CF7921F1-8AB6-4CF9-8792-A5FEDCC3DDEE}"/>
    <cellStyle name="Comma 10 4 2 4 2" xfId="9340" xr:uid="{AB37B2D7-5D5B-4CD0-A555-7CF6F8FE0CAC}"/>
    <cellStyle name="Comma 10 4 2 4 2 2" xfId="24297" xr:uid="{7AFB05FB-B577-485C-A16C-6EC2D1B67B04}"/>
    <cellStyle name="Comma 10 4 2 4 2 2 2" xfId="49344" xr:uid="{B70DB772-FB5A-4A5E-8E29-BDB2FD474CDB}"/>
    <cellStyle name="Comma 10 4 2 4 2 3" xfId="16946" xr:uid="{40837FF7-4550-4B48-B0F6-7780FDE189B2}"/>
    <cellStyle name="Comma 10 4 2 4 2 3 2" xfId="41985" xr:uid="{6A977F64-2DB9-43BF-B1D4-71E83FFBAA7F}"/>
    <cellStyle name="Comma 10 4 2 4 2 4" xfId="34481" xr:uid="{1776011D-3D75-4637-86DC-8BF84895CB87}"/>
    <cellStyle name="Comma 10 4 2 4 3" xfId="21440" xr:uid="{F152D701-B301-4F87-8BC9-F5AB6B957898}"/>
    <cellStyle name="Comma 10 4 2 4 3 2" xfId="46482" xr:uid="{7CCED0FF-5E93-4C6F-B364-4B83ED4112FD}"/>
    <cellStyle name="Comma 10 4 2 4 4" xfId="14080" xr:uid="{86E867A4-5FA2-4A18-9B88-11DF244EEFF4}"/>
    <cellStyle name="Comma 10 4 2 4 4 2" xfId="39118" xr:uid="{BB716D4E-0F9E-4994-A65F-28E1DA0FB55C}"/>
    <cellStyle name="Comma 10 4 2 4 5" xfId="31612" xr:uid="{755FD261-EF9D-4BD9-9659-1A151C8577CA}"/>
    <cellStyle name="Comma 10 4 2 5" xfId="7770" xr:uid="{921CD6B0-7DD9-4854-98CB-0E1A044F2A93}"/>
    <cellStyle name="Comma 10 4 2 5 2" xfId="22494" xr:uid="{31B04BB6-536C-41A2-8C6B-6DC9375B4CCC}"/>
    <cellStyle name="Comma 10 4 2 5 2 2" xfId="47536" xr:uid="{6C0F4FEE-645D-426F-9F20-05E8D92041D5}"/>
    <cellStyle name="Comma 10 4 2 5 3" xfId="15140" xr:uid="{3DA037B8-DD09-47B1-AEDC-E65A7CAA09BD}"/>
    <cellStyle name="Comma 10 4 2 5 3 2" xfId="40178" xr:uid="{AAA478BA-690C-4352-BCDC-17C6393A1BD9}"/>
    <cellStyle name="Comma 10 4 2 5 4" xfId="32673" xr:uid="{EB4E9C70-699F-4067-B4C1-92E32F90AD6F}"/>
    <cellStyle name="Comma 10 4 2 6" xfId="10072" xr:uid="{FE0D2C37-404C-4E60-8223-EA643EEFF65E}"/>
    <cellStyle name="Comma 10 4 2 6 2" xfId="25017" xr:uid="{CCDA32C8-4739-4A3A-A4C6-640CE72CB6FE}"/>
    <cellStyle name="Comma 10 4 2 6 2 2" xfId="50065" xr:uid="{DECC97A9-CCC7-4A6D-8D48-E0827925547B}"/>
    <cellStyle name="Comma 10 4 2 6 3" xfId="17668" xr:uid="{00D6BA91-305C-4DC5-8FD2-91E03195EE9C}"/>
    <cellStyle name="Comma 10 4 2 6 3 2" xfId="42707" xr:uid="{E8FF100A-DD0F-4EFF-A7C5-65B5D46F6786}"/>
    <cellStyle name="Comma 10 4 2 6 4" xfId="35203" xr:uid="{307E25EB-536B-40F7-8D35-F7CC6EFAE25B}"/>
    <cellStyle name="Comma 10 4 2 7" xfId="6065" xr:uid="{2A390666-0FBB-498A-A158-4992ED2C829A}"/>
    <cellStyle name="Comma 10 4 2 7 2" xfId="26380" xr:uid="{5BD53C69-42CE-4312-837C-3E857525D905}"/>
    <cellStyle name="Comma 10 4 2 7 2 2" xfId="51429" xr:uid="{B0796EBA-9A9C-4C8D-BD1A-6A63A4F56A79}"/>
    <cellStyle name="Comma 10 4 2 7 3" xfId="29428" xr:uid="{9EC97F28-4E97-4D3F-BF53-0DBF73DE1A35}"/>
    <cellStyle name="Comma 10 4 2 8" xfId="19264" xr:uid="{8010B376-7ABD-407A-B1C6-41E21FA977E2}"/>
    <cellStyle name="Comma 10 4 2 8 2" xfId="44305" xr:uid="{459E33D1-EE14-4608-8365-FE96175433AC}"/>
    <cellStyle name="Comma 10 4 2 9" xfId="11876" xr:uid="{BE38010F-AE06-4D5E-882B-B78CDDB2E111}"/>
    <cellStyle name="Comma 10 4 2 9 2" xfId="36912" xr:uid="{989CF88F-03CC-4CF3-BAB7-BD73C81B8BC2}"/>
    <cellStyle name="Comma 10 4 3" xfId="822" xr:uid="{E0B8EB20-4B55-474A-97FE-50FBF79171C5}"/>
    <cellStyle name="Comma 10 4 3 10" xfId="28375" xr:uid="{2D7D7DB8-F4FF-499B-B6AC-39A4D543732B}"/>
    <cellStyle name="Comma 10 4 3 11" xfId="52377" xr:uid="{884EAE50-5799-4CC2-9407-CFE0EDB0EBD8}"/>
    <cellStyle name="Comma 10 4 3 12" xfId="53955" xr:uid="{72612ED3-C42B-4D43-A069-59F3FFE58A47}"/>
    <cellStyle name="Comma 10 4 3 2" xfId="1455" xr:uid="{173F7F03-0169-4A09-B0CF-49B1F77D535E}"/>
    <cellStyle name="Comma 10 4 3 2 2" xfId="2961" xr:uid="{229D2A8E-38DC-4341-882B-3412CF3F0BCE}"/>
    <cellStyle name="Comma 10 4 3 2 2 2" xfId="23729" xr:uid="{376DD535-839D-4D9D-8AAF-CCFB4E462E9E}"/>
    <cellStyle name="Comma 10 4 3 2 2 2 2" xfId="48774" xr:uid="{47D24D38-CD73-4E31-9112-0B5BF8C932F1}"/>
    <cellStyle name="Comma 10 4 3 2 2 3" xfId="16376" xr:uid="{4C36A3BB-074C-484B-BFE3-D304160C2CE5}"/>
    <cellStyle name="Comma 10 4 3 2 2 3 2" xfId="41415" xr:uid="{365D2D38-617E-4D01-B055-36D0698CD69E}"/>
    <cellStyle name="Comma 10 4 3 2 2 4" xfId="33911" xr:uid="{71A67975-DE38-4CCA-A0BE-1328F478BDC6}"/>
    <cellStyle name="Comma 10 4 3 2 3" xfId="10964" xr:uid="{D634612B-5520-4A3E-A08E-C4395ED4D009}"/>
    <cellStyle name="Comma 10 4 3 2 3 2" xfId="25806" xr:uid="{F5EBDB91-AE37-4B32-98D4-BD5A127F38D6}"/>
    <cellStyle name="Comma 10 4 3 2 3 2 2" xfId="50854" xr:uid="{FEF13281-8371-4255-BF2D-27D2DE739EAF}"/>
    <cellStyle name="Comma 10 4 3 2 3 3" xfId="18464" xr:uid="{B90EC9BF-0348-485D-A312-D5662F4D86BC}"/>
    <cellStyle name="Comma 10 4 3 2 3 3 2" xfId="43503" xr:uid="{431F7C2B-796C-4208-8DEA-34ADF23B3F71}"/>
    <cellStyle name="Comma 10 4 3 2 3 4" xfId="35999" xr:uid="{4E2B8093-2369-42BD-8B3A-075B35F4A132}"/>
    <cellStyle name="Comma 10 4 3 2 4" xfId="20885" xr:uid="{FE6DFE6D-6470-4E58-9BAA-B7E74F18461A}"/>
    <cellStyle name="Comma 10 4 3 2 4 2" xfId="45927" xr:uid="{611C798A-739C-405C-819D-6B1E1AE1EBFC}"/>
    <cellStyle name="Comma 10 4 3 2 5" xfId="13526" xr:uid="{7D0EB5AF-DE1C-43BC-B3BB-8E2DC04B592D}"/>
    <cellStyle name="Comma 10 4 3 2 5 2" xfId="38563" xr:uid="{6F56D3B2-7370-4143-AFE5-1CEA9E1A5AF9}"/>
    <cellStyle name="Comma 10 4 3 2 6" xfId="28015" xr:uid="{3243F3A8-714D-4D67-B0D6-C907B6029F10}"/>
    <cellStyle name="Comma 10 4 3 2 7" xfId="31057" xr:uid="{98A955F3-9F1B-4795-AE1E-033C215078ED}"/>
    <cellStyle name="Comma 10 4 3 2 8" xfId="53010" xr:uid="{B2FE7E83-EC69-4BA5-9450-3D072C593A9D}"/>
    <cellStyle name="Comma 10 4 3 2 9" xfId="54588" xr:uid="{DAD0C27D-1C69-488B-A1DA-B037F6D3F6DB}"/>
    <cellStyle name="Comma 10 4 3 3" xfId="2328" xr:uid="{3544EA58-21BE-46D6-B292-1DC60910AD42}"/>
    <cellStyle name="Comma 10 4 3 3 2" xfId="9395" xr:uid="{D6516630-C521-4CB9-A5BE-D4B97CD4443A}"/>
    <cellStyle name="Comma 10 4 3 3 2 2" xfId="24357" xr:uid="{1BEFFFFB-EE1A-4582-868C-00EC0F374AA4}"/>
    <cellStyle name="Comma 10 4 3 3 2 2 2" xfId="49404" xr:uid="{3FE67232-5296-4C29-9AAA-0CEB006CD2E9}"/>
    <cellStyle name="Comma 10 4 3 3 2 3" xfId="17006" xr:uid="{7FB81480-4A73-43FE-AD99-D5B13FB6C56B}"/>
    <cellStyle name="Comma 10 4 3 3 2 3 2" xfId="42045" xr:uid="{6F099149-FF96-498E-AE63-AC6BFE6333F3}"/>
    <cellStyle name="Comma 10 4 3 3 2 4" xfId="34541" xr:uid="{E51E29BA-44A3-45D9-A85D-CC7320273C27}"/>
    <cellStyle name="Comma 10 4 3 3 3" xfId="21499" xr:uid="{96B2D262-3952-41A3-8942-DC397F709F87}"/>
    <cellStyle name="Comma 10 4 3 3 3 2" xfId="46541" xr:uid="{5CC785C1-FAFC-4451-929D-064E0E6C9B56}"/>
    <cellStyle name="Comma 10 4 3 3 4" xfId="14139" xr:uid="{7F00498F-3DBB-48F0-8D1C-8E76FA73B0CC}"/>
    <cellStyle name="Comma 10 4 3 3 4 2" xfId="39177" xr:uid="{A1D693AE-E93B-4673-871C-1653C821D918}"/>
    <cellStyle name="Comma 10 4 3 3 5" xfId="31671" xr:uid="{A1F3724A-1B40-44B3-9E6B-8447817BE27C}"/>
    <cellStyle name="Comma 10 4 3 4" xfId="8209" xr:uid="{13315293-A4F9-4F26-9E17-2D32767351CC}"/>
    <cellStyle name="Comma 10 4 3 4 2" xfId="23013" xr:uid="{47A91BDB-AA84-4498-A682-544CC21B1653}"/>
    <cellStyle name="Comma 10 4 3 4 2 2" xfId="48056" xr:uid="{34808645-78D7-4840-8ADF-F1C4DFCF0E0C}"/>
    <cellStyle name="Comma 10 4 3 4 3" xfId="15659" xr:uid="{C8FF22EB-1E53-49DD-AC78-D7C021C57324}"/>
    <cellStyle name="Comma 10 4 3 4 3 2" xfId="40698" xr:uid="{4286247E-8644-45A2-8D61-CC38656078FF}"/>
    <cellStyle name="Comma 10 4 3 4 4" xfId="33193" xr:uid="{C3E5E508-192A-470E-87BE-60B4B0A8E0B1}"/>
    <cellStyle name="Comma 10 4 3 5" xfId="10133" xr:uid="{59F00647-DDC0-4F08-836F-880311D5287B}"/>
    <cellStyle name="Comma 10 4 3 5 2" xfId="25077" xr:uid="{20AAF9CD-F774-4996-A29F-69A1B164B982}"/>
    <cellStyle name="Comma 10 4 3 5 2 2" xfId="50125" xr:uid="{92B876BE-2D19-4477-99CF-2B6AB7E6F9FA}"/>
    <cellStyle name="Comma 10 4 3 5 3" xfId="17728" xr:uid="{AC731E9C-26AA-4638-BCA4-9F870FBD9E02}"/>
    <cellStyle name="Comma 10 4 3 5 3 2" xfId="42767" xr:uid="{85DB4AEE-4061-4450-B806-40E15ADADDA3}"/>
    <cellStyle name="Comma 10 4 3 5 4" xfId="35263" xr:uid="{BD7FEA34-D26F-4734-ACD7-BCEA4FAE1276}"/>
    <cellStyle name="Comma 10 4 3 6" xfId="6109" xr:uid="{07394A0C-0D90-4C05-8220-58CDB329A63A}"/>
    <cellStyle name="Comma 10 4 3 6 2" xfId="26439" xr:uid="{6F842BF4-B12A-478C-923E-C4782D5EE025}"/>
    <cellStyle name="Comma 10 4 3 6 2 2" xfId="51488" xr:uid="{C56ABCEC-3171-4C6B-A302-1614E82D9A58}"/>
    <cellStyle name="Comma 10 4 3 6 3" xfId="29495" xr:uid="{6D7F1343-0D5D-4365-8DF5-F4D2A1126211}"/>
    <cellStyle name="Comma 10 4 3 7" xfId="19324" xr:uid="{12EA1CB4-ECE5-44B9-A382-378F51446607}"/>
    <cellStyle name="Comma 10 4 3 7 2" xfId="44365" xr:uid="{F5CEA5F0-87AF-4295-9B6D-025F5230D43B}"/>
    <cellStyle name="Comma 10 4 3 8" xfId="11965" xr:uid="{AD733628-7167-4D0E-ADAE-FCA5B018CC9C}"/>
    <cellStyle name="Comma 10 4 3 8 2" xfId="37001" xr:uid="{1BD190A2-F9FE-4281-A937-7CED961A55E8}"/>
    <cellStyle name="Comma 10 4 3 9" xfId="27382" xr:uid="{7B7A8D2E-3A7E-460A-AE94-D063F207089C}"/>
    <cellStyle name="Comma 10 4 4" xfId="1317" xr:uid="{1DFC39BE-5133-4D0A-9E85-AA76069CFFAE}"/>
    <cellStyle name="Comma 10 4 4 10" xfId="54450" xr:uid="{CCD70F4E-DCE6-4F01-BE19-6A504D5B13B6}"/>
    <cellStyle name="Comma 10 4 4 2" xfId="2823" xr:uid="{E2C3D92C-5827-4185-AD1A-95811833531D}"/>
    <cellStyle name="Comma 10 4 4 2 2" xfId="10827" xr:uid="{3FA8A2B4-9CAF-46E5-9296-4DB1E6129B3C}"/>
    <cellStyle name="Comma 10 4 4 2 2 2" xfId="25668" xr:uid="{B7945A8C-61B9-48A7-99D2-062579E8ACB8}"/>
    <cellStyle name="Comma 10 4 4 2 2 2 2" xfId="50716" xr:uid="{5A99046A-4409-490F-932F-C2DD9BDCA80D}"/>
    <cellStyle name="Comma 10 4 4 2 2 3" xfId="18326" xr:uid="{D913CFBA-542E-43F2-9764-BD640FA7A819}"/>
    <cellStyle name="Comma 10 4 4 2 2 3 2" xfId="43365" xr:uid="{B1AFFD43-3569-47F8-A944-4CCDC0570F50}"/>
    <cellStyle name="Comma 10 4 4 2 2 4" xfId="35861" xr:uid="{39459368-E000-4CCF-B0C6-1AAC8B1C22EB}"/>
    <cellStyle name="Comma 10 4 4 2 3" xfId="23592" xr:uid="{9BEB24C3-AEEE-4795-B486-E9C7EBF39B0D}"/>
    <cellStyle name="Comma 10 4 4 2 3 2" xfId="48636" xr:uid="{D8A152A9-F024-470A-9A5C-B315BAEC71EA}"/>
    <cellStyle name="Comma 10 4 4 2 4" xfId="16238" xr:uid="{766A4DEE-CF1C-4B23-8B13-ED734712967A}"/>
    <cellStyle name="Comma 10 4 4 2 4 2" xfId="41277" xr:uid="{1919CCB0-DCB8-47B8-8BC0-CA4832DFEC4C}"/>
    <cellStyle name="Comma 10 4 4 2 5" xfId="33773" xr:uid="{676FDF4C-AD5D-4F4F-A44E-18DAC618B7CC}"/>
    <cellStyle name="Comma 10 4 4 3" xfId="9995" xr:uid="{C862AF31-A843-478C-B9E6-0C6334D4F924}"/>
    <cellStyle name="Comma 10 4 4 3 2" xfId="24939" xr:uid="{4E95CA28-DE59-4BEC-925E-5757AD8C1DF0}"/>
    <cellStyle name="Comma 10 4 4 3 2 2" xfId="49987" xr:uid="{EFB46E1E-D0FA-4215-B4AE-4EF463AFB5CB}"/>
    <cellStyle name="Comma 10 4 4 3 3" xfId="17590" xr:uid="{154849E2-D17D-4351-8982-6C98E9ACBA9C}"/>
    <cellStyle name="Comma 10 4 4 3 3 2" xfId="42629" xr:uid="{5D437F1F-75B8-458C-AE52-F9B284733339}"/>
    <cellStyle name="Comma 10 4 4 3 4" xfId="35125" xr:uid="{CA5397DA-35A5-412C-80CA-F94268DB9AA2}"/>
    <cellStyle name="Comma 10 4 4 4" xfId="6042" xr:uid="{6656C432-53C5-44FD-8E7C-68B99C92D787}"/>
    <cellStyle name="Comma 10 4 4 4 2" xfId="19187" xr:uid="{61D10F9F-5EB1-491B-9A47-27CE494F5EA8}"/>
    <cellStyle name="Comma 10 4 4 4 2 2" xfId="44227" xr:uid="{729D4050-9642-40C0-9C9C-253DBA266316}"/>
    <cellStyle name="Comma 10 4 4 4 3" xfId="29347" xr:uid="{B4739FA2-2A4C-4D0E-9ED4-EF2A5B7EECF2}"/>
    <cellStyle name="Comma 10 4 4 5" xfId="11026" xr:uid="{1AEEE512-CFD1-475E-90D5-942F854290C5}"/>
    <cellStyle name="Comma 10 4 4 5 2" xfId="36062" xr:uid="{B0AC1563-9AB5-4971-B4DA-E3BAE1BC231E}"/>
    <cellStyle name="Comma 10 4 4 6" xfId="11796" xr:uid="{96E0CCFB-F82F-4D72-A863-02C3701F3F45}"/>
    <cellStyle name="Comma 10 4 4 6 2" xfId="36831" xr:uid="{7611A1FB-C754-4399-B4F4-BD44FC9BA6B5}"/>
    <cellStyle name="Comma 10 4 4 7" xfId="27877" xr:uid="{746E84D7-A315-4BD5-9708-D6A5FB815895}"/>
    <cellStyle name="Comma 10 4 4 8" xfId="28206" xr:uid="{C91E0C3A-F406-4EBC-B4DC-448C3B67B8CE}"/>
    <cellStyle name="Comma 10 4 4 9" xfId="52872" xr:uid="{43B70CFB-CFDB-40AC-AF1B-62EBF143B74F}"/>
    <cellStyle name="Comma 10 4 5" xfId="2190" xr:uid="{CB301C7D-9815-43D2-B6DC-67AE0001BC56}"/>
    <cellStyle name="Comma 10 4 5 2" xfId="9263" xr:uid="{D7337A6F-57F8-454F-B186-89CEBE85653E}"/>
    <cellStyle name="Comma 10 4 5 2 2" xfId="24220" xr:uid="{D7749D6A-56C6-46E2-8E34-50EF21328887}"/>
    <cellStyle name="Comma 10 4 5 2 2 2" xfId="49266" xr:uid="{84190D0D-597E-4E0E-82BB-76FB28FB3562}"/>
    <cellStyle name="Comma 10 4 5 2 3" xfId="16868" xr:uid="{3C464781-70D0-44E1-BD20-1638DD70D541}"/>
    <cellStyle name="Comma 10 4 5 2 3 2" xfId="41907" xr:uid="{7443F5FD-AE3E-425E-885D-C222B87A3D18}"/>
    <cellStyle name="Comma 10 4 5 2 4" xfId="34403" xr:uid="{DBF99C22-CE62-4919-A451-446D2A297157}"/>
    <cellStyle name="Comma 10 4 5 3" xfId="10316" xr:uid="{10EFF0C6-CC32-4CE7-AD20-4DD0424C54C6}"/>
    <cellStyle name="Comma 10 4 5 3 2" xfId="25153" xr:uid="{BB3FA70D-08F6-480B-948A-EF9DEB3C8579}"/>
    <cellStyle name="Comma 10 4 5 3 2 2" xfId="50201" xr:uid="{AA55C367-54D0-4D19-A7D8-E57E87DC7396}"/>
    <cellStyle name="Comma 10 4 5 3 3" xfId="17811" xr:uid="{A1AA54F0-907A-4839-B3D1-A05628DCA739}"/>
    <cellStyle name="Comma 10 4 5 3 3 2" xfId="42850" xr:uid="{10D1F803-BFED-4692-B392-3BD67F8F4AC2}"/>
    <cellStyle name="Comma 10 4 5 3 4" xfId="35346" xr:uid="{33998D4A-4AE4-4D91-A19A-25D73A8875C1}"/>
    <cellStyle name="Comma 10 4 5 4" xfId="21362" xr:uid="{AD5801C5-58E7-4566-880D-E75FBB114A81}"/>
    <cellStyle name="Comma 10 4 5 4 2" xfId="46404" xr:uid="{6367799E-45BF-40CE-BC96-207214C95B10}"/>
    <cellStyle name="Comma 10 4 5 5" xfId="14003" xr:uid="{978450EC-4D1E-475C-9E4A-9DCD1E22460F}"/>
    <cellStyle name="Comma 10 4 5 5 2" xfId="39040" xr:uid="{E5CD0109-8291-47EF-9523-99D016E42305}"/>
    <cellStyle name="Comma 10 4 5 6" xfId="31534" xr:uid="{75B0B56E-DA4F-43ED-B830-9C389120CF02}"/>
    <cellStyle name="Comma 10 4 6" xfId="7665" xr:uid="{321768EB-7685-49AA-AA06-0E55C08C8F88}"/>
    <cellStyle name="Comma 10 4 6 2" xfId="21983" xr:uid="{90180D58-AEDF-458F-A2C9-7080B8F522F7}"/>
    <cellStyle name="Comma 10 4 6 2 2" xfId="47025" xr:uid="{3D75B52C-04B6-42EF-B474-743A44C0B713}"/>
    <cellStyle name="Comma 10 4 6 3" xfId="14629" xr:uid="{22D0AC66-2E74-416A-9BC1-575C826D9196}"/>
    <cellStyle name="Comma 10 4 6 3 2" xfId="39667" xr:uid="{0112426E-404C-4148-9D60-DCB3EE2A6203}"/>
    <cellStyle name="Comma 10 4 6 4" xfId="32161" xr:uid="{4E05B97C-77A2-477E-AF18-E21853E27C42}"/>
    <cellStyle name="Comma 10 4 7" xfId="9464" xr:uid="{BDAC642D-87BB-48BE-82AE-1FA6DF1B99B8}"/>
    <cellStyle name="Comma 10 4 7 2" xfId="24425" xr:uid="{11521993-D455-412C-A2D9-A1DD76E08BA1}"/>
    <cellStyle name="Comma 10 4 7 2 2" xfId="49472" xr:uid="{D7573ABE-A65D-478F-9ECD-6A75F692AB07}"/>
    <cellStyle name="Comma 10 4 7 3" xfId="17074" xr:uid="{03784FE6-81DE-4537-917E-D5AB43BE1ADA}"/>
    <cellStyle name="Comma 10 4 7 3 2" xfId="42113" xr:uid="{9D3EE7D7-BE4C-49A8-BB78-8AFCFD07B79D}"/>
    <cellStyle name="Comma 10 4 7 4" xfId="34609" xr:uid="{7C782D49-8768-4B7A-B2F7-9D3C8B0315C8}"/>
    <cellStyle name="Comma 10 4 8" xfId="5598" xr:uid="{7C625019-EDEC-4624-A0B6-E13F87D3BF7E}"/>
    <cellStyle name="Comma 10 4 8 2" xfId="26305" xr:uid="{A0E64895-EC6F-475C-BD54-C462E8A76600}"/>
    <cellStyle name="Comma 10 4 8 2 2" xfId="51353" xr:uid="{E1686A8E-5694-4976-B57D-F4080F34D9B3}"/>
    <cellStyle name="Comma 10 4 8 3" xfId="28830" xr:uid="{B04320AB-25D3-4295-9AEB-3A42B8259424}"/>
    <cellStyle name="Comma 10 4 9" xfId="18701" xr:uid="{206818A6-1EDE-4AFC-8C46-637A9FB6B29C}"/>
    <cellStyle name="Comma 10 4 9 2" xfId="43740" xr:uid="{6A8E1923-2BCE-4CD0-A769-2B165A079D4E}"/>
    <cellStyle name="Comma 10 5" xfId="799" xr:uid="{5C67F24C-72AD-45C2-8174-7994DCEBDCE0}"/>
    <cellStyle name="Comma 10 5 10" xfId="27361" xr:uid="{EF30B206-C09B-41D9-9037-2211A670FDF8}"/>
    <cellStyle name="Comma 10 5 11" xfId="28420" xr:uid="{BD7C4361-D1CC-48A7-B5A4-C70A244C7DE6}"/>
    <cellStyle name="Comma 10 5 12" xfId="52356" xr:uid="{FA99EAF9-C4C2-43CF-90DE-BAA43A69BCC2}"/>
    <cellStyle name="Comma 10 5 13" xfId="53934" xr:uid="{ACD791B8-B78C-40C0-8BF7-DBD4867D0D62}"/>
    <cellStyle name="Comma 10 5 2" xfId="1435" xr:uid="{84C72BC2-C1E7-4830-B18C-471BFEFE6B81}"/>
    <cellStyle name="Comma 10 5 2 2" xfId="2941" xr:uid="{CF7BB229-03BB-4ABD-B966-B0770ED43E11}"/>
    <cellStyle name="Comma 10 5 2 2 2" xfId="10944" xr:uid="{DE7BF5AF-8E5A-4A52-A7B4-4A0EFA5C0213}"/>
    <cellStyle name="Comma 10 5 2 2 2 2" xfId="25786" xr:uid="{E8E2ED02-7EFD-4DEC-ADEA-83843F5A493D}"/>
    <cellStyle name="Comma 10 5 2 2 2 2 2" xfId="50834" xr:uid="{7E1EF48D-EFF9-4087-B6E0-F639CE617664}"/>
    <cellStyle name="Comma 10 5 2 2 2 3" xfId="18444" xr:uid="{DCA6FFA3-DB59-4A9B-812F-C8DD2148F726}"/>
    <cellStyle name="Comma 10 5 2 2 2 3 2" xfId="43483" xr:uid="{886BEB68-FB1B-49DB-B0C9-331ECE60721F}"/>
    <cellStyle name="Comma 10 5 2 2 2 4" xfId="35979" xr:uid="{39B3D082-6377-4DDB-901C-2835330E37A8}"/>
    <cellStyle name="Comma 10 5 2 2 3" xfId="23131" xr:uid="{539C9849-10D3-4784-BB6C-21259903B37C}"/>
    <cellStyle name="Comma 10 5 2 2 3 2" xfId="48175" xr:uid="{E439B3ED-12E2-491E-9E53-89B08C413778}"/>
    <cellStyle name="Comma 10 5 2 2 4" xfId="15777" xr:uid="{E80B7F2C-F5EA-4975-B713-52A21197CBD7}"/>
    <cellStyle name="Comma 10 5 2 2 4 2" xfId="40816" xr:uid="{B89FADFC-1FE9-4F00-9195-264859FE9BB9}"/>
    <cellStyle name="Comma 10 5 2 2 5" xfId="33312" xr:uid="{55B7163C-1E44-4879-ABB9-1710EDEA0D11}"/>
    <cellStyle name="Comma 10 5 2 3" xfId="10113" xr:uid="{B30364D9-85E7-4820-8200-93E70171B82E}"/>
    <cellStyle name="Comma 10 5 2 3 2" xfId="25057" xr:uid="{C3D0FC53-7C33-4B61-AA78-5BA99C8A4A48}"/>
    <cellStyle name="Comma 10 5 2 3 2 2" xfId="50105" xr:uid="{A590AAE9-79F4-416B-BFE8-0AE1B5F6D870}"/>
    <cellStyle name="Comma 10 5 2 3 3" xfId="17708" xr:uid="{626C9760-B611-4160-B486-B8804672683B}"/>
    <cellStyle name="Comma 10 5 2 3 3 2" xfId="42747" xr:uid="{6190D986-2CFB-4E74-9204-1304F6B29AA2}"/>
    <cellStyle name="Comma 10 5 2 3 4" xfId="35243" xr:uid="{22D47288-C1B5-4CB2-B645-71A79727E04D}"/>
    <cellStyle name="Comma 10 5 2 4" xfId="20324" xr:uid="{DC18178D-B807-4496-BC55-400BC0C2C7ED}"/>
    <cellStyle name="Comma 10 5 2 4 2" xfId="45365" xr:uid="{1C2A7ABC-352F-4F2B-8C3D-7D13792E01FF}"/>
    <cellStyle name="Comma 10 5 2 5" xfId="12965" xr:uid="{1D04C76B-6BCE-4FD4-ACC9-E219E57ACD6F}"/>
    <cellStyle name="Comma 10 5 2 5 2" xfId="38001" xr:uid="{1841A9CF-BB70-44F0-BA78-279F7DCB6DCB}"/>
    <cellStyle name="Comma 10 5 2 6" xfId="27995" xr:uid="{FF244D3F-C9B2-4C42-9E94-8C5D7394AA6E}"/>
    <cellStyle name="Comma 10 5 2 7" xfId="30495" xr:uid="{1A142DD6-B980-4C1C-922A-2DD31421175A}"/>
    <cellStyle name="Comma 10 5 2 8" xfId="52990" xr:uid="{3F9D2C91-AD20-4193-AB9C-A6B1F9FC11FF}"/>
    <cellStyle name="Comma 10 5 2 9" xfId="54568" xr:uid="{0241FF58-4F3E-4E4D-B2A2-2BEB55490C6E}"/>
    <cellStyle name="Comma 10 5 3" xfId="2308" xr:uid="{3FE55BB4-A54B-4D51-A4BD-DBD3DFD4B97A}"/>
    <cellStyle name="Comma 10 5 3 2" xfId="8816" xr:uid="{47B3AB17-51B1-4682-A78A-5ED9A5CA7588}"/>
    <cellStyle name="Comma 10 5 3 2 2" xfId="23709" xr:uid="{8EE88CAB-9457-4636-9E6F-4E14E5CCEAAC}"/>
    <cellStyle name="Comma 10 5 3 2 2 2" xfId="48754" xr:uid="{3BB060D9-5E1A-446C-A88C-DAF6242FDD2A}"/>
    <cellStyle name="Comma 10 5 3 2 3" xfId="16356" xr:uid="{E275D5DD-DD08-4090-A26D-364C7119761E}"/>
    <cellStyle name="Comma 10 5 3 2 3 2" xfId="41395" xr:uid="{9356BF2C-7FD3-4A44-9786-2962CF378D46}"/>
    <cellStyle name="Comma 10 5 3 2 4" xfId="33891" xr:uid="{A2E7CFDD-E59B-467E-B76C-2F0210D53327}"/>
    <cellStyle name="Comma 10 5 3 3" xfId="10357" xr:uid="{45301C30-36CA-4942-9008-5F8A323CCECB}"/>
    <cellStyle name="Comma 10 5 3 3 2" xfId="25195" xr:uid="{08E5E08A-9980-4BBF-B544-DFC429089537}"/>
    <cellStyle name="Comma 10 5 3 3 2 2" xfId="50243" xr:uid="{B480A62B-BB66-47DC-9C55-9A48414A71E3}"/>
    <cellStyle name="Comma 10 5 3 3 3" xfId="17853" xr:uid="{401D6390-3012-4F57-9CC9-599316667C83}"/>
    <cellStyle name="Comma 10 5 3 3 3 2" xfId="42892" xr:uid="{C7387B0D-7F3D-4D65-A152-63E77828D2B3}"/>
    <cellStyle name="Comma 10 5 3 3 4" xfId="35388" xr:uid="{7D3351FE-3A2F-4901-9315-6152F16642E0}"/>
    <cellStyle name="Comma 10 5 3 4" xfId="20873" xr:uid="{C724B93B-EBB1-4467-888C-A8D979FD3DA2}"/>
    <cellStyle name="Comma 10 5 3 4 2" xfId="45915" xr:uid="{984CFF33-5C46-4CE2-BC77-5E356406D718}"/>
    <cellStyle name="Comma 10 5 3 5" xfId="13514" xr:uid="{D9483ED0-326B-4CE1-8C9E-DEFEABA397F0}"/>
    <cellStyle name="Comma 10 5 3 5 2" xfId="38551" xr:uid="{E18CD7F3-E4DE-429C-861F-689629E43A6E}"/>
    <cellStyle name="Comma 10 5 3 6" xfId="31045" xr:uid="{9CEAC370-CC13-4831-9FA5-4BC5C8F9B155}"/>
    <cellStyle name="Comma 10 5 4" xfId="7196" xr:uid="{D15D7716-8B0D-4B3C-A056-17898BE0A5F9}"/>
    <cellStyle name="Comma 10 5 4 2" xfId="9380" xr:uid="{B26AE17C-DC62-4371-9C07-1F941DE08735}"/>
    <cellStyle name="Comma 10 5 4 2 2" xfId="24337" xr:uid="{F07CF261-CAEB-4EC9-9498-0BA9326FB9BD}"/>
    <cellStyle name="Comma 10 5 4 2 2 2" xfId="49384" xr:uid="{1D9C9D23-2818-442A-8938-217389472C45}"/>
    <cellStyle name="Comma 10 5 4 2 3" xfId="16986" xr:uid="{9A290E08-B2E6-43F1-B2EA-FC51EBF88E40}"/>
    <cellStyle name="Comma 10 5 4 2 3 2" xfId="42025" xr:uid="{EA699FA5-AEF3-4177-942E-7426A0C11284}"/>
    <cellStyle name="Comma 10 5 4 2 4" xfId="34521" xr:uid="{C1211F62-0C73-4F82-BA61-6BCEF7C09F3E}"/>
    <cellStyle name="Comma 10 5 4 3" xfId="21480" xr:uid="{5AC93270-5B48-4E25-A6B6-E3C533A6B279}"/>
    <cellStyle name="Comma 10 5 4 3 2" xfId="46522" xr:uid="{9A27F84C-7260-4939-B0E6-8CC55A244813}"/>
    <cellStyle name="Comma 10 5 4 4" xfId="14120" xr:uid="{35C3D8AA-6F38-486F-86CE-7DAB60A75B67}"/>
    <cellStyle name="Comma 10 5 4 4 2" xfId="39158" xr:uid="{A78EDD03-B165-4D20-9C67-909BF7D8E99A}"/>
    <cellStyle name="Comma 10 5 4 5" xfId="31652" xr:uid="{375D998C-4753-4ADE-B445-96B748D2BA01}"/>
    <cellStyle name="Comma 10 5 5" xfId="7747" xr:uid="{81DD2514-848B-46B7-A031-D00EC0AF263F}"/>
    <cellStyle name="Comma 10 5 5 2" xfId="22095" xr:uid="{82A1A9CB-184E-4972-AB76-C651E4CDF082}"/>
    <cellStyle name="Comma 10 5 5 2 2" xfId="47137" xr:uid="{E3CA41BB-9155-483B-8AED-5878137EDFE1}"/>
    <cellStyle name="Comma 10 5 5 3" xfId="14741" xr:uid="{C72A15D6-FDB1-4668-8CB7-352F2A23AEF0}"/>
    <cellStyle name="Comma 10 5 5 3 2" xfId="39779" xr:uid="{E91BB9CD-057F-4878-931E-0CC39080C845}"/>
    <cellStyle name="Comma 10 5 5 4" xfId="32274" xr:uid="{76668F6A-78B9-4016-B156-D461F88D3B9D}"/>
    <cellStyle name="Comma 10 5 6" xfId="9507" xr:uid="{258A9281-8730-4405-A90B-9732C231B4AD}"/>
    <cellStyle name="Comma 10 5 6 2" xfId="24467" xr:uid="{3682594F-FF5A-4C55-A43B-00E028FC3159}"/>
    <cellStyle name="Comma 10 5 6 2 2" xfId="49514" xr:uid="{030310E2-93BB-4D39-B23E-40F36CF2AA30}"/>
    <cellStyle name="Comma 10 5 6 3" xfId="17117" xr:uid="{36A76EFE-75E2-423D-9C03-011E6AF6B2CE}"/>
    <cellStyle name="Comma 10 5 6 3 2" xfId="42156" xr:uid="{E59DF0D2-0634-4018-9097-94AFA9BE6315}"/>
    <cellStyle name="Comma 10 5 6 4" xfId="34652" xr:uid="{F257B22B-72E2-4280-A49C-40E2936F1A70}"/>
    <cellStyle name="Comma 10 5 7" xfId="6101" xr:uid="{91D663D3-D9C5-424E-9289-D17C9D1241DF}"/>
    <cellStyle name="Comma 10 5 7 2" xfId="26420" xr:uid="{90B2E302-6EAB-4264-A839-1A805FC35047}"/>
    <cellStyle name="Comma 10 5 7 2 2" xfId="51469" xr:uid="{4BD9127B-3FA8-4991-B359-FE69407C4955}"/>
    <cellStyle name="Comma 10 5 7 3" xfId="29475" xr:uid="{C83AC5DC-C70C-45DD-A14B-5F5B222FDB6B}"/>
    <cellStyle name="Comma 10 5 8" xfId="19304" xr:uid="{1A680E9B-D589-40B0-89E4-30F2F0FEBD73}"/>
    <cellStyle name="Comma 10 5 8 2" xfId="44345" xr:uid="{B7A0CF31-5CC0-4985-B1B1-13A248B7DB17}"/>
    <cellStyle name="Comma 10 5 9" xfId="11945" xr:uid="{3B08AE52-8ABD-452A-B298-1C3B53EFDE6F}"/>
    <cellStyle name="Comma 10 5 9 2" xfId="36981" xr:uid="{F64C15D2-9DD4-4133-9DC9-51BC22BC4E43}"/>
    <cellStyle name="Comma 10 6" xfId="734" xr:uid="{1E263B43-638D-4EA0-A4F6-2C5E6236389B}"/>
    <cellStyle name="Comma 10 6 10" xfId="28385" xr:uid="{2F576458-8752-4FF8-844D-50FAFD0BC92E}"/>
    <cellStyle name="Comma 10 6 11" xfId="52303" xr:uid="{B0A0389A-6A73-48AF-8D90-2C0CCAFF8007}"/>
    <cellStyle name="Comma 10 6 12" xfId="53881" xr:uid="{6F23DE52-43B9-4271-89DB-7F99856ACE33}"/>
    <cellStyle name="Comma 10 6 2" xfId="1404" xr:uid="{4D348E87-610C-4DCE-A119-60B2F8E4C68D}"/>
    <cellStyle name="Comma 10 6 2 2" xfId="2910" xr:uid="{D9214C53-E9D4-4FE1-8D61-74B9FEB55563}"/>
    <cellStyle name="Comma 10 6 2 2 2" xfId="23678" xr:uid="{BD8700A5-2393-4454-943B-6C90B613976E}"/>
    <cellStyle name="Comma 10 6 2 2 2 2" xfId="48723" xr:uid="{17C3483E-25A4-4BD6-87D7-2EA702939419}"/>
    <cellStyle name="Comma 10 6 2 2 3" xfId="16325" xr:uid="{BAE71EF3-5C41-4A98-9CDF-F5E64BB90DC3}"/>
    <cellStyle name="Comma 10 6 2 2 3 2" xfId="41364" xr:uid="{99FAF870-8160-44E4-980E-DAAEC7AF40B4}"/>
    <cellStyle name="Comma 10 6 2 2 4" xfId="33860" xr:uid="{9F6A379E-BF7E-4253-A8B4-646E131325CC}"/>
    <cellStyle name="Comma 10 6 2 3" xfId="10913" xr:uid="{DBC81AE1-2AFC-4E4A-B0D6-D0567DAE8548}"/>
    <cellStyle name="Comma 10 6 2 3 2" xfId="25755" xr:uid="{FC571825-C417-43DD-9FC7-4B60ECFAD04B}"/>
    <cellStyle name="Comma 10 6 2 3 2 2" xfId="50803" xr:uid="{DAB6C4A3-1C56-4E80-BCD4-B0B6E1A29548}"/>
    <cellStyle name="Comma 10 6 2 3 3" xfId="18413" xr:uid="{274D151B-6DE4-456E-853F-47012C248BED}"/>
    <cellStyle name="Comma 10 6 2 3 3 2" xfId="43452" xr:uid="{9B0A8F3B-067B-4402-A61E-4FB5825BA327}"/>
    <cellStyle name="Comma 10 6 2 3 4" xfId="35948" xr:uid="{98FE77D4-B2AC-4207-8260-3D0F69F8E6F4}"/>
    <cellStyle name="Comma 10 6 2 4" xfId="20845" xr:uid="{4156A65F-9A1A-49F1-8195-114FF380FFD0}"/>
    <cellStyle name="Comma 10 6 2 4 2" xfId="45887" xr:uid="{97A8281C-A50E-41A3-88B4-6266AF4920F7}"/>
    <cellStyle name="Comma 10 6 2 5" xfId="13486" xr:uid="{96ED0710-E2CB-4ED2-A55B-F087CEBE263B}"/>
    <cellStyle name="Comma 10 6 2 5 2" xfId="38523" xr:uid="{C51D03A4-1AF5-4CFF-97AF-E1469CD22F24}"/>
    <cellStyle name="Comma 10 6 2 6" xfId="27964" xr:uid="{5F8C4BC4-74BA-4341-9684-5F16A1764030}"/>
    <cellStyle name="Comma 10 6 2 7" xfId="31017" xr:uid="{598D3688-991B-4B31-AB7D-92ED5E53955E}"/>
    <cellStyle name="Comma 10 6 2 8" xfId="52959" xr:uid="{A12B8860-26BD-47A6-9F20-D98D61825275}"/>
    <cellStyle name="Comma 10 6 2 9" xfId="54537" xr:uid="{942F5561-075A-4150-83E3-67085228188C}"/>
    <cellStyle name="Comma 10 6 3" xfId="2277" xr:uid="{0781878A-2C92-409F-BCF1-2685D77D2FBD}"/>
    <cellStyle name="Comma 10 6 3 2" xfId="9349" xr:uid="{726EE594-6D1A-4709-88AE-F94EA3958865}"/>
    <cellStyle name="Comma 10 6 3 2 2" xfId="24306" xr:uid="{6C9A2120-BB4B-4384-BDB2-2633E82F72FF}"/>
    <cellStyle name="Comma 10 6 3 2 2 2" xfId="49353" xr:uid="{1FD50FD8-C5C8-43C0-AADB-727826C8870A}"/>
    <cellStyle name="Comma 10 6 3 2 3" xfId="16955" xr:uid="{5873B7B8-57A9-4187-A444-41160DE6FA4F}"/>
    <cellStyle name="Comma 10 6 3 2 3 2" xfId="41994" xr:uid="{86B45231-0B33-4EBC-A396-4BF9E0AE1163}"/>
    <cellStyle name="Comma 10 6 3 2 4" xfId="34490" xr:uid="{20B8E38F-A514-4130-BD8E-F203EBDFFE0F}"/>
    <cellStyle name="Comma 10 6 3 3" xfId="21449" xr:uid="{7A658595-4586-43CF-A0EE-2D9EA92D836A}"/>
    <cellStyle name="Comma 10 6 3 3 2" xfId="46491" xr:uid="{B9341A55-4207-4729-AC39-EAF3CB67A1DA}"/>
    <cellStyle name="Comma 10 6 3 4" xfId="14089" xr:uid="{36830BE9-9FBA-42C8-B0CB-CED96FEC99B2}"/>
    <cellStyle name="Comma 10 6 3 4 2" xfId="39127" xr:uid="{25950659-77EE-49E1-9D5A-A3E7D6AF53CF}"/>
    <cellStyle name="Comma 10 6 3 5" xfId="31621" xr:uid="{8B708D87-485C-4DEE-8E7D-C97041976880}"/>
    <cellStyle name="Comma 10 6 4" xfId="8282" xr:uid="{C2C31BE0-1AF7-4961-97DB-2DE0D779AF55}"/>
    <cellStyle name="Comma 10 6 4 2" xfId="23100" xr:uid="{5642D867-005E-4347-92CF-4EB315C90E32}"/>
    <cellStyle name="Comma 10 6 4 2 2" xfId="48144" xr:uid="{75A64A1F-D668-4585-BCD5-9A4C18FA39DF}"/>
    <cellStyle name="Comma 10 6 4 3" xfId="15746" xr:uid="{2315591A-9762-476D-8CEA-A68CA3A12E4B}"/>
    <cellStyle name="Comma 10 6 4 3 2" xfId="40785" xr:uid="{5DB81C03-B58F-4CD6-BB80-C8B5D1F20208}"/>
    <cellStyle name="Comma 10 6 4 4" xfId="33281" xr:uid="{73B08D9A-2480-4E79-BA89-9C50D3AF731E}"/>
    <cellStyle name="Comma 10 6 5" xfId="10081" xr:uid="{E2295F13-FF01-4DF0-8D74-9ABB254C011C}"/>
    <cellStyle name="Comma 10 6 5 2" xfId="25026" xr:uid="{1C0A1F2C-FA67-48F9-ACD6-96BC07A6D007}"/>
    <cellStyle name="Comma 10 6 5 2 2" xfId="50074" xr:uid="{FDB76A72-3DE4-444A-978E-F9BB2C90076F}"/>
    <cellStyle name="Comma 10 6 5 3" xfId="17677" xr:uid="{392D14E6-B712-419B-BC24-DE9906D174A0}"/>
    <cellStyle name="Comma 10 6 5 3 2" xfId="42716" xr:uid="{08468E18-4851-46DF-9986-DDDEC9F3CF2F}"/>
    <cellStyle name="Comma 10 6 5 4" xfId="35212" xr:uid="{310EBAE4-C679-4A97-9DEE-1BE35150238C}"/>
    <cellStyle name="Comma 10 6 6" xfId="6071" xr:uid="{E30E385B-5726-4842-A2D8-5592C3127F01}"/>
    <cellStyle name="Comma 10 6 6 2" xfId="26389" xr:uid="{51CBD668-E9FA-41E6-8F40-1956B89B3799}"/>
    <cellStyle name="Comma 10 6 6 2 2" xfId="51438" xr:uid="{8E41368C-94A9-4FBA-A2C4-FCC3405B85CB}"/>
    <cellStyle name="Comma 10 6 6 3" xfId="29438" xr:uid="{9989E162-068D-4485-9E22-EB07A09A1DA8}"/>
    <cellStyle name="Comma 10 6 7" xfId="19273" xr:uid="{166955A4-73B2-4DC2-A07B-C491875810D9}"/>
    <cellStyle name="Comma 10 6 7 2" xfId="44314" xr:uid="{2B433C02-CECA-40E1-A402-78DC447253A1}"/>
    <cellStyle name="Comma 10 6 8" xfId="11893" xr:uid="{8625BE9B-2A29-4099-A851-C0DF31849E7F}"/>
    <cellStyle name="Comma 10 6 8 2" xfId="36929" xr:uid="{A64155D2-EE34-473A-AD45-560E7D20EFD3}"/>
    <cellStyle name="Comma 10 6 9" xfId="27305" xr:uid="{7A351570-B454-4E1F-8B21-657143975425}"/>
    <cellStyle name="Comma 10 7" xfId="830" xr:uid="{E9C0192E-8E6E-4E1E-A0CE-BF795A581AAD}"/>
    <cellStyle name="Comma 10 7 10" xfId="28476" xr:uid="{A4B6774C-2E33-42AD-9ED9-EC635F843ED6}"/>
    <cellStyle name="Comma 10 7 11" xfId="52385" xr:uid="{B5BE5A4E-846B-44A5-A38A-8E5764663D19}"/>
    <cellStyle name="Comma 10 7 12" xfId="53963" xr:uid="{25A64437-095B-49E1-A59E-1DA2AF843819}"/>
    <cellStyle name="Comma 10 7 2" xfId="1463" xr:uid="{A07034CC-B92F-45E4-A67F-B3A0EBB3E3DC}"/>
    <cellStyle name="Comma 10 7 2 2" xfId="2969" xr:uid="{D314A1B8-DCA6-4658-A804-B9E5DA08E08C}"/>
    <cellStyle name="Comma 10 7 2 2 2" xfId="23737" xr:uid="{F2F04A3E-5B84-4935-9835-9692737D1AF4}"/>
    <cellStyle name="Comma 10 7 2 2 2 2" xfId="48782" xr:uid="{DBBF95C1-D253-4A2B-B02F-0E9C464283B4}"/>
    <cellStyle name="Comma 10 7 2 2 3" xfId="16384" xr:uid="{B8EC6811-1439-4F1D-AF73-0A403AD5496E}"/>
    <cellStyle name="Comma 10 7 2 2 3 2" xfId="41423" xr:uid="{F8C80F27-B470-417A-B674-F38AEA914523}"/>
    <cellStyle name="Comma 10 7 2 2 4" xfId="33919" xr:uid="{13314C11-CC87-4254-8AFC-333BDBCA93A9}"/>
    <cellStyle name="Comma 10 7 2 3" xfId="10972" xr:uid="{86847BBA-B6A0-4271-AF57-681FD1A1A684}"/>
    <cellStyle name="Comma 10 7 2 3 2" xfId="25814" xr:uid="{AF0311FC-29E9-4A91-94BE-4AD51110F663}"/>
    <cellStyle name="Comma 10 7 2 3 2 2" xfId="50862" xr:uid="{37B66889-E2C5-4284-9196-267BDEAA5593}"/>
    <cellStyle name="Comma 10 7 2 3 3" xfId="18472" xr:uid="{AB335A04-6B16-4179-A483-ACA51D8A578D}"/>
    <cellStyle name="Comma 10 7 2 3 3 2" xfId="43511" xr:uid="{915C08A1-E840-45F4-BB97-07D30E0F04D1}"/>
    <cellStyle name="Comma 10 7 2 3 4" xfId="36007" xr:uid="{E136303A-5C5D-4E0C-9CB3-987DCC70FFF4}"/>
    <cellStyle name="Comma 10 7 2 4" xfId="20891" xr:uid="{3F25C34B-C24C-41E4-8469-302737A024CC}"/>
    <cellStyle name="Comma 10 7 2 4 2" xfId="45933" xr:uid="{89AD167A-E74D-4CAD-AF26-0B0A35AFFE51}"/>
    <cellStyle name="Comma 10 7 2 5" xfId="13532" xr:uid="{0E480609-D2A0-4BED-B8B3-7F2D090A0537}"/>
    <cellStyle name="Comma 10 7 2 5 2" xfId="38569" xr:uid="{05EEF71A-CB4D-4258-8B67-4357F61FB422}"/>
    <cellStyle name="Comma 10 7 2 6" xfId="28023" xr:uid="{00B07EAA-E0E2-40AC-8655-FA8DBB828545}"/>
    <cellStyle name="Comma 10 7 2 7" xfId="31063" xr:uid="{2EA31879-D206-4572-B5F1-C4791C82C6A4}"/>
    <cellStyle name="Comma 10 7 2 8" xfId="53018" xr:uid="{C4495F5C-9222-48EC-86DC-960F7A5CAA20}"/>
    <cellStyle name="Comma 10 7 2 9" xfId="54596" xr:uid="{3A4652FB-03B9-4AE1-8D6C-3E5083BA959A}"/>
    <cellStyle name="Comma 10 7 3" xfId="2336" xr:uid="{FC94AE5E-ED50-48B9-A3BB-68EE419DCE01}"/>
    <cellStyle name="Comma 10 7 3 2" xfId="9401" xr:uid="{388E78BF-200B-4DD0-BA6F-735F4C8D9C73}"/>
    <cellStyle name="Comma 10 7 3 2 2" xfId="24365" xr:uid="{72101AD1-81D9-43C3-ACE9-777348B7DB7B}"/>
    <cellStyle name="Comma 10 7 3 2 2 2" xfId="49412" xr:uid="{AFAEFF5A-1EEE-4D94-A55C-4792A0F3C1C3}"/>
    <cellStyle name="Comma 10 7 3 2 3" xfId="17014" xr:uid="{947F566A-B833-412B-BC51-67CFDC41925B}"/>
    <cellStyle name="Comma 10 7 3 2 3 2" xfId="42053" xr:uid="{6DA4DF62-89AA-4A9C-A00D-50BDA7D8C5B2}"/>
    <cellStyle name="Comma 10 7 3 2 4" xfId="34549" xr:uid="{2C97E432-ABA7-421C-B9ED-B08C41D6654E}"/>
    <cellStyle name="Comma 10 7 3 3" xfId="21507" xr:uid="{2D66DEAE-94D5-4E19-8E43-F2ED3F4E52C7}"/>
    <cellStyle name="Comma 10 7 3 3 2" xfId="46549" xr:uid="{E07770FF-5885-4702-A374-7F80A647D39D}"/>
    <cellStyle name="Comma 10 7 3 4" xfId="14147" xr:uid="{0C3C1D7C-DFD5-41BA-9C3F-757EE9748F70}"/>
    <cellStyle name="Comma 10 7 3 4 2" xfId="39185" xr:uid="{2EF1B640-0AE4-47BA-A3D0-85E3BCE7DB2C}"/>
    <cellStyle name="Comma 10 7 3 5" xfId="31679" xr:uid="{D9B77B89-3DC8-41BB-B614-E9DF7207F8C0}"/>
    <cellStyle name="Comma 10 7 4" xfId="7817" xr:uid="{D188F6A9-DE79-4BB6-9376-DEB989A3A076}"/>
    <cellStyle name="Comma 10 7 4 2" xfId="22613" xr:uid="{52D561F7-835D-4C57-8AB3-B65E5D8E2CA7}"/>
    <cellStyle name="Comma 10 7 4 2 2" xfId="47656" xr:uid="{C3F727EF-2A17-4DA0-A302-C7B90C50E5C4}"/>
    <cellStyle name="Comma 10 7 4 3" xfId="15259" xr:uid="{D48A29C9-BDCD-4F19-9AF3-80AB29B2FC58}"/>
    <cellStyle name="Comma 10 7 4 3 2" xfId="40298" xr:uid="{17AD8135-F8AE-4182-84A1-DE7EB7DA38B3}"/>
    <cellStyle name="Comma 10 7 4 4" xfId="32793" xr:uid="{A990EDBA-C60C-4897-8656-9A79DEBB4BC3}"/>
    <cellStyle name="Comma 10 7 5" xfId="10141" xr:uid="{1F33B766-EED9-4C9A-A541-8667A5967B41}"/>
    <cellStyle name="Comma 10 7 5 2" xfId="25085" xr:uid="{E142F450-4D1B-40FB-9DAE-92FE465F2B7E}"/>
    <cellStyle name="Comma 10 7 5 2 2" xfId="50133" xr:uid="{43EE518E-141A-49B4-ACB0-83A3918DCC0B}"/>
    <cellStyle name="Comma 10 7 5 3" xfId="17736" xr:uid="{39CA71E4-1097-4F7D-A2BE-2708C829FC7C}"/>
    <cellStyle name="Comma 10 7 5 3 2" xfId="42775" xr:uid="{8CD81454-E92C-49ED-AF3F-B0EA9CD0DF4D}"/>
    <cellStyle name="Comma 10 7 5 4" xfId="35271" xr:uid="{77C24B04-4A89-4DBD-9C76-2CBC1C234968}"/>
    <cellStyle name="Comma 10 7 6" xfId="6110" xr:uid="{1995E702-8123-425B-ACD4-6EE6EDA80FD2}"/>
    <cellStyle name="Comma 10 7 6 2" xfId="26447" xr:uid="{D7933161-EDE4-4756-A42D-0D7C22417FF0}"/>
    <cellStyle name="Comma 10 7 6 2 2" xfId="51496" xr:uid="{DB43070C-2681-4D15-99A0-2DFA34DD1627}"/>
    <cellStyle name="Comma 10 7 6 3" xfId="29503" xr:uid="{155C1768-74F6-4570-BB7A-32C32F7236E4}"/>
    <cellStyle name="Comma 10 7 7" xfId="19332" xr:uid="{E2B383CC-C741-40A8-897A-FD48B07000EA}"/>
    <cellStyle name="Comma 10 7 7 2" xfId="44373" xr:uid="{B818C77C-33E4-44A0-9B62-FAB6DEAA1E31}"/>
    <cellStyle name="Comma 10 7 8" xfId="11973" xr:uid="{3C06F820-A07C-40BB-824C-8BCEE18FD3FB}"/>
    <cellStyle name="Comma 10 7 8 2" xfId="37009" xr:uid="{C424D288-7406-4A77-A2C5-ED69E990CB80}"/>
    <cellStyle name="Comma 10 7 9" xfId="27390" xr:uid="{25B1F5EA-1BC5-433C-B682-02EDD4DA0165}"/>
    <cellStyle name="Comma 10 8" xfId="918" xr:uid="{6629BFCF-4B79-49A2-8C9C-B929E246EE05}"/>
    <cellStyle name="Comma 10 8 2" xfId="2424" xr:uid="{09DB6FEB-C513-4AFF-9E2A-C43540E4AFDD}"/>
    <cellStyle name="Comma 10 8 2 2" xfId="10428" xr:uid="{D4A133C0-1B24-408A-8F50-0344080EA7F7}"/>
    <cellStyle name="Comma 10 8 2 2 2" xfId="25269" xr:uid="{54B4B997-0537-4ABF-9AFE-1F29D6E41811}"/>
    <cellStyle name="Comma 10 8 2 2 2 2" xfId="50317" xr:uid="{28B429C4-360F-4D6A-B950-4D04EBD742C4}"/>
    <cellStyle name="Comma 10 8 2 2 3" xfId="17927" xr:uid="{E436ED8F-B3BD-43BE-9695-3E0E80AA282B}"/>
    <cellStyle name="Comma 10 8 2 2 3 2" xfId="42966" xr:uid="{1034289A-6BB3-495D-AE8B-E0624F956E08}"/>
    <cellStyle name="Comma 10 8 2 2 4" xfId="35462" xr:uid="{45963D15-27D7-45F1-B680-016DEF417EC8}"/>
    <cellStyle name="Comma 10 8 2 3" xfId="8340" xr:uid="{91BEB52D-4E0D-495D-9109-3009B2D9B25B}"/>
    <cellStyle name="Comma 10 8 2 3 2" xfId="23193" xr:uid="{DFFEA449-8B4E-45F3-9211-8D6857E2F3FB}"/>
    <cellStyle name="Comma 10 8 2 3 2 2" xfId="48237" xr:uid="{58293DBE-9B75-44EE-8735-2F4F1D87E7E3}"/>
    <cellStyle name="Comma 10 8 2 3 3" xfId="33374" xr:uid="{C412FD8E-A7A5-40A8-9A6B-20FA434A7474}"/>
    <cellStyle name="Comma 10 8 2 4" xfId="15839" xr:uid="{73168DCA-2879-4AA1-BDCF-9993D1CB9297}"/>
    <cellStyle name="Comma 10 8 2 4 2" xfId="40878" xr:uid="{E40B0C58-89EC-46DA-86CE-C61AF4331E63}"/>
    <cellStyle name="Comma 10 8 2 5" xfId="28586" xr:uid="{32D487F2-9ED2-4ECD-8A43-74280596B205}"/>
    <cellStyle name="Comma 10 8 3" xfId="9586" xr:uid="{2DCD39BD-5E98-4E05-887B-68E2A2CBC46B}"/>
    <cellStyle name="Comma 10 8 3 2" xfId="24540" xr:uid="{0977DFF3-61C2-4B65-A431-303244D18E94}"/>
    <cellStyle name="Comma 10 8 3 2 2" xfId="49588" xr:uid="{958E9711-B6E8-42E6-9DC8-178CCC7BD4B5}"/>
    <cellStyle name="Comma 10 8 3 3" xfId="17191" xr:uid="{90EB44D7-DBF5-4722-9D91-A224256844F4}"/>
    <cellStyle name="Comma 10 8 3 3 2" xfId="42230" xr:uid="{645D209D-9872-4581-8691-D036AF0EC37F}"/>
    <cellStyle name="Comma 10 8 3 4" xfId="34726" xr:uid="{29674271-DCAD-4606-833D-95D9572E9C67}"/>
    <cellStyle name="Comma 10 8 4" xfId="5899" xr:uid="{FB53CBE1-C1C8-4849-8092-8F2D63C185A1}"/>
    <cellStyle name="Comma 10 8 4 2" xfId="18788" xr:uid="{299E0B69-D728-4822-A74E-C632CADC6600}"/>
    <cellStyle name="Comma 10 8 4 2 2" xfId="43828" xr:uid="{347001E3-8A00-4FB4-8199-5766BFF8005C}"/>
    <cellStyle name="Comma 10 8 4 3" xfId="28939" xr:uid="{673BBD03-5234-44E9-AEDA-FB25570E35B9}"/>
    <cellStyle name="Comma 10 8 5" xfId="11386" xr:uid="{5072B7E0-7A25-49C0-A2A9-48D5338419D8}"/>
    <cellStyle name="Comma 10 8 5 2" xfId="36421" xr:uid="{2D635BFA-F5CB-4CCC-9AD5-3EB9EF939BF7}"/>
    <cellStyle name="Comma 10 8 6" xfId="27478" xr:uid="{A0513F12-A14C-41DC-9194-0C4E0B8642B5}"/>
    <cellStyle name="Comma 10 8 7" xfId="28561" xr:uid="{B3CE2A39-FD4D-4710-A05E-A7BCDAD848F9}"/>
    <cellStyle name="Comma 10 8 8" xfId="52473" xr:uid="{6EFEAA63-F67D-40C6-8E6D-4DF591054A9B}"/>
    <cellStyle name="Comma 10 8 9" xfId="54051" xr:uid="{4251E19A-2506-4CBD-99F0-5F2872ECD7D4}"/>
    <cellStyle name="Comma 10 9" xfId="713" xr:uid="{DAB04E4B-7C7E-43AC-94FD-1D2997E022C8}"/>
    <cellStyle name="Comma 10 9 10" xfId="27285" xr:uid="{E3D58C16-7B0A-40AE-A2F2-CD5914C7E1BB}"/>
    <cellStyle name="Comma 10 9 11" xfId="28209" xr:uid="{536AE712-812E-43AF-8DEA-3345A6B20E84}"/>
    <cellStyle name="Comma 10 9 12" xfId="52283" xr:uid="{0E15D01F-627C-4FCE-BA2B-90D7D69A066D}"/>
    <cellStyle name="Comma 10 9 13" xfId="53861" xr:uid="{46977644-E04D-4CF4-920F-DFA785921A6E}"/>
    <cellStyle name="Comma 10 9 2" xfId="820" xr:uid="{9F66C90E-BFF4-4128-8CAF-8C5523AB0BCE}"/>
    <cellStyle name="Comma 10 9 2 10" xfId="52375" xr:uid="{39486CA9-D34A-4A36-A200-48A0E257E2B4}"/>
    <cellStyle name="Comma 10 9 2 11" xfId="53953" xr:uid="{38D23B39-6CA3-40A7-8237-E84140F13B11}"/>
    <cellStyle name="Comma 10 9 2 2" xfId="1453" xr:uid="{72704CA5-042A-4D79-9DAD-C5646729875F}"/>
    <cellStyle name="Comma 10 9 2 2 2" xfId="2959" xr:uid="{B884D7F7-CA48-43CE-B164-13DFEDDB3C0A}"/>
    <cellStyle name="Comma 10 9 2 2 2 2" xfId="24355" xr:uid="{7FCE9C84-DFE1-4F74-B341-21F10FAF17CD}"/>
    <cellStyle name="Comma 10 9 2 2 2 2 2" xfId="49402" xr:uid="{C3F10A3E-BF46-40E5-AD46-664B4AFCB1FD}"/>
    <cellStyle name="Comma 10 9 2 2 2 3" xfId="17004" xr:uid="{A148D00A-F5BD-487A-AC66-438B95FF5C35}"/>
    <cellStyle name="Comma 10 9 2 2 2 3 2" xfId="42043" xr:uid="{9C11B97B-E889-4E2C-8DA5-DF1E64B11F6D}"/>
    <cellStyle name="Comma 10 9 2 2 2 4" xfId="34539" xr:uid="{9D06F8DD-24E6-4FC4-B7C2-08F571675792}"/>
    <cellStyle name="Comma 10 9 2 2 3" xfId="10962" xr:uid="{BDC7C838-3939-4D6B-8E0B-237FC9BA6B7E}"/>
    <cellStyle name="Comma 10 9 2 2 3 2" xfId="25804" xr:uid="{493874B2-E9AE-4BD5-83E8-920A2102C305}"/>
    <cellStyle name="Comma 10 9 2 2 3 2 2" xfId="50852" xr:uid="{3F7AADA9-F4CF-4E65-B06B-783904406BCA}"/>
    <cellStyle name="Comma 10 9 2 2 3 3" xfId="18462" xr:uid="{D4F8518F-D33A-41C6-9F54-34668A15DDB5}"/>
    <cellStyle name="Comma 10 9 2 2 3 3 2" xfId="43501" xr:uid="{BEB05594-3951-4FB0-8495-F4245B87684C}"/>
    <cellStyle name="Comma 10 9 2 2 3 4" xfId="35997" xr:uid="{E3ADB5D8-2C76-40F2-9244-6AF37DE1EAFE}"/>
    <cellStyle name="Comma 10 9 2 2 4" xfId="21497" xr:uid="{9E1C6A1F-A7EE-48ED-B26B-B6E71272A0A6}"/>
    <cellStyle name="Comma 10 9 2 2 4 2" xfId="46539" xr:uid="{C23DFD6F-3067-4DCF-AD37-294266F8AA7E}"/>
    <cellStyle name="Comma 10 9 2 2 5" xfId="14137" xr:uid="{ED37CD6B-C9B1-48F5-909C-FBE1DD683E1F}"/>
    <cellStyle name="Comma 10 9 2 2 5 2" xfId="39175" xr:uid="{E014B5FE-474B-42DA-A1DF-791508E056E7}"/>
    <cellStyle name="Comma 10 9 2 2 6" xfId="28013" xr:uid="{8CBD11C0-BBAB-4C5C-905F-49F30C35A8B7}"/>
    <cellStyle name="Comma 10 9 2 2 7" xfId="31669" xr:uid="{B5D68E25-6F0F-4916-AC5E-B36BB3255F29}"/>
    <cellStyle name="Comma 10 9 2 2 8" xfId="53008" xr:uid="{8B5CB584-9AF6-4D77-A98C-0665B9B264E2}"/>
    <cellStyle name="Comma 10 9 2 2 9" xfId="54586" xr:uid="{CDAA5337-0953-435C-9CA4-475999FA7670}"/>
    <cellStyle name="Comma 10 9 2 3" xfId="2326" xr:uid="{CF6DCEAA-58DB-44B7-9D87-8F6754FC1F5D}"/>
    <cellStyle name="Comma 10 9 2 3 2" xfId="23727" xr:uid="{A5280DCE-3E8C-4C95-A753-6E40C877CFB8}"/>
    <cellStyle name="Comma 10 9 2 3 2 2" xfId="48772" xr:uid="{BB837DFA-FB92-4E38-A1DB-1D2809573EEA}"/>
    <cellStyle name="Comma 10 9 2 3 3" xfId="16374" xr:uid="{26EC298D-6EAF-4F96-9243-8A4CCBD048FA}"/>
    <cellStyle name="Comma 10 9 2 3 3 2" xfId="41413" xr:uid="{C48066BA-B452-4CB7-9D53-C2F584D0E4AE}"/>
    <cellStyle name="Comma 10 9 2 3 4" xfId="33909" xr:uid="{902C5835-8608-4A54-BDCB-BF3F9438F9B2}"/>
    <cellStyle name="Comma 10 9 2 4" xfId="10131" xr:uid="{B1120BAE-5926-4478-803F-8004600CF53A}"/>
    <cellStyle name="Comma 10 9 2 4 2" xfId="25075" xr:uid="{82FF5F60-1890-4458-9720-B546BE305F74}"/>
    <cellStyle name="Comma 10 9 2 4 2 2" xfId="50123" xr:uid="{CC914A5C-A264-47E4-8002-B479CFA10536}"/>
    <cellStyle name="Comma 10 9 2 4 3" xfId="17726" xr:uid="{F82F9C86-7A07-4C93-A557-7FF95B4A64A7}"/>
    <cellStyle name="Comma 10 9 2 4 3 2" xfId="42765" xr:uid="{EF35BCE0-60DF-40DB-B7DE-00FD9C7092D8}"/>
    <cellStyle name="Comma 10 9 2 4 4" xfId="35261" xr:uid="{1653BB00-4C75-47A8-8DA6-8C7DB6619A3C}"/>
    <cellStyle name="Comma 10 9 2 5" xfId="6108" xr:uid="{2CF18700-2EBE-4A89-BB70-011243AC1388}"/>
    <cellStyle name="Comma 10 9 2 5 2" xfId="26437" xr:uid="{E5ADA491-FEE2-475B-B92E-39F502786297}"/>
    <cellStyle name="Comma 10 9 2 5 2 2" xfId="51486" xr:uid="{B6283E4E-AD33-4412-A908-10713FD4E5FB}"/>
    <cellStyle name="Comma 10 9 2 5 3" xfId="29493" xr:uid="{37D9CA37-5622-45B2-BE93-5DA1035664B2}"/>
    <cellStyle name="Comma 10 9 2 6" xfId="19322" xr:uid="{6C00CD8D-0D9F-46E9-A18D-8A02D0DAA702}"/>
    <cellStyle name="Comma 10 9 2 6 2" xfId="44363" xr:uid="{039ACE07-39D8-4F8F-BFB3-2E8074C53259}"/>
    <cellStyle name="Comma 10 9 2 7" xfId="11963" xr:uid="{83AD0EC4-FC9F-43B0-96EC-91A6F7DA2123}"/>
    <cellStyle name="Comma 10 9 2 7 2" xfId="36999" xr:uid="{7B4DF997-D88E-48B1-86CE-B3C325C6FD5F}"/>
    <cellStyle name="Comma 10 9 2 8" xfId="27380" xr:uid="{DCDDF1E5-F854-4BD4-A037-1887EC2781D7}"/>
    <cellStyle name="Comma 10 9 2 9" xfId="28275" xr:uid="{5EDFDFD3-C09E-4378-A842-6A7198F69998}"/>
    <cellStyle name="Comma 10 9 3" xfId="1393" xr:uid="{9B7671D8-A6AD-4298-8590-D3616DE452D2}"/>
    <cellStyle name="Comma 10 9 3 2" xfId="2899" xr:uid="{4BD34012-47B3-4CEC-A3AF-65D2215F8CD6}"/>
    <cellStyle name="Comma 10 9 3 2 2" xfId="10902" xr:uid="{E44EEC92-F14E-44B6-A9F4-38844DB08EFA}"/>
    <cellStyle name="Comma 10 9 3 2 2 2" xfId="25744" xr:uid="{DFBF76E1-F1C8-46D3-A5DE-8346575C01BC}"/>
    <cellStyle name="Comma 10 9 3 2 2 2 2" xfId="50792" xr:uid="{FEB8FB08-0F29-4181-A3CB-F4529B826C7D}"/>
    <cellStyle name="Comma 10 9 3 2 2 3" xfId="18402" xr:uid="{4FF26233-2CA6-4436-B92A-D3C842D8462B}"/>
    <cellStyle name="Comma 10 9 3 2 2 3 2" xfId="43441" xr:uid="{9DB4DC80-5758-41C9-89AC-F24590A16913}"/>
    <cellStyle name="Comma 10 9 3 2 2 4" xfId="35937" xr:uid="{79BA64D2-118A-447D-9CC0-2E4A58FC2832}"/>
    <cellStyle name="Comma 10 9 3 2 3" xfId="23667" xr:uid="{832190E5-7C35-4F5A-9A82-E0EC255EB97D}"/>
    <cellStyle name="Comma 10 9 3 2 3 2" xfId="48712" xr:uid="{28C40ED1-19B2-4AD3-AFE6-9083958423B0}"/>
    <cellStyle name="Comma 10 9 3 2 4" xfId="16314" xr:uid="{7D93805C-BB87-4095-8EA9-36B807CD16E3}"/>
    <cellStyle name="Comma 10 9 3 2 4 2" xfId="41353" xr:uid="{942089BD-1039-4242-84D2-A92EDFB22EF7}"/>
    <cellStyle name="Comma 10 9 3 2 5" xfId="33849" xr:uid="{BCC0FCCB-5239-4C9C-AB27-2177BFE97F96}"/>
    <cellStyle name="Comma 10 9 3 3" xfId="10070" xr:uid="{A28B650F-5E04-42AC-B0D7-F18BB07E9F23}"/>
    <cellStyle name="Comma 10 9 3 3 2" xfId="25015" xr:uid="{D3752487-DF54-4179-8235-147893AE5853}"/>
    <cellStyle name="Comma 10 9 3 3 2 2" xfId="50063" xr:uid="{92C62398-18B5-453D-8E07-7C6DCD8A5B90}"/>
    <cellStyle name="Comma 10 9 3 3 3" xfId="17666" xr:uid="{35613D53-3754-4163-9F93-27720753B274}"/>
    <cellStyle name="Comma 10 9 3 3 3 2" xfId="42705" xr:uid="{2BA12B66-8434-4B1F-BF6A-69E75914797E}"/>
    <cellStyle name="Comma 10 9 3 3 4" xfId="35201" xr:uid="{9CF0F302-C16B-47B0-B7F9-F3B33DA69353}"/>
    <cellStyle name="Comma 10 9 3 4" xfId="6675" xr:uid="{36DA0734-27D1-4B6D-A4F3-E27F7F0CF0D7}"/>
    <cellStyle name="Comma 10 9 3 4 2" xfId="20835" xr:uid="{C52FF49D-4D8D-469A-89F1-EF474421E788}"/>
    <cellStyle name="Comma 10 9 3 4 2 2" xfId="45877" xr:uid="{E094817B-8CE8-4FCD-B1FB-20E63015F565}"/>
    <cellStyle name="Comma 10 9 3 4 3" xfId="31007" xr:uid="{6AB278A3-3E9F-4DA3-BB75-1159717809C1}"/>
    <cellStyle name="Comma 10 9 3 5" xfId="13476" xr:uid="{314FC52D-C54B-4400-9D9D-37CDE1C5053D}"/>
    <cellStyle name="Comma 10 9 3 5 2" xfId="38513" xr:uid="{4D1FBDF3-2C39-49C0-B4B2-D7881F757D0F}"/>
    <cellStyle name="Comma 10 9 3 6" xfId="27953" xr:uid="{E812C765-E64B-4C6D-B0E4-C641534FE83D}"/>
    <cellStyle name="Comma 10 9 3 7" xfId="28292" xr:uid="{04CFA0A0-FB52-4B30-9750-C263DEE5D9A7}"/>
    <cellStyle name="Comma 10 9 3 8" xfId="52948" xr:uid="{502A9793-7373-4912-A70B-4409145B80F8}"/>
    <cellStyle name="Comma 10 9 3 9" xfId="54526" xr:uid="{4147AEFF-82EB-4D5D-961F-49F6EA2E0461}"/>
    <cellStyle name="Comma 10 9 4" xfId="2266" xr:uid="{E8957DD7-7F01-4E3B-8537-1E722120161E}"/>
    <cellStyle name="Comma 10 9 4 2" xfId="9338" xr:uid="{51599892-9A7F-44A6-AC58-CF1ED3AF5769}"/>
    <cellStyle name="Comma 10 9 4 2 2" xfId="24295" xr:uid="{878CB56A-939E-4B5F-8DD4-73AD389613F6}"/>
    <cellStyle name="Comma 10 9 4 2 2 2" xfId="49342" xr:uid="{0586963A-9E3A-4324-B693-E06BBD499FC4}"/>
    <cellStyle name="Comma 10 9 4 2 3" xfId="16944" xr:uid="{8C2FD1D4-5E55-48FA-B74E-27829A63DEB1}"/>
    <cellStyle name="Comma 10 9 4 2 3 2" xfId="41983" xr:uid="{19409FFB-F0E7-4BD4-B34D-DF3182A691B0}"/>
    <cellStyle name="Comma 10 9 4 2 4" xfId="34479" xr:uid="{6A1E8790-0C48-4B2A-9C5C-0086FF38C36C}"/>
    <cellStyle name="Comma 10 9 4 3" xfId="9462" xr:uid="{A833366A-7081-4736-9EE7-D36E3796BB44}"/>
    <cellStyle name="Comma 10 9 4 3 2" xfId="24423" xr:uid="{CA9712A9-97D1-4607-8059-408C261C8FD5}"/>
    <cellStyle name="Comma 10 9 4 3 2 2" xfId="49470" xr:uid="{1142409B-80A7-456A-A2EA-53FF66A46D9C}"/>
    <cellStyle name="Comma 10 9 4 3 3" xfId="17072" xr:uid="{8D755DF6-FDDC-40C2-949C-53CC017D81D9}"/>
    <cellStyle name="Comma 10 9 4 3 3 2" xfId="42111" xr:uid="{6048CF61-6520-49EE-81F1-21919EBB432F}"/>
    <cellStyle name="Comma 10 9 4 3 4" xfId="34607" xr:uid="{E4812479-6D70-4AD6-9D51-D0B467D24CD3}"/>
    <cellStyle name="Comma 10 9 4 4" xfId="7175" xr:uid="{9094E8B2-F444-46A8-BAFE-3639B260C6DF}"/>
    <cellStyle name="Comma 10 9 4 4 2" xfId="21438" xr:uid="{DD99EBA4-5514-4C1D-8CEF-136DCAF82D91}"/>
    <cellStyle name="Comma 10 9 4 4 2 2" xfId="46480" xr:uid="{C6F73DC7-9605-4BD9-B99D-D2F9F85694C4}"/>
    <cellStyle name="Comma 10 9 4 4 3" xfId="31610" xr:uid="{1BADAA4F-E85E-467F-919A-624944819A75}"/>
    <cellStyle name="Comma 10 9 4 5" xfId="14078" xr:uid="{CA88413B-4DAD-4E09-8FEB-A14BE8FA5A88}"/>
    <cellStyle name="Comma 10 9 4 5 2" xfId="39116" xr:uid="{30F8D36A-B178-4088-B0F7-163C2D712EC5}"/>
    <cellStyle name="Comma 10 9 4 6" xfId="28313" xr:uid="{9E2053BC-BE2A-40B4-B811-3BFBC36346B2}"/>
    <cellStyle name="Comma 10 9 5" xfId="3248" xr:uid="{255BE807-A9AA-4E35-8EE5-048AA0727DDE}"/>
    <cellStyle name="Comma 10 9 5 2" xfId="10314" xr:uid="{F4300ECA-589E-474A-9D6C-0CA0A3787C90}"/>
    <cellStyle name="Comma 10 9 5 2 2" xfId="25151" xr:uid="{6F690C7C-D0FB-4813-BEA5-98EB8C116E7F}"/>
    <cellStyle name="Comma 10 9 5 2 2 2" xfId="50199" xr:uid="{A84121F5-934D-4154-89C9-DB1A011CFD06}"/>
    <cellStyle name="Comma 10 9 5 2 3" xfId="17809" xr:uid="{45EF87F2-33BD-4F31-AA38-A24DF0DE0752}"/>
    <cellStyle name="Comma 10 9 5 2 3 2" xfId="42848" xr:uid="{6CD92A02-F56A-4C3A-B881-145AC430E4D9}"/>
    <cellStyle name="Comma 10 9 5 2 4" xfId="35344" xr:uid="{5CD0FA46-757E-4C92-8193-5A14BC8A3364}"/>
    <cellStyle name="Comma 10 9 5 3" xfId="8275" xr:uid="{3C9A2E0C-8685-4798-AA4A-2EB45123E7FE}"/>
    <cellStyle name="Comma 10 9 5 3 2" xfId="23089" xr:uid="{68EE4858-D999-49D7-BE8B-7868D757038F}"/>
    <cellStyle name="Comma 10 9 5 3 2 2" xfId="48133" xr:uid="{37074B7A-D70C-47F7-86A6-82B7BD54EBA6}"/>
    <cellStyle name="Comma 10 9 5 3 3" xfId="33270" xr:uid="{89E23274-1C05-463B-8348-01B70C5F326F}"/>
    <cellStyle name="Comma 10 9 5 4" xfId="15735" xr:uid="{DE5BEE47-1BBD-4A46-AB38-AC9C04D416C9}"/>
    <cellStyle name="Comma 10 9 5 4 2" xfId="40774" xr:uid="{2DA37D07-2E83-46EF-A559-EF5127BDC212}"/>
    <cellStyle name="Comma 10 9 5 5" xfId="28373" xr:uid="{F013595B-BC1D-4D2F-8949-91B08CC1513A}"/>
    <cellStyle name="Comma 10 9 6" xfId="9420" xr:uid="{0288CE98-87ED-4C65-AE17-F155323A7096}"/>
    <cellStyle name="Comma 10 9 6 2" xfId="24393" xr:uid="{8421DD56-9E96-43EF-B4C6-F3BC38C86059}"/>
    <cellStyle name="Comma 10 9 6 2 2" xfId="49440" xr:uid="{68D17042-B201-42CB-BDA5-292B82523285}"/>
    <cellStyle name="Comma 10 9 6 3" xfId="17042" xr:uid="{5CD143D7-7A97-4702-8CC3-5820175B22DF}"/>
    <cellStyle name="Comma 10 9 6 3 2" xfId="42081" xr:uid="{1FE1299C-1088-49A9-9000-1FB41E98C192}"/>
    <cellStyle name="Comma 10 9 6 4" xfId="34577" xr:uid="{57E13219-10BB-4FB8-B606-27C1C2A37151}"/>
    <cellStyle name="Comma 10 9 7" xfId="6063" xr:uid="{BE7DF24D-5C63-4BDD-BFA2-8D496E7F00B8}"/>
    <cellStyle name="Comma 10 9 7 2" xfId="26378" xr:uid="{9D4EF4C4-B7A8-43F9-8EEB-91DC8EECB0B1}"/>
    <cellStyle name="Comma 10 9 7 2 2" xfId="51427" xr:uid="{BE790555-47F3-4A71-B1A5-77A189076730}"/>
    <cellStyle name="Comma 10 9 7 3" xfId="29426" xr:uid="{D6A9A279-FBB9-4B5F-B864-5FA22D34EBD3}"/>
    <cellStyle name="Comma 10 9 8" xfId="3159" xr:uid="{4C2D0252-2FB9-4C31-BAC3-3A0F069944FE}"/>
    <cellStyle name="Comma 10 9 8 2" xfId="19262" xr:uid="{ACF72622-8AF6-4C37-B85B-AEEB1BCD4561}"/>
    <cellStyle name="Comma 10 9 8 2 2" xfId="44303" xr:uid="{7B45981B-56EF-4E71-9179-E272449AEC25}"/>
    <cellStyle name="Comma 10 9 8 3" xfId="28258" xr:uid="{849C9402-51FF-4D6A-93C6-5314A5D43E3C}"/>
    <cellStyle name="Comma 10 9 9" xfId="11873" xr:uid="{CD94516C-3FEA-4519-9BCC-F8A6CDF94971}"/>
    <cellStyle name="Comma 10 9 9 2" xfId="36909" xr:uid="{149D240E-208E-429E-82B1-9DCCD57792E7}"/>
    <cellStyle name="Comma 100" xfId="53161" xr:uid="{1E9CD411-B70F-4406-AAFD-EBB5821266DA}"/>
    <cellStyle name="Comma 100 10 2 3" xfId="107" xr:uid="{09A12109-9C23-46DC-95E1-60A1E3CD387D}"/>
    <cellStyle name="Comma 100 10 2 3 10" xfId="6689" xr:uid="{C8D3A11F-DF57-4658-98C5-97EF112B8A53}"/>
    <cellStyle name="Comma 100 10 2 3 10 2" xfId="8832" xr:uid="{025626DE-5B53-4BF8-8F6C-F48CDCC37BE7}"/>
    <cellStyle name="Comma 100 10 2 3 10 2 2" xfId="23782" xr:uid="{277F3DD6-1D91-4FF1-A014-EC4C511CAF11}"/>
    <cellStyle name="Comma 100 10 2 3 10 2 2 2" xfId="48827" xr:uid="{1F57A8F2-4A2A-4E80-8BD2-4ACFE657C548}"/>
    <cellStyle name="Comma 100 10 2 3 10 2 3" xfId="16429" xr:uid="{384DA5B1-54EF-4DDC-8F19-70AC05605AE4}"/>
    <cellStyle name="Comma 100 10 2 3 10 2 3 2" xfId="41468" xr:uid="{83A52F24-E7DF-4444-A82A-8217CC0305F8}"/>
    <cellStyle name="Comma 100 10 2 3 10 2 4" xfId="33964" xr:uid="{3D22BFFA-CC27-44F3-BE5F-02A111F908DD}"/>
    <cellStyle name="Comma 100 10 2 3 10 3" xfId="20927" xr:uid="{36023C01-431E-43F5-99C5-DDDC477F7B58}"/>
    <cellStyle name="Comma 100 10 2 3 10 3 2" xfId="45969" xr:uid="{88210366-0DAE-4868-B64B-DD3DA8B23563}"/>
    <cellStyle name="Comma 100 10 2 3 10 4" xfId="13568" xr:uid="{0A8CFEFA-1FBA-4DB4-A63F-152C4DD195EA}"/>
    <cellStyle name="Comma 100 10 2 3 10 4 2" xfId="38605" xr:uid="{345FFFAA-D2BF-4EA8-A374-729F46440F33}"/>
    <cellStyle name="Comma 100 10 2 3 10 5" xfId="31099" xr:uid="{5C65972B-FA23-4C9B-A941-91D7B1CE5E0D}"/>
    <cellStyle name="Comma 100 10 2 3 11" xfId="6123" xr:uid="{FB88DC87-308C-4E2A-AF1E-D24CC2D316E2}"/>
    <cellStyle name="Comma 100 10 2 3 11 2" xfId="19370" xr:uid="{A3F11397-1F13-4EEB-B766-C4F464B0872A}"/>
    <cellStyle name="Comma 100 10 2 3 11 2 2" xfId="44411" xr:uid="{E940F28B-BDC4-4AC6-B0C9-6B3D6E76C584}"/>
    <cellStyle name="Comma 100 10 2 3 11 3" xfId="12011" xr:uid="{B685708E-6B77-49E3-B749-DAE4139984AF}"/>
    <cellStyle name="Comma 100 10 2 3 11 3 2" xfId="37047" xr:uid="{8B568BF9-1FE4-4EB2-A72E-82E051528092}"/>
    <cellStyle name="Comma 100 10 2 3 11 4" xfId="29540" xr:uid="{893D3150-DCA5-46C9-95B3-2FCB287E5922}"/>
    <cellStyle name="Comma 100 10 2 3 12" xfId="7233" xr:uid="{994BC43A-4817-4D2E-A9DA-90E364284952}"/>
    <cellStyle name="Comma 100 10 2 3 12 2" xfId="21545" xr:uid="{DA35672C-936C-4214-846C-6C0B3963D7A9}"/>
    <cellStyle name="Comma 100 10 2 3 12 2 2" xfId="46587" xr:uid="{CC64A20C-1A43-4FE9-A8E0-3EB12BB029AB}"/>
    <cellStyle name="Comma 100 10 2 3 12 3" xfId="14191" xr:uid="{B690ECFA-9E4F-4AB4-9B48-9C5E35374ACF}"/>
    <cellStyle name="Comma 100 10 2 3 12 3 2" xfId="39229" xr:uid="{6803988A-87ED-4F35-814B-8EFA254C0DAB}"/>
    <cellStyle name="Comma 100 10 2 3 12 4" xfId="31723" xr:uid="{2548F40F-662E-4293-A316-2127D64B63F2}"/>
    <cellStyle name="Comma 100 10 2 3 13" xfId="9541" xr:uid="{44AEA2E1-8B36-40F6-A58B-405F3485094F}"/>
    <cellStyle name="Comma 100 10 2 3 13 2" xfId="24500" xr:uid="{B1B23508-A124-4EF2-B792-1443ACB55175}"/>
    <cellStyle name="Comma 100 10 2 3 13 2 2" xfId="49548" xr:uid="{E9DDB008-2696-40EA-B04D-64B75ECB4426}"/>
    <cellStyle name="Comma 100 10 2 3 13 3" xfId="17151" xr:uid="{2A833BA2-8BC3-4750-9A22-55EC1FEF04D4}"/>
    <cellStyle name="Comma 100 10 2 3 13 3 2" xfId="42190" xr:uid="{453B633F-2CA3-4EAA-AE15-1B7271B3070F}"/>
    <cellStyle name="Comma 100 10 2 3 13 4" xfId="34686" xr:uid="{DDB340E9-6D53-4343-A0C7-59FB4D64004C}"/>
    <cellStyle name="Comma 100 10 2 3 14" xfId="5878" xr:uid="{CDD0002B-978E-4233-A6A1-2588C6C2D93A}"/>
    <cellStyle name="Comma 100 10 2 3 14 2" xfId="25866" xr:uid="{750EAB14-8E5B-4AB0-96BC-FA4C78E8808C}"/>
    <cellStyle name="Comma 100 10 2 3 14 2 2" xfId="50914" xr:uid="{CE2C9C04-2FC8-4753-8489-72D5F009236B}"/>
    <cellStyle name="Comma 100 10 2 3 14 3" xfId="28899" xr:uid="{F6A7A256-F5B7-47C4-B871-61619CEB4336}"/>
    <cellStyle name="Comma 100 10 2 3 15" xfId="18748" xr:uid="{B4FA3436-1547-42C9-81A2-590E5ED1D733}"/>
    <cellStyle name="Comma 100 10 2 3 15 2" xfId="43788" xr:uid="{D6425D92-3C67-4135-97AC-BDD730031509}"/>
    <cellStyle name="Comma 100 10 2 3 16" xfId="11346" xr:uid="{4C2A3357-7BC6-446C-9FD3-DCA9DA7A3C81}"/>
    <cellStyle name="Comma 100 10 2 3 16 2" xfId="36381" xr:uid="{C4A5CCA0-C9D8-48B6-9547-835B8ED293B7}"/>
    <cellStyle name="Comma 100 10 2 3 17" xfId="26728" xr:uid="{D6520679-9177-4AAA-9C9F-1DE957808481}"/>
    <cellStyle name="Comma 100 10 2 3 18" xfId="28468" xr:uid="{4F963514-5455-41DE-9CAB-B565952CDC30}"/>
    <cellStyle name="Comma 100 10 2 3 19" xfId="51750" xr:uid="{915BE029-1E89-4535-9F16-EB38BDA0603C}"/>
    <cellStyle name="Comma 100 10 2 3 2" xfId="165" xr:uid="{6D052307-6F08-409B-A7A8-6B5DD9293697}"/>
    <cellStyle name="Comma 100 10 2 3 2 10" xfId="9582" xr:uid="{94FF1701-0CDC-4FE9-8D03-6BF6CB72D6B4}"/>
    <cellStyle name="Comma 100 10 2 3 2 10 2" xfId="24536" xr:uid="{B12CFCB5-0EF4-415B-9D86-D5015FE5E1C1}"/>
    <cellStyle name="Comma 100 10 2 3 2 10 2 2" xfId="49584" xr:uid="{2FC69D4B-14B8-4966-869D-A36A3906022E}"/>
    <cellStyle name="Comma 100 10 2 3 2 10 3" xfId="17187" xr:uid="{CDDAA4F1-724E-4B72-ACE6-D6449F7B134A}"/>
    <cellStyle name="Comma 100 10 2 3 2 10 3 2" xfId="42226" xr:uid="{3678FC5E-DD51-4F26-8E84-DC9E5D3232AC}"/>
    <cellStyle name="Comma 100 10 2 3 2 10 4" xfId="34722" xr:uid="{E1DF0D48-1F29-49E7-8E9B-A7DC9FEFAB84}"/>
    <cellStyle name="Comma 100 10 2 3 2 11" xfId="5897" xr:uid="{4BCFADAE-8F7A-4707-9D13-A6F502F46939}"/>
    <cellStyle name="Comma 100 10 2 3 2 11 2" xfId="25902" xr:uid="{1A0367E6-CB83-4A7B-B14D-C822C96A5300}"/>
    <cellStyle name="Comma 100 10 2 3 2 11 2 2" xfId="50950" xr:uid="{BFED3CB5-3443-430E-A958-75CB7DED86AB}"/>
    <cellStyle name="Comma 100 10 2 3 2 11 3" xfId="28935" xr:uid="{EE2B3CC5-D86E-42E8-B440-3F6A3AA2603D}"/>
    <cellStyle name="Comma 100 10 2 3 2 12" xfId="18784" xr:uid="{E5826E05-5F2D-4DC9-98E0-B13C5C5DD54E}"/>
    <cellStyle name="Comma 100 10 2 3 2 12 2" xfId="43824" xr:uid="{2B82D2FA-DE84-4220-B460-9F5234A00C4D}"/>
    <cellStyle name="Comma 100 10 2 3 2 13" xfId="11382" xr:uid="{CE3801BC-9174-4368-8F9D-1C084CE65E66}"/>
    <cellStyle name="Comma 100 10 2 3 2 13 2" xfId="36417" xr:uid="{6B0A1C0A-50C9-4C58-838D-07AC8DCD4114}"/>
    <cellStyle name="Comma 100 10 2 3 2 14" xfId="26771" xr:uid="{F1FF75E0-3A95-4568-9D7E-212958B93181}"/>
    <cellStyle name="Comma 100 10 2 3 2 15" xfId="28472" xr:uid="{31CE5857-BAFF-4263-9ED1-B2C9466B0D1C}"/>
    <cellStyle name="Comma 100 10 2 3 2 16" xfId="51786" xr:uid="{5EDCEC61-7059-45D6-9761-00E97FAF36A6}"/>
    <cellStyle name="Comma 100 10 2 3 2 17" xfId="53364" xr:uid="{25473585-A44E-4104-83EE-AD24852942BA}"/>
    <cellStyle name="Comma 100 10 2 3 2 2" xfId="304" xr:uid="{0D62B9E8-4F81-4EC5-B359-F77933949FB4}"/>
    <cellStyle name="Comma 100 10 2 3 2 2 10" xfId="18878" xr:uid="{C79E07C4-5BA5-42C8-8411-22F44C77E203}"/>
    <cellStyle name="Comma 100 10 2 3 2 2 10 2" xfId="43918" xr:uid="{9AF81295-2050-4F1D-B1AC-1F8CEF20AB89}"/>
    <cellStyle name="Comma 100 10 2 3 2 2 11" xfId="11484" xr:uid="{D7C013DA-455D-4BD6-AE8F-07A64D27CB00}"/>
    <cellStyle name="Comma 100 10 2 3 2 2 11 2" xfId="36519" xr:uid="{FEF5FCCA-5AE8-4151-8C5E-7078DC48C2BE}"/>
    <cellStyle name="Comma 100 10 2 3 2 2 12" xfId="26885" xr:uid="{D5428AD6-6599-459A-972C-AD9E606FBE61}"/>
    <cellStyle name="Comma 100 10 2 3 2 2 13" xfId="29036" xr:uid="{1DE52DD2-97BE-42E7-84FB-24D4539D34D7}"/>
    <cellStyle name="Comma 100 10 2 3 2 2 14" xfId="51891" xr:uid="{23749C4A-7582-4300-B28C-AB6C64D2E91D}"/>
    <cellStyle name="Comma 100 10 2 3 2 2 15" xfId="53469" xr:uid="{0AD9B267-0B0D-41DA-8C72-41B60E1C8FEE}"/>
    <cellStyle name="Comma 100 10 2 3 2 2 2" xfId="514" xr:uid="{6EE43539-D5AD-41C9-BEEC-C1BE0CF83E63}"/>
    <cellStyle name="Comma 100 10 2 3 2 2 2 10" xfId="11692" xr:uid="{3A398FBC-DD42-44FF-BE51-A0B5D12B10CD}"/>
    <cellStyle name="Comma 100 10 2 3 2 2 2 10 2" xfId="36727" xr:uid="{C131A5B0-F527-4108-9DA1-990309402B97}"/>
    <cellStyle name="Comma 100 10 2 3 2 2 2 11" xfId="27095" xr:uid="{275BBF8A-540C-42AA-AB00-D2F6B2BAA590}"/>
    <cellStyle name="Comma 100 10 2 3 2 2 2 12" xfId="29243" xr:uid="{1F61BA95-17EB-4F8D-ACC9-E15C346A67F4}"/>
    <cellStyle name="Comma 100 10 2 3 2 2 2 13" xfId="52099" xr:uid="{B8000DDD-50EB-4405-87BA-5A2EB48DCA7E}"/>
    <cellStyle name="Comma 100 10 2 3 2 2 2 14" xfId="53677" xr:uid="{0791E06B-3DC8-4356-9543-CD91F9AF824D}"/>
    <cellStyle name="Comma 100 10 2 3 2 2 2 2" xfId="1215" xr:uid="{72227DAB-CBDC-461F-86C2-5A9DB2BECC19}"/>
    <cellStyle name="Comma 100 10 2 3 2 2 2 2 2" xfId="2721" xr:uid="{645CFE2D-3731-4E22-8A45-3457BE262CAE}"/>
    <cellStyle name="Comma 100 10 2 3 2 2 2 2 2 2" xfId="22392" xr:uid="{9FD33B32-0795-4C84-8D05-EAA8655A0672}"/>
    <cellStyle name="Comma 100 10 2 3 2 2 2 2 2 2 2" xfId="47434" xr:uid="{05EE8713-90B0-4CA2-96A3-DC3819F7B426}"/>
    <cellStyle name="Comma 100 10 2 3 2 2 2 2 2 3" xfId="15038" xr:uid="{887AB479-6961-4A95-B562-BDF1FCB792BE}"/>
    <cellStyle name="Comma 100 10 2 3 2 2 2 2 2 3 2" xfId="40076" xr:uid="{71CA944D-4E33-4ECB-B68D-94684A201959}"/>
    <cellStyle name="Comma 100 10 2 3 2 2 2 2 2 4" xfId="32571" xr:uid="{45F28E43-70FA-4B26-BDDD-93B148F37929}"/>
    <cellStyle name="Comma 100 10 2 3 2 2 2 2 3" xfId="10725" xr:uid="{BB08F704-1C94-4EAF-8685-F9E620A34862}"/>
    <cellStyle name="Comma 100 10 2 3 2 2 2 2 3 2" xfId="25566" xr:uid="{52054BB2-6B10-40C9-AF8A-E04D82CD1942}"/>
    <cellStyle name="Comma 100 10 2 3 2 2 2 2 3 2 2" xfId="50614" xr:uid="{B06F7C50-4A0D-45BD-97BE-6496C4FB0FC0}"/>
    <cellStyle name="Comma 100 10 2 3 2 2 2 2 3 3" xfId="18224" xr:uid="{499CC9DC-4A0B-48E3-A52A-0AFFEB596B9E}"/>
    <cellStyle name="Comma 100 10 2 3 2 2 2 2 3 3 2" xfId="43263" xr:uid="{FB7410E4-1172-4E98-B57C-08DB0FC38959}"/>
    <cellStyle name="Comma 100 10 2 3 2 2 2 2 3 4" xfId="35759" xr:uid="{25F85A67-8E50-44B7-B7DA-B95693AAB4D2}"/>
    <cellStyle name="Comma 100 10 2 3 2 2 2 2 4" xfId="19658" xr:uid="{CBE16CC6-BD12-42A6-9452-9239974F220F}"/>
    <cellStyle name="Comma 100 10 2 3 2 2 2 2 4 2" xfId="44699" xr:uid="{C81673C3-D6F0-4817-91E8-6C4A59C6BCA8}"/>
    <cellStyle name="Comma 100 10 2 3 2 2 2 2 5" xfId="12299" xr:uid="{C768CF5E-862E-41D6-B5F3-4A024DB25370}"/>
    <cellStyle name="Comma 100 10 2 3 2 2 2 2 5 2" xfId="37335" xr:uid="{CAC617BA-74B8-435D-82F6-D0C10716C40F}"/>
    <cellStyle name="Comma 100 10 2 3 2 2 2 2 6" xfId="27775" xr:uid="{01B332A6-C902-48C8-AEBA-D561DC0C3848}"/>
    <cellStyle name="Comma 100 10 2 3 2 2 2 2 7" xfId="29828" xr:uid="{A0FDB604-1512-472E-9197-E3F6FA59CB21}"/>
    <cellStyle name="Comma 100 10 2 3 2 2 2 2 8" xfId="52770" xr:uid="{98AA55E1-49EE-406C-9C9D-0F27A18BE667}"/>
    <cellStyle name="Comma 100 10 2 3 2 2 2 2 9" xfId="54348" xr:uid="{71A53C50-9AE8-4D2B-8F9F-744EF3205B32}"/>
    <cellStyle name="Comma 100 10 2 3 2 2 2 3" xfId="2088" xr:uid="{F4986F1C-5C89-404E-A6CB-63D26911953B}"/>
    <cellStyle name="Comma 100 10 2 3 2 2 2 3 2" xfId="8108" xr:uid="{8D7B3EBB-562A-48E5-BFDC-72172CC0189E}"/>
    <cellStyle name="Comma 100 10 2 3 2 2 2 3 2 2" xfId="22911" xr:uid="{4899EC88-3A8D-421B-94A6-7D7E8A369D09}"/>
    <cellStyle name="Comma 100 10 2 3 2 2 2 3 2 2 2" xfId="47954" xr:uid="{578CEB40-33A8-4FB7-A572-9D584DA7E717}"/>
    <cellStyle name="Comma 100 10 2 3 2 2 2 3 2 3" xfId="15557" xr:uid="{3565FFC5-1F71-4F2F-9BE8-B6E8295A1BC7}"/>
    <cellStyle name="Comma 100 10 2 3 2 2 2 3 2 3 2" xfId="40596" xr:uid="{79E974FF-C54D-4F5E-984C-9B5EF1036ACC}"/>
    <cellStyle name="Comma 100 10 2 3 2 2 2 3 2 4" xfId="33091" xr:uid="{4E5A5775-D4BC-45E8-AD95-6238163AEEE0}"/>
    <cellStyle name="Comma 100 10 2 3 2 2 2 3 3" xfId="20135" xr:uid="{1A608F85-5454-40B0-BBE6-C16AE9DBF458}"/>
    <cellStyle name="Comma 100 10 2 3 2 2 2 3 3 2" xfId="45176" xr:uid="{D5853FAB-45EE-4C92-862B-3A5A5F18CCE6}"/>
    <cellStyle name="Comma 100 10 2 3 2 2 2 3 4" xfId="12776" xr:uid="{38033B8B-F139-447C-950E-21C21232763F}"/>
    <cellStyle name="Comma 100 10 2 3 2 2 2 3 4 2" xfId="37812" xr:uid="{388A28C6-218C-4F5C-988F-37EBDD8001E3}"/>
    <cellStyle name="Comma 100 10 2 3 2 2 2 3 5" xfId="30305" xr:uid="{5DFF0AC5-B2BA-4D09-A67A-01DC5B13B7E0}"/>
    <cellStyle name="Comma 100 10 2 3 2 2 2 4" xfId="6511" xr:uid="{3248EB2A-467E-4EF2-B7C5-AE188F6AE13D}"/>
    <cellStyle name="Comma 100 10 2 3 2 2 2 4 2" xfId="8625" xr:uid="{40FD7F2D-7E93-4509-BE02-4120D095B5DD}"/>
    <cellStyle name="Comma 100 10 2 3 2 2 2 4 2 2" xfId="23490" xr:uid="{7D031F2F-AC3B-4949-907C-11CF716ECE6E}"/>
    <cellStyle name="Comma 100 10 2 3 2 2 2 4 2 2 2" xfId="48534" xr:uid="{32D6B207-671E-4105-8F9A-DBF36CE76020}"/>
    <cellStyle name="Comma 100 10 2 3 2 2 2 4 2 3" xfId="16136" xr:uid="{384D8363-6E82-4575-BE0C-4BE73AC2C540}"/>
    <cellStyle name="Comma 100 10 2 3 2 2 2 4 2 3 2" xfId="41175" xr:uid="{EC7001A2-2D32-49BD-A41A-CE017C306BA5}"/>
    <cellStyle name="Comma 100 10 2 3 2 2 2 4 2 4" xfId="33671" xr:uid="{E7AAF919-F655-4A2E-8036-EE8038B30C10}"/>
    <cellStyle name="Comma 100 10 2 3 2 2 2 4 3" xfId="20659" xr:uid="{81D4B638-CD76-4607-A3A6-4357373C5B91}"/>
    <cellStyle name="Comma 100 10 2 3 2 2 2 4 3 2" xfId="45700" xr:uid="{6BE7956B-E035-41F2-AA67-ACC303FC150C}"/>
    <cellStyle name="Comma 100 10 2 3 2 2 2 4 4" xfId="13300" xr:uid="{3A2D3253-5154-49B5-8BBD-A42EF00250CE}"/>
    <cellStyle name="Comma 100 10 2 3 2 2 2 4 4 2" xfId="38336" xr:uid="{9D8D6425-FA80-4271-B192-E7BD527E4771}"/>
    <cellStyle name="Comma 100 10 2 3 2 2 2 4 5" xfId="30830" xr:uid="{584A3EE7-5EB3-4BCD-9625-F609DC412938}"/>
    <cellStyle name="Comma 100 10 2 3 2 2 2 5" xfId="7002" xr:uid="{797A0E31-9C88-46C5-ACFF-34CC7283A686}"/>
    <cellStyle name="Comma 100 10 2 3 2 2 2 5 2" xfId="9161" xr:uid="{5999AE51-3BA4-4069-BC14-0F88D471C7ED}"/>
    <cellStyle name="Comma 100 10 2 3 2 2 2 5 2 2" xfId="24118" xr:uid="{C648E1EA-626E-4427-8BF3-EE00C735F0C8}"/>
    <cellStyle name="Comma 100 10 2 3 2 2 2 5 2 2 2" xfId="49164" xr:uid="{6B8431EA-9253-4CDA-84E0-3C4D99243FDC}"/>
    <cellStyle name="Comma 100 10 2 3 2 2 2 5 2 3" xfId="16766" xr:uid="{A52BD59A-61B8-47FE-AD4E-F31C06E64EA5}"/>
    <cellStyle name="Comma 100 10 2 3 2 2 2 5 2 3 2" xfId="41805" xr:uid="{9FC6141E-66C3-42EB-B42E-2A02F3F55FDF}"/>
    <cellStyle name="Comma 100 10 2 3 2 2 2 5 2 4" xfId="34301" xr:uid="{EA5F2D77-FBCD-49B4-9B47-EB1617224E90}"/>
    <cellStyle name="Comma 100 10 2 3 2 2 2 5 3" xfId="21260" xr:uid="{CA9E65A0-487D-4C1E-8E9E-A3613B2D2CCC}"/>
    <cellStyle name="Comma 100 10 2 3 2 2 2 5 3 2" xfId="46302" xr:uid="{C57A8764-4E30-46BD-989B-33C60BC135A0}"/>
    <cellStyle name="Comma 100 10 2 3 2 2 2 5 4" xfId="13901" xr:uid="{7CC16A0F-EDB9-41B1-A496-5C21E5507476}"/>
    <cellStyle name="Comma 100 10 2 3 2 2 2 5 4 2" xfId="38938" xr:uid="{1AD02990-415F-4392-B253-B9A041BE4756}"/>
    <cellStyle name="Comma 100 10 2 3 2 2 2 5 5" xfId="31432" xr:uid="{61C877FD-8104-47B2-9585-506C5A18A344}"/>
    <cellStyle name="Comma 100 10 2 3 2 2 2 6" xfId="7563" xr:uid="{26A81064-ECEE-4FA2-AD68-665975A1ADB6}"/>
    <cellStyle name="Comma 100 10 2 3 2 2 2 6 2" xfId="21881" xr:uid="{884611A3-5E2F-43FE-99B5-EE007A506C63}"/>
    <cellStyle name="Comma 100 10 2 3 2 2 2 6 2 2" xfId="46923" xr:uid="{13B9F61E-6F4D-42E5-A8E5-73D7E7A74CD4}"/>
    <cellStyle name="Comma 100 10 2 3 2 2 2 6 3" xfId="14527" xr:uid="{27C3BFB1-8248-4FE2-AC0E-4349DF99373B}"/>
    <cellStyle name="Comma 100 10 2 3 2 2 2 6 3 2" xfId="39565" xr:uid="{21EDE33C-C4B7-42BB-98B2-A9DA99A2B107}"/>
    <cellStyle name="Comma 100 10 2 3 2 2 2 6 4" xfId="32059" xr:uid="{C372E2F0-E3D1-474A-8F1C-E41D21CDE788}"/>
    <cellStyle name="Comma 100 10 2 3 2 2 2 7" xfId="9891" xr:uid="{A9856594-66C3-4059-A57C-4A14A2CF004A}"/>
    <cellStyle name="Comma 100 10 2 3 2 2 2 7 2" xfId="24837" xr:uid="{8688424E-F72E-42B2-A0DE-7A034E599161}"/>
    <cellStyle name="Comma 100 10 2 3 2 2 2 7 2 2" xfId="49885" xr:uid="{F86A9C32-5478-4C8F-AC3C-8A2D375C0A36}"/>
    <cellStyle name="Comma 100 10 2 3 2 2 2 7 3" xfId="17488" xr:uid="{D5C76E95-CC30-4FF2-AF7E-DF187CFC25E9}"/>
    <cellStyle name="Comma 100 10 2 3 2 2 2 7 3 2" xfId="42527" xr:uid="{3D5399E5-60FD-4566-8622-A861A2FC3415}"/>
    <cellStyle name="Comma 100 10 2 3 2 2 2 7 4" xfId="35023" xr:uid="{75A9EEED-7FB0-4637-9AC3-6D751EF10C63}"/>
    <cellStyle name="Comma 100 10 2 3 2 2 2 8" xfId="26203" xr:uid="{47A819E6-F419-4AD1-B444-6B0D40632C29}"/>
    <cellStyle name="Comma 100 10 2 3 2 2 2 8 2" xfId="51251" xr:uid="{1A41B0DA-4B4A-4DF2-85EE-A5C673FBE7EB}"/>
    <cellStyle name="Comma 100 10 2 3 2 2 2 9" xfId="19085" xr:uid="{45E42CFF-1661-46D0-BDBF-4568A4BC2254}"/>
    <cellStyle name="Comma 100 10 2 3 2 2 2 9 2" xfId="44125" xr:uid="{F98A904F-294B-43C2-ADA2-014CA1F2CB80}"/>
    <cellStyle name="Comma 100 10 2 3 2 2 3" xfId="1008" xr:uid="{265E9D33-263D-4B65-954B-4B0B2C3D5C93}"/>
    <cellStyle name="Comma 100 10 2 3 2 2 3 2" xfId="2514" xr:uid="{18F019B0-4BCA-49A6-9846-E6AC0E81C41B}"/>
    <cellStyle name="Comma 100 10 2 3 2 2 3 2 2" xfId="22185" xr:uid="{F5FB6417-7B7B-4322-931D-E71BE4DD14AC}"/>
    <cellStyle name="Comma 100 10 2 3 2 2 3 2 2 2" xfId="47227" xr:uid="{091A4701-667F-471E-ADAD-3A4AFC476296}"/>
    <cellStyle name="Comma 100 10 2 3 2 2 3 2 3" xfId="14831" xr:uid="{75E7B126-0142-4B5A-820A-04417AF4E5EC}"/>
    <cellStyle name="Comma 100 10 2 3 2 2 3 2 3 2" xfId="39869" xr:uid="{0C2BE75C-0083-470F-A9E1-FCB526A510AA}"/>
    <cellStyle name="Comma 100 10 2 3 2 2 3 2 4" xfId="32364" xr:uid="{E4C7B32B-9CA6-4263-99B8-E9B1986CB981}"/>
    <cellStyle name="Comma 100 10 2 3 2 2 3 3" xfId="10518" xr:uid="{0C2CE86A-1E47-4F91-96A4-63FD5914F99A}"/>
    <cellStyle name="Comma 100 10 2 3 2 2 3 3 2" xfId="25359" xr:uid="{68C5F426-40F1-4C54-B7A7-27493C79D416}"/>
    <cellStyle name="Comma 100 10 2 3 2 2 3 3 2 2" xfId="50407" xr:uid="{97E76D59-DB8D-4927-8483-B1C7E1E7F25B}"/>
    <cellStyle name="Comma 100 10 2 3 2 2 3 3 3" xfId="18017" xr:uid="{26ED50EF-86FF-404F-874D-64D13F4ABA6E}"/>
    <cellStyle name="Comma 100 10 2 3 2 2 3 3 3 2" xfId="43056" xr:uid="{B02808C7-FE47-421E-9DEB-D9C7C81EF9E1}"/>
    <cellStyle name="Comma 100 10 2 3 2 2 3 3 4" xfId="35552" xr:uid="{1D186431-D786-4481-804B-8E9A09105F42}"/>
    <cellStyle name="Comma 100 10 2 3 2 2 3 4" xfId="19476" xr:uid="{1F7922EA-324C-4668-BA98-278F209649ED}"/>
    <cellStyle name="Comma 100 10 2 3 2 2 3 4 2" xfId="44517" xr:uid="{E90DEA09-33D1-4ACF-B9ED-5B39580AE5FA}"/>
    <cellStyle name="Comma 100 10 2 3 2 2 3 5" xfId="12117" xr:uid="{2F94CC5A-FA0F-4BA5-B578-152FB9F94D31}"/>
    <cellStyle name="Comma 100 10 2 3 2 2 3 5 2" xfId="37153" xr:uid="{5192602B-917C-4DE3-A928-5E8C8FBD446A}"/>
    <cellStyle name="Comma 100 10 2 3 2 2 3 6" xfId="27568" xr:uid="{27EF52E7-2C09-48B5-A030-1DDD6E4983DD}"/>
    <cellStyle name="Comma 100 10 2 3 2 2 3 7" xfId="29646" xr:uid="{3C56FADB-0DFD-45A2-8487-5795A9E6EF6A}"/>
    <cellStyle name="Comma 100 10 2 3 2 2 3 8" xfId="52563" xr:uid="{36A580DC-4FC5-4BB1-B46F-82480A3798AD}"/>
    <cellStyle name="Comma 100 10 2 3 2 2 3 9" xfId="54141" xr:uid="{040403D9-D58E-40DB-BC71-157165728799}"/>
    <cellStyle name="Comma 100 10 2 3 2 2 4" xfId="1881" xr:uid="{23D70F3A-B46A-4267-9A48-E4C16F1F5746}"/>
    <cellStyle name="Comma 100 10 2 3 2 2 4 2" xfId="7902" xr:uid="{5CC42DD9-217D-4642-9E9A-579B1A630034}"/>
    <cellStyle name="Comma 100 10 2 3 2 2 4 2 2" xfId="22704" xr:uid="{3D26DF12-2C47-441F-8BBA-EFF73C497E3B}"/>
    <cellStyle name="Comma 100 10 2 3 2 2 4 2 2 2" xfId="47747" xr:uid="{3EEE2265-B2F2-4FB9-8361-5183ECDE5C33}"/>
    <cellStyle name="Comma 100 10 2 3 2 2 4 2 3" xfId="15350" xr:uid="{C6D295F6-C766-4F3D-A9DC-596D9C9AC12B}"/>
    <cellStyle name="Comma 100 10 2 3 2 2 4 2 3 2" xfId="40389" xr:uid="{D6D91D28-9B2A-4220-A3D5-B33070128E86}"/>
    <cellStyle name="Comma 100 10 2 3 2 2 4 2 4" xfId="32884" xr:uid="{6F3461B4-61A3-4916-A8E0-E5A5D63805D0}"/>
    <cellStyle name="Comma 100 10 2 3 2 2 4 3" xfId="19931" xr:uid="{14876FFC-A9A8-4959-9A89-99E43188B80E}"/>
    <cellStyle name="Comma 100 10 2 3 2 2 4 3 2" xfId="44972" xr:uid="{D02C2130-EEAF-4371-9132-AC5812664631}"/>
    <cellStyle name="Comma 100 10 2 3 2 2 4 4" xfId="12572" xr:uid="{5E08091E-998C-4B65-847E-5BCB3E60461E}"/>
    <cellStyle name="Comma 100 10 2 3 2 2 4 4 2" xfId="37608" xr:uid="{6F7C59D1-1DA6-4A9A-ADA8-56DCBA5611F1}"/>
    <cellStyle name="Comma 100 10 2 3 2 2 4 5" xfId="30101" xr:uid="{06835C1C-795F-4EB3-935F-5F651A4703EE}"/>
    <cellStyle name="Comma 100 10 2 3 2 2 5" xfId="6308" xr:uid="{1D1B0716-9466-4266-9A15-D43DB9141CB0}"/>
    <cellStyle name="Comma 100 10 2 3 2 2 5 2" xfId="8421" xr:uid="{FF6E4372-4698-4377-840C-31E466D82E58}"/>
    <cellStyle name="Comma 100 10 2 3 2 2 5 2 2" xfId="23283" xr:uid="{9FE6BD8A-8D0D-41FB-88E1-8A95F451CC97}"/>
    <cellStyle name="Comma 100 10 2 3 2 2 5 2 2 2" xfId="48327" xr:uid="{F7C94758-FAB3-4C8C-9F34-0831405993AF}"/>
    <cellStyle name="Comma 100 10 2 3 2 2 5 2 3" xfId="15929" xr:uid="{F68D3483-AF94-44B7-9E37-A3A931C98E5D}"/>
    <cellStyle name="Comma 100 10 2 3 2 2 5 2 3 2" xfId="40968" xr:uid="{76BDBB99-F2CE-4948-A341-1E8FF0C4F9B6}"/>
    <cellStyle name="Comma 100 10 2 3 2 2 5 2 4" xfId="33464" xr:uid="{AD4E5831-D57C-495C-8AA5-99FFC757B5F3}"/>
    <cellStyle name="Comma 100 10 2 3 2 2 5 3" xfId="20455" xr:uid="{A5A359F8-A359-4F6D-8CA5-DBC7881EBF8A}"/>
    <cellStyle name="Comma 100 10 2 3 2 2 5 3 2" xfId="45496" xr:uid="{CDF11AFC-3D5A-47E9-87EB-81E7DD56440C}"/>
    <cellStyle name="Comma 100 10 2 3 2 2 5 4" xfId="13096" xr:uid="{6F562455-61BF-49BE-B4BB-B15FFB179E2A}"/>
    <cellStyle name="Comma 100 10 2 3 2 2 5 4 2" xfId="38132" xr:uid="{A309E705-6754-4626-B072-5456292780DD}"/>
    <cellStyle name="Comma 100 10 2 3 2 2 5 5" xfId="30626" xr:uid="{D428785A-2963-438C-9E81-554C69923E70}"/>
    <cellStyle name="Comma 100 10 2 3 2 2 6" xfId="6798" xr:uid="{C33F6F12-EFEB-45BC-9A05-0C0EA80D316C}"/>
    <cellStyle name="Comma 100 10 2 3 2 2 6 2" xfId="8954" xr:uid="{93FEC767-D504-4AAE-832A-B9989A8460CF}"/>
    <cellStyle name="Comma 100 10 2 3 2 2 6 2 2" xfId="23911" xr:uid="{CC32BD0F-E6DE-4991-B04A-6AE6FFDE5379}"/>
    <cellStyle name="Comma 100 10 2 3 2 2 6 2 2 2" xfId="48957" xr:uid="{4C8B46D3-354B-4248-9F25-A5C29379187F}"/>
    <cellStyle name="Comma 100 10 2 3 2 2 6 2 3" xfId="16559" xr:uid="{C680EDA5-BD59-447B-BE30-9BC451643DFE}"/>
    <cellStyle name="Comma 100 10 2 3 2 2 6 2 3 2" xfId="41598" xr:uid="{35AAFDA4-E209-47FD-B9EA-F3BD0FB1A4BC}"/>
    <cellStyle name="Comma 100 10 2 3 2 2 6 2 4" xfId="34094" xr:uid="{971FC2EA-3E2E-4B54-A038-A417DE2DCDF9}"/>
    <cellStyle name="Comma 100 10 2 3 2 2 6 3" xfId="21054" xr:uid="{8DD13304-F5A3-426C-BB62-E6A556CDC763}"/>
    <cellStyle name="Comma 100 10 2 3 2 2 6 3 2" xfId="46096" xr:uid="{5E8B3002-2505-496E-A664-A2DDB90A048C}"/>
    <cellStyle name="Comma 100 10 2 3 2 2 6 4" xfId="13695" xr:uid="{854EE44D-9A38-4FDC-95A2-EF5422C84D2E}"/>
    <cellStyle name="Comma 100 10 2 3 2 2 6 4 2" xfId="38732" xr:uid="{CBF4E0F8-7353-48B5-AC2D-660F553EFA59}"/>
    <cellStyle name="Comma 100 10 2 3 2 2 6 5" xfId="31226" xr:uid="{41B4A503-FE3D-4686-8D8F-E13FDA16CE11}"/>
    <cellStyle name="Comma 100 10 2 3 2 2 7" xfId="7356" xr:uid="{A148AC3B-013B-4DA8-9EED-DE0E330E6628}"/>
    <cellStyle name="Comma 100 10 2 3 2 2 7 2" xfId="21674" xr:uid="{EA68A51B-7FD7-4D49-8021-E4689AA158D7}"/>
    <cellStyle name="Comma 100 10 2 3 2 2 7 2 2" xfId="46716" xr:uid="{BCB4903D-023C-4491-BA9F-4DE2AD2874FA}"/>
    <cellStyle name="Comma 100 10 2 3 2 2 7 3" xfId="14320" xr:uid="{6BD0CBAD-2786-4113-A8D1-87127A6CECBA}"/>
    <cellStyle name="Comma 100 10 2 3 2 2 7 3 2" xfId="39358" xr:uid="{89EEB57B-326A-432F-AD4C-2B77293A8CE6}"/>
    <cellStyle name="Comma 100 10 2 3 2 2 7 4" xfId="31852" xr:uid="{1BA7A639-E080-495F-840D-F6302CE3C450}"/>
    <cellStyle name="Comma 100 10 2 3 2 2 8" xfId="9684" xr:uid="{F252E87F-7563-4BB5-A37A-7AB235CB3101}"/>
    <cellStyle name="Comma 100 10 2 3 2 2 8 2" xfId="24630" xr:uid="{35983ADE-AE4D-406C-B0F4-5DF0FDA1C75F}"/>
    <cellStyle name="Comma 100 10 2 3 2 2 8 2 2" xfId="49678" xr:uid="{1973273D-C21F-40FE-8FE3-3FD44682D187}"/>
    <cellStyle name="Comma 100 10 2 3 2 2 8 3" xfId="17281" xr:uid="{B60A5175-F8C0-4D6F-80AC-096CC6E9C30C}"/>
    <cellStyle name="Comma 100 10 2 3 2 2 8 3 2" xfId="42320" xr:uid="{52F0392B-FF26-4653-BE60-0A99822E65B4}"/>
    <cellStyle name="Comma 100 10 2 3 2 2 8 4" xfId="34816" xr:uid="{77CD6BFB-FD5D-4629-97F2-1FADCE8952B3}"/>
    <cellStyle name="Comma 100 10 2 3 2 2 9" xfId="25996" xr:uid="{DF1C251A-E126-430C-B727-38ACC47DAA60}"/>
    <cellStyle name="Comma 100 10 2 3 2 2 9 2" xfId="51044" xr:uid="{EF75B84E-52D6-4341-A916-54F01137D41C}"/>
    <cellStyle name="Comma 100 10 2 3 2 3" xfId="420" xr:uid="{020AE76E-1783-4371-B853-A8DF00AD8D06}"/>
    <cellStyle name="Comma 100 10 2 3 2 3 10" xfId="11598" xr:uid="{C4563A31-D00A-4B18-ABE0-2820BE415E44}"/>
    <cellStyle name="Comma 100 10 2 3 2 3 10 2" xfId="36633" xr:uid="{9A270FFF-BCEB-45E3-842A-A79ED4FB9182}"/>
    <cellStyle name="Comma 100 10 2 3 2 3 11" xfId="27001" xr:uid="{A157344A-8DCF-47EB-8C4A-B91CB3485312}"/>
    <cellStyle name="Comma 100 10 2 3 2 3 12" xfId="29149" xr:uid="{6734A066-F2D2-441E-9F98-F7B3116B6114}"/>
    <cellStyle name="Comma 100 10 2 3 2 3 13" xfId="52005" xr:uid="{E8CEB27C-453F-412D-BCAE-67F2155F669C}"/>
    <cellStyle name="Comma 100 10 2 3 2 3 14" xfId="53583" xr:uid="{872CA272-1957-4D72-BF58-B357D70175B7}"/>
    <cellStyle name="Comma 100 10 2 3 2 3 2" xfId="1121" xr:uid="{55D3EE22-EF6B-40F2-A224-0A93314CA79D}"/>
    <cellStyle name="Comma 100 10 2 3 2 3 2 2" xfId="2627" xr:uid="{B82B8D1A-1F49-41DF-889A-A126BBD02AF4}"/>
    <cellStyle name="Comma 100 10 2 3 2 3 2 2 2" xfId="22298" xr:uid="{86138AC3-5ADC-4F21-B40D-C958D6DA6AB0}"/>
    <cellStyle name="Comma 100 10 2 3 2 3 2 2 2 2" xfId="47340" xr:uid="{2A1E03D6-EC92-4964-A523-456D673F7F43}"/>
    <cellStyle name="Comma 100 10 2 3 2 3 2 2 3" xfId="14944" xr:uid="{AE381915-AE2A-4F61-9651-E1D684408225}"/>
    <cellStyle name="Comma 100 10 2 3 2 3 2 2 3 2" xfId="39982" xr:uid="{54AE0FFE-C4A6-43CB-92A0-EB17297F513B}"/>
    <cellStyle name="Comma 100 10 2 3 2 3 2 2 4" xfId="32477" xr:uid="{8AEDE44D-F622-44CA-8403-4F2399F71259}"/>
    <cellStyle name="Comma 100 10 2 3 2 3 2 3" xfId="10631" xr:uid="{3F4F702F-1DBC-4A9A-A604-5F1955189461}"/>
    <cellStyle name="Comma 100 10 2 3 2 3 2 3 2" xfId="25472" xr:uid="{20373800-E160-49CC-8300-C1C5FA27FBD2}"/>
    <cellStyle name="Comma 100 10 2 3 2 3 2 3 2 2" xfId="50520" xr:uid="{D2E6F67E-0512-41BE-AF87-FB6ADF8ABEE0}"/>
    <cellStyle name="Comma 100 10 2 3 2 3 2 3 3" xfId="18130" xr:uid="{6AEDAF7C-A3E4-488A-8562-C06EE2C71361}"/>
    <cellStyle name="Comma 100 10 2 3 2 3 2 3 3 2" xfId="43169" xr:uid="{1819E517-42BF-4B36-A753-41CB7D34C584}"/>
    <cellStyle name="Comma 100 10 2 3 2 3 2 3 4" xfId="35665" xr:uid="{867CA20B-8738-4458-987D-A1F001FCB348}"/>
    <cellStyle name="Comma 100 10 2 3 2 3 2 4" xfId="19571" xr:uid="{4C530123-C64E-4CF9-A4CE-72A2C62C81F0}"/>
    <cellStyle name="Comma 100 10 2 3 2 3 2 4 2" xfId="44612" xr:uid="{3C5E377D-9731-462F-970D-BA1B2936928A}"/>
    <cellStyle name="Comma 100 10 2 3 2 3 2 5" xfId="12212" xr:uid="{885AD73A-ECC7-4EEA-827E-9E89639307BA}"/>
    <cellStyle name="Comma 100 10 2 3 2 3 2 5 2" xfId="37248" xr:uid="{C1A00927-D013-49AA-B205-0342E16367AD}"/>
    <cellStyle name="Comma 100 10 2 3 2 3 2 6" xfId="27681" xr:uid="{1AE21BA6-4F1D-4CD6-9FE1-98223D4A6DCE}"/>
    <cellStyle name="Comma 100 10 2 3 2 3 2 7" xfId="29741" xr:uid="{89D31ECC-3D58-441F-ADAA-04B691003A2E}"/>
    <cellStyle name="Comma 100 10 2 3 2 3 2 8" xfId="52676" xr:uid="{634EB0FF-DA9D-4C5A-B624-98BD76501886}"/>
    <cellStyle name="Comma 100 10 2 3 2 3 2 9" xfId="54254" xr:uid="{07887AFD-5E03-42A9-91FB-3191CF030613}"/>
    <cellStyle name="Comma 100 10 2 3 2 3 3" xfId="1994" xr:uid="{FBEEA2DD-EEFC-4C04-9564-D29A648E4C32}"/>
    <cellStyle name="Comma 100 10 2 3 2 3 3 2" xfId="8014" xr:uid="{D398911B-2DF0-47E4-8F53-F4407BB652D7}"/>
    <cellStyle name="Comma 100 10 2 3 2 3 3 2 2" xfId="22817" xr:uid="{F41AD23D-C544-4C7F-910C-E83FEE410A1F}"/>
    <cellStyle name="Comma 100 10 2 3 2 3 3 2 2 2" xfId="47860" xr:uid="{75E24273-8B74-453E-AC6B-B79096501B9E}"/>
    <cellStyle name="Comma 100 10 2 3 2 3 3 2 3" xfId="15463" xr:uid="{C635CB6C-AE07-455E-A369-73B96C5AD654}"/>
    <cellStyle name="Comma 100 10 2 3 2 3 3 2 3 2" xfId="40502" xr:uid="{64981DB1-6AE3-46FD-A296-763B573B92E7}"/>
    <cellStyle name="Comma 100 10 2 3 2 3 3 2 4" xfId="32997" xr:uid="{892B2680-083D-4776-B1CF-34B13B432C14}"/>
    <cellStyle name="Comma 100 10 2 3 2 3 3 3" xfId="20042" xr:uid="{3DD4BD3F-40E3-4BA3-8324-F3DFBDE6FA64}"/>
    <cellStyle name="Comma 100 10 2 3 2 3 3 3 2" xfId="45083" xr:uid="{768D4ACC-702D-4F3D-ADE9-03172C7EFA1F}"/>
    <cellStyle name="Comma 100 10 2 3 2 3 3 4" xfId="12683" xr:uid="{3969F793-7C72-4900-B786-E8C31954DD6E}"/>
    <cellStyle name="Comma 100 10 2 3 2 3 3 4 2" xfId="37719" xr:uid="{B3B8FEBA-903F-4A23-9703-5CCB2FBC4D66}"/>
    <cellStyle name="Comma 100 10 2 3 2 3 3 5" xfId="30212" xr:uid="{9EFF8B7B-E0B8-411C-BEBB-C088C0DC4A4E}"/>
    <cellStyle name="Comma 100 10 2 3 2 3 4" xfId="6418" xr:uid="{D52B814D-F08D-496D-AF75-6693B93EFCEB}"/>
    <cellStyle name="Comma 100 10 2 3 2 3 4 2" xfId="8532" xr:uid="{B9E71176-4817-4BE7-8E17-CF41285D073B}"/>
    <cellStyle name="Comma 100 10 2 3 2 3 4 2 2" xfId="23396" xr:uid="{E0A1F28E-16F4-4152-82E9-4B227A0472B1}"/>
    <cellStyle name="Comma 100 10 2 3 2 3 4 2 2 2" xfId="48440" xr:uid="{2095B6AC-DDDC-43CB-B242-E9FAE5D88E53}"/>
    <cellStyle name="Comma 100 10 2 3 2 3 4 2 3" xfId="16042" xr:uid="{3560E59B-8849-4565-876D-4CF32838963E}"/>
    <cellStyle name="Comma 100 10 2 3 2 3 4 2 3 2" xfId="41081" xr:uid="{901185CD-4A79-457B-AFEB-FF85E8609751}"/>
    <cellStyle name="Comma 100 10 2 3 2 3 4 2 4" xfId="33577" xr:uid="{80A57893-23D7-4084-9D99-69F82DB70BFD}"/>
    <cellStyle name="Comma 100 10 2 3 2 3 4 3" xfId="20566" xr:uid="{C0092B5A-FEC2-4CF3-8B3F-FC62897598BD}"/>
    <cellStyle name="Comma 100 10 2 3 2 3 4 3 2" xfId="45607" xr:uid="{9D67F645-3662-40B8-B5D5-7018FF30ED7E}"/>
    <cellStyle name="Comma 100 10 2 3 2 3 4 4" xfId="13207" xr:uid="{FDDB2472-F2A4-414A-8627-D96AAD5CEFD0}"/>
    <cellStyle name="Comma 100 10 2 3 2 3 4 4 2" xfId="38243" xr:uid="{91310D41-82F4-4ABB-AE78-9E13DF7A6D24}"/>
    <cellStyle name="Comma 100 10 2 3 2 3 4 5" xfId="30737" xr:uid="{B70CB4DA-1A93-438C-8950-CFDCC94E319F}"/>
    <cellStyle name="Comma 100 10 2 3 2 3 5" xfId="6910" xr:uid="{69429F85-9B2B-4513-8BE2-4993042C053A}"/>
    <cellStyle name="Comma 100 10 2 3 2 3 5 2" xfId="9067" xr:uid="{5EBD6C4D-8884-4238-8A59-790B7879D26D}"/>
    <cellStyle name="Comma 100 10 2 3 2 3 5 2 2" xfId="24024" xr:uid="{CC0219A8-0AB1-4FB2-92D9-85A0ADCBF0D7}"/>
    <cellStyle name="Comma 100 10 2 3 2 3 5 2 2 2" xfId="49070" xr:uid="{9F3BFB9D-A536-4BB0-BF42-9AF38B11C31F}"/>
    <cellStyle name="Comma 100 10 2 3 2 3 5 2 3" xfId="16672" xr:uid="{1A486D0D-E361-49F5-9B33-7DEED428EA78}"/>
    <cellStyle name="Comma 100 10 2 3 2 3 5 2 3 2" xfId="41711" xr:uid="{899FB775-F328-4A93-98F4-40328A9C070F}"/>
    <cellStyle name="Comma 100 10 2 3 2 3 5 2 4" xfId="34207" xr:uid="{20A00DF2-2BD9-4516-A12C-1F80A9E8E14F}"/>
    <cellStyle name="Comma 100 10 2 3 2 3 5 3" xfId="21167" xr:uid="{DBB27118-551F-45BC-9FD0-BB11C9F56E10}"/>
    <cellStyle name="Comma 100 10 2 3 2 3 5 3 2" xfId="46209" xr:uid="{9FE8AE48-A5F4-48B2-B393-BF7DAAE31790}"/>
    <cellStyle name="Comma 100 10 2 3 2 3 5 4" xfId="13808" xr:uid="{E02A15BB-CF87-418D-A564-49A4329546ED}"/>
    <cellStyle name="Comma 100 10 2 3 2 3 5 4 2" xfId="38845" xr:uid="{D2ACB38A-AE07-4F8F-A0ED-C5CEA7D71A9E}"/>
    <cellStyle name="Comma 100 10 2 3 2 3 5 5" xfId="31339" xr:uid="{4062C97D-8340-47CF-BA96-8915B9569284}"/>
    <cellStyle name="Comma 100 10 2 3 2 3 6" xfId="7469" xr:uid="{2FEFD74F-1C98-4BF3-A4C3-C84086644575}"/>
    <cellStyle name="Comma 100 10 2 3 2 3 6 2" xfId="21787" xr:uid="{9D545B07-CBAB-4DD1-A32D-AEAC0B7F3546}"/>
    <cellStyle name="Comma 100 10 2 3 2 3 6 2 2" xfId="46829" xr:uid="{3F5AD38C-B2F8-4006-BEA5-88096099BBEA}"/>
    <cellStyle name="Comma 100 10 2 3 2 3 6 3" xfId="14433" xr:uid="{7A642192-361C-4CF5-9628-94F34B48C5CE}"/>
    <cellStyle name="Comma 100 10 2 3 2 3 6 3 2" xfId="39471" xr:uid="{AF377679-A6B2-4FD2-B8C8-60951092A00F}"/>
    <cellStyle name="Comma 100 10 2 3 2 3 6 4" xfId="31965" xr:uid="{D7DF3269-8ECE-43A8-B775-BED0EA7A8D15}"/>
    <cellStyle name="Comma 100 10 2 3 2 3 7" xfId="9797" xr:uid="{C5391475-8950-4523-8DFE-531F7FA13050}"/>
    <cellStyle name="Comma 100 10 2 3 2 3 7 2" xfId="24743" xr:uid="{F4E03E1F-27DE-436C-9C85-5CA2C58A4215}"/>
    <cellStyle name="Comma 100 10 2 3 2 3 7 2 2" xfId="49791" xr:uid="{80E4E77B-8315-4620-AFB2-CCD300DE8B67}"/>
    <cellStyle name="Comma 100 10 2 3 2 3 7 3" xfId="17394" xr:uid="{BE2FA17E-0F09-45BF-9782-F8673A6189C0}"/>
    <cellStyle name="Comma 100 10 2 3 2 3 7 3 2" xfId="42433" xr:uid="{6FCA7CC8-83D3-4E8C-B463-2D9028E4E2ED}"/>
    <cellStyle name="Comma 100 10 2 3 2 3 7 4" xfId="34929" xr:uid="{68B233E5-77B5-4D84-ABE5-A8F4D51B979B}"/>
    <cellStyle name="Comma 100 10 2 3 2 3 8" xfId="26109" xr:uid="{42978BA9-334F-47A2-931B-25A567A8C1C1}"/>
    <cellStyle name="Comma 100 10 2 3 2 3 8 2" xfId="51157" xr:uid="{94541AE0-2538-42BF-BCDD-0FDF7A0BB5B7}"/>
    <cellStyle name="Comma 100 10 2 3 2 3 9" xfId="18991" xr:uid="{0F2831CB-1D0C-43E2-BAC6-0F9FCDFEF667}"/>
    <cellStyle name="Comma 100 10 2 3 2 3 9 2" xfId="44031" xr:uid="{1B668FA9-98AB-47FE-A4F8-C6BB6EFDA69D}"/>
    <cellStyle name="Comma 100 10 2 3 2 4" xfId="618" xr:uid="{B0D7EDBE-04EB-42A5-8278-36D308B9FF96}"/>
    <cellStyle name="Comma 100 10 2 3 2 4 10" xfId="11792" xr:uid="{98AB3062-CA73-4D80-8CB8-33CE53BD2F21}"/>
    <cellStyle name="Comma 100 10 2 3 2 4 10 2" xfId="36827" xr:uid="{DF2EC715-26F0-4E99-ADC6-90BD508F6273}"/>
    <cellStyle name="Comma 100 10 2 3 2 4 11" xfId="27197" xr:uid="{BF51D0F2-F761-4732-8C54-E15270A85CD6}"/>
    <cellStyle name="Comma 100 10 2 3 2 4 12" xfId="29343" xr:uid="{C469253C-F722-412F-8AC3-5A11EACAAE0A}"/>
    <cellStyle name="Comma 100 10 2 3 2 4 13" xfId="52199" xr:uid="{5BA78DDD-B779-4E3D-AD15-E272C4A4556B}"/>
    <cellStyle name="Comma 100 10 2 3 2 4 14" xfId="53777" xr:uid="{EDAA9AFA-246D-4687-B184-53ED1E097951}"/>
    <cellStyle name="Comma 100 10 2 3 2 4 2" xfId="1313" xr:uid="{B282A91D-2C1B-429C-8B76-DEA5DB6ADAD0}"/>
    <cellStyle name="Comma 100 10 2 3 2 4 2 2" xfId="2819" xr:uid="{EFC2866A-65E6-44E1-AA0E-BA9EE375A7EE}"/>
    <cellStyle name="Comma 100 10 2 3 2 4 2 2 2" xfId="22490" xr:uid="{8D3AF893-BD8C-4E77-9207-AC659A6E5E64}"/>
    <cellStyle name="Comma 100 10 2 3 2 4 2 2 2 2" xfId="47532" xr:uid="{4FE67E7C-FBD4-4096-894B-D0C4C7008CF6}"/>
    <cellStyle name="Comma 100 10 2 3 2 4 2 2 3" xfId="15136" xr:uid="{4C7BD8DC-8ABC-4671-BE20-FCBEE73A73E4}"/>
    <cellStyle name="Comma 100 10 2 3 2 4 2 2 3 2" xfId="40174" xr:uid="{FFB9F002-81F0-443C-9631-9F3ADE881321}"/>
    <cellStyle name="Comma 100 10 2 3 2 4 2 2 4" xfId="32669" xr:uid="{84C37786-4E19-430B-9B43-0DF90A2EFA41}"/>
    <cellStyle name="Comma 100 10 2 3 2 4 2 3" xfId="10823" xr:uid="{25933C6E-F460-4CB4-B5A8-D0DBDA08988C}"/>
    <cellStyle name="Comma 100 10 2 3 2 4 2 3 2" xfId="25664" xr:uid="{5FDBD1BB-8FED-43FC-AC19-F295201EC878}"/>
    <cellStyle name="Comma 100 10 2 3 2 4 2 3 2 2" xfId="50712" xr:uid="{63D80248-43CB-4150-807B-88E914FC2607}"/>
    <cellStyle name="Comma 100 10 2 3 2 4 2 3 3" xfId="18322" xr:uid="{2553A2E7-FE1F-43E8-86E6-CD9F6F23D590}"/>
    <cellStyle name="Comma 100 10 2 3 2 4 2 3 3 2" xfId="43361" xr:uid="{F0554402-FFA5-4F5A-B27D-C8828281D1E4}"/>
    <cellStyle name="Comma 100 10 2 3 2 4 2 3 4" xfId="35857" xr:uid="{1D86040F-ABB8-490B-8038-B4A24CC90086}"/>
    <cellStyle name="Comma 100 10 2 3 2 4 2 4" xfId="19748" xr:uid="{FCFA9C1F-66B8-44F8-8B14-213F7D533ADA}"/>
    <cellStyle name="Comma 100 10 2 3 2 4 2 4 2" xfId="44789" xr:uid="{B8865F30-E41B-4070-890D-34E449FA92D5}"/>
    <cellStyle name="Comma 100 10 2 3 2 4 2 5" xfId="12389" xr:uid="{AAD37C6D-E82E-44C1-BC5C-E0D2BAC3E513}"/>
    <cellStyle name="Comma 100 10 2 3 2 4 2 5 2" xfId="37425" xr:uid="{FE2B96D4-B08D-4F8C-A042-22B25446462B}"/>
    <cellStyle name="Comma 100 10 2 3 2 4 2 6" xfId="27873" xr:uid="{42CE2E6B-F5EC-4F7F-801F-55B5D7524227}"/>
    <cellStyle name="Comma 100 10 2 3 2 4 2 7" xfId="29918" xr:uid="{69FA8B9B-FE0D-4C00-B1FA-74092EF5C4F4}"/>
    <cellStyle name="Comma 100 10 2 3 2 4 2 8" xfId="52868" xr:uid="{2D75AA91-1CF4-46E3-AD47-2D601668B336}"/>
    <cellStyle name="Comma 100 10 2 3 2 4 2 9" xfId="54446" xr:uid="{618E006D-D684-4BAD-AA4E-5C4E334B5457}"/>
    <cellStyle name="Comma 100 10 2 3 2 4 3" xfId="2186" xr:uid="{736E2F94-5750-4984-A1BC-73C235355FE3}"/>
    <cellStyle name="Comma 100 10 2 3 2 4 3 2" xfId="8205" xr:uid="{173808EA-1124-4245-9E08-CF17AF4BED30}"/>
    <cellStyle name="Comma 100 10 2 3 2 4 3 2 2" xfId="23009" xr:uid="{DE1A91B2-128E-4725-800B-1BBED36ED38B}"/>
    <cellStyle name="Comma 100 10 2 3 2 4 3 2 2 2" xfId="48052" xr:uid="{9809FF88-3609-4166-B3EE-DEEA72ED5FB0}"/>
    <cellStyle name="Comma 100 10 2 3 2 4 3 2 3" xfId="15655" xr:uid="{DF3343BD-664C-4546-9BBA-0FF67F72063A}"/>
    <cellStyle name="Comma 100 10 2 3 2 4 3 2 3 2" xfId="40694" xr:uid="{76BDF8FF-FDBE-4A9B-95A2-D847F2069914}"/>
    <cellStyle name="Comma 100 10 2 3 2 4 3 2 4" xfId="33189" xr:uid="{2F9BACD2-2CA3-4A51-9ADD-A41E20199E5C}"/>
    <cellStyle name="Comma 100 10 2 3 2 4 3 3" xfId="20232" xr:uid="{9E05303C-6465-4237-A342-C7C0B43B8F4D}"/>
    <cellStyle name="Comma 100 10 2 3 2 4 3 3 2" xfId="45273" xr:uid="{E7862586-AF10-4662-915D-4E7FFC0E5627}"/>
    <cellStyle name="Comma 100 10 2 3 2 4 3 4" xfId="12873" xr:uid="{040FAC4B-8079-4242-A6C0-EDF2A313F9A1}"/>
    <cellStyle name="Comma 100 10 2 3 2 4 3 4 2" xfId="37909" xr:uid="{A6AF4904-0E6D-4FA8-9CF1-4F53D44EF7C6}"/>
    <cellStyle name="Comma 100 10 2 3 2 4 3 5" xfId="30402" xr:uid="{63BAF775-74AE-4CDE-A589-226F2D7B3FCA}"/>
    <cellStyle name="Comma 100 10 2 3 2 4 4" xfId="6607" xr:uid="{7A3E4F92-6A20-4C0C-8EEB-91632E5859AA}"/>
    <cellStyle name="Comma 100 10 2 3 2 4 4 2" xfId="8722" xr:uid="{EDBECD66-ADCB-4470-A1AB-C7560E575B3A}"/>
    <cellStyle name="Comma 100 10 2 3 2 4 4 2 2" xfId="23588" xr:uid="{CD4AEEC9-C171-4A68-AF2D-724A5E6169E8}"/>
    <cellStyle name="Comma 100 10 2 3 2 4 4 2 2 2" xfId="48632" xr:uid="{81F3F9CF-FB57-445C-9454-3855C111619D}"/>
    <cellStyle name="Comma 100 10 2 3 2 4 4 2 3" xfId="16234" xr:uid="{4AE54CB9-5753-4013-AA70-FD65723D932C}"/>
    <cellStyle name="Comma 100 10 2 3 2 4 4 2 3 2" xfId="41273" xr:uid="{3F4E2639-A809-4B94-BB1E-1139135C7754}"/>
    <cellStyle name="Comma 100 10 2 3 2 4 4 2 4" xfId="33769" xr:uid="{2D062A48-CFBB-4DB3-86FA-477200598E3F}"/>
    <cellStyle name="Comma 100 10 2 3 2 4 4 3" xfId="20757" xr:uid="{3E73D5D5-1B0A-48AB-976E-893F4ACAFC34}"/>
    <cellStyle name="Comma 100 10 2 3 2 4 4 3 2" xfId="45798" xr:uid="{F4C57F8E-E0BB-49C9-BF8D-C3E4F236DC5F}"/>
    <cellStyle name="Comma 100 10 2 3 2 4 4 4" xfId="13398" xr:uid="{6284E101-F4AC-4BE6-9669-E0F87D69FD6D}"/>
    <cellStyle name="Comma 100 10 2 3 2 4 4 4 2" xfId="38434" xr:uid="{FBA16243-DBA2-4160-988E-8E085CACE6B2}"/>
    <cellStyle name="Comma 100 10 2 3 2 4 4 5" xfId="30928" xr:uid="{F2B4CDCD-00A0-4B31-AF49-492270763249}"/>
    <cellStyle name="Comma 100 10 2 3 2 4 5" xfId="7099" xr:uid="{F52D0E4D-9286-43D1-8A27-5B0F371A0E77}"/>
    <cellStyle name="Comma 100 10 2 3 2 4 5 2" xfId="9259" xr:uid="{981FED6C-CC57-4E8F-930F-D5F24E4A39AE}"/>
    <cellStyle name="Comma 100 10 2 3 2 4 5 2 2" xfId="24216" xr:uid="{873A39C2-32CF-4E7E-8E6A-C4CD25E0FF54}"/>
    <cellStyle name="Comma 100 10 2 3 2 4 5 2 2 2" xfId="49262" xr:uid="{623869FD-677A-4368-AC52-C9F899925F12}"/>
    <cellStyle name="Comma 100 10 2 3 2 4 5 2 3" xfId="16864" xr:uid="{394FBEBF-B334-47E2-A04A-1B6BBBD4A9FF}"/>
    <cellStyle name="Comma 100 10 2 3 2 4 5 2 3 2" xfId="41903" xr:uid="{9A396ED3-3630-4B81-96FF-685F501FE115}"/>
    <cellStyle name="Comma 100 10 2 3 2 4 5 2 4" xfId="34399" xr:uid="{CD417573-5CA1-44E1-9391-8EC41FCB02D7}"/>
    <cellStyle name="Comma 100 10 2 3 2 4 5 3" xfId="21358" xr:uid="{1713F44F-1A19-48DE-AEF6-C0324764C0B1}"/>
    <cellStyle name="Comma 100 10 2 3 2 4 5 3 2" xfId="46400" xr:uid="{6926E333-26FE-406E-A5A7-EFC5881306AE}"/>
    <cellStyle name="Comma 100 10 2 3 2 4 5 4" xfId="13999" xr:uid="{284AA4C9-D941-4F1E-9903-3D014186122D}"/>
    <cellStyle name="Comma 100 10 2 3 2 4 5 4 2" xfId="39036" xr:uid="{DDAE9B93-780C-406E-9D5A-117EF21D8FC7}"/>
    <cellStyle name="Comma 100 10 2 3 2 4 5 5" xfId="31530" xr:uid="{4D98801B-1216-4B29-BF24-E0821CE54839}"/>
    <cellStyle name="Comma 100 10 2 3 2 4 6" xfId="7661" xr:uid="{BF7F96F9-04B0-4E21-B0F7-803598CD7785}"/>
    <cellStyle name="Comma 100 10 2 3 2 4 6 2" xfId="21979" xr:uid="{C0C8F15F-BBDE-4240-BCD2-D6E23FA4DE1B}"/>
    <cellStyle name="Comma 100 10 2 3 2 4 6 2 2" xfId="47021" xr:uid="{0E0AF940-5C2F-42CD-B650-753EC3DC8BC3}"/>
    <cellStyle name="Comma 100 10 2 3 2 4 6 3" xfId="14625" xr:uid="{3EBCD9D1-6A6C-462A-804C-5732945ED4E7}"/>
    <cellStyle name="Comma 100 10 2 3 2 4 6 3 2" xfId="39663" xr:uid="{34098C42-DB1D-48E5-B5B3-F36F73E9649A}"/>
    <cellStyle name="Comma 100 10 2 3 2 4 6 4" xfId="32157" xr:uid="{91D4C84F-7033-4BC0-AE8F-DDC99B8C852B}"/>
    <cellStyle name="Comma 100 10 2 3 2 4 7" xfId="9991" xr:uid="{E5780867-D88F-4C1B-9679-48887F072CEB}"/>
    <cellStyle name="Comma 100 10 2 3 2 4 7 2" xfId="24935" xr:uid="{F7A13DFC-2DF9-4143-ADBF-23BCC1B3731C}"/>
    <cellStyle name="Comma 100 10 2 3 2 4 7 2 2" xfId="49983" xr:uid="{32800941-2187-4EAE-83EE-05B7ADCDD561}"/>
    <cellStyle name="Comma 100 10 2 3 2 4 7 3" xfId="17586" xr:uid="{F1B70B0A-DE80-4AAA-9141-BAE49620A20D}"/>
    <cellStyle name="Comma 100 10 2 3 2 4 7 3 2" xfId="42625" xr:uid="{8745921F-5D5A-49AB-9050-7F91D917BD97}"/>
    <cellStyle name="Comma 100 10 2 3 2 4 7 4" xfId="35121" xr:uid="{35500B6F-643B-4E35-890A-3AAB31E7F49B}"/>
    <cellStyle name="Comma 100 10 2 3 2 4 8" xfId="26301" xr:uid="{89A52E41-365C-4BC2-907B-309CDBD9E55D}"/>
    <cellStyle name="Comma 100 10 2 3 2 4 8 2" xfId="51349" xr:uid="{30CFD57E-5ECC-4C1C-9C40-984D42A6CB95}"/>
    <cellStyle name="Comma 100 10 2 3 2 4 9" xfId="19183" xr:uid="{93991009-FCE8-4DE2-9377-135C7BBA7B5D}"/>
    <cellStyle name="Comma 100 10 2 3 2 4 9 2" xfId="44223" xr:uid="{53E61F71-F58A-4B1C-900C-D45B1795465E}"/>
    <cellStyle name="Comma 100 10 2 3 2 5" xfId="914" xr:uid="{5FF87AFB-EFDE-4944-854A-ED5182B03857}"/>
    <cellStyle name="Comma 100 10 2 3 2 5 2" xfId="2420" xr:uid="{27850C6B-6F6F-4C0C-96CA-61576171713B}"/>
    <cellStyle name="Comma 100 10 2 3 2 5 2 2" xfId="22091" xr:uid="{5927CD82-691B-4AFC-86D1-54FE45E6D1CC}"/>
    <cellStyle name="Comma 100 10 2 3 2 5 2 2 2" xfId="47133" xr:uid="{0F0BCE44-8166-4A15-BEFF-11FADE4D74F5}"/>
    <cellStyle name="Comma 100 10 2 3 2 5 2 3" xfId="14737" xr:uid="{350FAD3B-1A70-4E7A-8AB3-BE2CF4D90340}"/>
    <cellStyle name="Comma 100 10 2 3 2 5 2 3 2" xfId="39775" xr:uid="{9560F4C1-DC86-49EA-B118-C7C2604B08F0}"/>
    <cellStyle name="Comma 100 10 2 3 2 5 2 4" xfId="32270" xr:uid="{C0F59EA4-2EEF-49FF-A7D1-A0CB9ACAB2D5}"/>
    <cellStyle name="Comma 100 10 2 3 2 5 3" xfId="10424" xr:uid="{B064686E-76C7-482C-BFBF-DA5B3DC9D521}"/>
    <cellStyle name="Comma 100 10 2 3 2 5 3 2" xfId="25265" xr:uid="{A3321EAF-487C-4305-8626-C32ADFFA0EC0}"/>
    <cellStyle name="Comma 100 10 2 3 2 5 3 2 2" xfId="50313" xr:uid="{464B01BE-18FC-40BE-AFD8-BAEB1A271CDE}"/>
    <cellStyle name="Comma 100 10 2 3 2 5 3 3" xfId="17923" xr:uid="{95FDFA25-6D50-48CB-BF39-92497080E7C4}"/>
    <cellStyle name="Comma 100 10 2 3 2 5 3 3 2" xfId="42962" xr:uid="{9238C5DB-D12E-447B-95DB-EA1CA97EC6AA}"/>
    <cellStyle name="Comma 100 10 2 3 2 5 3 4" xfId="35458" xr:uid="{0B117DA5-C931-49F6-AC78-A47E7A7E2C7E}"/>
    <cellStyle name="Comma 100 10 2 3 2 5 4" xfId="19419" xr:uid="{62214577-7BD9-420F-8C3B-E4FE8265E860}"/>
    <cellStyle name="Comma 100 10 2 3 2 5 4 2" xfId="44460" xr:uid="{335E5BBF-A1A1-40FA-912D-AF47923E43A4}"/>
    <cellStyle name="Comma 100 10 2 3 2 5 5" xfId="12060" xr:uid="{737D3ACB-8360-4BEB-AB16-7E11EA3B5AFA}"/>
    <cellStyle name="Comma 100 10 2 3 2 5 5 2" xfId="37096" xr:uid="{22766F06-F045-428B-9FC5-F4AE4DA09E66}"/>
    <cellStyle name="Comma 100 10 2 3 2 5 6" xfId="27474" xr:uid="{1E2ED471-4BC4-4434-9A1D-2470E6E5D7D8}"/>
    <cellStyle name="Comma 100 10 2 3 2 5 7" xfId="29589" xr:uid="{6700B6FA-62D2-4B4C-8ECE-BF248DD171DC}"/>
    <cellStyle name="Comma 100 10 2 3 2 5 8" xfId="52469" xr:uid="{ECAF805E-F187-4C60-B1B9-DB726FC35427}"/>
    <cellStyle name="Comma 100 10 2 3 2 5 9" xfId="54047" xr:uid="{4BE9791F-178C-474F-B10F-F8CA299376DF}"/>
    <cellStyle name="Comma 100 10 2 3 2 6" xfId="1786" xr:uid="{EA152B54-7179-431D-8587-D1072242E75A}"/>
    <cellStyle name="Comma 100 10 2 3 2 6 2" xfId="7813" xr:uid="{7D9B2401-980F-4080-BF7E-6BFC2A9D77CA}"/>
    <cellStyle name="Comma 100 10 2 3 2 6 2 2" xfId="22609" xr:uid="{AFDB448E-1A47-4A77-A3F0-020FE10F7384}"/>
    <cellStyle name="Comma 100 10 2 3 2 6 2 2 2" xfId="47652" xr:uid="{480A4582-70C7-43BA-A7F1-08EAE634F9CC}"/>
    <cellStyle name="Comma 100 10 2 3 2 6 2 3" xfId="15255" xr:uid="{AEAEB577-536D-4B8C-BA22-5CC478DB106A}"/>
    <cellStyle name="Comma 100 10 2 3 2 6 2 3 2" xfId="40294" xr:uid="{67BA6E00-1066-4C3A-A509-17B14ECA8386}"/>
    <cellStyle name="Comma 100 10 2 3 2 6 2 4" xfId="32789" xr:uid="{3EF2C2C2-9F5C-4D7D-82EC-39E990C66C7F}"/>
    <cellStyle name="Comma 100 10 2 3 2 6 3" xfId="19843" xr:uid="{45364AF9-33AD-423B-A9AD-92DF34144304}"/>
    <cellStyle name="Comma 100 10 2 3 2 6 3 2" xfId="44884" xr:uid="{74F015A0-B8B8-4222-B922-994821AE271C}"/>
    <cellStyle name="Comma 100 10 2 3 2 6 4" xfId="12484" xr:uid="{1A57CA98-8940-463E-AD03-B78A820075EA}"/>
    <cellStyle name="Comma 100 10 2 3 2 6 4 2" xfId="37520" xr:uid="{4EE7DC66-E723-43F6-A414-5B423CB9E872}"/>
    <cellStyle name="Comma 100 10 2 3 2 6 5" xfId="30013" xr:uid="{2467FDFC-6693-4B3A-9DB4-C01958EF5C79}"/>
    <cellStyle name="Comma 100 10 2 3 2 7" xfId="6230" xr:uid="{E7FFB137-ADA9-40F4-A36C-2FAF630D56D8}"/>
    <cellStyle name="Comma 100 10 2 3 2 7 2" xfId="8337" xr:uid="{9973BF16-C1C2-438F-ACD6-8D6CB6F087F3}"/>
    <cellStyle name="Comma 100 10 2 3 2 7 2 2" xfId="23189" xr:uid="{842D69D1-E976-4791-9FE8-9A4F2E25936B}"/>
    <cellStyle name="Comma 100 10 2 3 2 7 2 2 2" xfId="48233" xr:uid="{03F91B8D-E5F2-40A5-98A1-9CDFA69D124B}"/>
    <cellStyle name="Comma 100 10 2 3 2 7 2 3" xfId="15835" xr:uid="{83B806E1-56BA-4AB6-895C-D47D6E6E9BE7}"/>
    <cellStyle name="Comma 100 10 2 3 2 7 2 3 2" xfId="40874" xr:uid="{8A664126-100D-42B5-A9F6-83E58547FCF6}"/>
    <cellStyle name="Comma 100 10 2 3 2 7 2 4" xfId="33370" xr:uid="{58A49FDD-503D-4A16-A7B8-F93C0BEB1A6F}"/>
    <cellStyle name="Comma 100 10 2 3 2 7 3" xfId="20369" xr:uid="{E52202DF-189D-446A-8D24-1E9F23B80797}"/>
    <cellStyle name="Comma 100 10 2 3 2 7 3 2" xfId="45410" xr:uid="{28ADF655-4696-43D1-A215-B8C094493EBB}"/>
    <cellStyle name="Comma 100 10 2 3 2 7 4" xfId="13010" xr:uid="{E90AE012-D851-493C-9706-57F337689C69}"/>
    <cellStyle name="Comma 100 10 2 3 2 7 4 2" xfId="38046" xr:uid="{39AF4082-F99A-4001-9D3D-DC08C4165739}"/>
    <cellStyle name="Comma 100 10 2 3 2 7 5" xfId="30540" xr:uid="{E3DBF583-001B-4FC3-B610-2990B3A9A96B}"/>
    <cellStyle name="Comma 100 10 2 3 2 8" xfId="6716" xr:uid="{14FE336C-CFFE-4C87-89BB-AC904AFB12CF}"/>
    <cellStyle name="Comma 100 10 2 3 2 8 2" xfId="8863" xr:uid="{789F2B9C-5E0C-4E59-9A17-AADC560F613D}"/>
    <cellStyle name="Comma 100 10 2 3 2 8 2 2" xfId="23818" xr:uid="{A3DF9F9B-5023-48ED-9F30-13F6B91B3883}"/>
    <cellStyle name="Comma 100 10 2 3 2 8 2 2 2" xfId="48863" xr:uid="{40052038-CC3C-48E8-9A5E-A233F828B37E}"/>
    <cellStyle name="Comma 100 10 2 3 2 8 2 3" xfId="16465" xr:uid="{F5A454EB-8465-48D4-8330-01846C543C5E}"/>
    <cellStyle name="Comma 100 10 2 3 2 8 2 3 2" xfId="41504" xr:uid="{21EEB804-D6BC-43AB-806C-B58BC36123AC}"/>
    <cellStyle name="Comma 100 10 2 3 2 8 2 4" xfId="34000" xr:uid="{EEB8AA3C-3B4F-448D-8178-692274A00E1B}"/>
    <cellStyle name="Comma 100 10 2 3 2 8 3" xfId="20962" xr:uid="{91E68DB8-0B36-4A43-AA68-82AE3D77E76A}"/>
    <cellStyle name="Comma 100 10 2 3 2 8 3 2" xfId="46004" xr:uid="{CC24F486-D396-434F-ACE8-6C6C55BA30A5}"/>
    <cellStyle name="Comma 100 10 2 3 2 8 4" xfId="13603" xr:uid="{CB98DEC5-A22E-4BDC-9014-20F5F383E1FA}"/>
    <cellStyle name="Comma 100 10 2 3 2 8 4 2" xfId="38640" xr:uid="{2F59DB12-327E-47C9-BC23-25274E5B0836}"/>
    <cellStyle name="Comma 100 10 2 3 2 8 5" xfId="31134" xr:uid="{CD23005F-355A-4B80-9B5F-70B2F8B428FD}"/>
    <cellStyle name="Comma 100 10 2 3 2 9" xfId="7265" xr:uid="{33674877-3B1B-4D89-B0F2-12AA6AF2DA88}"/>
    <cellStyle name="Comma 100 10 2 3 2 9 2" xfId="21580" xr:uid="{953EA386-E3DB-47C3-8538-1E8F9DEE1201}"/>
    <cellStyle name="Comma 100 10 2 3 2 9 2 2" xfId="46622" xr:uid="{BCE30FCE-D88F-4780-80CB-85FE2B3409D1}"/>
    <cellStyle name="Comma 100 10 2 3 2 9 3" xfId="14226" xr:uid="{D7D9BB73-2E9D-463F-BAFE-11BE6C646D2A}"/>
    <cellStyle name="Comma 100 10 2 3 2 9 3 2" xfId="39264" xr:uid="{CFEF3AAD-3372-4E3A-A930-0685114CB2F1}"/>
    <cellStyle name="Comma 100 10 2 3 2 9 4" xfId="31758" xr:uid="{78E93A95-6D0C-41B6-A887-B1A9E40CDAFD}"/>
    <cellStyle name="Comma 100 10 2 3 20" xfId="53327" xr:uid="{42ACF590-2A06-4CA4-8743-DF18EE90A5D0}"/>
    <cellStyle name="Comma 100 10 2 3 3" xfId="159" xr:uid="{5F18BA74-EA09-4A47-BE20-08B5A362E9E9}"/>
    <cellStyle name="Comma 100 10 2 3 3 10" xfId="18780" xr:uid="{A19733B8-6998-4E6A-81AF-FE59070EE52F}"/>
    <cellStyle name="Comma 100 10 2 3 3 10 2" xfId="43820" xr:uid="{F0B5D506-86D5-4FE1-97AA-044CED7B4EA1}"/>
    <cellStyle name="Comma 100 10 2 3 3 11" xfId="11378" xr:uid="{7556CAB2-8F80-4694-9D63-BD8B216A8D50}"/>
    <cellStyle name="Comma 100 10 2 3 3 11 2" xfId="36413" xr:uid="{C2B36EDC-2364-4DC1-97C3-FDB2042AA5E1}"/>
    <cellStyle name="Comma 100 10 2 3 3 12" xfId="26766" xr:uid="{8D5B88EF-612C-494F-B49B-C368FA7D4E60}"/>
    <cellStyle name="Comma 100 10 2 3 3 13" xfId="28931" xr:uid="{8D3F97DA-FBFB-4E63-B1D1-5B099F92B812}"/>
    <cellStyle name="Comma 100 10 2 3 3 14" xfId="51782" xr:uid="{64FF1D9D-AE13-40AE-8CF4-8720F4C27ED0}"/>
    <cellStyle name="Comma 100 10 2 3 3 15" xfId="53360" xr:uid="{8240AA32-4BDC-407A-8A93-D0CB5319E7D5}"/>
    <cellStyle name="Comma 100 10 2 3 3 2" xfId="416" xr:uid="{BCCC35FB-8D25-421C-84A9-A180166BC86B}"/>
    <cellStyle name="Comma 100 10 2 3 3 2 10" xfId="11594" xr:uid="{5A6FD634-4E7D-4270-B2A1-DFAD1F8ABD41}"/>
    <cellStyle name="Comma 100 10 2 3 3 2 10 2" xfId="36629" xr:uid="{E6B2AD96-4F39-45A6-925F-016C71B51FD3}"/>
    <cellStyle name="Comma 100 10 2 3 3 2 11" xfId="26997" xr:uid="{A77B8CA8-AA9B-49C6-9D3E-AE64BFADCC52}"/>
    <cellStyle name="Comma 100 10 2 3 3 2 12" xfId="29145" xr:uid="{016A5860-5184-404E-BBF9-B88BA581A00C}"/>
    <cellStyle name="Comma 100 10 2 3 3 2 13" xfId="52001" xr:uid="{70B0DB06-1075-433F-A1E5-0F6B1383C3B2}"/>
    <cellStyle name="Comma 100 10 2 3 3 2 14" xfId="53579" xr:uid="{A7553C25-AAEA-4F68-A2D9-9BFA2785642A}"/>
    <cellStyle name="Comma 100 10 2 3 3 2 2" xfId="1117" xr:uid="{2E9D0966-53BD-4931-949C-3092726CB063}"/>
    <cellStyle name="Comma 100 10 2 3 3 2 2 2" xfId="2623" xr:uid="{C67958BF-86D8-42A6-8BA0-2F6F52104BD9}"/>
    <cellStyle name="Comma 100 10 2 3 3 2 2 2 2" xfId="22294" xr:uid="{3D23DEBD-9840-4859-BD40-FFF55E40B53B}"/>
    <cellStyle name="Comma 100 10 2 3 3 2 2 2 2 2" xfId="47336" xr:uid="{D8EF32C6-5F35-47B0-8611-6CC8008F75DF}"/>
    <cellStyle name="Comma 100 10 2 3 3 2 2 2 3" xfId="14940" xr:uid="{5A4FA34B-51F5-4F6B-A93D-8C31E3139B98}"/>
    <cellStyle name="Comma 100 10 2 3 3 2 2 2 3 2" xfId="39978" xr:uid="{3A6AEFE4-4D23-4AEC-8A96-4039B716823B}"/>
    <cellStyle name="Comma 100 10 2 3 3 2 2 2 4" xfId="32473" xr:uid="{8EB274FC-8AA7-4BAD-BCF2-373AE59B6195}"/>
    <cellStyle name="Comma 100 10 2 3 3 2 2 3" xfId="10627" xr:uid="{2AD4AE05-BEC9-4106-A143-B5AF698AD885}"/>
    <cellStyle name="Comma 100 10 2 3 3 2 2 3 2" xfId="25468" xr:uid="{BD61F34E-2175-4FFB-8847-639DFF7FA582}"/>
    <cellStyle name="Comma 100 10 2 3 3 2 2 3 2 2" xfId="50516" xr:uid="{8F0A96B5-4FAA-4FEB-93D7-BB341CA38AA3}"/>
    <cellStyle name="Comma 100 10 2 3 3 2 2 3 3" xfId="18126" xr:uid="{231794FE-E50E-44D1-81B2-E9EC0F12E608}"/>
    <cellStyle name="Comma 100 10 2 3 3 2 2 3 3 2" xfId="43165" xr:uid="{813E087A-002E-4D44-AD29-7176808C474E}"/>
    <cellStyle name="Comma 100 10 2 3 3 2 2 3 4" xfId="35661" xr:uid="{955EE36D-0EC6-4097-A693-CAC6C7E643E8}"/>
    <cellStyle name="Comma 100 10 2 3 3 2 2 4" xfId="19568" xr:uid="{3F03BF18-02C1-478F-833E-7F313A0112F9}"/>
    <cellStyle name="Comma 100 10 2 3 3 2 2 4 2" xfId="44609" xr:uid="{0BD656A2-95FB-4DE6-8495-84D7D39FE180}"/>
    <cellStyle name="Comma 100 10 2 3 3 2 2 5" xfId="12209" xr:uid="{EFFDF20B-0CB9-4300-8282-8E6B480327E0}"/>
    <cellStyle name="Comma 100 10 2 3 3 2 2 5 2" xfId="37245" xr:uid="{B768D88D-A00F-49CB-93E8-24F12AED9655}"/>
    <cellStyle name="Comma 100 10 2 3 3 2 2 6" xfId="27677" xr:uid="{41476EB8-7C77-473E-AB4D-2B12DDAF5E18}"/>
    <cellStyle name="Comma 100 10 2 3 3 2 2 7" xfId="29738" xr:uid="{99D9650C-C5B2-40C8-99D3-17F50239E11F}"/>
    <cellStyle name="Comma 100 10 2 3 3 2 2 8" xfId="52672" xr:uid="{1B2AC9A4-5A6F-47F1-BF60-4EC0EA6EBD33}"/>
    <cellStyle name="Comma 100 10 2 3 3 2 2 9" xfId="54250" xr:uid="{170E1A73-9A67-429D-A220-F7FDDC41A77F}"/>
    <cellStyle name="Comma 100 10 2 3 3 2 3" xfId="1990" xr:uid="{994B33AE-0490-4172-8619-499F3F652AEE}"/>
    <cellStyle name="Comma 100 10 2 3 3 2 3 2" xfId="8010" xr:uid="{A8F7BFB2-1184-4236-BED4-551A422CF0CB}"/>
    <cellStyle name="Comma 100 10 2 3 3 2 3 2 2" xfId="22813" xr:uid="{65542012-9F7F-428B-A7F0-2E0D238668C2}"/>
    <cellStyle name="Comma 100 10 2 3 3 2 3 2 2 2" xfId="47856" xr:uid="{68418D2F-7148-44B6-9EC6-8D164B0F7691}"/>
    <cellStyle name="Comma 100 10 2 3 3 2 3 2 3" xfId="15459" xr:uid="{D3DAD2A0-9B84-42C8-8F6B-3459F0E3394E}"/>
    <cellStyle name="Comma 100 10 2 3 3 2 3 2 3 2" xfId="40498" xr:uid="{435B8F96-EB24-484D-81B9-2D3C14CD131B}"/>
    <cellStyle name="Comma 100 10 2 3 3 2 3 2 4" xfId="32993" xr:uid="{63B7325B-ED65-4862-81D3-ACB73379D9DA}"/>
    <cellStyle name="Comma 100 10 2 3 3 2 3 3" xfId="20038" xr:uid="{2E4BC762-8BDA-4EB4-9C7C-54540CC31A70}"/>
    <cellStyle name="Comma 100 10 2 3 3 2 3 3 2" xfId="45079" xr:uid="{FFF09ED0-D59C-47F2-8343-47DEBD9ECF6D}"/>
    <cellStyle name="Comma 100 10 2 3 3 2 3 4" xfId="12679" xr:uid="{6AE68B3E-DD9F-410C-B38C-0A110AE7B02F}"/>
    <cellStyle name="Comma 100 10 2 3 3 2 3 4 2" xfId="37715" xr:uid="{5B78966C-B958-46EF-B07A-C89370597676}"/>
    <cellStyle name="Comma 100 10 2 3 3 2 3 5" xfId="30208" xr:uid="{C022A1DE-F88B-448B-9B82-9985B57936D4}"/>
    <cellStyle name="Comma 100 10 2 3 3 2 4" xfId="6414" xr:uid="{1053DEB6-7952-4171-B2E3-784FBC1E08BB}"/>
    <cellStyle name="Comma 100 10 2 3 3 2 4 2" xfId="8528" xr:uid="{EEA4AEC3-D7E6-4D81-B578-3CBD7E269541}"/>
    <cellStyle name="Comma 100 10 2 3 3 2 4 2 2" xfId="23392" xr:uid="{74399113-0197-413E-B87E-A442F38ED3D4}"/>
    <cellStyle name="Comma 100 10 2 3 3 2 4 2 2 2" xfId="48436" xr:uid="{F088B020-9FBD-4B74-B09E-0A73105E6CA5}"/>
    <cellStyle name="Comma 100 10 2 3 3 2 4 2 3" xfId="16038" xr:uid="{F5712D1D-1EB7-44AE-B322-523E9F755AAE}"/>
    <cellStyle name="Comma 100 10 2 3 3 2 4 2 3 2" xfId="41077" xr:uid="{47F75647-85B1-42E1-B4CD-8A3D974BEECB}"/>
    <cellStyle name="Comma 100 10 2 3 3 2 4 2 4" xfId="33573" xr:uid="{21BBA216-1884-4D0C-9CB7-50A1A324AE04}"/>
    <cellStyle name="Comma 100 10 2 3 3 2 4 3" xfId="20562" xr:uid="{2A980EEE-3890-4A8E-9D74-B6EBC341F016}"/>
    <cellStyle name="Comma 100 10 2 3 3 2 4 3 2" xfId="45603" xr:uid="{7DB737DF-1616-4DDA-98BD-AB0AB6825479}"/>
    <cellStyle name="Comma 100 10 2 3 3 2 4 4" xfId="13203" xr:uid="{16204F3F-4C00-4E51-97E0-80D58F2F42B7}"/>
    <cellStyle name="Comma 100 10 2 3 3 2 4 4 2" xfId="38239" xr:uid="{8BDD8ACE-0149-4BCF-BC96-FC29AA4697CA}"/>
    <cellStyle name="Comma 100 10 2 3 3 2 4 5" xfId="30733" xr:uid="{46D73E09-88F0-4BAF-BAAB-29679BB3DD07}"/>
    <cellStyle name="Comma 100 10 2 3 3 2 5" xfId="6906" xr:uid="{94FE2518-70B0-4532-99A1-341D3B96E7E5}"/>
    <cellStyle name="Comma 100 10 2 3 3 2 5 2" xfId="9063" xr:uid="{59C353BF-0DD0-4379-ADC0-D6FD32764252}"/>
    <cellStyle name="Comma 100 10 2 3 3 2 5 2 2" xfId="24020" xr:uid="{806E79D0-B51D-4506-8436-CF1C36BB5420}"/>
    <cellStyle name="Comma 100 10 2 3 3 2 5 2 2 2" xfId="49066" xr:uid="{103823CC-E916-4B66-B5BD-04FA87FE9E1E}"/>
    <cellStyle name="Comma 100 10 2 3 3 2 5 2 3" xfId="16668" xr:uid="{922A8DB3-93D2-418C-B4D1-E301A6D02075}"/>
    <cellStyle name="Comma 100 10 2 3 3 2 5 2 3 2" xfId="41707" xr:uid="{2A3D1D32-9C14-40E8-80B5-09BF30048472}"/>
    <cellStyle name="Comma 100 10 2 3 3 2 5 2 4" xfId="34203" xr:uid="{8737180A-00E9-483F-8545-C015C8B8BDB8}"/>
    <cellStyle name="Comma 100 10 2 3 3 2 5 3" xfId="21163" xr:uid="{F852FEC3-4C3E-4C87-93CB-F4FFC979A749}"/>
    <cellStyle name="Comma 100 10 2 3 3 2 5 3 2" xfId="46205" xr:uid="{BF682F19-E4DE-4460-9BAA-431C9CDE996B}"/>
    <cellStyle name="Comma 100 10 2 3 3 2 5 4" xfId="13804" xr:uid="{D55D5CD2-CA6C-49B9-80ED-04CEBF6DE967}"/>
    <cellStyle name="Comma 100 10 2 3 3 2 5 4 2" xfId="38841" xr:uid="{0847180B-8356-465A-A220-2BC5601CC97B}"/>
    <cellStyle name="Comma 100 10 2 3 3 2 5 5" xfId="31335" xr:uid="{5B7A5E3B-C0AF-4ED2-9CFA-067A0BE8AC5C}"/>
    <cellStyle name="Comma 100 10 2 3 3 2 6" xfId="7465" xr:uid="{8D5B9495-A099-4ACC-9703-E046F8898E30}"/>
    <cellStyle name="Comma 100 10 2 3 3 2 6 2" xfId="21783" xr:uid="{575B6BDE-4182-4749-9F8E-CEE228E5A8CE}"/>
    <cellStyle name="Comma 100 10 2 3 3 2 6 2 2" xfId="46825" xr:uid="{977369E6-0E1B-4776-9BA4-3278C4EF804D}"/>
    <cellStyle name="Comma 100 10 2 3 3 2 6 3" xfId="14429" xr:uid="{9ED7D005-7F0A-48FF-B801-51EC0870902A}"/>
    <cellStyle name="Comma 100 10 2 3 3 2 6 3 2" xfId="39467" xr:uid="{2E35D8B4-53B5-4F93-B259-0C0931BFA46E}"/>
    <cellStyle name="Comma 100 10 2 3 3 2 6 4" xfId="31961" xr:uid="{2E6C03BE-5320-455B-9220-39F1F3874916}"/>
    <cellStyle name="Comma 100 10 2 3 3 2 7" xfId="9793" xr:uid="{F0C6CA4A-3014-4C45-AAD8-0B2E6073C8CB}"/>
    <cellStyle name="Comma 100 10 2 3 3 2 7 2" xfId="24739" xr:uid="{521A3104-1ED4-4822-9B0D-C5B746829D38}"/>
    <cellStyle name="Comma 100 10 2 3 3 2 7 2 2" xfId="49787" xr:uid="{4902C96A-8AD1-4A6C-A1FB-0FBCEE88D952}"/>
    <cellStyle name="Comma 100 10 2 3 3 2 7 3" xfId="17390" xr:uid="{5C82F871-2ECC-4090-AC43-7C6ACD6DBE32}"/>
    <cellStyle name="Comma 100 10 2 3 3 2 7 3 2" xfId="42429" xr:uid="{FA5055B5-E77D-43D6-B61C-BF762A271B75}"/>
    <cellStyle name="Comma 100 10 2 3 3 2 7 4" xfId="34925" xr:uid="{B7622A75-C4D6-43F5-9FEE-309282B9350F}"/>
    <cellStyle name="Comma 100 10 2 3 3 2 8" xfId="26105" xr:uid="{A96060C7-2A82-4CC0-878A-C8ECB421637F}"/>
    <cellStyle name="Comma 100 10 2 3 3 2 8 2" xfId="51153" xr:uid="{B81963C4-40BD-4A79-BEEE-B8C329DDE3B5}"/>
    <cellStyle name="Comma 100 10 2 3 3 2 9" xfId="18987" xr:uid="{41A0844F-566E-4703-ABB5-72A19671BCED}"/>
    <cellStyle name="Comma 100 10 2 3 3 2 9 2" xfId="44027" xr:uid="{CC87D7D6-1B00-4AA2-96F6-22C0465AAE1D}"/>
    <cellStyle name="Comma 100 10 2 3 3 3" xfId="910" xr:uid="{F5E8A904-E115-4E9D-9A0B-BD2C4608FAC5}"/>
    <cellStyle name="Comma 100 10 2 3 3 3 2" xfId="2416" xr:uid="{98BEC5A9-09CA-4A21-BA91-48A0C95F1E49}"/>
    <cellStyle name="Comma 100 10 2 3 3 3 2 2" xfId="22087" xr:uid="{F8E55132-5B29-435D-BBDF-EC1A9ABCBE2F}"/>
    <cellStyle name="Comma 100 10 2 3 3 3 2 2 2" xfId="47129" xr:uid="{50B503F5-E2F2-4F5C-8B4D-09DFFD0F9489}"/>
    <cellStyle name="Comma 100 10 2 3 3 3 2 3" xfId="14733" xr:uid="{44D1FFDD-CBE3-47A6-BDB5-85DBB9E0A8DE}"/>
    <cellStyle name="Comma 100 10 2 3 3 3 2 3 2" xfId="39771" xr:uid="{B3CAD3F9-FC3A-4F79-89A7-199B3279815B}"/>
    <cellStyle name="Comma 100 10 2 3 3 3 2 4" xfId="32266" xr:uid="{A7DA6071-DDF8-4FA4-8CBE-CD9D78C4737B}"/>
    <cellStyle name="Comma 100 10 2 3 3 3 3" xfId="10420" xr:uid="{6B9DA63C-2C6E-4545-A75F-7EBCC58C2252}"/>
    <cellStyle name="Comma 100 10 2 3 3 3 3 2" xfId="25261" xr:uid="{AFD31D63-B80E-4C69-9661-96571B78CDC7}"/>
    <cellStyle name="Comma 100 10 2 3 3 3 3 2 2" xfId="50309" xr:uid="{957E37BF-A81C-4ADA-927C-6DA7A380319A}"/>
    <cellStyle name="Comma 100 10 2 3 3 3 3 3" xfId="17919" xr:uid="{15C235A7-40D1-476F-892E-FF6700BECE5F}"/>
    <cellStyle name="Comma 100 10 2 3 3 3 3 3 2" xfId="42958" xr:uid="{63FF4AB3-9822-46FB-A644-95F35ECA16D6}"/>
    <cellStyle name="Comma 100 10 2 3 3 3 3 4" xfId="35454" xr:uid="{3008A693-77CE-4EE1-A60E-AA5A6508A87C}"/>
    <cellStyle name="Comma 100 10 2 3 3 3 4" xfId="19415" xr:uid="{DEE870CA-633C-4D28-B54B-548975E6DD3A}"/>
    <cellStyle name="Comma 100 10 2 3 3 3 4 2" xfId="44456" xr:uid="{ED4207D3-4167-479D-B7C2-C1A9E5C0089D}"/>
    <cellStyle name="Comma 100 10 2 3 3 3 5" xfId="12056" xr:uid="{10594D92-BB6E-452C-8B47-32282813039F}"/>
    <cellStyle name="Comma 100 10 2 3 3 3 5 2" xfId="37092" xr:uid="{2552328D-CFC7-4D90-8CF5-414197E452D3}"/>
    <cellStyle name="Comma 100 10 2 3 3 3 6" xfId="27470" xr:uid="{4AA154F7-B64F-4977-9EF1-C94F3CBCC03E}"/>
    <cellStyle name="Comma 100 10 2 3 3 3 7" xfId="29585" xr:uid="{8F1AB9F8-7188-4156-B59E-B8B47C8FBADA}"/>
    <cellStyle name="Comma 100 10 2 3 3 3 8" xfId="52465" xr:uid="{069CC05C-B741-4458-96D8-FEC0B5DA49B2}"/>
    <cellStyle name="Comma 100 10 2 3 3 3 9" xfId="54043" xr:uid="{A9F120B1-12EF-43E2-9A78-0CA3EAFCA3D7}"/>
    <cellStyle name="Comma 100 10 2 3 3 4" xfId="1781" xr:uid="{A8A33D94-3B5A-4819-AD69-165E3FDBC2AC}"/>
    <cellStyle name="Comma 100 10 2 3 3 4 2" xfId="7810" xr:uid="{0F81CDE6-4EE7-4CEE-A984-3EFA4767782D}"/>
    <cellStyle name="Comma 100 10 2 3 3 4 2 2" xfId="22605" xr:uid="{F4173337-EB6D-4659-B3F9-E7FB7DD9829B}"/>
    <cellStyle name="Comma 100 10 2 3 3 4 2 2 2" xfId="47648" xr:uid="{0147DF14-C83C-477E-86F7-3CA80FF06173}"/>
    <cellStyle name="Comma 100 10 2 3 3 4 2 3" xfId="15251" xr:uid="{62E8365A-ED3D-462F-9E69-D779F2FFE533}"/>
    <cellStyle name="Comma 100 10 2 3 3 4 2 3 2" xfId="40290" xr:uid="{3A4F65A9-0243-4DD9-BB88-19DB005569FF}"/>
    <cellStyle name="Comma 100 10 2 3 3 4 2 4" xfId="32785" xr:uid="{E3CC33A1-AB35-4544-9936-A736BC62BA04}"/>
    <cellStyle name="Comma 100 10 2 3 3 4 3" xfId="19840" xr:uid="{7FF2D639-3F34-431D-B5E5-B24E24C6EE83}"/>
    <cellStyle name="Comma 100 10 2 3 3 4 3 2" xfId="44881" xr:uid="{8F56C5B4-916D-47CC-ACDF-7675C3D4093C}"/>
    <cellStyle name="Comma 100 10 2 3 3 4 4" xfId="12481" xr:uid="{FF57633D-E219-4071-97D8-F6B2782D774F}"/>
    <cellStyle name="Comma 100 10 2 3 3 4 4 2" xfId="37517" xr:uid="{722D6E65-80C6-4F5F-B462-31617DDFDC9A}"/>
    <cellStyle name="Comma 100 10 2 3 3 4 5" xfId="30010" xr:uid="{588E45D9-29D5-4AD4-A2E3-CC8A2B3A9F0F}"/>
    <cellStyle name="Comma 100 10 2 3 3 5" xfId="6228" xr:uid="{C46F00FB-2C3A-4659-9175-A731BD31AB7E}"/>
    <cellStyle name="Comma 100 10 2 3 3 5 2" xfId="8334" xr:uid="{71E7F702-965C-4A77-9117-014DBE1FBD1B}"/>
    <cellStyle name="Comma 100 10 2 3 3 5 2 2" xfId="23185" xr:uid="{A8350D13-8EB4-4478-B1AE-DCF22967F192}"/>
    <cellStyle name="Comma 100 10 2 3 3 5 2 2 2" xfId="48229" xr:uid="{9F286BC2-7952-4195-BFC2-FB570BF8B80D}"/>
    <cellStyle name="Comma 100 10 2 3 3 5 2 3" xfId="15831" xr:uid="{1EAF37F4-A0CB-43C4-9E67-6B80F60A5D25}"/>
    <cellStyle name="Comma 100 10 2 3 3 5 2 3 2" xfId="40870" xr:uid="{466FB7A6-2E46-4956-B9D6-50DE5E8E83B3}"/>
    <cellStyle name="Comma 100 10 2 3 3 5 2 4" xfId="33366" xr:uid="{68768BCF-63DE-4700-A064-083B5CA7ACB8}"/>
    <cellStyle name="Comma 100 10 2 3 3 5 3" xfId="20366" xr:uid="{701CF9FE-3A15-4996-ADA1-FD9DC533F332}"/>
    <cellStyle name="Comma 100 10 2 3 3 5 3 2" xfId="45407" xr:uid="{2AE58B83-5403-47BF-9385-4B9F22771C99}"/>
    <cellStyle name="Comma 100 10 2 3 3 5 4" xfId="13007" xr:uid="{C7703EB3-5C6A-4B99-8929-49E2F0E237D1}"/>
    <cellStyle name="Comma 100 10 2 3 3 5 4 2" xfId="38043" xr:uid="{627FDBDB-2D16-4710-A481-0265CCDFEB68}"/>
    <cellStyle name="Comma 100 10 2 3 3 5 5" xfId="30537" xr:uid="{D8001DF3-9059-4B1D-9E7A-85D2AE39E654}"/>
    <cellStyle name="Comma 100 10 2 3 3 6" xfId="6713" xr:uid="{0123E6F0-6665-4CD2-A567-E81975C64A38}"/>
    <cellStyle name="Comma 100 10 2 3 3 6 2" xfId="8860" xr:uid="{510BA37E-48EC-4CB9-9391-9D3CC63ED235}"/>
    <cellStyle name="Comma 100 10 2 3 3 6 2 2" xfId="23814" xr:uid="{0A55DDA2-9E6C-4C90-9AFE-EB039511CD5B}"/>
    <cellStyle name="Comma 100 10 2 3 3 6 2 2 2" xfId="48859" xr:uid="{9586439F-3B5F-4443-B6C5-475788284A9C}"/>
    <cellStyle name="Comma 100 10 2 3 3 6 2 3" xfId="16461" xr:uid="{FA50BDCE-66E8-4C57-8F76-2596C2FC7738}"/>
    <cellStyle name="Comma 100 10 2 3 3 6 2 3 2" xfId="41500" xr:uid="{70E5D0FC-8176-4232-AFDB-DC2E1B89E324}"/>
    <cellStyle name="Comma 100 10 2 3 3 6 2 4" xfId="33996" xr:uid="{28116096-3B05-4C86-89AA-2D6143E3C4B3}"/>
    <cellStyle name="Comma 100 10 2 3 3 6 3" xfId="20958" xr:uid="{A8802476-0079-4CAE-AF91-3341E16E6272}"/>
    <cellStyle name="Comma 100 10 2 3 3 6 3 2" xfId="46000" xr:uid="{19509FC1-EC46-411E-9271-76D89F494584}"/>
    <cellStyle name="Comma 100 10 2 3 3 6 4" xfId="13599" xr:uid="{A18CE981-07FC-4CAD-B2E2-6E5A2D97775D}"/>
    <cellStyle name="Comma 100 10 2 3 3 6 4 2" xfId="38636" xr:uid="{E514B81D-AA9F-4427-B596-9D5A071601D5}"/>
    <cellStyle name="Comma 100 10 2 3 3 6 5" xfId="31130" xr:uid="{39F6F20D-BE42-43D6-A34D-5C4CA8E017A4}"/>
    <cellStyle name="Comma 100 10 2 3 3 7" xfId="7261" xr:uid="{82A8A31A-0739-4001-B491-CF605B81D31C}"/>
    <cellStyle name="Comma 100 10 2 3 3 7 2" xfId="21576" xr:uid="{A08B74C2-54B0-48D9-B77A-47D64B0DCA41}"/>
    <cellStyle name="Comma 100 10 2 3 3 7 2 2" xfId="46618" xr:uid="{614F0A1C-F0C2-4FB5-8B1C-09C8C64DF1D1}"/>
    <cellStyle name="Comma 100 10 2 3 3 7 3" xfId="14222" xr:uid="{F9BAAA0E-2C24-4F62-987D-16A0F6E223D8}"/>
    <cellStyle name="Comma 100 10 2 3 3 7 3 2" xfId="39260" xr:uid="{13AB4523-E771-4854-9801-9AF3553F01CE}"/>
    <cellStyle name="Comma 100 10 2 3 3 7 4" xfId="31754" xr:uid="{5760967C-A880-4007-8CDB-3E149A8D7DC3}"/>
    <cellStyle name="Comma 100 10 2 3 3 8" xfId="9578" xr:uid="{CF15E9F1-995E-419C-9431-2D8BCAB52636}"/>
    <cellStyle name="Comma 100 10 2 3 3 8 2" xfId="24532" xr:uid="{BE72E387-B246-4D6F-AFA6-4BBA3740DD28}"/>
    <cellStyle name="Comma 100 10 2 3 3 8 2 2" xfId="49580" xr:uid="{7511B20C-70EC-4047-9E2D-EDBC094FCD23}"/>
    <cellStyle name="Comma 100 10 2 3 3 8 3" xfId="17183" xr:uid="{F00A9CDE-FC53-480E-B802-806231DFBF90}"/>
    <cellStyle name="Comma 100 10 2 3 3 8 3 2" xfId="42222" xr:uid="{8E2255B6-B832-4D0F-AD5A-626D0393E631}"/>
    <cellStyle name="Comma 100 10 2 3 3 8 4" xfId="34718" xr:uid="{4D9A170B-47E8-447E-9527-0B8CB5563141}"/>
    <cellStyle name="Comma 100 10 2 3 3 9" xfId="25898" xr:uid="{8C47BE2A-59A7-4D46-BB35-67DD9B0E491F}"/>
    <cellStyle name="Comma 100 10 2 3 3 9 2" xfId="50946" xr:uid="{E5DE476E-45EC-4AE1-84C0-7B8041B233A7}"/>
    <cellStyle name="Comma 100 10 2 3 4" xfId="300" xr:uid="{ABC491B3-3958-44C6-96DD-96ACA3960DEF}"/>
    <cellStyle name="Comma 100 10 2 3 4 10" xfId="18874" xr:uid="{DEBA0952-F69C-4083-B02F-67B1AA698D38}"/>
    <cellStyle name="Comma 100 10 2 3 4 10 2" xfId="43914" xr:uid="{A05F651C-F5FA-4561-9498-B0CFC0ECB521}"/>
    <cellStyle name="Comma 100 10 2 3 4 11" xfId="11480" xr:uid="{79F77576-9A45-4EA9-8776-E7C9A4AF81C6}"/>
    <cellStyle name="Comma 100 10 2 3 4 11 2" xfId="36515" xr:uid="{DF8176FF-33A7-438E-9D24-531B9D198ED2}"/>
    <cellStyle name="Comma 100 10 2 3 4 12" xfId="26881" xr:uid="{D00B0292-5F5F-4078-8F0E-F56F2906672D}"/>
    <cellStyle name="Comma 100 10 2 3 4 13" xfId="29032" xr:uid="{75AE0C33-9589-4D06-9317-F8CB3553A1E7}"/>
    <cellStyle name="Comma 100 10 2 3 4 14" xfId="51887" xr:uid="{2E6F4AB9-1FFC-4793-9980-0090D612E87F}"/>
    <cellStyle name="Comma 100 10 2 3 4 15" xfId="53465" xr:uid="{998EC53F-5256-4BA4-AB18-152B918EA242}"/>
    <cellStyle name="Comma 100 10 2 3 4 2" xfId="510" xr:uid="{8B39C197-1295-4D50-BE9D-E6C48C7D2ED5}"/>
    <cellStyle name="Comma 100 10 2 3 4 2 10" xfId="11688" xr:uid="{4745BE4E-E5D0-4160-8F57-6AE9F40A04D6}"/>
    <cellStyle name="Comma 100 10 2 3 4 2 10 2" xfId="36723" xr:uid="{6B89B991-128E-483C-B392-40F2BFDDC88F}"/>
    <cellStyle name="Comma 100 10 2 3 4 2 11" xfId="27091" xr:uid="{B01BF894-52C6-47A0-B3EF-EA9424AA585D}"/>
    <cellStyle name="Comma 100 10 2 3 4 2 12" xfId="29239" xr:uid="{BB28184D-05CC-4C25-A698-6C22E00623CC}"/>
    <cellStyle name="Comma 100 10 2 3 4 2 13" xfId="52095" xr:uid="{285CE64A-6867-4E74-8D4D-437B2178470E}"/>
    <cellStyle name="Comma 100 10 2 3 4 2 14" xfId="53673" xr:uid="{D3DB9057-89EC-4A4F-947B-7F140D523A43}"/>
    <cellStyle name="Comma 100 10 2 3 4 2 2" xfId="1211" xr:uid="{F20E897E-DBC0-4F0A-9D4F-35869E72796F}"/>
    <cellStyle name="Comma 100 10 2 3 4 2 2 2" xfId="2717" xr:uid="{9E6E8133-0106-490B-B928-2FE71F6599F3}"/>
    <cellStyle name="Comma 100 10 2 3 4 2 2 2 2" xfId="22388" xr:uid="{977A0ED7-343B-42E0-B1E4-976967532986}"/>
    <cellStyle name="Comma 100 10 2 3 4 2 2 2 2 2" xfId="47430" xr:uid="{23619FB3-1060-417D-9F66-6F74A3E11221}"/>
    <cellStyle name="Comma 100 10 2 3 4 2 2 2 3" xfId="15034" xr:uid="{D66AA1EB-4FB1-4BDF-929A-0034C44B3161}"/>
    <cellStyle name="Comma 100 10 2 3 4 2 2 2 3 2" xfId="40072" xr:uid="{4616379A-0C45-443D-AFCC-F31626449CC9}"/>
    <cellStyle name="Comma 100 10 2 3 4 2 2 2 4" xfId="32567" xr:uid="{088D4334-3AFB-4C6A-A43E-03354CF0D7AC}"/>
    <cellStyle name="Comma 100 10 2 3 4 2 2 3" xfId="10721" xr:uid="{8A454DAF-9B50-4144-B481-A062C1DCD15D}"/>
    <cellStyle name="Comma 100 10 2 3 4 2 2 3 2" xfId="25562" xr:uid="{C90DF2B0-D176-49AA-881C-4AE9FCD93661}"/>
    <cellStyle name="Comma 100 10 2 3 4 2 2 3 2 2" xfId="50610" xr:uid="{740AB60F-DBF5-45BA-8FC2-7D6750FCC11A}"/>
    <cellStyle name="Comma 100 10 2 3 4 2 2 3 3" xfId="18220" xr:uid="{EA9BF925-D3EB-400A-A9C0-6E4D36DF348A}"/>
    <cellStyle name="Comma 100 10 2 3 4 2 2 3 3 2" xfId="43259" xr:uid="{2FE3DB37-37FA-4F23-911C-F821BE67E50F}"/>
    <cellStyle name="Comma 100 10 2 3 4 2 2 3 4" xfId="35755" xr:uid="{8AA66A65-FB76-478C-9866-5036C2468E1B}"/>
    <cellStyle name="Comma 100 10 2 3 4 2 2 4" xfId="19654" xr:uid="{A84D6DAE-490C-42E4-867C-3FC0F284941D}"/>
    <cellStyle name="Comma 100 10 2 3 4 2 2 4 2" xfId="44695" xr:uid="{E7739A52-60D6-43CA-B8DF-D9D5DF368A6A}"/>
    <cellStyle name="Comma 100 10 2 3 4 2 2 5" xfId="12295" xr:uid="{6F19C31F-5E6C-4E88-A86B-3A31F7AAD571}"/>
    <cellStyle name="Comma 100 10 2 3 4 2 2 5 2" xfId="37331" xr:uid="{978FA8EB-8098-4994-B648-9F7266477CD7}"/>
    <cellStyle name="Comma 100 10 2 3 4 2 2 6" xfId="27771" xr:uid="{F80377AC-9C9A-4DB0-B68E-522920D5E136}"/>
    <cellStyle name="Comma 100 10 2 3 4 2 2 7" xfId="29824" xr:uid="{FBA85F34-253D-45A8-A0B4-0DD89B800EB4}"/>
    <cellStyle name="Comma 100 10 2 3 4 2 2 8" xfId="52766" xr:uid="{575D9472-E313-4F7F-BD26-BCD559BBF82B}"/>
    <cellStyle name="Comma 100 10 2 3 4 2 2 9" xfId="54344" xr:uid="{BB699B1C-D871-46D3-AA6D-A720CED1F6A7}"/>
    <cellStyle name="Comma 100 10 2 3 4 2 3" xfId="2084" xr:uid="{E4C83564-58D4-4C94-8C83-360182F3087E}"/>
    <cellStyle name="Comma 100 10 2 3 4 2 3 2" xfId="8104" xr:uid="{C050DA78-5EB4-4B92-A9F6-70F28BBC8460}"/>
    <cellStyle name="Comma 100 10 2 3 4 2 3 2 2" xfId="22907" xr:uid="{3CF11051-8DB4-4D56-BCDF-2E5EF6531D23}"/>
    <cellStyle name="Comma 100 10 2 3 4 2 3 2 2 2" xfId="47950" xr:uid="{4F8D03EF-05B2-4923-B69E-C78EAFFC287C}"/>
    <cellStyle name="Comma 100 10 2 3 4 2 3 2 3" xfId="15553" xr:uid="{AEBE12AF-A487-4EFE-A4FC-881192CB72DC}"/>
    <cellStyle name="Comma 100 10 2 3 4 2 3 2 3 2" xfId="40592" xr:uid="{0365CD66-5765-4A0D-BC16-D8AE25061E3D}"/>
    <cellStyle name="Comma 100 10 2 3 4 2 3 2 4" xfId="33087" xr:uid="{605C43E5-99CA-4077-8133-696D80F85DF0}"/>
    <cellStyle name="Comma 100 10 2 3 4 2 3 3" xfId="20131" xr:uid="{EBDE304B-BDA4-4989-BAD4-A0495ADEE7C8}"/>
    <cellStyle name="Comma 100 10 2 3 4 2 3 3 2" xfId="45172" xr:uid="{7E222AFE-F200-45C0-9001-4B95CEC51B5F}"/>
    <cellStyle name="Comma 100 10 2 3 4 2 3 4" xfId="12772" xr:uid="{B5981FAF-C229-4A40-9A42-407F0B7B35BC}"/>
    <cellStyle name="Comma 100 10 2 3 4 2 3 4 2" xfId="37808" xr:uid="{5032CF51-99FD-4C13-80E3-50A42F6298EC}"/>
    <cellStyle name="Comma 100 10 2 3 4 2 3 5" xfId="30301" xr:uid="{A254E367-3700-4D8D-9D4A-777D2401B957}"/>
    <cellStyle name="Comma 100 10 2 3 4 2 4" xfId="6507" xr:uid="{DBB204E6-7475-4CD2-AB3F-DC17EAFE0E94}"/>
    <cellStyle name="Comma 100 10 2 3 4 2 4 2" xfId="8621" xr:uid="{5EB5FD81-9909-4C14-975F-319934F8CDEA}"/>
    <cellStyle name="Comma 100 10 2 3 4 2 4 2 2" xfId="23486" xr:uid="{BAE2FA85-0A1C-4480-8ED9-8BD076CA161C}"/>
    <cellStyle name="Comma 100 10 2 3 4 2 4 2 2 2" xfId="48530" xr:uid="{262CF05A-70CE-4033-B412-5913CC0FBD5C}"/>
    <cellStyle name="Comma 100 10 2 3 4 2 4 2 3" xfId="16132" xr:uid="{8C8CE65F-0A86-45E8-9644-BB27C8CE919D}"/>
    <cellStyle name="Comma 100 10 2 3 4 2 4 2 3 2" xfId="41171" xr:uid="{DDE0EBF7-2637-47F7-AF3D-EC0960C28D63}"/>
    <cellStyle name="Comma 100 10 2 3 4 2 4 2 4" xfId="33667" xr:uid="{232E87F1-4974-4DE1-96F5-6FF3932745F1}"/>
    <cellStyle name="Comma 100 10 2 3 4 2 4 3" xfId="20655" xr:uid="{382A355B-2FBB-4019-AAB6-B2C480B13B4B}"/>
    <cellStyle name="Comma 100 10 2 3 4 2 4 3 2" xfId="45696" xr:uid="{B6D8649A-1C77-4587-8DB3-EBDD97B4D9B5}"/>
    <cellStyle name="Comma 100 10 2 3 4 2 4 4" xfId="13296" xr:uid="{73E616B9-C90C-499B-A475-5ACF463B1039}"/>
    <cellStyle name="Comma 100 10 2 3 4 2 4 4 2" xfId="38332" xr:uid="{94EC278F-5FCA-4482-9E01-7B9E502E9C86}"/>
    <cellStyle name="Comma 100 10 2 3 4 2 4 5" xfId="30826" xr:uid="{F00A1452-C679-4633-8C0D-31B975B57818}"/>
    <cellStyle name="Comma 100 10 2 3 4 2 5" xfId="6998" xr:uid="{29FA7E83-22E1-4229-AF23-84CA9D0A40A5}"/>
    <cellStyle name="Comma 100 10 2 3 4 2 5 2" xfId="9157" xr:uid="{E36573AC-26A7-4FA2-AE3F-F3D4B0E3AB9F}"/>
    <cellStyle name="Comma 100 10 2 3 4 2 5 2 2" xfId="24114" xr:uid="{60CF4A54-22E8-45E2-B4D7-538A3F13CBE6}"/>
    <cellStyle name="Comma 100 10 2 3 4 2 5 2 2 2" xfId="49160" xr:uid="{5C3F6875-7FBE-4D4A-AB9B-1662C6904BDA}"/>
    <cellStyle name="Comma 100 10 2 3 4 2 5 2 3" xfId="16762" xr:uid="{01BD1B1A-C7AF-4579-8A8F-2779C1D3FC46}"/>
    <cellStyle name="Comma 100 10 2 3 4 2 5 2 3 2" xfId="41801" xr:uid="{5C137C48-2983-4913-BA00-FCD7C83E9054}"/>
    <cellStyle name="Comma 100 10 2 3 4 2 5 2 4" xfId="34297" xr:uid="{C3603902-CCEC-49AA-BBD2-56356590726E}"/>
    <cellStyle name="Comma 100 10 2 3 4 2 5 3" xfId="21256" xr:uid="{3310595B-B9B8-4B52-8A89-8158C68422A2}"/>
    <cellStyle name="Comma 100 10 2 3 4 2 5 3 2" xfId="46298" xr:uid="{FAA3188B-D1C9-4566-8C28-FF6048F151C8}"/>
    <cellStyle name="Comma 100 10 2 3 4 2 5 4" xfId="13897" xr:uid="{BD974CA2-81CA-48B1-9525-08023669E67C}"/>
    <cellStyle name="Comma 100 10 2 3 4 2 5 4 2" xfId="38934" xr:uid="{5AAA6A2C-C3D2-4307-8772-C2C5DEC7DC82}"/>
    <cellStyle name="Comma 100 10 2 3 4 2 5 5" xfId="31428" xr:uid="{B327405A-72AB-4149-ADB9-77D45D483316}"/>
    <cellStyle name="Comma 100 10 2 3 4 2 6" xfId="7559" xr:uid="{C6FF8302-9998-4F0D-9AED-AF9973037B64}"/>
    <cellStyle name="Comma 100 10 2 3 4 2 6 2" xfId="21877" xr:uid="{9F1D67DD-9112-4453-98DA-1822438B0E60}"/>
    <cellStyle name="Comma 100 10 2 3 4 2 6 2 2" xfId="46919" xr:uid="{08372E9B-14E2-4D56-87E7-15B41EAA385C}"/>
    <cellStyle name="Comma 100 10 2 3 4 2 6 3" xfId="14523" xr:uid="{575C6627-3243-499C-92C8-51090CBF1778}"/>
    <cellStyle name="Comma 100 10 2 3 4 2 6 3 2" xfId="39561" xr:uid="{1EC03F07-848E-4D4F-9752-BAD29936A074}"/>
    <cellStyle name="Comma 100 10 2 3 4 2 6 4" xfId="32055" xr:uid="{3E9AD4E3-2139-4352-825C-E4F283BF642D}"/>
    <cellStyle name="Comma 100 10 2 3 4 2 7" xfId="9887" xr:uid="{CA640747-A3F4-4671-AC0B-FB7A59E3FD1B}"/>
    <cellStyle name="Comma 100 10 2 3 4 2 7 2" xfId="24833" xr:uid="{6CE035C4-3F98-4CB3-94B5-929D4729A777}"/>
    <cellStyle name="Comma 100 10 2 3 4 2 7 2 2" xfId="49881" xr:uid="{EF28842A-E35B-4393-A8B5-4D9329C71CC5}"/>
    <cellStyle name="Comma 100 10 2 3 4 2 7 3" xfId="17484" xr:uid="{706EBFAA-7DDA-4AA2-B48F-398E4F4A73D0}"/>
    <cellStyle name="Comma 100 10 2 3 4 2 7 3 2" xfId="42523" xr:uid="{820A903B-A401-4C0F-B689-54B43668723B}"/>
    <cellStyle name="Comma 100 10 2 3 4 2 7 4" xfId="35019" xr:uid="{343D1C12-F266-4BAE-9FA7-570B3C3A6374}"/>
    <cellStyle name="Comma 100 10 2 3 4 2 8" xfId="26199" xr:uid="{7329B492-4B9A-48D5-862F-40EE8158C661}"/>
    <cellStyle name="Comma 100 10 2 3 4 2 8 2" xfId="51247" xr:uid="{FE630106-A550-404F-BF12-36661ECAC963}"/>
    <cellStyle name="Comma 100 10 2 3 4 2 9" xfId="19081" xr:uid="{B71B17E8-E8BE-4A68-AAB4-6ADBD7CC527A}"/>
    <cellStyle name="Comma 100 10 2 3 4 2 9 2" xfId="44121" xr:uid="{A943567E-D911-4AA1-9E50-A7092D265D2B}"/>
    <cellStyle name="Comma 100 10 2 3 4 3" xfId="1004" xr:uid="{0AAB525E-0AAA-40B9-8A8C-B64E87B6C6FF}"/>
    <cellStyle name="Comma 100 10 2 3 4 3 2" xfId="2510" xr:uid="{44FDE566-3BFD-43EA-AACD-3AE6B1D3FD97}"/>
    <cellStyle name="Comma 100 10 2 3 4 3 2 2" xfId="22181" xr:uid="{AA2267F2-7231-472D-856D-AA5866A7E45A}"/>
    <cellStyle name="Comma 100 10 2 3 4 3 2 2 2" xfId="47223" xr:uid="{D5A1D575-AB53-4C16-8EC9-2FFE300D1479}"/>
    <cellStyle name="Comma 100 10 2 3 4 3 2 3" xfId="14827" xr:uid="{1234BAE7-708A-4648-B020-3A4319AB6829}"/>
    <cellStyle name="Comma 100 10 2 3 4 3 2 3 2" xfId="39865" xr:uid="{ECC89911-8609-4529-9A5E-7041B3692907}"/>
    <cellStyle name="Comma 100 10 2 3 4 3 2 4" xfId="32360" xr:uid="{A56DCAEF-E99C-456C-897A-4ECEA7C83833}"/>
    <cellStyle name="Comma 100 10 2 3 4 3 3" xfId="10514" xr:uid="{984561D2-8D71-4F53-A612-00333827464C}"/>
    <cellStyle name="Comma 100 10 2 3 4 3 3 2" xfId="25355" xr:uid="{9401888E-C2E7-454D-A07B-FD8357CE2A30}"/>
    <cellStyle name="Comma 100 10 2 3 4 3 3 2 2" xfId="50403" xr:uid="{F1DABF03-2B7C-4FE4-8968-45A66A7A7A42}"/>
    <cellStyle name="Comma 100 10 2 3 4 3 3 3" xfId="18013" xr:uid="{E65F3A57-3C42-444C-99A7-95506EB9F322}"/>
    <cellStyle name="Comma 100 10 2 3 4 3 3 3 2" xfId="43052" xr:uid="{13E4E475-1E94-4D79-9CE2-2F41DA300F27}"/>
    <cellStyle name="Comma 100 10 2 3 4 3 3 4" xfId="35548" xr:uid="{1D12C174-7D2E-42DE-B109-8D67B7A1A3C5}"/>
    <cellStyle name="Comma 100 10 2 3 4 3 4" xfId="19473" xr:uid="{C656EF46-6A42-4535-A0B6-1DA59F5419D3}"/>
    <cellStyle name="Comma 100 10 2 3 4 3 4 2" xfId="44514" xr:uid="{377A7488-557A-43E9-A1BB-358C99B85050}"/>
    <cellStyle name="Comma 100 10 2 3 4 3 5" xfId="12114" xr:uid="{5D178C50-B42C-44FE-984B-A7A36AC3634A}"/>
    <cellStyle name="Comma 100 10 2 3 4 3 5 2" xfId="37150" xr:uid="{5E4C2186-ED3B-4335-954C-B4AC4F24FB9F}"/>
    <cellStyle name="Comma 100 10 2 3 4 3 6" xfId="27564" xr:uid="{94B54A1F-B43C-4084-BA48-93356A01AC29}"/>
    <cellStyle name="Comma 100 10 2 3 4 3 7" xfId="29643" xr:uid="{1D4596A2-2024-4F22-A832-92B7328B0900}"/>
    <cellStyle name="Comma 100 10 2 3 4 3 8" xfId="52559" xr:uid="{8DECD899-0BEA-4172-B875-D75853F32890}"/>
    <cellStyle name="Comma 100 10 2 3 4 3 9" xfId="54137" xr:uid="{5440CB5E-1E48-46CE-A6D2-440869601DE5}"/>
    <cellStyle name="Comma 100 10 2 3 4 4" xfId="1877" xr:uid="{E8AC759F-1641-49A8-A48C-CB7C59BF0CD8}"/>
    <cellStyle name="Comma 100 10 2 3 4 4 2" xfId="7898" xr:uid="{669B1617-C172-4F77-B670-0498B7C65466}"/>
    <cellStyle name="Comma 100 10 2 3 4 4 2 2" xfId="22700" xr:uid="{A409AC2D-9A8E-4102-98C7-228E034BC61C}"/>
    <cellStyle name="Comma 100 10 2 3 4 4 2 2 2" xfId="47743" xr:uid="{7CF863B6-4CA2-411A-9750-46206BEDE9A0}"/>
    <cellStyle name="Comma 100 10 2 3 4 4 2 3" xfId="15346" xr:uid="{3E15D5CF-88FF-4ABD-BCED-4958E91952E4}"/>
    <cellStyle name="Comma 100 10 2 3 4 4 2 3 2" xfId="40385" xr:uid="{3ECA2B71-EE5B-4366-8D5E-2A86FC4A23AE}"/>
    <cellStyle name="Comma 100 10 2 3 4 4 2 4" xfId="32880" xr:uid="{E20550C4-2E22-4EDA-92DD-A61D4373FC5D}"/>
    <cellStyle name="Comma 100 10 2 3 4 4 3" xfId="19927" xr:uid="{86348510-9B2F-4D42-8610-33251212D390}"/>
    <cellStyle name="Comma 100 10 2 3 4 4 3 2" xfId="44968" xr:uid="{4D70F3F8-51FD-4B6F-A9CF-609D71BDFFAB}"/>
    <cellStyle name="Comma 100 10 2 3 4 4 4" xfId="12568" xr:uid="{B14AD073-0C0B-4AB2-8187-8D00C20A1273}"/>
    <cellStyle name="Comma 100 10 2 3 4 4 4 2" xfId="37604" xr:uid="{26BAB0D1-3936-4E74-B7AD-1D6E946CA0A8}"/>
    <cellStyle name="Comma 100 10 2 3 4 4 5" xfId="30097" xr:uid="{247AF374-6515-4FAB-B704-6FBDD9480C8E}"/>
    <cellStyle name="Comma 100 10 2 3 4 5" xfId="6304" xr:uid="{A028DC48-D4B5-4507-A5AB-EF1FC113FE27}"/>
    <cellStyle name="Comma 100 10 2 3 4 5 2" xfId="8417" xr:uid="{16CF7995-FEE2-4F45-BC08-3105B5CD1661}"/>
    <cellStyle name="Comma 100 10 2 3 4 5 2 2" xfId="23279" xr:uid="{7F0FD3D5-1CD0-46BD-A828-E4126EBA07FB}"/>
    <cellStyle name="Comma 100 10 2 3 4 5 2 2 2" xfId="48323" xr:uid="{D03FECF1-8EC5-4368-96D1-83AF3D8A848D}"/>
    <cellStyle name="Comma 100 10 2 3 4 5 2 3" xfId="15925" xr:uid="{6C389DCE-3844-46D9-8985-9991897151A6}"/>
    <cellStyle name="Comma 100 10 2 3 4 5 2 3 2" xfId="40964" xr:uid="{9F1D9177-0324-45EC-AA11-10BAE24C698D}"/>
    <cellStyle name="Comma 100 10 2 3 4 5 2 4" xfId="33460" xr:uid="{77850AC8-11D4-4A2B-B1EB-88BF7AE2F1F4}"/>
    <cellStyle name="Comma 100 10 2 3 4 5 3" xfId="20451" xr:uid="{BF87520C-359F-41CF-BC95-FA8645770BEA}"/>
    <cellStyle name="Comma 100 10 2 3 4 5 3 2" xfId="45492" xr:uid="{1AAA96D8-09E7-46A5-91E5-C35B83935EF3}"/>
    <cellStyle name="Comma 100 10 2 3 4 5 4" xfId="13092" xr:uid="{AC115D6D-895A-4F0E-B38F-BCE35957BF91}"/>
    <cellStyle name="Comma 100 10 2 3 4 5 4 2" xfId="38128" xr:uid="{7A29521C-5720-4674-B7C4-742AA84E1991}"/>
    <cellStyle name="Comma 100 10 2 3 4 5 5" xfId="30622" xr:uid="{3264F1ED-1CAB-4500-950E-495B1F902519}"/>
    <cellStyle name="Comma 100 10 2 3 4 6" xfId="6794" xr:uid="{333117EA-DD9A-4F9F-85E8-3BF1E5B14B21}"/>
    <cellStyle name="Comma 100 10 2 3 4 6 2" xfId="8950" xr:uid="{461D0867-798B-4B5B-AB3A-6E2319FD3542}"/>
    <cellStyle name="Comma 100 10 2 3 4 6 2 2" xfId="23907" xr:uid="{5EA593AF-31F7-4094-BDD1-F3290B7952BD}"/>
    <cellStyle name="Comma 100 10 2 3 4 6 2 2 2" xfId="48953" xr:uid="{A830F914-3D9D-4B34-9112-7AE37917FFBF}"/>
    <cellStyle name="Comma 100 10 2 3 4 6 2 3" xfId="16555" xr:uid="{DEF62A75-7314-40B9-983B-E2635A70F98C}"/>
    <cellStyle name="Comma 100 10 2 3 4 6 2 3 2" xfId="41594" xr:uid="{CB48B2C6-0902-4438-B496-BA2578713F89}"/>
    <cellStyle name="Comma 100 10 2 3 4 6 2 4" xfId="34090" xr:uid="{03DEF8B7-5705-476A-9466-D00071AF0CCE}"/>
    <cellStyle name="Comma 100 10 2 3 4 6 3" xfId="21050" xr:uid="{23973C47-9FC7-4DA4-A173-DA40875BF103}"/>
    <cellStyle name="Comma 100 10 2 3 4 6 3 2" xfId="46092" xr:uid="{61B120FA-8246-479D-8A05-1871009D1627}"/>
    <cellStyle name="Comma 100 10 2 3 4 6 4" xfId="13691" xr:uid="{C2DB8466-D4F1-4DDA-9B3C-3E1408D02C70}"/>
    <cellStyle name="Comma 100 10 2 3 4 6 4 2" xfId="38728" xr:uid="{86CEA803-5D07-431F-8E22-1D930FA62661}"/>
    <cellStyle name="Comma 100 10 2 3 4 6 5" xfId="31222" xr:uid="{D84AF540-419C-456A-B4AD-45F5228576B6}"/>
    <cellStyle name="Comma 100 10 2 3 4 7" xfId="7352" xr:uid="{B83C5D1E-8624-4C07-B705-BAF7CD44019B}"/>
    <cellStyle name="Comma 100 10 2 3 4 7 2" xfId="21670" xr:uid="{BC92FBA3-2B5C-42D8-8E3A-394FBCACEB88}"/>
    <cellStyle name="Comma 100 10 2 3 4 7 2 2" xfId="46712" xr:uid="{3FF4EAC1-A146-4579-BA7B-D95A45A55174}"/>
    <cellStyle name="Comma 100 10 2 3 4 7 3" xfId="14316" xr:uid="{6EA9FB18-1E0C-4332-B020-1EFC5D934A9C}"/>
    <cellStyle name="Comma 100 10 2 3 4 7 3 2" xfId="39354" xr:uid="{E8DD9E33-F4DF-45C1-92AA-623F245BC3E8}"/>
    <cellStyle name="Comma 100 10 2 3 4 7 4" xfId="31848" xr:uid="{DF7CB9E5-FA83-40FB-ABFF-E51165E5EFD7}"/>
    <cellStyle name="Comma 100 10 2 3 4 8" xfId="9680" xr:uid="{88174503-1AD3-4B9C-94DB-C85AF62AD633}"/>
    <cellStyle name="Comma 100 10 2 3 4 8 2" xfId="24626" xr:uid="{11D68A60-8928-4BBE-A701-F6E27BC4ECC1}"/>
    <cellStyle name="Comma 100 10 2 3 4 8 2 2" xfId="49674" xr:uid="{53491CE6-BA41-413D-B0E2-3BE6F3DAAD80}"/>
    <cellStyle name="Comma 100 10 2 3 4 8 3" xfId="17277" xr:uid="{285EF04F-C29F-494D-A090-40A1A6227F3F}"/>
    <cellStyle name="Comma 100 10 2 3 4 8 3 2" xfId="42316" xr:uid="{55F336A4-8FDE-4BDF-AC2C-8B0E7077F90B}"/>
    <cellStyle name="Comma 100 10 2 3 4 8 4" xfId="34812" xr:uid="{A320DB18-F18D-42B9-9A12-E7AB435DD360}"/>
    <cellStyle name="Comma 100 10 2 3 4 9" xfId="25992" xr:uid="{9CEF6020-8D06-48EE-8B58-0C9BFAB0A816}"/>
    <cellStyle name="Comma 100 10 2 3 4 9 2" xfId="51040" xr:uid="{F3026239-3134-4947-BB16-8248E5EFE603}"/>
    <cellStyle name="Comma 100 10 2 3 5" xfId="384" xr:uid="{735F211F-E370-43C6-B2E8-F2EF950F7245}"/>
    <cellStyle name="Comma 100 10 2 3 5 10" xfId="11562" xr:uid="{E0E2669B-EFA4-4D8A-A746-7B30F8870EDE}"/>
    <cellStyle name="Comma 100 10 2 3 5 10 2" xfId="36597" xr:uid="{E459DF85-E68F-444B-AC9B-CB0F0B56CD89}"/>
    <cellStyle name="Comma 100 10 2 3 5 11" xfId="26965" xr:uid="{43288D0C-41DF-44B4-B794-594924E37539}"/>
    <cellStyle name="Comma 100 10 2 3 5 12" xfId="29113" xr:uid="{F61F4ED3-7369-4C84-B042-AC2BE690375C}"/>
    <cellStyle name="Comma 100 10 2 3 5 13" xfId="51969" xr:uid="{545F7DB2-C63A-420A-9F18-65F94ACCEB01}"/>
    <cellStyle name="Comma 100 10 2 3 5 14" xfId="53547" xr:uid="{430E061E-03CA-4E08-8D6F-AAAAE628C924}"/>
    <cellStyle name="Comma 100 10 2 3 5 2" xfId="1085" xr:uid="{D542A00C-EA76-4717-BF12-95344DBD89FC}"/>
    <cellStyle name="Comma 100 10 2 3 5 2 2" xfId="2591" xr:uid="{44203EEE-8658-4C57-A125-A103E677DAB4}"/>
    <cellStyle name="Comma 100 10 2 3 5 2 2 2" xfId="22262" xr:uid="{CC30DC17-0FA3-4F3D-9428-916E961FDB06}"/>
    <cellStyle name="Comma 100 10 2 3 5 2 2 2 2" xfId="47304" xr:uid="{87A7BC7E-CCEF-41E8-9492-739F50BD8E50}"/>
    <cellStyle name="Comma 100 10 2 3 5 2 2 3" xfId="14908" xr:uid="{0D0574B5-74F7-47B8-BB89-C4469FCD63B0}"/>
    <cellStyle name="Comma 100 10 2 3 5 2 2 3 2" xfId="39946" xr:uid="{F30DE7B9-DDC4-41F1-BE7C-0C9D77F98E88}"/>
    <cellStyle name="Comma 100 10 2 3 5 2 2 4" xfId="32441" xr:uid="{C7176CAD-64BB-437A-A78C-9F81DCCD0398}"/>
    <cellStyle name="Comma 100 10 2 3 5 2 3" xfId="10595" xr:uid="{EF3B2330-471E-424B-9536-CCD335165884}"/>
    <cellStyle name="Comma 100 10 2 3 5 2 3 2" xfId="25436" xr:uid="{B269383C-1A42-4A80-B273-7388647D31EA}"/>
    <cellStyle name="Comma 100 10 2 3 5 2 3 2 2" xfId="50484" xr:uid="{3C8855FA-359A-46D3-9FBA-6539DFBCB297}"/>
    <cellStyle name="Comma 100 10 2 3 5 2 3 3" xfId="18094" xr:uid="{D87BD06E-BF6B-4206-B12D-7FB46C9C776B}"/>
    <cellStyle name="Comma 100 10 2 3 5 2 3 3 2" xfId="43133" xr:uid="{C1BCD2F1-E818-4AC8-9898-D342300DB000}"/>
    <cellStyle name="Comma 100 10 2 3 5 2 3 4" xfId="35629" xr:uid="{787FD106-472F-4DB5-AFD5-F71382B54E74}"/>
    <cellStyle name="Comma 100 10 2 3 5 2 4" xfId="19542" xr:uid="{F703047B-C702-48F3-88CC-4CF6D62D3901}"/>
    <cellStyle name="Comma 100 10 2 3 5 2 4 2" xfId="44583" xr:uid="{7481FE72-C100-43D7-9BA3-EBED806D5934}"/>
    <cellStyle name="Comma 100 10 2 3 5 2 5" xfId="12183" xr:uid="{226C84DC-335F-441E-97A1-A5ADE87D7D6A}"/>
    <cellStyle name="Comma 100 10 2 3 5 2 5 2" xfId="37219" xr:uid="{6A8A2D70-A976-4C29-B759-D0BEEBB9191D}"/>
    <cellStyle name="Comma 100 10 2 3 5 2 6" xfId="27645" xr:uid="{7C2C7151-4562-4D58-B4F7-B26D4671C198}"/>
    <cellStyle name="Comma 100 10 2 3 5 2 7" xfId="29712" xr:uid="{6D8A5B5B-7CB5-4446-BE7A-9077E6148362}"/>
    <cellStyle name="Comma 100 10 2 3 5 2 8" xfId="52640" xr:uid="{58B6D705-D133-428B-A6C2-4681F4BD2EDF}"/>
    <cellStyle name="Comma 100 10 2 3 5 2 9" xfId="54218" xr:uid="{60260F76-A481-463A-A166-1721406FA7E7}"/>
    <cellStyle name="Comma 100 10 2 3 5 3" xfId="1958" xr:uid="{28EA9879-06B5-4FDD-B896-8C9E3AC46B85}"/>
    <cellStyle name="Comma 100 10 2 3 5 3 2" xfId="7978" xr:uid="{7568CD6F-8303-4FA1-89C0-688DD5478EE9}"/>
    <cellStyle name="Comma 100 10 2 3 5 3 2 2" xfId="22781" xr:uid="{F0850FE3-9D79-44B8-B964-2325138A478A}"/>
    <cellStyle name="Comma 100 10 2 3 5 3 2 2 2" xfId="47824" xr:uid="{2D48553D-5F04-49F6-BE6B-3C801DE0826C}"/>
    <cellStyle name="Comma 100 10 2 3 5 3 2 3" xfId="15427" xr:uid="{63C1E941-3A65-4FD7-BAB9-9357AE4516D2}"/>
    <cellStyle name="Comma 100 10 2 3 5 3 2 3 2" xfId="40466" xr:uid="{FE304EF7-3988-473E-A595-FBD0E975D264}"/>
    <cellStyle name="Comma 100 10 2 3 5 3 2 4" xfId="32961" xr:uid="{95C1924C-944A-4C62-9487-CD76434B1908}"/>
    <cellStyle name="Comma 100 10 2 3 5 3 3" xfId="20006" xr:uid="{ABCE42D5-34E8-4521-BC30-68A96640BE14}"/>
    <cellStyle name="Comma 100 10 2 3 5 3 3 2" xfId="45047" xr:uid="{C9C002D2-A0B3-4BA9-BF07-ADF848BF4110}"/>
    <cellStyle name="Comma 100 10 2 3 5 3 4" xfId="12647" xr:uid="{8DDE1CCD-0945-45EB-BB20-14A13FE31DD9}"/>
    <cellStyle name="Comma 100 10 2 3 5 3 4 2" xfId="37683" xr:uid="{C15D303C-F203-42A4-B0CA-52524C911260}"/>
    <cellStyle name="Comma 100 10 2 3 5 3 5" xfId="30176" xr:uid="{BA51714F-9744-4C83-AA22-D92D9B07FD69}"/>
    <cellStyle name="Comma 100 10 2 3 5 4" xfId="6382" xr:uid="{CA0D3529-6FDF-4630-8A4C-ADC5B5D7E83B}"/>
    <cellStyle name="Comma 100 10 2 3 5 4 2" xfId="8496" xr:uid="{8AEAABA9-EDCA-4F86-B670-C63200C55030}"/>
    <cellStyle name="Comma 100 10 2 3 5 4 2 2" xfId="23360" xr:uid="{1549A65E-E3C6-47A3-B3EC-A920C6B7BDD1}"/>
    <cellStyle name="Comma 100 10 2 3 5 4 2 2 2" xfId="48404" xr:uid="{D49B54A4-8A74-4E42-B873-3F76EDD22D44}"/>
    <cellStyle name="Comma 100 10 2 3 5 4 2 3" xfId="16006" xr:uid="{60038EB1-0FD5-41A6-948B-F783DC591E9E}"/>
    <cellStyle name="Comma 100 10 2 3 5 4 2 3 2" xfId="41045" xr:uid="{0E2BA23E-6001-4E6E-B741-A5AE40D3FED8}"/>
    <cellStyle name="Comma 100 10 2 3 5 4 2 4" xfId="33541" xr:uid="{826A91A3-CEF9-42D8-B90D-EF38BD1B6D57}"/>
    <cellStyle name="Comma 100 10 2 3 5 4 3" xfId="20530" xr:uid="{6F07ED31-13D9-4E0E-85C0-719B42A0719B}"/>
    <cellStyle name="Comma 100 10 2 3 5 4 3 2" xfId="45571" xr:uid="{FAA87356-850D-4698-9B2F-C9C7052A432C}"/>
    <cellStyle name="Comma 100 10 2 3 5 4 4" xfId="13171" xr:uid="{CEF853CA-9511-45F5-8F71-66A5632EC7B3}"/>
    <cellStyle name="Comma 100 10 2 3 5 4 4 2" xfId="38207" xr:uid="{2E8A80FE-29BD-4740-AF3A-1C8C04CE8C16}"/>
    <cellStyle name="Comma 100 10 2 3 5 4 5" xfId="30701" xr:uid="{FF448617-C869-4F38-8194-1D65FBF7BF93}"/>
    <cellStyle name="Comma 100 10 2 3 5 5" xfId="6874" xr:uid="{6A282BED-BEFD-4D98-9D76-D85B9A7F5A3E}"/>
    <cellStyle name="Comma 100 10 2 3 5 5 2" xfId="9031" xr:uid="{46EC5899-FE90-48E0-929D-CC02D09CDA17}"/>
    <cellStyle name="Comma 100 10 2 3 5 5 2 2" xfId="23988" xr:uid="{F4A3F756-B849-4950-AF40-02C2F7206954}"/>
    <cellStyle name="Comma 100 10 2 3 5 5 2 2 2" xfId="49034" xr:uid="{B18344F5-E032-4A73-B8C4-F11E30A6BB33}"/>
    <cellStyle name="Comma 100 10 2 3 5 5 2 3" xfId="16636" xr:uid="{3F2FB5F8-52AD-45A6-ADE7-288CAE5D1CD0}"/>
    <cellStyle name="Comma 100 10 2 3 5 5 2 3 2" xfId="41675" xr:uid="{2A8CAFC3-2230-472A-AA97-34E342E23D30}"/>
    <cellStyle name="Comma 100 10 2 3 5 5 2 4" xfId="34171" xr:uid="{8FBDF88C-5D06-4B7E-9D75-0715ADFDB472}"/>
    <cellStyle name="Comma 100 10 2 3 5 5 3" xfId="21131" xr:uid="{DC57969C-6EEA-4CB5-B7C8-80A39130C191}"/>
    <cellStyle name="Comma 100 10 2 3 5 5 3 2" xfId="46173" xr:uid="{8743E7A5-1DE2-4BD3-9014-0EBEE1977E1B}"/>
    <cellStyle name="Comma 100 10 2 3 5 5 4" xfId="13772" xr:uid="{845B0399-5EE7-4F2E-8931-559078A992D8}"/>
    <cellStyle name="Comma 100 10 2 3 5 5 4 2" xfId="38809" xr:uid="{41DC09A0-4046-4F72-809B-DAADBE1A5DDD}"/>
    <cellStyle name="Comma 100 10 2 3 5 5 5" xfId="31303" xr:uid="{B0B01825-7DBF-4AA3-802B-70210CA01DEA}"/>
    <cellStyle name="Comma 100 10 2 3 5 6" xfId="7433" xr:uid="{0C947B4E-7BA1-4F1C-BE70-8A97472B26BA}"/>
    <cellStyle name="Comma 100 10 2 3 5 6 2" xfId="21751" xr:uid="{DC2E736A-83CA-4DFF-9078-CF74F4B702E8}"/>
    <cellStyle name="Comma 100 10 2 3 5 6 2 2" xfId="46793" xr:uid="{85A77503-3F65-4F07-A9D9-B006E0D01D67}"/>
    <cellStyle name="Comma 100 10 2 3 5 6 3" xfId="14397" xr:uid="{C4EDC268-D624-49D6-8CDA-6089FE1689F6}"/>
    <cellStyle name="Comma 100 10 2 3 5 6 3 2" xfId="39435" xr:uid="{514970E3-084F-47F9-AB59-9E56423712E2}"/>
    <cellStyle name="Comma 100 10 2 3 5 6 4" xfId="31929" xr:uid="{01089361-00CA-4B4E-A2B8-ECE4B42556EB}"/>
    <cellStyle name="Comma 100 10 2 3 5 7" xfId="9761" xr:uid="{AB492AD4-3653-4D1F-B169-0B47E5664E1B}"/>
    <cellStyle name="Comma 100 10 2 3 5 7 2" xfId="24707" xr:uid="{ADEEF2B0-C047-47C7-8F67-4CDCAA21E2F7}"/>
    <cellStyle name="Comma 100 10 2 3 5 7 2 2" xfId="49755" xr:uid="{767F57F5-14FA-4B23-A04B-96EBD76BE41B}"/>
    <cellStyle name="Comma 100 10 2 3 5 7 3" xfId="17358" xr:uid="{744D6A20-0EC6-4FEB-B102-50CE0125ACB6}"/>
    <cellStyle name="Comma 100 10 2 3 5 7 3 2" xfId="42397" xr:uid="{59515603-0DCA-4011-9EA1-E7E01BC6F1C6}"/>
    <cellStyle name="Comma 100 10 2 3 5 7 4" xfId="34893" xr:uid="{C0C8DF5C-D866-4388-A54E-FFC687DD516C}"/>
    <cellStyle name="Comma 100 10 2 3 5 8" xfId="26073" xr:uid="{AA0A749B-0080-4454-8472-326AD3D9CA6F}"/>
    <cellStyle name="Comma 100 10 2 3 5 8 2" xfId="51121" xr:uid="{2F42CD19-E9DC-426E-AD7A-BE18E90A497F}"/>
    <cellStyle name="Comma 100 10 2 3 5 9" xfId="18955" xr:uid="{A3C3C4CA-B0A7-480C-A6EB-E50DAE8A5A27}"/>
    <cellStyle name="Comma 100 10 2 3 5 9 2" xfId="43995" xr:uid="{7E1FD965-9BEA-43DF-8835-A2DD7FA600CE}"/>
    <cellStyle name="Comma 100 10 2 3 6" xfId="614" xr:uid="{C010BE7D-E50C-4EF1-B112-DE533952CE4F}"/>
    <cellStyle name="Comma 100 10 2 3 6 10" xfId="11788" xr:uid="{1879E1AC-71FC-4126-B5E2-8C92A2C7DA11}"/>
    <cellStyle name="Comma 100 10 2 3 6 10 2" xfId="36823" xr:uid="{BDF77C0F-6FD5-4BE5-AA7A-19620A763C8E}"/>
    <cellStyle name="Comma 100 10 2 3 6 11" xfId="27193" xr:uid="{845008AE-283D-4998-A3DF-AFF86A3C8B23}"/>
    <cellStyle name="Comma 100 10 2 3 6 12" xfId="29339" xr:uid="{2A70F3B7-6839-4696-9854-56CC11136A92}"/>
    <cellStyle name="Comma 100 10 2 3 6 13" xfId="52195" xr:uid="{E8CC678B-FB5E-4AE2-B3A4-A4F9BF1A7016}"/>
    <cellStyle name="Comma 100 10 2 3 6 14" xfId="53773" xr:uid="{7DF2D63D-EFDE-4171-818B-BD53FE38FA70}"/>
    <cellStyle name="Comma 100 10 2 3 6 2" xfId="1309" xr:uid="{4E491542-DB40-41BB-9D69-C05761F3C0AA}"/>
    <cellStyle name="Comma 100 10 2 3 6 2 2" xfId="2815" xr:uid="{0D2E3CC2-EB1A-4132-9227-247EC75547BC}"/>
    <cellStyle name="Comma 100 10 2 3 6 2 2 2" xfId="22486" xr:uid="{33B72B19-E350-4F19-A0DB-602E37E03E31}"/>
    <cellStyle name="Comma 100 10 2 3 6 2 2 2 2" xfId="47528" xr:uid="{DB3B2AD6-C0AC-4F64-BF3C-DC4C21FCD8A8}"/>
    <cellStyle name="Comma 100 10 2 3 6 2 2 3" xfId="15132" xr:uid="{7FB68656-C79E-423C-8C55-0F9CAB1990C4}"/>
    <cellStyle name="Comma 100 10 2 3 6 2 2 3 2" xfId="40170" xr:uid="{DB244F03-8AF8-474E-A079-D66EADE97751}"/>
    <cellStyle name="Comma 100 10 2 3 6 2 2 4" xfId="32665" xr:uid="{1528BEE9-3375-4204-91B3-2DF7C65F85C8}"/>
    <cellStyle name="Comma 100 10 2 3 6 2 3" xfId="10819" xr:uid="{97646589-9CBD-4819-BB95-0B304D97E53B}"/>
    <cellStyle name="Comma 100 10 2 3 6 2 3 2" xfId="25660" xr:uid="{6404BEFF-E34C-4E65-9A69-1C11632C8A89}"/>
    <cellStyle name="Comma 100 10 2 3 6 2 3 2 2" xfId="50708" xr:uid="{3CE7EF02-0A22-4102-9E05-24A3A2F6A1D4}"/>
    <cellStyle name="Comma 100 10 2 3 6 2 3 3" xfId="18318" xr:uid="{AB333AFF-66C6-4A70-AFAB-883CE9D68EF1}"/>
    <cellStyle name="Comma 100 10 2 3 6 2 3 3 2" xfId="43357" xr:uid="{EE229753-F707-4D07-ADAB-DA70AC11795C}"/>
    <cellStyle name="Comma 100 10 2 3 6 2 3 4" xfId="35853" xr:uid="{2BB95C0C-3D16-4DEA-BB20-B5176B6321BF}"/>
    <cellStyle name="Comma 100 10 2 3 6 2 4" xfId="19745" xr:uid="{2DE8268F-5770-4844-B0FC-4EB358F63EC8}"/>
    <cellStyle name="Comma 100 10 2 3 6 2 4 2" xfId="44786" xr:uid="{D9E47E61-0B17-4FFA-94C4-49D9C1255284}"/>
    <cellStyle name="Comma 100 10 2 3 6 2 5" xfId="12386" xr:uid="{8E1AA5A5-506B-4D0D-B6E3-CB334C96809B}"/>
    <cellStyle name="Comma 100 10 2 3 6 2 5 2" xfId="37422" xr:uid="{E36A0A99-CEFF-4742-BE42-AB89E2E1A412}"/>
    <cellStyle name="Comma 100 10 2 3 6 2 6" xfId="27869" xr:uid="{88E2CF38-4668-4940-BA78-1C8195EDD93A}"/>
    <cellStyle name="Comma 100 10 2 3 6 2 7" xfId="29915" xr:uid="{525E262C-231D-45F7-92B3-F35D0F7DA73B}"/>
    <cellStyle name="Comma 100 10 2 3 6 2 8" xfId="52864" xr:uid="{BF92D6E7-60D5-4427-B3B5-E5823186D5D4}"/>
    <cellStyle name="Comma 100 10 2 3 6 2 9" xfId="54442" xr:uid="{D1C84A94-300E-446B-A7A6-091C4885C380}"/>
    <cellStyle name="Comma 100 10 2 3 6 3" xfId="2182" xr:uid="{B3F1224A-DDCC-4506-9490-DE477AD1520A}"/>
    <cellStyle name="Comma 100 10 2 3 6 3 2" xfId="8201" xr:uid="{9E15D19E-BBC5-415A-BE1C-2C0D8BCAD3E4}"/>
    <cellStyle name="Comma 100 10 2 3 6 3 2 2" xfId="23005" xr:uid="{249BBC33-D4E1-428C-BBA2-BF6112D97C7F}"/>
    <cellStyle name="Comma 100 10 2 3 6 3 2 2 2" xfId="48048" xr:uid="{EBFDBC23-5D75-4C12-B888-C824E1F3D5D1}"/>
    <cellStyle name="Comma 100 10 2 3 6 3 2 3" xfId="15651" xr:uid="{3AB1D335-66A0-42DB-ABBE-8895A789DFB0}"/>
    <cellStyle name="Comma 100 10 2 3 6 3 2 3 2" xfId="40690" xr:uid="{861C9EAD-0E31-42FD-84CD-0D062A54C68B}"/>
    <cellStyle name="Comma 100 10 2 3 6 3 2 4" xfId="33185" xr:uid="{CF0EB4DB-DCF4-4D7E-B044-CA3872CB301C}"/>
    <cellStyle name="Comma 100 10 2 3 6 3 3" xfId="20228" xr:uid="{DC90008D-158E-4B9F-A14F-987FF00C09AF}"/>
    <cellStyle name="Comma 100 10 2 3 6 3 3 2" xfId="45269" xr:uid="{1B76E2CA-1375-4AC1-A526-BBA6E01BF589}"/>
    <cellStyle name="Comma 100 10 2 3 6 3 4" xfId="12869" xr:uid="{BB56491E-D0B3-45F6-A948-5CBA127FE590}"/>
    <cellStyle name="Comma 100 10 2 3 6 3 4 2" xfId="37905" xr:uid="{AA0E61CC-3D1C-4FD3-95E3-1C85D881AEF3}"/>
    <cellStyle name="Comma 100 10 2 3 6 3 5" xfId="30398" xr:uid="{85047A7F-4211-40FF-BA56-9DF928D24341}"/>
    <cellStyle name="Comma 100 10 2 3 6 4" xfId="6603" xr:uid="{1D277439-373D-45A4-83AD-0F18A51FA6FE}"/>
    <cellStyle name="Comma 100 10 2 3 6 4 2" xfId="8718" xr:uid="{2AE78A2A-0035-447F-A1CF-2C259240F4DF}"/>
    <cellStyle name="Comma 100 10 2 3 6 4 2 2" xfId="23584" xr:uid="{DB2E6B07-6982-4EAA-9A51-9FBBC450B911}"/>
    <cellStyle name="Comma 100 10 2 3 6 4 2 2 2" xfId="48628" xr:uid="{6B24F759-0A2A-4042-8DFE-4D5AFCDE2760}"/>
    <cellStyle name="Comma 100 10 2 3 6 4 2 3" xfId="16230" xr:uid="{0B6D1901-0A60-4E96-8AB0-F47BB2F64231}"/>
    <cellStyle name="Comma 100 10 2 3 6 4 2 3 2" xfId="41269" xr:uid="{A0AB34F7-FA7A-41B0-89A9-CA4712E30E88}"/>
    <cellStyle name="Comma 100 10 2 3 6 4 2 4" xfId="33765" xr:uid="{32309A9A-51D8-48B5-B3B2-A14137DA9258}"/>
    <cellStyle name="Comma 100 10 2 3 6 4 3" xfId="20753" xr:uid="{307EC969-034A-4762-B1B6-A3FEDF8CEC8D}"/>
    <cellStyle name="Comma 100 10 2 3 6 4 3 2" xfId="45794" xr:uid="{FB6B010B-39BE-460A-83C9-669F588B0677}"/>
    <cellStyle name="Comma 100 10 2 3 6 4 4" xfId="13394" xr:uid="{74DB0AB0-629F-4506-87BA-6ED3AF4924CC}"/>
    <cellStyle name="Comma 100 10 2 3 6 4 4 2" xfId="38430" xr:uid="{B48384CE-1A36-4BA0-9D8E-30DD074D5652}"/>
    <cellStyle name="Comma 100 10 2 3 6 4 5" xfId="30924" xr:uid="{A8AC3477-7C37-45CB-A043-67421FA422D0}"/>
    <cellStyle name="Comma 100 10 2 3 6 5" xfId="7095" xr:uid="{6CC7EB8E-C2E9-4836-92B1-084E28FF4958}"/>
    <cellStyle name="Comma 100 10 2 3 6 5 2" xfId="9255" xr:uid="{6F10134B-91E6-488F-B95C-BAF96D1FF5CC}"/>
    <cellStyle name="Comma 100 10 2 3 6 5 2 2" xfId="24212" xr:uid="{6E715461-90CB-4A36-9098-ACEF0F9C02F2}"/>
    <cellStyle name="Comma 100 10 2 3 6 5 2 2 2" xfId="49258" xr:uid="{A2A9F1F1-B578-4761-9A8E-AF78EE9DDE34}"/>
    <cellStyle name="Comma 100 10 2 3 6 5 2 3" xfId="16860" xr:uid="{9A95D62E-1B01-400B-9466-B4BE9DC1AB11}"/>
    <cellStyle name="Comma 100 10 2 3 6 5 2 3 2" xfId="41899" xr:uid="{F6986598-3D92-4E25-81E6-46DC458EEA52}"/>
    <cellStyle name="Comma 100 10 2 3 6 5 2 4" xfId="34395" xr:uid="{B6E11871-D4BE-43E2-9257-C27025D7B818}"/>
    <cellStyle name="Comma 100 10 2 3 6 5 3" xfId="21354" xr:uid="{32E3A413-9754-43C4-A8AE-3651E8E26192}"/>
    <cellStyle name="Comma 100 10 2 3 6 5 3 2" xfId="46396" xr:uid="{4065A452-EBF9-4109-9B94-6ECFF2E47531}"/>
    <cellStyle name="Comma 100 10 2 3 6 5 4" xfId="13995" xr:uid="{19DC3CB8-CF5A-4B61-A848-513DE48293E0}"/>
    <cellStyle name="Comma 100 10 2 3 6 5 4 2" xfId="39032" xr:uid="{25A0802B-4BC3-4A76-8BB6-FF8CA643A1CA}"/>
    <cellStyle name="Comma 100 10 2 3 6 5 5" xfId="31526" xr:uid="{C589CD35-1D39-453C-9F59-EEE9A450B718}"/>
    <cellStyle name="Comma 100 10 2 3 6 6" xfId="7657" xr:uid="{DB3B6338-EDF3-415E-8312-84BA68335900}"/>
    <cellStyle name="Comma 100 10 2 3 6 6 2" xfId="21975" xr:uid="{F6AC3CD8-76CF-4A9F-B9BB-6643927E9B94}"/>
    <cellStyle name="Comma 100 10 2 3 6 6 2 2" xfId="47017" xr:uid="{A643D6A0-943B-492C-AB9C-B4405586D2D8}"/>
    <cellStyle name="Comma 100 10 2 3 6 6 3" xfId="14621" xr:uid="{B0A6D13A-E39D-4661-B4B3-8C7E98B873AC}"/>
    <cellStyle name="Comma 100 10 2 3 6 6 3 2" xfId="39659" xr:uid="{CDAFE929-02B7-47D9-A15E-86C34881A113}"/>
    <cellStyle name="Comma 100 10 2 3 6 6 4" xfId="32153" xr:uid="{D42E6545-020D-4884-BD64-B137E5C3AA93}"/>
    <cellStyle name="Comma 100 10 2 3 6 7" xfId="9987" xr:uid="{9A70025D-A5A7-47D2-9E34-479E5F83E3A2}"/>
    <cellStyle name="Comma 100 10 2 3 6 7 2" xfId="24931" xr:uid="{00145821-FB7B-499B-ADBC-810E6936ED02}"/>
    <cellStyle name="Comma 100 10 2 3 6 7 2 2" xfId="49979" xr:uid="{496A58AD-755D-425B-ABCB-FE90F77F705B}"/>
    <cellStyle name="Comma 100 10 2 3 6 7 3" xfId="17582" xr:uid="{2A824437-5D4D-4918-B7FD-65BF146C6D8C}"/>
    <cellStyle name="Comma 100 10 2 3 6 7 3 2" xfId="42621" xr:uid="{DA38DB05-4922-4E61-AD93-C013481D32FD}"/>
    <cellStyle name="Comma 100 10 2 3 6 7 4" xfId="35117" xr:uid="{A56E20F4-C5A4-44A9-998F-3DC79496D349}"/>
    <cellStyle name="Comma 100 10 2 3 6 8" xfId="26297" xr:uid="{89CCCDAA-63D7-4BE4-852F-7BABEEB03ECD}"/>
    <cellStyle name="Comma 100 10 2 3 6 8 2" xfId="51345" xr:uid="{99889E5F-D244-4CFF-AC8A-3C1C64990C06}"/>
    <cellStyle name="Comma 100 10 2 3 6 9" xfId="19179" xr:uid="{1517B14E-5A19-4C34-9A8D-E31BC14CA355}"/>
    <cellStyle name="Comma 100 10 2 3 6 9 2" xfId="44219" xr:uid="{024C2F42-1E9A-48C4-AA96-AC94EBB8C4F8}"/>
    <cellStyle name="Comma 100 10 2 3 7" xfId="878" xr:uid="{D8E37460-47F7-4C3E-B97E-299AA440E21C}"/>
    <cellStyle name="Comma 100 10 2 3 7 2" xfId="2384" xr:uid="{4D6DF6F1-4F3B-4289-A068-11DB1A00450F}"/>
    <cellStyle name="Comma 100 10 2 3 7 2 2" xfId="22055" xr:uid="{7B2BDA06-541C-420A-9853-854A63E5D42E}"/>
    <cellStyle name="Comma 100 10 2 3 7 2 2 2" xfId="47097" xr:uid="{BDD950F1-190B-45CE-BC76-F8830C78FB13}"/>
    <cellStyle name="Comma 100 10 2 3 7 2 3" xfId="14701" xr:uid="{3FBC1695-2305-4C8E-A9DA-8015F2F7E193}"/>
    <cellStyle name="Comma 100 10 2 3 7 2 3 2" xfId="39739" xr:uid="{CA00005A-5F63-4FDA-82D8-33390E77DA18}"/>
    <cellStyle name="Comma 100 10 2 3 7 2 4" xfId="32234" xr:uid="{71AD7923-1863-48E1-8EBF-EAD24D61246F}"/>
    <cellStyle name="Comma 100 10 2 3 7 3" xfId="10388" xr:uid="{9A605301-C356-452E-94CA-D32FC30087C5}"/>
    <cellStyle name="Comma 100 10 2 3 7 3 2" xfId="25229" xr:uid="{2E161030-8367-4CAC-9587-81DF19AC47B2}"/>
    <cellStyle name="Comma 100 10 2 3 7 3 2 2" xfId="50277" xr:uid="{7862B3DF-8396-4020-BDC7-A25667A72088}"/>
    <cellStyle name="Comma 100 10 2 3 7 3 3" xfId="17887" xr:uid="{CA7275BA-C6C6-4DAB-A9B9-8C891A516F2E}"/>
    <cellStyle name="Comma 100 10 2 3 7 3 3 2" xfId="42926" xr:uid="{4375975E-6907-454A-87C3-710F4FD19450}"/>
    <cellStyle name="Comma 100 10 2 3 7 3 4" xfId="35422" xr:uid="{D78C3D36-828D-4B76-A931-75E3F104E976}"/>
    <cellStyle name="Comma 100 10 2 3 7 4" xfId="19393" xr:uid="{E109CA51-E9FE-4C87-8F92-2C44875AC3A2}"/>
    <cellStyle name="Comma 100 10 2 3 7 4 2" xfId="44434" xr:uid="{63EE0037-5AF6-41E3-8291-05D91A0EA374}"/>
    <cellStyle name="Comma 100 10 2 3 7 5" xfId="12034" xr:uid="{21FE9D68-EE15-43CD-8D26-65E03028C862}"/>
    <cellStyle name="Comma 100 10 2 3 7 5 2" xfId="37070" xr:uid="{55CD7289-DB27-47AB-BF0C-602FC874FAFD}"/>
    <cellStyle name="Comma 100 10 2 3 7 6" xfId="27438" xr:uid="{A28DB37D-EBD5-4A81-9C1E-4F49EC51CD73}"/>
    <cellStyle name="Comma 100 10 2 3 7 7" xfId="29563" xr:uid="{EBADA3E8-3683-464E-BF19-B43D6CABF7C3}"/>
    <cellStyle name="Comma 100 10 2 3 7 8" xfId="52433" xr:uid="{A930990D-6309-4F3C-9BE8-037D096FF6C4}"/>
    <cellStyle name="Comma 100 10 2 3 7 9" xfId="54011" xr:uid="{67D6C9AB-EF32-4536-8789-98E70BD83B55}"/>
    <cellStyle name="Comma 100 10 2 3 8" xfId="1747" xr:uid="{E08DE3C4-C567-48AF-AB30-E074662BF0C6}"/>
    <cellStyle name="Comma 100 10 2 3 8 2" xfId="7784" xr:uid="{2A052D89-549B-4C58-86F0-061333105895}"/>
    <cellStyle name="Comma 100 10 2 3 8 2 2" xfId="22573" xr:uid="{C7DD3DB7-048C-4FD6-BF61-D54C545AD83E}"/>
    <cellStyle name="Comma 100 10 2 3 8 2 2 2" xfId="47616" xr:uid="{9E2E4F4A-BFAF-48D9-8643-D776D4F53B9D}"/>
    <cellStyle name="Comma 100 10 2 3 8 2 3" xfId="15219" xr:uid="{689F142B-5547-41FE-8BD2-E7A456EF912F}"/>
    <cellStyle name="Comma 100 10 2 3 8 2 3 2" xfId="40258" xr:uid="{913D32AA-9D0B-4F41-A1CF-6B85A5F0D26D}"/>
    <cellStyle name="Comma 100 10 2 3 8 2 4" xfId="32753" xr:uid="{6F5D2CAC-79E5-4529-9F14-37990C858571}"/>
    <cellStyle name="Comma 100 10 2 3 8 3" xfId="19815" xr:uid="{D838065D-C284-4F46-8258-2DAECF530349}"/>
    <cellStyle name="Comma 100 10 2 3 8 3 2" xfId="44856" xr:uid="{2628924D-6045-4E30-959A-05B21ADFAC57}"/>
    <cellStyle name="Comma 100 10 2 3 8 4" xfId="12456" xr:uid="{439128A7-2072-4E15-9656-2165AEC31FF0}"/>
    <cellStyle name="Comma 100 10 2 3 8 4 2" xfId="37492" xr:uid="{64B669F5-153D-42D6-A531-1416C6C4D08F}"/>
    <cellStyle name="Comma 100 10 2 3 8 5" xfId="29985" xr:uid="{36E6C91B-9B01-49AF-A1C9-68476482D68A}"/>
    <cellStyle name="Comma 100 10 2 3 9" xfId="6209" xr:uid="{435614C1-AB56-4A58-812C-7147EE818EA1}"/>
    <cellStyle name="Comma 100 10 2 3 9 2" xfId="8310" xr:uid="{0FD45FC3-1089-4EB1-A2FE-F30C9F0D574E}"/>
    <cellStyle name="Comma 100 10 2 3 9 2 2" xfId="23153" xr:uid="{84BCDAD4-4058-41DB-8699-596831DC606E}"/>
    <cellStyle name="Comma 100 10 2 3 9 2 2 2" xfId="48197" xr:uid="{A3EB62A4-6EE4-4F86-A052-8C7373109731}"/>
    <cellStyle name="Comma 100 10 2 3 9 2 3" xfId="15799" xr:uid="{3AF7CC55-67A2-4CA5-BE55-B804F3C07977}"/>
    <cellStyle name="Comma 100 10 2 3 9 2 3 2" xfId="40838" xr:uid="{F3DB4D58-82CA-4704-B2CA-35E33AB418AA}"/>
    <cellStyle name="Comma 100 10 2 3 9 2 4" xfId="33334" xr:uid="{2041DE7D-C004-48C2-B9A4-7A1FD2AEFC5B}"/>
    <cellStyle name="Comma 100 10 2 3 9 3" xfId="20342" xr:uid="{D65B89BD-B74C-4D9C-8434-153FA99C3763}"/>
    <cellStyle name="Comma 100 10 2 3 9 3 2" xfId="45383" xr:uid="{6951F5B0-675D-41AD-951B-9EA0BE4302FD}"/>
    <cellStyle name="Comma 100 10 2 3 9 4" xfId="12983" xr:uid="{42027FC7-5363-4AB8-9D20-7B9E5D3303D2}"/>
    <cellStyle name="Comma 100 10 2 3 9 4 2" xfId="38019" xr:uid="{CE8D8F74-FFD0-4B23-88DE-E7FE3AEED6B7}"/>
    <cellStyle name="Comma 100 10 2 3 9 5" xfId="30513" xr:uid="{468C15A2-167B-4601-9F07-0B8784375F7E}"/>
    <cellStyle name="Comma 100 18" xfId="97" xr:uid="{61C627AC-30A1-479B-A378-DE981B43D513}"/>
    <cellStyle name="Comma 100 18 10" xfId="6117" xr:uid="{BAA6E4F7-3A73-4D33-A526-4A13B8B17F05}"/>
    <cellStyle name="Comma 100 18 10 2" xfId="19364" xr:uid="{DC753D39-975E-4F47-B8FD-C16F8598C14C}"/>
    <cellStyle name="Comma 100 18 10 2 2" xfId="44405" xr:uid="{229E01B1-78D2-42DF-A24E-67F08C0D76C5}"/>
    <cellStyle name="Comma 100 18 10 3" xfId="12005" xr:uid="{6F752860-782B-4E33-9F44-F72C84945E0C}"/>
    <cellStyle name="Comma 100 18 10 3 2" xfId="37041" xr:uid="{EF9E4EA6-DC60-4761-BDB5-AB47C5A9CF32}"/>
    <cellStyle name="Comma 100 18 10 4" xfId="29534" xr:uid="{258D21EA-22DF-4B87-AB9E-42600E5E6B9A}"/>
    <cellStyle name="Comma 100 18 11" xfId="7227" xr:uid="{D840181A-0BF7-4B26-BEFE-46F1535BECC8}"/>
    <cellStyle name="Comma 100 18 11 2" xfId="21538" xr:uid="{F864F432-A900-403A-A15C-EEF6ACDE0722}"/>
    <cellStyle name="Comma 100 18 11 2 2" xfId="46580" xr:uid="{EA26F6A4-7F91-4D87-A99F-698C7A9F7673}"/>
    <cellStyle name="Comma 100 18 11 3" xfId="14184" xr:uid="{F47EE79E-4374-43CE-BBDC-2F07F222FC56}"/>
    <cellStyle name="Comma 100 18 11 3 2" xfId="39222" xr:uid="{FAF5D3E3-81A7-4529-B383-C9C21C8E0148}"/>
    <cellStyle name="Comma 100 18 11 4" xfId="31716" xr:uid="{40155313-D997-45A1-B498-F288AF2492D9}"/>
    <cellStyle name="Comma 100 18 12" xfId="9534" xr:uid="{16B09FD1-D0C8-4899-8EF3-765897A6DFD4}"/>
    <cellStyle name="Comma 100 18 12 2" xfId="24493" xr:uid="{BC2201F3-3387-4985-B96B-72379E1B4CA2}"/>
    <cellStyle name="Comma 100 18 12 2 2" xfId="49541" xr:uid="{D6AD91BB-10BF-459F-A84D-C64619CC8E02}"/>
    <cellStyle name="Comma 100 18 12 3" xfId="17144" xr:uid="{15F2DA62-A2EC-4118-B188-BAB6F8C70E4C}"/>
    <cellStyle name="Comma 100 18 12 3 2" xfId="42183" xr:uid="{548D41B4-8873-4103-A2FD-B3A37B3E79DD}"/>
    <cellStyle name="Comma 100 18 12 4" xfId="34679" xr:uid="{9C6D8F99-F20F-4D3B-82CB-CC9995B6BA23}"/>
    <cellStyle name="Comma 100 18 13" xfId="5871" xr:uid="{2CE95F3F-351D-4895-8D13-9AB111B3A634}"/>
    <cellStyle name="Comma 100 18 13 2" xfId="25859" xr:uid="{82241482-8F6D-4214-927F-C0E94FB08A40}"/>
    <cellStyle name="Comma 100 18 13 2 2" xfId="50907" xr:uid="{20A5A4D7-8EBA-4F8B-9BB6-44F2E820D3EF}"/>
    <cellStyle name="Comma 100 18 13 3" xfId="28892" xr:uid="{BBF407DA-B630-467C-9525-CAD9CCDE3099}"/>
    <cellStyle name="Comma 100 18 14" xfId="18741" xr:uid="{B3793F67-F989-45B4-ACDE-D6AA5D2C5517}"/>
    <cellStyle name="Comma 100 18 14 2" xfId="43781" xr:uid="{7130E6D3-9D5F-471B-B6B6-BBC710F1EDFB}"/>
    <cellStyle name="Comma 100 18 15" xfId="11339" xr:uid="{7C55A165-D88A-4A47-A70B-B2681BC56229}"/>
    <cellStyle name="Comma 100 18 15 2" xfId="36374" xr:uid="{C7D43BF5-1B52-4F62-9EFC-982F3765AADF}"/>
    <cellStyle name="Comma 100 18 16" xfId="26719" xr:uid="{A7BDC858-305F-4F19-8896-680A486A2049}"/>
    <cellStyle name="Comma 100 18 17" xfId="28445" xr:uid="{115EBEE8-DD7F-43D1-94C7-DC5647281051}"/>
    <cellStyle name="Comma 100 18 18" xfId="51743" xr:uid="{25E7FC64-B80A-4600-BF69-609CB5EAD7CE}"/>
    <cellStyle name="Comma 100 18 19" xfId="53320" xr:uid="{2C24D9F1-C3A8-4FA0-ADCF-EFAA365A40AB}"/>
    <cellStyle name="Comma 100 18 2" xfId="129" xr:uid="{A3230132-04C1-4811-A7DE-3C758C9CAE5A}"/>
    <cellStyle name="Comma 100 18 2 10" xfId="18759" xr:uid="{C7682348-A4CD-40DD-9667-6A4A307156E7}"/>
    <cellStyle name="Comma 100 18 2 10 2" xfId="43799" xr:uid="{5C49E3E7-0F4A-426E-BBB6-5E4DBCEEB8B5}"/>
    <cellStyle name="Comma 100 18 2 11" xfId="11357" xr:uid="{B5DEFACB-67B5-4252-B6A3-22237906E33E}"/>
    <cellStyle name="Comma 100 18 2 11 2" xfId="36392" xr:uid="{2F9A60D2-A746-4022-8635-D48DE6CAB6B2}"/>
    <cellStyle name="Comma 100 18 2 12" xfId="26744" xr:uid="{7017B2F9-F535-40EE-9638-EE9011A33AB5}"/>
    <cellStyle name="Comma 100 18 2 13" xfId="28910" xr:uid="{BACB09D7-E5D8-4E24-8F5D-E1F87334041B}"/>
    <cellStyle name="Comma 100 18 2 14" xfId="51761" xr:uid="{9B6DBECE-B7EA-4565-AB8B-0481CEAD1DCD}"/>
    <cellStyle name="Comma 100 18 2 15" xfId="53338" xr:uid="{BBB6AC10-6AE9-4F11-A1BC-D3476BE904DC}"/>
    <cellStyle name="Comma 100 18 2 2" xfId="395" xr:uid="{9D6CD9C0-4175-4370-A445-7077178A95CB}"/>
    <cellStyle name="Comma 100 18 2 2 10" xfId="11573" xr:uid="{C6B3A243-88F2-4FE7-8424-D124B14FA63D}"/>
    <cellStyle name="Comma 100 18 2 2 10 2" xfId="36608" xr:uid="{D8DAD8E5-D8A0-4601-8623-E525AD1B52B0}"/>
    <cellStyle name="Comma 100 18 2 2 11" xfId="26976" xr:uid="{9B1FF014-9765-4D8D-A524-D66F376C2EA3}"/>
    <cellStyle name="Comma 100 18 2 2 12" xfId="29124" xr:uid="{351B0AF1-42C8-4FEF-A69A-93D888B2A39D}"/>
    <cellStyle name="Comma 100 18 2 2 13" xfId="51980" xr:uid="{BEC79FA3-2705-4A79-83A2-93E0A079AAB9}"/>
    <cellStyle name="Comma 100 18 2 2 14" xfId="53558" xr:uid="{93686543-8787-429F-A1EF-9BE1CE63E36F}"/>
    <cellStyle name="Comma 100 18 2 2 2" xfId="1096" xr:uid="{26297F18-9538-4E82-9941-2DC71A74494A}"/>
    <cellStyle name="Comma 100 18 2 2 2 2" xfId="2602" xr:uid="{5B8BAFF2-9E2B-41BA-87D8-9AC9E003E620}"/>
    <cellStyle name="Comma 100 18 2 2 2 2 2" xfId="22273" xr:uid="{50CF14CB-7A17-4BFC-9BA3-94D9DB591E9B}"/>
    <cellStyle name="Comma 100 18 2 2 2 2 2 2" xfId="47315" xr:uid="{65FCD30C-49C6-4790-BC3D-D5DFF256729B}"/>
    <cellStyle name="Comma 100 18 2 2 2 2 3" xfId="14919" xr:uid="{F696F336-FD92-4406-9F1F-FA3F8510903B}"/>
    <cellStyle name="Comma 100 18 2 2 2 2 3 2" xfId="39957" xr:uid="{899A61D8-2DEC-416D-82C3-E9BB9A2834B3}"/>
    <cellStyle name="Comma 100 18 2 2 2 2 4" xfId="32452" xr:uid="{3C6E9A3F-26A3-4A2E-B8C6-E12D4376544B}"/>
    <cellStyle name="Comma 100 18 2 2 2 3" xfId="10606" xr:uid="{DAA37B48-8236-4DB6-8ABA-1E0FD2ECB2EB}"/>
    <cellStyle name="Comma 100 18 2 2 2 3 2" xfId="25447" xr:uid="{A5C59D58-ABF7-45E3-A28C-E86D9E8F5B59}"/>
    <cellStyle name="Comma 100 18 2 2 2 3 2 2" xfId="50495" xr:uid="{7DC37144-EADA-4B7E-8C44-7AC4D48FD9A3}"/>
    <cellStyle name="Comma 100 18 2 2 2 3 3" xfId="18105" xr:uid="{C5B9B10D-2BBE-4532-88F0-0ED8C69527F1}"/>
    <cellStyle name="Comma 100 18 2 2 2 3 3 2" xfId="43144" xr:uid="{FC9E90D4-72D2-4242-8543-2F51D0FA687D}"/>
    <cellStyle name="Comma 100 18 2 2 2 3 4" xfId="35640" xr:uid="{6E2AA18F-983A-46F2-8B82-AE3DC20A4484}"/>
    <cellStyle name="Comma 100 18 2 2 2 4" xfId="19553" xr:uid="{B01668D4-0FF7-45CF-B57D-7C7201E4702D}"/>
    <cellStyle name="Comma 100 18 2 2 2 4 2" xfId="44594" xr:uid="{427C862F-1866-405C-8F8C-F5A2E69D7E72}"/>
    <cellStyle name="Comma 100 18 2 2 2 5" xfId="12194" xr:uid="{EB1A9E95-C089-4856-8CA2-D0CD7492FF43}"/>
    <cellStyle name="Comma 100 18 2 2 2 5 2" xfId="37230" xr:uid="{D8EADBDE-2CD2-488D-861F-EA35AB6C0E41}"/>
    <cellStyle name="Comma 100 18 2 2 2 6" xfId="27656" xr:uid="{939E172C-C9D1-403D-8EDA-0819BFA77699}"/>
    <cellStyle name="Comma 100 18 2 2 2 7" xfId="29723" xr:uid="{4E8102A8-1C14-40F0-90C1-DE0B3C74869F}"/>
    <cellStyle name="Comma 100 18 2 2 2 8" xfId="52651" xr:uid="{9D68A0B4-786E-4BBB-9B77-C5D0877B69E4}"/>
    <cellStyle name="Comma 100 18 2 2 2 9" xfId="54229" xr:uid="{3A5D2D67-DDC2-4C57-81DC-A87371A19D8A}"/>
    <cellStyle name="Comma 100 18 2 2 3" xfId="1969" xr:uid="{2A523D3E-76A6-4390-B619-80BF653D68C1}"/>
    <cellStyle name="Comma 100 18 2 2 3 2" xfId="7989" xr:uid="{76001687-E5FF-4D57-9E7C-F39BCD6C2444}"/>
    <cellStyle name="Comma 100 18 2 2 3 2 2" xfId="22792" xr:uid="{D77176DD-8F51-4F77-A646-82DA76A3BC0A}"/>
    <cellStyle name="Comma 100 18 2 2 3 2 2 2" xfId="47835" xr:uid="{C2ED725C-25AA-4246-99A4-2BF5265F47D1}"/>
    <cellStyle name="Comma 100 18 2 2 3 2 3" xfId="15438" xr:uid="{B5508F23-5C95-42BF-9686-A7E15B449A82}"/>
    <cellStyle name="Comma 100 18 2 2 3 2 3 2" xfId="40477" xr:uid="{D058C3E3-554B-4474-B4B7-3129E2C6F730}"/>
    <cellStyle name="Comma 100 18 2 2 3 2 4" xfId="32972" xr:uid="{365A8851-4A61-4525-B59F-DAF6CD7DD7CE}"/>
    <cellStyle name="Comma 100 18 2 2 3 3" xfId="20017" xr:uid="{7E8A1850-469D-4137-A5D5-A639F0D3CA7C}"/>
    <cellStyle name="Comma 100 18 2 2 3 3 2" xfId="45058" xr:uid="{FF6E65E8-0BDC-4076-A588-06889FFC1912}"/>
    <cellStyle name="Comma 100 18 2 2 3 4" xfId="12658" xr:uid="{A416D415-45A7-412D-BD39-3360FA87781C}"/>
    <cellStyle name="Comma 100 18 2 2 3 4 2" xfId="37694" xr:uid="{4482E767-0121-414E-80A3-0415A812FFE6}"/>
    <cellStyle name="Comma 100 18 2 2 3 5" xfId="30187" xr:uid="{45493B9C-9E0E-4F9A-B20A-3C0D3D937375}"/>
    <cellStyle name="Comma 100 18 2 2 4" xfId="6393" xr:uid="{C929C279-3C4B-42C6-BFE9-8B2EB27B5FED}"/>
    <cellStyle name="Comma 100 18 2 2 4 2" xfId="8507" xr:uid="{D67C879B-4E5E-40F2-A2CB-43944CDACE5E}"/>
    <cellStyle name="Comma 100 18 2 2 4 2 2" xfId="23371" xr:uid="{AEBA1370-82A9-4846-AFEE-2EFAC9DD3E34}"/>
    <cellStyle name="Comma 100 18 2 2 4 2 2 2" xfId="48415" xr:uid="{5B57020E-AA3C-44EA-9D25-D8D284869DCE}"/>
    <cellStyle name="Comma 100 18 2 2 4 2 3" xfId="16017" xr:uid="{1952B414-C032-4E7F-89B6-8ACA39C35372}"/>
    <cellStyle name="Comma 100 18 2 2 4 2 3 2" xfId="41056" xr:uid="{46FBA93D-D2E2-4D48-896D-572E2AC3BB74}"/>
    <cellStyle name="Comma 100 18 2 2 4 2 4" xfId="33552" xr:uid="{4D09E1A5-0F9F-42AB-96D4-CC21EDDF5B8C}"/>
    <cellStyle name="Comma 100 18 2 2 4 3" xfId="20541" xr:uid="{EFD448E9-CA0B-47B2-A69C-48B0313F8AB9}"/>
    <cellStyle name="Comma 100 18 2 2 4 3 2" xfId="45582" xr:uid="{A746E97C-260F-41BD-99BB-C2AC484266FB}"/>
    <cellStyle name="Comma 100 18 2 2 4 4" xfId="13182" xr:uid="{E056BB5C-68BD-43D5-A4F6-75A3C38A24A8}"/>
    <cellStyle name="Comma 100 18 2 2 4 4 2" xfId="38218" xr:uid="{6F086160-4C7A-4F7B-87F1-61DDC60209BA}"/>
    <cellStyle name="Comma 100 18 2 2 4 5" xfId="30712" xr:uid="{BB776E9B-346F-40DA-84EB-5CE354E0ADC1}"/>
    <cellStyle name="Comma 100 18 2 2 5" xfId="6885" xr:uid="{C7286898-C6F1-43B3-B5B2-F160CE2D326A}"/>
    <cellStyle name="Comma 100 18 2 2 5 2" xfId="9042" xr:uid="{84CD00DB-A0E1-4D3B-A2B7-7E74BCD16CC2}"/>
    <cellStyle name="Comma 100 18 2 2 5 2 2" xfId="23999" xr:uid="{7A095A43-C8E9-48FF-9959-296820857346}"/>
    <cellStyle name="Comma 100 18 2 2 5 2 2 2" xfId="49045" xr:uid="{A9258CA0-4FE9-4C5A-99DC-19CBAE1D8BAD}"/>
    <cellStyle name="Comma 100 18 2 2 5 2 3" xfId="16647" xr:uid="{ABF52AB9-BE32-4072-BECB-0D8045D5F97F}"/>
    <cellStyle name="Comma 100 18 2 2 5 2 3 2" xfId="41686" xr:uid="{A1625E2E-FC4C-4125-B4BC-59B329C92FAA}"/>
    <cellStyle name="Comma 100 18 2 2 5 2 4" xfId="34182" xr:uid="{6728ABD5-4868-4D59-A995-FEAFCA40F649}"/>
    <cellStyle name="Comma 100 18 2 2 5 3" xfId="21142" xr:uid="{474722AD-ED6C-4506-ADAD-96A7F54619FB}"/>
    <cellStyle name="Comma 100 18 2 2 5 3 2" xfId="46184" xr:uid="{CEDC273E-7FF9-4D7D-9705-77C72BE21358}"/>
    <cellStyle name="Comma 100 18 2 2 5 4" xfId="13783" xr:uid="{2C6C1264-9B19-4E87-9188-16BD20A81268}"/>
    <cellStyle name="Comma 100 18 2 2 5 4 2" xfId="38820" xr:uid="{39CCB476-2EA4-4FAF-B2CC-6EA8A9EC06B8}"/>
    <cellStyle name="Comma 100 18 2 2 5 5" xfId="31314" xr:uid="{05DDDB5F-88B8-42C9-A8D3-5FF5B3CBB18F}"/>
    <cellStyle name="Comma 100 18 2 2 6" xfId="7444" xr:uid="{2B3FB610-6BAD-49A3-A046-71DBC2BECDF3}"/>
    <cellStyle name="Comma 100 18 2 2 6 2" xfId="21762" xr:uid="{3EBED120-5117-47E4-9660-D926AB6CC13D}"/>
    <cellStyle name="Comma 100 18 2 2 6 2 2" xfId="46804" xr:uid="{3621913D-14AD-4594-8ABE-DA024FECFA69}"/>
    <cellStyle name="Comma 100 18 2 2 6 3" xfId="14408" xr:uid="{1C9F547E-0053-4EFB-88C2-5A63C48ED4E8}"/>
    <cellStyle name="Comma 100 18 2 2 6 3 2" xfId="39446" xr:uid="{1251A58B-6479-421F-A96C-0CE0220A1DEF}"/>
    <cellStyle name="Comma 100 18 2 2 6 4" xfId="31940" xr:uid="{66029CA8-62F9-4784-A8E9-AAD4CA533585}"/>
    <cellStyle name="Comma 100 18 2 2 7" xfId="9772" xr:uid="{C33F6951-087F-41F5-9B6F-43B62253F667}"/>
    <cellStyle name="Comma 100 18 2 2 7 2" xfId="24718" xr:uid="{6D235A98-50D6-47C9-9EEC-211B2F3703C3}"/>
    <cellStyle name="Comma 100 18 2 2 7 2 2" xfId="49766" xr:uid="{5E739D3D-62FD-4DF7-A64F-B897F0D05B36}"/>
    <cellStyle name="Comma 100 18 2 2 7 3" xfId="17369" xr:uid="{E2F9F214-A592-4B0D-9617-F61F6152B667}"/>
    <cellStyle name="Comma 100 18 2 2 7 3 2" xfId="42408" xr:uid="{1986931B-0920-42C5-BCB2-4166D93F7E69}"/>
    <cellStyle name="Comma 100 18 2 2 7 4" xfId="34904" xr:uid="{1CB44A82-409A-491A-A13C-2D1DEA2A3F53}"/>
    <cellStyle name="Comma 100 18 2 2 8" xfId="26084" xr:uid="{2ED19C19-6BCD-47CF-92A0-4B1833F57410}"/>
    <cellStyle name="Comma 100 18 2 2 8 2" xfId="51132" xr:uid="{B19C737E-49CB-4DEF-98C7-4BF32D084801}"/>
    <cellStyle name="Comma 100 18 2 2 9" xfId="18966" xr:uid="{78F329A2-E26B-476D-820B-58389F19A876}"/>
    <cellStyle name="Comma 100 18 2 2 9 2" xfId="44006" xr:uid="{D13078C9-C005-419C-B474-A71B9A6917E3}"/>
    <cellStyle name="Comma 100 18 2 3" xfId="889" xr:uid="{B1AF8085-6D64-4821-87C9-E57126AEB50A}"/>
    <cellStyle name="Comma 100 18 2 3 2" xfId="2395" xr:uid="{11FBA589-C761-4C01-9496-DD404B35F065}"/>
    <cellStyle name="Comma 100 18 2 3 2 2" xfId="22066" xr:uid="{0915024A-5383-4726-A5B1-0221F8F8F704}"/>
    <cellStyle name="Comma 100 18 2 3 2 2 2" xfId="47108" xr:uid="{7803FD11-E214-4983-A730-624AF95C7179}"/>
    <cellStyle name="Comma 100 18 2 3 2 3" xfId="14712" xr:uid="{07413CE0-E1FE-4FE9-B330-3E108C713F24}"/>
    <cellStyle name="Comma 100 18 2 3 2 3 2" xfId="39750" xr:uid="{3925D837-3A7B-449B-A40C-738C543DAFFD}"/>
    <cellStyle name="Comma 100 18 2 3 2 4" xfId="32245" xr:uid="{D70BD689-63D7-428F-B390-ECF5FB266A3B}"/>
    <cellStyle name="Comma 100 18 2 3 3" xfId="10399" xr:uid="{92889FB8-D594-439B-9190-63086DA7367A}"/>
    <cellStyle name="Comma 100 18 2 3 3 2" xfId="25240" xr:uid="{CAFA4F24-9176-4C9B-A3D4-9D01B1FC42FF}"/>
    <cellStyle name="Comma 100 18 2 3 3 2 2" xfId="50288" xr:uid="{C0960A3D-EBA6-429A-9A30-E69379BF2E12}"/>
    <cellStyle name="Comma 100 18 2 3 3 3" xfId="17898" xr:uid="{C480E990-49EA-4702-BE80-B5B51DC68706}"/>
    <cellStyle name="Comma 100 18 2 3 3 3 2" xfId="42937" xr:uid="{3B2C314D-83A9-4819-AB61-6EC37D23F831}"/>
    <cellStyle name="Comma 100 18 2 3 3 4" xfId="35433" xr:uid="{21085978-F2CF-445C-B0CC-66270AE360CC}"/>
    <cellStyle name="Comma 100 18 2 3 4" xfId="19401" xr:uid="{771DCB6A-35D8-45AB-A93D-D6FC70C163B3}"/>
    <cellStyle name="Comma 100 18 2 3 4 2" xfId="44442" xr:uid="{69761E3E-BA4A-4451-8DE9-6B951F505352}"/>
    <cellStyle name="Comma 100 18 2 3 5" xfId="12042" xr:uid="{10AF4297-52B8-4386-AD52-F7595113E941}"/>
    <cellStyle name="Comma 100 18 2 3 5 2" xfId="37078" xr:uid="{25F450EE-2F32-46CC-BC41-0F4B5096CE0C}"/>
    <cellStyle name="Comma 100 18 2 3 6" xfId="27449" xr:uid="{3EEC756B-3954-4615-82BA-99BA0641377F}"/>
    <cellStyle name="Comma 100 18 2 3 7" xfId="29571" xr:uid="{7F6BC47E-F088-4FFB-8CF1-E05355A56E32}"/>
    <cellStyle name="Comma 100 18 2 3 8" xfId="52444" xr:uid="{523F6BF7-3EE6-4B13-89C4-49EF1CC38A67}"/>
    <cellStyle name="Comma 100 18 2 3 9" xfId="54022" xr:uid="{D4907D07-11D5-422B-99FD-73B0EBC15BD7}"/>
    <cellStyle name="Comma 100 18 2 4" xfId="1759" xr:uid="{CD19E655-B6C5-4BFF-AD42-F0515901CCCC}"/>
    <cellStyle name="Comma 100 18 2 4 2" xfId="7793" xr:uid="{C38C8E30-08A9-4531-9168-68F01006B3C7}"/>
    <cellStyle name="Comma 100 18 2 4 2 2" xfId="22584" xr:uid="{6CE3635C-69E1-4C46-B916-85344264F6B7}"/>
    <cellStyle name="Comma 100 18 2 4 2 2 2" xfId="47627" xr:uid="{983AB2BB-F63D-4AEA-9DE6-24840422876C}"/>
    <cellStyle name="Comma 100 18 2 4 2 3" xfId="15230" xr:uid="{3C1E560A-2D6F-4C73-BE26-6592F2A81741}"/>
    <cellStyle name="Comma 100 18 2 4 2 3 2" xfId="40269" xr:uid="{54038C92-566B-4791-A93C-A53A2D119E84}"/>
    <cellStyle name="Comma 100 18 2 4 2 4" xfId="32764" xr:uid="{3F12C9E0-89C4-44E4-AF1B-9242BAE83082}"/>
    <cellStyle name="Comma 100 18 2 4 3" xfId="19825" xr:uid="{6C9788A0-1915-4D26-869D-E91165FB875E}"/>
    <cellStyle name="Comma 100 18 2 4 3 2" xfId="44866" xr:uid="{8AAB37F9-6239-4C66-A0EF-E93A6E29ED7B}"/>
    <cellStyle name="Comma 100 18 2 4 4" xfId="12466" xr:uid="{EA0C9E82-38AC-4867-8E6E-D3AF095F1EEC}"/>
    <cellStyle name="Comma 100 18 2 4 4 2" xfId="37502" xr:uid="{58B8EE38-11E8-46B4-AE66-4854BD20AF55}"/>
    <cellStyle name="Comma 100 18 2 4 5" xfId="29995" xr:uid="{8CBD1D50-C1C3-4E08-8D65-C73750470D32}"/>
    <cellStyle name="Comma 100 18 2 5" xfId="6218" xr:uid="{E4894805-4C64-4A59-B387-9515B9F8409B}"/>
    <cellStyle name="Comma 100 18 2 5 2" xfId="8321" xr:uid="{B121628F-4259-45B5-9737-1F0A5A1DAF13}"/>
    <cellStyle name="Comma 100 18 2 5 2 2" xfId="23164" xr:uid="{476A2968-9072-4296-ABC5-1DEA5A28C17E}"/>
    <cellStyle name="Comma 100 18 2 5 2 2 2" xfId="48208" xr:uid="{3C1AB8EA-5531-4DCA-99EB-C1E8370DF711}"/>
    <cellStyle name="Comma 100 18 2 5 2 3" xfId="15810" xr:uid="{F944FC8B-E859-48CB-9070-533E9B8EE484}"/>
    <cellStyle name="Comma 100 18 2 5 2 3 2" xfId="40849" xr:uid="{BB5B2D1A-7F07-4073-8288-015CC923E12D}"/>
    <cellStyle name="Comma 100 18 2 5 2 4" xfId="33345" xr:uid="{BBAE61BD-93DF-4054-A419-009768C84C93}"/>
    <cellStyle name="Comma 100 18 2 5 3" xfId="20353" xr:uid="{9B662B37-CB10-4E38-9CE3-BA2BBDA99DD5}"/>
    <cellStyle name="Comma 100 18 2 5 3 2" xfId="45394" xr:uid="{116B7AB9-7FA7-4E13-9877-498916B9EF41}"/>
    <cellStyle name="Comma 100 18 2 5 4" xfId="12994" xr:uid="{02291E00-A03F-4E1F-8C49-C987A74F5FD5}"/>
    <cellStyle name="Comma 100 18 2 5 4 2" xfId="38030" xr:uid="{5575800D-2BA6-4455-9A0D-3D5BE38F16FA}"/>
    <cellStyle name="Comma 100 18 2 5 5" xfId="30524" xr:uid="{F5ED7702-8541-46CF-8734-E967CE2B6F41}"/>
    <cellStyle name="Comma 100 18 2 6" xfId="6700" xr:uid="{51A17B06-4525-45E0-AEDF-D8466C221FF7}"/>
    <cellStyle name="Comma 100 18 2 6 2" xfId="8843" xr:uid="{5CC288D9-F40D-48C2-9D24-924769FA2448}"/>
    <cellStyle name="Comma 100 18 2 6 2 2" xfId="23793" xr:uid="{D92A82BC-4CDF-4A45-B098-22C7BCA137A8}"/>
    <cellStyle name="Comma 100 18 2 6 2 2 2" xfId="48838" xr:uid="{6E3FCBEF-5C77-4FAE-8FE7-A5CC12F6B5EA}"/>
    <cellStyle name="Comma 100 18 2 6 2 3" xfId="16440" xr:uid="{8197E1DE-6F23-4059-90F6-CDC5EB9533C4}"/>
    <cellStyle name="Comma 100 18 2 6 2 3 2" xfId="41479" xr:uid="{727F2B53-00C3-4AC9-85D7-839898A2B8DB}"/>
    <cellStyle name="Comma 100 18 2 6 2 4" xfId="33975" xr:uid="{E8C0FA77-B2CF-4C2A-80D7-104F60BCB200}"/>
    <cellStyle name="Comma 100 18 2 6 3" xfId="20938" xr:uid="{FC911392-0620-4170-BC6D-A37675F40CCA}"/>
    <cellStyle name="Comma 100 18 2 6 3 2" xfId="45980" xr:uid="{22513ECC-638B-41B8-932F-E873E286C4F9}"/>
    <cellStyle name="Comma 100 18 2 6 4" xfId="13579" xr:uid="{876AFA5C-4799-42BC-B37F-194A5DF40B44}"/>
    <cellStyle name="Comma 100 18 2 6 4 2" xfId="38616" xr:uid="{650BE498-B068-4062-A27F-89EE724CF96F}"/>
    <cellStyle name="Comma 100 18 2 6 5" xfId="31110" xr:uid="{9A0A35C3-D0D0-412B-B4B0-4139E18EF86A}"/>
    <cellStyle name="Comma 100 18 2 7" xfId="7244" xr:uid="{DBFAA3EB-9AA3-40AF-BE31-FE2A47FD7F0B}"/>
    <cellStyle name="Comma 100 18 2 7 2" xfId="21556" xr:uid="{3C4794DE-B94F-46BA-A2CE-5728F1893239}"/>
    <cellStyle name="Comma 100 18 2 7 2 2" xfId="46598" xr:uid="{8670051E-E2B5-473C-BC12-E568931EF73E}"/>
    <cellStyle name="Comma 100 18 2 7 3" xfId="14202" xr:uid="{DA1FBE8C-B824-49B5-A043-6C3C6707884A}"/>
    <cellStyle name="Comma 100 18 2 7 3 2" xfId="39240" xr:uid="{5C21CD1A-95DE-421A-AD31-40908FE4711C}"/>
    <cellStyle name="Comma 100 18 2 7 4" xfId="31734" xr:uid="{76773916-D0AB-4A15-A40B-4ED1EB0C5625}"/>
    <cellStyle name="Comma 100 18 2 8" xfId="9553" xr:uid="{597B1EA1-E61D-4CDF-BD5D-1555765E101F}"/>
    <cellStyle name="Comma 100 18 2 8 2" xfId="24511" xr:uid="{7FD14515-4A00-445C-A2B8-1451A7DBC678}"/>
    <cellStyle name="Comma 100 18 2 8 2 2" xfId="49559" xr:uid="{66A43731-A895-4C77-B152-B26D84F480EB}"/>
    <cellStyle name="Comma 100 18 2 8 3" xfId="17162" xr:uid="{3ED93BB6-EACF-454A-8125-3939F7372136}"/>
    <cellStyle name="Comma 100 18 2 8 3 2" xfId="42201" xr:uid="{B61881F4-949B-4047-AA18-56585057FE78}"/>
    <cellStyle name="Comma 100 18 2 8 4" xfId="34697" xr:uid="{E121C52E-51C1-47B3-8C90-BE426C429C85}"/>
    <cellStyle name="Comma 100 18 2 9" xfId="25877" xr:uid="{8C4976FF-AA94-4B18-8750-747845EE73A7}"/>
    <cellStyle name="Comma 100 18 2 9 2" xfId="50925" xr:uid="{331AABDC-2C78-420C-80B3-395760A6C18D}"/>
    <cellStyle name="Comma 100 18 3" xfId="278" xr:uid="{2AF9A16D-BAEC-48C3-8F27-71F81B35CC06}"/>
    <cellStyle name="Comma 100 18 3 10" xfId="18852" xr:uid="{3C0A2E0E-74EE-4B3B-872E-3AB4E91362B2}"/>
    <cellStyle name="Comma 100 18 3 10 2" xfId="43892" xr:uid="{2A0A786B-570A-4834-8372-22A5F0C0F496}"/>
    <cellStyle name="Comma 100 18 3 11" xfId="11458" xr:uid="{19AA8D03-B92F-492F-A77B-E712E857CD34}"/>
    <cellStyle name="Comma 100 18 3 11 2" xfId="36493" xr:uid="{9F33D0DC-D339-438F-A30B-C290B3FE46ED}"/>
    <cellStyle name="Comma 100 18 3 12" xfId="26859" xr:uid="{04A5444B-CE30-481B-BC17-0E78F556096C}"/>
    <cellStyle name="Comma 100 18 3 13" xfId="29010" xr:uid="{FBE3BE57-02B4-4A92-A655-CC7367031962}"/>
    <cellStyle name="Comma 100 18 3 14" xfId="51865" xr:uid="{80C13F64-5466-4CDB-B06E-9F98063E017A}"/>
    <cellStyle name="Comma 100 18 3 15" xfId="53443" xr:uid="{0D011330-89E1-4B0C-841A-82D84B79DA68}"/>
    <cellStyle name="Comma 100 18 3 2" xfId="488" xr:uid="{8791A915-B02D-4692-8655-3F76391BA936}"/>
    <cellStyle name="Comma 100 18 3 2 10" xfId="11666" xr:uid="{43D51D8C-B240-458C-96A3-B9708E2FEA20}"/>
    <cellStyle name="Comma 100 18 3 2 10 2" xfId="36701" xr:uid="{F0221EC8-7726-444E-9715-3C74D2B7E813}"/>
    <cellStyle name="Comma 100 18 3 2 11" xfId="27069" xr:uid="{B04DEDB2-3790-43CC-A190-A15B86369461}"/>
    <cellStyle name="Comma 100 18 3 2 12" xfId="29217" xr:uid="{1E61882F-A9F5-4987-B617-466A2BA111F0}"/>
    <cellStyle name="Comma 100 18 3 2 13" xfId="52073" xr:uid="{BA347D94-BD8C-4E33-BAD1-662DAF204416}"/>
    <cellStyle name="Comma 100 18 3 2 14" xfId="53651" xr:uid="{2C113FE4-1DB4-4DC0-8BB8-CE1103FA8339}"/>
    <cellStyle name="Comma 100 18 3 2 2" xfId="1189" xr:uid="{805D9AB7-159F-44E5-8C0A-2386082F4344}"/>
    <cellStyle name="Comma 100 18 3 2 2 2" xfId="2695" xr:uid="{AAEACA18-31E3-4CD6-A4BE-0EA6F29B56D4}"/>
    <cellStyle name="Comma 100 18 3 2 2 2 2" xfId="22366" xr:uid="{1089BEA7-46FF-4F43-802D-73551EAE5B21}"/>
    <cellStyle name="Comma 100 18 3 2 2 2 2 2" xfId="47408" xr:uid="{21237BA0-C575-4465-BF5B-0E6DFA87AED3}"/>
    <cellStyle name="Comma 100 18 3 2 2 2 3" xfId="15012" xr:uid="{8507137A-D8BD-40CC-B527-9420EBE7C3A4}"/>
    <cellStyle name="Comma 100 18 3 2 2 2 3 2" xfId="40050" xr:uid="{21D6370F-09C2-4AA6-8E3D-022F7F0DCCF2}"/>
    <cellStyle name="Comma 100 18 3 2 2 2 4" xfId="32545" xr:uid="{209D37DE-E269-4DFC-B424-825DF69602D7}"/>
    <cellStyle name="Comma 100 18 3 2 2 3" xfId="10699" xr:uid="{C20074CC-94DE-4B99-BF69-808F5D13D913}"/>
    <cellStyle name="Comma 100 18 3 2 2 3 2" xfId="25540" xr:uid="{C5C7C30E-115E-42A5-862A-A982580BCA2D}"/>
    <cellStyle name="Comma 100 18 3 2 2 3 2 2" xfId="50588" xr:uid="{3404BE25-7498-4AD5-BA7C-0BBEC137CE38}"/>
    <cellStyle name="Comma 100 18 3 2 2 3 3" xfId="18198" xr:uid="{DC335D91-9C4D-4224-9FD4-CF59309795AB}"/>
    <cellStyle name="Comma 100 18 3 2 2 3 3 2" xfId="43237" xr:uid="{23E2FBC2-4880-47DC-8C27-7E0ECF2662DD}"/>
    <cellStyle name="Comma 100 18 3 2 2 3 4" xfId="35733" xr:uid="{AF8E6A83-3C58-447B-9284-7F900F23B79E}"/>
    <cellStyle name="Comma 100 18 3 2 2 4" xfId="19632" xr:uid="{9DD682BF-3C3F-459F-A0ED-1DB69FB7E807}"/>
    <cellStyle name="Comma 100 18 3 2 2 4 2" xfId="44673" xr:uid="{29F829DA-1E23-431A-BD3C-F72AF9C3811E}"/>
    <cellStyle name="Comma 100 18 3 2 2 5" xfId="12273" xr:uid="{95DA0100-C6CF-47D0-ADB3-A638A24317DC}"/>
    <cellStyle name="Comma 100 18 3 2 2 5 2" xfId="37309" xr:uid="{DB762CD0-42B2-4784-92F3-5F2777FBB6D2}"/>
    <cellStyle name="Comma 100 18 3 2 2 6" xfId="27749" xr:uid="{C369B1BF-7B03-4DAD-A0D0-D394A533434A}"/>
    <cellStyle name="Comma 100 18 3 2 2 7" xfId="29802" xr:uid="{C94D12CC-8C28-49B6-8117-0CBF674E6E26}"/>
    <cellStyle name="Comma 100 18 3 2 2 8" xfId="52744" xr:uid="{0DD7DF9B-4CCF-426C-B9F5-45637BA87CD7}"/>
    <cellStyle name="Comma 100 18 3 2 2 9" xfId="54322" xr:uid="{5970E90C-F2D3-47A7-A4EA-AB41FD035660}"/>
    <cellStyle name="Comma 100 18 3 2 3" xfId="2062" xr:uid="{2F90202D-50E6-4CD6-992A-A17B26540757}"/>
    <cellStyle name="Comma 100 18 3 2 3 2" xfId="8082" xr:uid="{1C05A8F3-A715-495E-8AF7-CC5DACA3C6DE}"/>
    <cellStyle name="Comma 100 18 3 2 3 2 2" xfId="22885" xr:uid="{B0010E8D-5BEC-456F-AA28-01272AB3A28F}"/>
    <cellStyle name="Comma 100 18 3 2 3 2 2 2" xfId="47928" xr:uid="{7759D07C-E716-41B1-BDA8-490F1014FCAC}"/>
    <cellStyle name="Comma 100 18 3 2 3 2 3" xfId="15531" xr:uid="{F3AAED6B-B7A2-4EFD-8E02-DD972FF50786}"/>
    <cellStyle name="Comma 100 18 3 2 3 2 3 2" xfId="40570" xr:uid="{8CB0FBD3-5E14-4327-9860-40E9E499C58A}"/>
    <cellStyle name="Comma 100 18 3 2 3 2 4" xfId="33065" xr:uid="{D70DAA36-670C-421F-89C7-0F86453C31B2}"/>
    <cellStyle name="Comma 100 18 3 2 3 3" xfId="20109" xr:uid="{57D70B88-CE02-416B-B981-7200F2DA26DD}"/>
    <cellStyle name="Comma 100 18 3 2 3 3 2" xfId="45150" xr:uid="{47FEA22C-DEED-48F0-864E-282BE0B32792}"/>
    <cellStyle name="Comma 100 18 3 2 3 4" xfId="12750" xr:uid="{0734C861-E4D7-45A6-9DD2-F267EB9A780B}"/>
    <cellStyle name="Comma 100 18 3 2 3 4 2" xfId="37786" xr:uid="{C9DCC2F9-63E7-4600-B3F1-08D1F43957EE}"/>
    <cellStyle name="Comma 100 18 3 2 3 5" xfId="30279" xr:uid="{FAF7D60F-61D6-4A56-8B7E-50EB8CB73186}"/>
    <cellStyle name="Comma 100 18 3 2 4" xfId="6485" xr:uid="{567B940D-147D-4DCB-A28D-7E88605F53B2}"/>
    <cellStyle name="Comma 100 18 3 2 4 2" xfId="8599" xr:uid="{BC18AF18-B899-4F12-A132-83769DD7890B}"/>
    <cellStyle name="Comma 100 18 3 2 4 2 2" xfId="23464" xr:uid="{47690331-4093-45B6-B24D-292673E8C31C}"/>
    <cellStyle name="Comma 100 18 3 2 4 2 2 2" xfId="48508" xr:uid="{46E5B521-A163-4EAB-9C0B-E4378EA17ED1}"/>
    <cellStyle name="Comma 100 18 3 2 4 2 3" xfId="16110" xr:uid="{9FB1D8C3-936B-4C35-9761-88053BEDD9AC}"/>
    <cellStyle name="Comma 100 18 3 2 4 2 3 2" xfId="41149" xr:uid="{BFDE19BD-88D9-425C-BCFD-EE6274E08B4E}"/>
    <cellStyle name="Comma 100 18 3 2 4 2 4" xfId="33645" xr:uid="{B3B04AF6-3CF9-4EAD-BED1-8A73B61F555B}"/>
    <cellStyle name="Comma 100 18 3 2 4 3" xfId="20633" xr:uid="{1BE8DD55-8A9B-4EB5-9DB6-7BBA0DC4B2EE}"/>
    <cellStyle name="Comma 100 18 3 2 4 3 2" xfId="45674" xr:uid="{7E2D0258-0AB2-4174-947D-5ED0B5362E6A}"/>
    <cellStyle name="Comma 100 18 3 2 4 4" xfId="13274" xr:uid="{DA8BC473-C7BD-49E2-B3F2-2D989ED2D04F}"/>
    <cellStyle name="Comma 100 18 3 2 4 4 2" xfId="38310" xr:uid="{CB84EF17-D95F-4023-805F-02F5349FF74C}"/>
    <cellStyle name="Comma 100 18 3 2 4 5" xfId="30804" xr:uid="{58C04687-C964-4902-90BC-B1EEEF4ECEAB}"/>
    <cellStyle name="Comma 100 18 3 2 5" xfId="6977" xr:uid="{5FDDC490-2764-465D-867C-503FF046F317}"/>
    <cellStyle name="Comma 100 18 3 2 5 2" xfId="9135" xr:uid="{EB19AF7D-C0A0-4786-9E7C-238FD7B6B110}"/>
    <cellStyle name="Comma 100 18 3 2 5 2 2" xfId="24092" xr:uid="{4E415775-5E0D-46F6-8542-970CF732AF71}"/>
    <cellStyle name="Comma 100 18 3 2 5 2 2 2" xfId="49138" xr:uid="{0DB9EBFA-89C7-4310-A245-850444990734}"/>
    <cellStyle name="Comma 100 18 3 2 5 2 3" xfId="16740" xr:uid="{BB065781-6C75-4AF1-A736-DAD2F86DED64}"/>
    <cellStyle name="Comma 100 18 3 2 5 2 3 2" xfId="41779" xr:uid="{1120458D-B7E5-4850-A0BB-132D5A158CFE}"/>
    <cellStyle name="Comma 100 18 3 2 5 2 4" xfId="34275" xr:uid="{6A1C6620-41A0-4360-96AC-1FE56C23C34B}"/>
    <cellStyle name="Comma 100 18 3 2 5 3" xfId="21235" xr:uid="{21BA35A8-4814-457B-B91C-D1511A3F2A01}"/>
    <cellStyle name="Comma 100 18 3 2 5 3 2" xfId="46277" xr:uid="{C0AE6AF5-B174-47D3-AB34-6ADEB7F8BCEC}"/>
    <cellStyle name="Comma 100 18 3 2 5 4" xfId="13876" xr:uid="{72EC0A42-E98A-49E1-8590-BA210D253FF7}"/>
    <cellStyle name="Comma 100 18 3 2 5 4 2" xfId="38913" xr:uid="{17D840B8-A520-4601-9B87-1DEC876B9D84}"/>
    <cellStyle name="Comma 100 18 3 2 5 5" xfId="31407" xr:uid="{2EA87F15-DB0C-4401-A91F-7824A41D07EA}"/>
    <cellStyle name="Comma 100 18 3 2 6" xfId="7537" xr:uid="{FC0CEF20-EE49-478A-9748-1C55E8F4ECAD}"/>
    <cellStyle name="Comma 100 18 3 2 6 2" xfId="21855" xr:uid="{FA4E0D65-CCCD-498D-88CD-D55594E72852}"/>
    <cellStyle name="Comma 100 18 3 2 6 2 2" xfId="46897" xr:uid="{199DEDFD-2E82-4C43-88C8-D53E2CC146A9}"/>
    <cellStyle name="Comma 100 18 3 2 6 3" xfId="14501" xr:uid="{D17D763F-6B71-4EE2-A466-2090313710F4}"/>
    <cellStyle name="Comma 100 18 3 2 6 3 2" xfId="39539" xr:uid="{38FCAD1F-607D-4409-A3D9-5E3079EEBB3E}"/>
    <cellStyle name="Comma 100 18 3 2 6 4" xfId="32033" xr:uid="{B3BBA648-47D4-4696-A79C-39268D929E0B}"/>
    <cellStyle name="Comma 100 18 3 2 7" xfId="9865" xr:uid="{D1167CD7-CCD9-4A63-AC62-B2F5D4FBA2DB}"/>
    <cellStyle name="Comma 100 18 3 2 7 2" xfId="24811" xr:uid="{56E99971-8F32-457A-AB29-C78B80A18C60}"/>
    <cellStyle name="Comma 100 18 3 2 7 2 2" xfId="49859" xr:uid="{4933A1FB-80E0-4509-9837-18C71B13A580}"/>
    <cellStyle name="Comma 100 18 3 2 7 3" xfId="17462" xr:uid="{8839B144-7D66-42BA-B739-CAEDEBE93333}"/>
    <cellStyle name="Comma 100 18 3 2 7 3 2" xfId="42501" xr:uid="{AB746006-95B3-4D36-8978-C93241BA663D}"/>
    <cellStyle name="Comma 100 18 3 2 7 4" xfId="34997" xr:uid="{50405C4E-FCC0-4C7B-BF4E-62FBF4A900E1}"/>
    <cellStyle name="Comma 100 18 3 2 8" xfId="26177" xr:uid="{086423A7-1EE5-4C44-9BA0-0E05108F3056}"/>
    <cellStyle name="Comma 100 18 3 2 8 2" xfId="51225" xr:uid="{0F6B0B64-785D-4F76-8570-8E607B2E32F0}"/>
    <cellStyle name="Comma 100 18 3 2 9" xfId="19059" xr:uid="{D54E08FF-B315-4C5A-BDBE-46D76B10B355}"/>
    <cellStyle name="Comma 100 18 3 2 9 2" xfId="44099" xr:uid="{22CD667D-7154-4725-ACC2-C34DCF8D57D6}"/>
    <cellStyle name="Comma 100 18 3 3" xfId="982" xr:uid="{53A57266-63FB-4013-86EE-49FE81B4F069}"/>
    <cellStyle name="Comma 100 18 3 3 2" xfId="2488" xr:uid="{5DB7FB61-ECD2-4DEE-8F7D-08EF3E03A089}"/>
    <cellStyle name="Comma 100 18 3 3 2 2" xfId="22159" xr:uid="{241BAF84-1548-4C49-90DA-7F6C0A555411}"/>
    <cellStyle name="Comma 100 18 3 3 2 2 2" xfId="47201" xr:uid="{19749322-34A9-45BB-8A3A-5A24CF514AF4}"/>
    <cellStyle name="Comma 100 18 3 3 2 3" xfId="14805" xr:uid="{BF42743E-7E41-4DB1-AF56-47403106EDAE}"/>
    <cellStyle name="Comma 100 18 3 3 2 3 2" xfId="39843" xr:uid="{56F49DF2-138C-489B-931E-8AA4C4A70997}"/>
    <cellStyle name="Comma 100 18 3 3 2 4" xfId="32338" xr:uid="{F980D729-0E98-477B-9A0D-D2E6471134D8}"/>
    <cellStyle name="Comma 100 18 3 3 3" xfId="10492" xr:uid="{F4BCFB37-742C-4053-9E92-9BA1CC7925DE}"/>
    <cellStyle name="Comma 100 18 3 3 3 2" xfId="25333" xr:uid="{F72BA686-6E4F-42B5-8A0A-1F8C00053F76}"/>
    <cellStyle name="Comma 100 18 3 3 3 2 2" xfId="50381" xr:uid="{28B11B07-2D51-4D76-A151-3E0A4FEF39A2}"/>
    <cellStyle name="Comma 100 18 3 3 3 3" xfId="17991" xr:uid="{3E50947E-D74A-4145-8AD5-3611E6354D84}"/>
    <cellStyle name="Comma 100 18 3 3 3 3 2" xfId="43030" xr:uid="{C4C047C8-C6BE-4341-9216-CB04AE1800EF}"/>
    <cellStyle name="Comma 100 18 3 3 3 4" xfId="35526" xr:uid="{44A7750C-EEDB-4586-9EFC-716E6F1E14C9}"/>
    <cellStyle name="Comma 100 18 3 3 4" xfId="19456" xr:uid="{5901F893-C15A-451A-BA16-1B6138D9DA4D}"/>
    <cellStyle name="Comma 100 18 3 3 4 2" xfId="44497" xr:uid="{39D198FF-2ACE-4DCB-9EA7-E4C61F582B18}"/>
    <cellStyle name="Comma 100 18 3 3 5" xfId="12097" xr:uid="{516DF05E-D8D0-4252-A4AB-9C8774D120CC}"/>
    <cellStyle name="Comma 100 18 3 3 5 2" xfId="37133" xr:uid="{36A9CDAA-8B91-4DAE-B616-E0078451332E}"/>
    <cellStyle name="Comma 100 18 3 3 6" xfId="27542" xr:uid="{7CDEBD0A-F231-4458-8225-41C754CAE775}"/>
    <cellStyle name="Comma 100 18 3 3 7" xfId="29626" xr:uid="{E60FB990-5224-47D1-A9C4-00BE661F7911}"/>
    <cellStyle name="Comma 100 18 3 3 8" xfId="52537" xr:uid="{24369F29-4351-4E88-89E4-82F9730D8EB0}"/>
    <cellStyle name="Comma 100 18 3 3 9" xfId="54115" xr:uid="{B08C0E74-C48D-4F86-80B5-3550C9E4FFF0}"/>
    <cellStyle name="Comma 100 18 3 4" xfId="1855" xr:uid="{B87C8CA7-3BC7-4A74-A576-9A539E76FDE1}"/>
    <cellStyle name="Comma 100 18 3 4 2" xfId="7878" xr:uid="{C5215FAC-1D8A-43D0-AE2F-42E021D0B864}"/>
    <cellStyle name="Comma 100 18 3 4 2 2" xfId="22678" xr:uid="{ECD26B8C-C37B-4AAF-992D-817A3424C16C}"/>
    <cellStyle name="Comma 100 18 3 4 2 2 2" xfId="47721" xr:uid="{4F5DEF09-05DD-4400-8F15-3DCC03DCDC37}"/>
    <cellStyle name="Comma 100 18 3 4 2 3" xfId="15324" xr:uid="{1E9E18B1-B801-48E2-8C28-B6F13B13A6A4}"/>
    <cellStyle name="Comma 100 18 3 4 2 3 2" xfId="40363" xr:uid="{BDFE7BFB-C842-4504-AEF4-F1D156F6CD4A}"/>
    <cellStyle name="Comma 100 18 3 4 2 4" xfId="32858" xr:uid="{51043F29-CB51-4702-84D6-A5431D6FDBE4}"/>
    <cellStyle name="Comma 100 18 3 4 3" xfId="19907" xr:uid="{1009271A-DB60-4B5C-A3A4-16AF2549CDE4}"/>
    <cellStyle name="Comma 100 18 3 4 3 2" xfId="44948" xr:uid="{2BEFD0EB-E348-4A7A-81EB-9103E8A76169}"/>
    <cellStyle name="Comma 100 18 3 4 4" xfId="12548" xr:uid="{1D3264BF-CAC1-42A0-B7F2-BE3350CF2D55}"/>
    <cellStyle name="Comma 100 18 3 4 4 2" xfId="37584" xr:uid="{2A46DC95-E1BA-49F0-A0BE-091FFB3B9CA0}"/>
    <cellStyle name="Comma 100 18 3 4 5" xfId="30077" xr:uid="{67954DF8-CF43-44A4-AB12-F62F3FF8430B}"/>
    <cellStyle name="Comma 100 18 3 5" xfId="6285" xr:uid="{C6A4695F-55C6-4EE2-9F9B-20E9E1359910}"/>
    <cellStyle name="Comma 100 18 3 5 2" xfId="8396" xr:uid="{15879584-00F1-4603-92BF-D8B00F796CAB}"/>
    <cellStyle name="Comma 100 18 3 5 2 2" xfId="23257" xr:uid="{B13875A2-AA36-470B-BDD9-C794E8859C3B}"/>
    <cellStyle name="Comma 100 18 3 5 2 2 2" xfId="48301" xr:uid="{8553ABD1-8292-4D7F-9913-03FFEF4734B6}"/>
    <cellStyle name="Comma 100 18 3 5 2 3" xfId="15903" xr:uid="{33268B8E-E8E4-499D-B955-9695DC8C62B9}"/>
    <cellStyle name="Comma 100 18 3 5 2 3 2" xfId="40942" xr:uid="{3BF72EA5-3DF8-4886-83DC-C922244B0938}"/>
    <cellStyle name="Comma 100 18 3 5 2 4" xfId="33438" xr:uid="{70D1001C-BE07-4180-A87B-1EC09CAA8B90}"/>
    <cellStyle name="Comma 100 18 3 5 3" xfId="20431" xr:uid="{6079733D-AA7C-4E19-92E9-50A91B0F48BF}"/>
    <cellStyle name="Comma 100 18 3 5 3 2" xfId="45472" xr:uid="{DF9272B8-A1DC-418F-A3CD-165B2CDD17FE}"/>
    <cellStyle name="Comma 100 18 3 5 4" xfId="13072" xr:uid="{D916C59D-BE3E-4959-9B0A-FE07DBA33A71}"/>
    <cellStyle name="Comma 100 18 3 5 4 2" xfId="38108" xr:uid="{3FE9D51A-DCA1-4CBD-A6E7-4D6700D10DE6}"/>
    <cellStyle name="Comma 100 18 3 5 5" xfId="30602" xr:uid="{C5B9D2A5-1CB5-4DDC-ADA7-CEF94CAD26D5}"/>
    <cellStyle name="Comma 100 18 3 6" xfId="6773" xr:uid="{A656417B-39B7-4728-B722-EE0D224E57EA}"/>
    <cellStyle name="Comma 100 18 3 6 2" xfId="8928" xr:uid="{24380727-6424-46A1-9730-C191F97F0B67}"/>
    <cellStyle name="Comma 100 18 3 6 2 2" xfId="23885" xr:uid="{04FCF8D0-C498-47EF-9787-B4795D65EFF1}"/>
    <cellStyle name="Comma 100 18 3 6 2 2 2" xfId="48931" xr:uid="{435F5418-FB8A-429E-B6DF-AC98E57CF66D}"/>
    <cellStyle name="Comma 100 18 3 6 2 3" xfId="16533" xr:uid="{FA6FCC63-A10E-4056-B849-1990D3DE6AD4}"/>
    <cellStyle name="Comma 100 18 3 6 2 3 2" xfId="41572" xr:uid="{E2338270-4083-4150-8AB5-0B636A56FB8B}"/>
    <cellStyle name="Comma 100 18 3 6 2 4" xfId="34068" xr:uid="{3B8A047C-4C2B-4943-83C2-66263FFBDCFD}"/>
    <cellStyle name="Comma 100 18 3 6 3" xfId="21028" xr:uid="{D80BC41C-6C00-442B-8A8D-FC881EA10326}"/>
    <cellStyle name="Comma 100 18 3 6 3 2" xfId="46070" xr:uid="{D8130C38-3CDA-441A-A4FE-234D82234E0E}"/>
    <cellStyle name="Comma 100 18 3 6 4" xfId="13669" xr:uid="{5AAAD89C-8104-4A1C-8F40-00C2D7F2FF86}"/>
    <cellStyle name="Comma 100 18 3 6 4 2" xfId="38706" xr:uid="{DD0F7072-7899-4D6B-9CD7-C0261BE67179}"/>
    <cellStyle name="Comma 100 18 3 6 5" xfId="31200" xr:uid="{8D3B24CA-E35B-4F06-A41A-2CB8C69CAC51}"/>
    <cellStyle name="Comma 100 18 3 7" xfId="7330" xr:uid="{FDFF2784-3753-46FA-A209-15BE1716168F}"/>
    <cellStyle name="Comma 100 18 3 7 2" xfId="21648" xr:uid="{89073858-3282-44F1-AB86-10598D83C4B5}"/>
    <cellStyle name="Comma 100 18 3 7 2 2" xfId="46690" xr:uid="{59C22B59-D446-4781-A677-919207A69B7D}"/>
    <cellStyle name="Comma 100 18 3 7 3" xfId="14294" xr:uid="{464B66CF-80F1-4DC0-AEC1-FBE9A63D1BC5}"/>
    <cellStyle name="Comma 100 18 3 7 3 2" xfId="39332" xr:uid="{B9D6D889-D139-4754-9608-E2E065B56785}"/>
    <cellStyle name="Comma 100 18 3 7 4" xfId="31826" xr:uid="{157099EC-82EC-4F44-A142-BC55253CB021}"/>
    <cellStyle name="Comma 100 18 3 8" xfId="9658" xr:uid="{F6CF8593-5DFA-4E64-B947-A283F1BF8DC7}"/>
    <cellStyle name="Comma 100 18 3 8 2" xfId="24604" xr:uid="{6E60D6BA-71AC-43D7-AB8B-E0AF187517C1}"/>
    <cellStyle name="Comma 100 18 3 8 2 2" xfId="49652" xr:uid="{AF63BBFB-1B60-49F0-9746-8B908D012241}"/>
    <cellStyle name="Comma 100 18 3 8 3" xfId="17255" xr:uid="{F86BF6A7-038F-4E84-BE8C-B4E38C1EE11D}"/>
    <cellStyle name="Comma 100 18 3 8 3 2" xfId="42294" xr:uid="{5797188A-028E-4FBD-B391-16D68E28B0B2}"/>
    <cellStyle name="Comma 100 18 3 8 4" xfId="34790" xr:uid="{BD6ACE99-27D1-4A05-9D64-D077D5C1FFEF}"/>
    <cellStyle name="Comma 100 18 3 9" xfId="25970" xr:uid="{D157712B-8271-4561-B36F-05CE3DDE04CA}"/>
    <cellStyle name="Comma 100 18 3 9 2" xfId="51018" xr:uid="{40A32AA8-2D1D-4272-919A-C87080CFB57A}"/>
    <cellStyle name="Comma 100 18 4" xfId="377" xr:uid="{E7B38B24-5551-424E-A5A7-E1164D748839}"/>
    <cellStyle name="Comma 100 18 4 10" xfId="11555" xr:uid="{A17B8B5E-5142-46EE-80AD-4338BD9A9E65}"/>
    <cellStyle name="Comma 100 18 4 10 2" xfId="36590" xr:uid="{C8C5FEDD-9119-4AFC-B5FD-1FF6121C5806}"/>
    <cellStyle name="Comma 100 18 4 11" xfId="26958" xr:uid="{E5CEEE3F-1E32-452F-BBD0-255C096E67E5}"/>
    <cellStyle name="Comma 100 18 4 12" xfId="29106" xr:uid="{0D43219E-40B2-4472-8E14-627866BB6FA7}"/>
    <cellStyle name="Comma 100 18 4 13" xfId="51962" xr:uid="{88FCD1D7-CA12-44B4-84ED-2C054C434AAD}"/>
    <cellStyle name="Comma 100 18 4 14" xfId="53540" xr:uid="{475C33AC-8751-4205-BFE6-A7EF0669114D}"/>
    <cellStyle name="Comma 100 18 4 2" xfId="1078" xr:uid="{EED706BF-643C-4938-8C7A-6274E336E9CC}"/>
    <cellStyle name="Comma 100 18 4 2 2" xfId="2584" xr:uid="{A972B145-5C48-4D7B-8ACA-31F3FEE58E12}"/>
    <cellStyle name="Comma 100 18 4 2 2 2" xfId="22255" xr:uid="{D2017C13-F7AC-4287-B9B1-FA5F9404466C}"/>
    <cellStyle name="Comma 100 18 4 2 2 2 2" xfId="47297" xr:uid="{C27CB391-F75E-4465-9187-52C23454D05C}"/>
    <cellStyle name="Comma 100 18 4 2 2 3" xfId="14901" xr:uid="{5390CA5E-C054-498F-92E7-0934C17B6BA7}"/>
    <cellStyle name="Comma 100 18 4 2 2 3 2" xfId="39939" xr:uid="{395427DE-42E1-4018-B5C2-36B07668795E}"/>
    <cellStyle name="Comma 100 18 4 2 2 4" xfId="32434" xr:uid="{FE2607F6-5342-4A57-9BA7-E09F84687A2E}"/>
    <cellStyle name="Comma 100 18 4 2 3" xfId="10588" xr:uid="{98DC3EFF-6924-43CB-8821-1F3A908F2646}"/>
    <cellStyle name="Comma 100 18 4 2 3 2" xfId="25429" xr:uid="{0224C3BA-87EB-4321-A0B8-17C48F1AEE87}"/>
    <cellStyle name="Comma 100 18 4 2 3 2 2" xfId="50477" xr:uid="{8F634593-0645-4DCB-95A5-BF34466DB5E8}"/>
    <cellStyle name="Comma 100 18 4 2 3 3" xfId="18087" xr:uid="{F499BABF-0B98-4319-BE87-570AE581C274}"/>
    <cellStyle name="Comma 100 18 4 2 3 3 2" xfId="43126" xr:uid="{067BC56B-5FED-4096-B2B3-B1308DED67B0}"/>
    <cellStyle name="Comma 100 18 4 2 3 4" xfId="35622" xr:uid="{CEFA3687-3E94-4EF6-874D-602B59BF8DC7}"/>
    <cellStyle name="Comma 100 18 4 2 4" xfId="19535" xr:uid="{147CED23-FB3D-4E86-B00F-54FF18FE5506}"/>
    <cellStyle name="Comma 100 18 4 2 4 2" xfId="44576" xr:uid="{9A6C88C0-0F3A-4A2E-ACB6-8A100E8B432C}"/>
    <cellStyle name="Comma 100 18 4 2 5" xfId="12176" xr:uid="{ED6943D6-C10D-4EAC-A874-F585065A6AA5}"/>
    <cellStyle name="Comma 100 18 4 2 5 2" xfId="37212" xr:uid="{17BADE06-2196-4BAC-B30C-235083FDF697}"/>
    <cellStyle name="Comma 100 18 4 2 6" xfId="27638" xr:uid="{2D6AD366-7104-442A-ADAB-21B6F2C1CB0A}"/>
    <cellStyle name="Comma 100 18 4 2 7" xfId="29705" xr:uid="{3BA32EB5-455B-4486-B9F0-F32B2C5E0E28}"/>
    <cellStyle name="Comma 100 18 4 2 8" xfId="52633" xr:uid="{42AFD610-0121-4EB6-B75C-6C1D61420420}"/>
    <cellStyle name="Comma 100 18 4 2 9" xfId="54211" xr:uid="{F46A449F-CC38-4CD8-A5D5-1CED3BAD935B}"/>
    <cellStyle name="Comma 100 18 4 3" xfId="1951" xr:uid="{605AD247-8DA8-43D9-9DBB-1DFA9846AC7F}"/>
    <cellStyle name="Comma 100 18 4 3 2" xfId="7971" xr:uid="{70D5581A-EC82-4812-9901-F753181C17B1}"/>
    <cellStyle name="Comma 100 18 4 3 2 2" xfId="22774" xr:uid="{FB477B6D-47A4-4D8C-BF64-A0E22A173731}"/>
    <cellStyle name="Comma 100 18 4 3 2 2 2" xfId="47817" xr:uid="{0349D5FD-E7EE-4D09-972D-D354B0D4EB2C}"/>
    <cellStyle name="Comma 100 18 4 3 2 3" xfId="15420" xr:uid="{F81B6D0A-5AE5-4FE5-ADCB-C5CF2BB0A936}"/>
    <cellStyle name="Comma 100 18 4 3 2 3 2" xfId="40459" xr:uid="{825BDB88-8AFA-410C-B93F-970066130EDC}"/>
    <cellStyle name="Comma 100 18 4 3 2 4" xfId="32954" xr:uid="{986C697F-E6E8-4DE0-B2FA-5927F2F6B398}"/>
    <cellStyle name="Comma 100 18 4 3 3" xfId="19999" xr:uid="{AFCBEB43-83B5-4A25-9713-9A3B217DD28B}"/>
    <cellStyle name="Comma 100 18 4 3 3 2" xfId="45040" xr:uid="{8791ED00-11BF-4311-8696-6B539684AB9C}"/>
    <cellStyle name="Comma 100 18 4 3 4" xfId="12640" xr:uid="{7E774D0E-266A-455C-8BC4-D9C0AC91A57A}"/>
    <cellStyle name="Comma 100 18 4 3 4 2" xfId="37676" xr:uid="{9AF62D8F-94F6-4911-B2D0-A08D99EC8E10}"/>
    <cellStyle name="Comma 100 18 4 3 5" xfId="30169" xr:uid="{3E98794B-B02E-4932-B825-4537974630A3}"/>
    <cellStyle name="Comma 100 18 4 4" xfId="6375" xr:uid="{44FC2261-D27A-4457-9972-CE7368CB7D7E}"/>
    <cellStyle name="Comma 100 18 4 4 2" xfId="8489" xr:uid="{E351C346-10F8-4BC3-B3E0-CA78AC8DBE9D}"/>
    <cellStyle name="Comma 100 18 4 4 2 2" xfId="23353" xr:uid="{50FAAED4-EE4D-42F2-BA1F-8AAB80C48340}"/>
    <cellStyle name="Comma 100 18 4 4 2 2 2" xfId="48397" xr:uid="{2C7C6B48-C9A7-418B-8712-84F09B2CDC06}"/>
    <cellStyle name="Comma 100 18 4 4 2 3" xfId="15999" xr:uid="{7D6E0A20-21E6-435F-A8DD-AE521FE96986}"/>
    <cellStyle name="Comma 100 18 4 4 2 3 2" xfId="41038" xr:uid="{45596D81-9177-4DF9-B82F-60B379A5DAB0}"/>
    <cellStyle name="Comma 100 18 4 4 2 4" xfId="33534" xr:uid="{53658267-1978-475C-B9F8-C12F0D241878}"/>
    <cellStyle name="Comma 100 18 4 4 3" xfId="20523" xr:uid="{22652433-ED24-45B3-A292-DF7E699DDDF5}"/>
    <cellStyle name="Comma 100 18 4 4 3 2" xfId="45564" xr:uid="{FF21E345-6C6F-49EB-BD8B-B62A779FAB38}"/>
    <cellStyle name="Comma 100 18 4 4 4" xfId="13164" xr:uid="{460280AD-70FB-4102-9FDB-6C1DBA2DDB27}"/>
    <cellStyle name="Comma 100 18 4 4 4 2" xfId="38200" xr:uid="{AB472444-F1D9-4934-B1EF-B5A512A66199}"/>
    <cellStyle name="Comma 100 18 4 4 5" xfId="30694" xr:uid="{516A28F2-8E08-4CC6-AF60-8563800F2160}"/>
    <cellStyle name="Comma 100 18 4 5" xfId="6867" xr:uid="{975E50BD-1669-4CD5-96E0-E1D6C0A0E226}"/>
    <cellStyle name="Comma 100 18 4 5 2" xfId="9024" xr:uid="{F64E6C27-DAB6-4C61-AD13-ABDB0CFD147F}"/>
    <cellStyle name="Comma 100 18 4 5 2 2" xfId="23981" xr:uid="{6F193BE3-673A-4769-A676-980697588495}"/>
    <cellStyle name="Comma 100 18 4 5 2 2 2" xfId="49027" xr:uid="{340A3959-B457-4960-887E-C00F7852F744}"/>
    <cellStyle name="Comma 100 18 4 5 2 3" xfId="16629" xr:uid="{928B6372-9A39-4929-94B9-DDFCA25C8EA0}"/>
    <cellStyle name="Comma 100 18 4 5 2 3 2" xfId="41668" xr:uid="{C58AE2A4-95A9-429A-9773-607EE5D04E7F}"/>
    <cellStyle name="Comma 100 18 4 5 2 4" xfId="34164" xr:uid="{8332E6DC-CF6C-477F-BD28-6611348B1CCA}"/>
    <cellStyle name="Comma 100 18 4 5 3" xfId="21124" xr:uid="{97632131-38C1-4405-A731-7141BCDF38DF}"/>
    <cellStyle name="Comma 100 18 4 5 3 2" xfId="46166" xr:uid="{685B77D3-D823-436B-842E-680BDB63E4DF}"/>
    <cellStyle name="Comma 100 18 4 5 4" xfId="13765" xr:uid="{F8F199BF-CA3D-47A9-84C3-573547CAE84C}"/>
    <cellStyle name="Comma 100 18 4 5 4 2" xfId="38802" xr:uid="{7261D8C6-0E2E-494E-9727-FC27D1D9181A}"/>
    <cellStyle name="Comma 100 18 4 5 5" xfId="31296" xr:uid="{338D4BD2-3CCE-4AC6-B63E-A4A894FB0A02}"/>
    <cellStyle name="Comma 100 18 4 6" xfId="7426" xr:uid="{9BCE5F37-B664-4C48-BEAD-3F6D253047B1}"/>
    <cellStyle name="Comma 100 18 4 6 2" xfId="21744" xr:uid="{63D52650-2A08-43D2-AA27-F23F6F93348B}"/>
    <cellStyle name="Comma 100 18 4 6 2 2" xfId="46786" xr:uid="{C2EF709F-52E7-414F-8C2C-771B5F6C7A38}"/>
    <cellStyle name="Comma 100 18 4 6 3" xfId="14390" xr:uid="{0C08A062-CDA6-43B1-BBF5-B96FAAC3193F}"/>
    <cellStyle name="Comma 100 18 4 6 3 2" xfId="39428" xr:uid="{00EBBE84-E6B8-42F8-B0E9-218F7AF467D0}"/>
    <cellStyle name="Comma 100 18 4 6 4" xfId="31922" xr:uid="{C1349BED-463E-4CE8-B84C-59E5AAAD2FED}"/>
    <cellStyle name="Comma 100 18 4 7" xfId="9754" xr:uid="{20D7ADB4-5FD6-4CA0-B40B-D1CE1598B3C4}"/>
    <cellStyle name="Comma 100 18 4 7 2" xfId="24700" xr:uid="{CBD4DFF7-CF0A-4916-921F-7B1C0BBB8718}"/>
    <cellStyle name="Comma 100 18 4 7 2 2" xfId="49748" xr:uid="{0BFD430B-F666-424C-AC01-23852B0359FD}"/>
    <cellStyle name="Comma 100 18 4 7 3" xfId="17351" xr:uid="{B0D389DA-3F5B-4FD3-A792-77EEF1A13AE1}"/>
    <cellStyle name="Comma 100 18 4 7 3 2" xfId="42390" xr:uid="{23E49A84-D958-4D92-A88E-96D539BB388C}"/>
    <cellStyle name="Comma 100 18 4 7 4" xfId="34886" xr:uid="{6AB05519-E27E-45B6-98FF-75A046EF31C7}"/>
    <cellStyle name="Comma 100 18 4 8" xfId="26066" xr:uid="{2221571E-3136-45D3-A7E8-3537D1375186}"/>
    <cellStyle name="Comma 100 18 4 8 2" xfId="51114" xr:uid="{8AA8BDBE-B89B-4376-9335-6B2ECE3D3206}"/>
    <cellStyle name="Comma 100 18 4 9" xfId="18948" xr:uid="{39B68ED1-3EC8-4A3C-9F3E-EEA5B8B06519}"/>
    <cellStyle name="Comma 100 18 4 9 2" xfId="43988" xr:uid="{94420ED1-935E-4BCA-A6B6-6289657D531B}"/>
    <cellStyle name="Comma 100 18 5" xfId="592" xr:uid="{B5E7C7B3-1796-4E26-B659-B471046C49E4}"/>
    <cellStyle name="Comma 100 18 5 10" xfId="11766" xr:uid="{5C9A44CD-4F85-4D2B-8E4B-E8DAAE556172}"/>
    <cellStyle name="Comma 100 18 5 10 2" xfId="36801" xr:uid="{892CFA66-C1B4-4BE1-BF33-E2B409F096E8}"/>
    <cellStyle name="Comma 100 18 5 11" xfId="27171" xr:uid="{132384EA-66E1-4421-86AB-D1B8932D3014}"/>
    <cellStyle name="Comma 100 18 5 12" xfId="29317" xr:uid="{1C709A49-4F8D-4DF1-A98B-7B340CA274D0}"/>
    <cellStyle name="Comma 100 18 5 13" xfId="52173" xr:uid="{C2A5719A-EDEB-41A2-AF26-168B9266D02F}"/>
    <cellStyle name="Comma 100 18 5 14" xfId="53751" xr:uid="{4E5562D4-AA73-47CB-B78A-EA60B9CE6B66}"/>
    <cellStyle name="Comma 100 18 5 2" xfId="1287" xr:uid="{BB2055DA-E652-4BA2-B747-B8D1FC253535}"/>
    <cellStyle name="Comma 100 18 5 2 2" xfId="2793" xr:uid="{971505D1-B4BF-4918-A87F-47818EFC6B08}"/>
    <cellStyle name="Comma 100 18 5 2 2 2" xfId="22464" xr:uid="{6B3A49DF-7344-4F92-83D4-CFF9F75F3879}"/>
    <cellStyle name="Comma 100 18 5 2 2 2 2" xfId="47506" xr:uid="{042E731D-3DDE-49EC-A265-119179DE446F}"/>
    <cellStyle name="Comma 100 18 5 2 2 3" xfId="15110" xr:uid="{41148E5D-53B5-4C5B-8C2E-2A510E497488}"/>
    <cellStyle name="Comma 100 18 5 2 2 3 2" xfId="40148" xr:uid="{AC35EAD9-82BF-45EC-AD0A-C67EAA5C4A3E}"/>
    <cellStyle name="Comma 100 18 5 2 2 4" xfId="32643" xr:uid="{87041042-5E4A-4A1F-83DF-03AB73C6C54C}"/>
    <cellStyle name="Comma 100 18 5 2 3" xfId="10797" xr:uid="{47912112-846D-44F9-814A-C714FBAB4ADB}"/>
    <cellStyle name="Comma 100 18 5 2 3 2" xfId="25638" xr:uid="{FCADB71D-DC83-4705-8F67-CA5B0479C771}"/>
    <cellStyle name="Comma 100 18 5 2 3 2 2" xfId="50686" xr:uid="{1FCA776B-B5C2-4ADA-AF94-23091B10A179}"/>
    <cellStyle name="Comma 100 18 5 2 3 3" xfId="18296" xr:uid="{D2D7098F-A96B-49BE-B991-08F56C467982}"/>
    <cellStyle name="Comma 100 18 5 2 3 3 2" xfId="43335" xr:uid="{25681771-ACDB-43C7-BFA4-3E59110ADE70}"/>
    <cellStyle name="Comma 100 18 5 2 3 4" xfId="35831" xr:uid="{6623E836-6C92-4799-A61E-EEFD429485B0}"/>
    <cellStyle name="Comma 100 18 5 2 4" xfId="19727" xr:uid="{104BD3F8-FCA0-489A-9586-75AF67C8E922}"/>
    <cellStyle name="Comma 100 18 5 2 4 2" xfId="44768" xr:uid="{69681BEA-4EA3-4AC7-BC6C-EA98962EA70B}"/>
    <cellStyle name="Comma 100 18 5 2 5" xfId="12368" xr:uid="{5311D222-1403-4758-A6F2-4ED1F7A9181D}"/>
    <cellStyle name="Comma 100 18 5 2 5 2" xfId="37404" xr:uid="{052AE5CC-9C2D-4394-90E2-2D4E81250666}"/>
    <cellStyle name="Comma 100 18 5 2 6" xfId="27847" xr:uid="{6D14742F-CE5E-450C-888B-36608E0FBB04}"/>
    <cellStyle name="Comma 100 18 5 2 7" xfId="29897" xr:uid="{D4962805-1B94-4B23-9094-96643338F778}"/>
    <cellStyle name="Comma 100 18 5 2 8" xfId="52842" xr:uid="{88B6F421-C80C-4948-B7E5-B9F88B1ADF76}"/>
    <cellStyle name="Comma 100 18 5 2 9" xfId="54420" xr:uid="{5B07C442-D473-4E3B-849E-31BD8B3B49E2}"/>
    <cellStyle name="Comma 100 18 5 3" xfId="2160" xr:uid="{E8ED659C-46A6-4B88-9D93-D7876894A449}"/>
    <cellStyle name="Comma 100 18 5 3 2" xfId="8179" xr:uid="{B02C52EF-9B4F-4028-A514-1FE2881169BD}"/>
    <cellStyle name="Comma 100 18 5 3 2 2" xfId="22983" xr:uid="{6452C6DD-8D1A-41AD-8549-3DB980B32AC5}"/>
    <cellStyle name="Comma 100 18 5 3 2 2 2" xfId="48026" xr:uid="{1019B24C-C836-40FF-864D-18D89354336C}"/>
    <cellStyle name="Comma 100 18 5 3 2 3" xfId="15629" xr:uid="{7E542B74-96BA-4848-A35F-C0A22971DA00}"/>
    <cellStyle name="Comma 100 18 5 3 2 3 2" xfId="40668" xr:uid="{5232D971-4619-4E8E-B12B-8D1FEF8EE7FE}"/>
    <cellStyle name="Comma 100 18 5 3 2 4" xfId="33163" xr:uid="{E799564A-23F6-458E-AEB6-2C70C4417E19}"/>
    <cellStyle name="Comma 100 18 5 3 3" xfId="20206" xr:uid="{2CF376D1-7206-4BF6-9BF5-CE0E0850D632}"/>
    <cellStyle name="Comma 100 18 5 3 3 2" xfId="45247" xr:uid="{962DDF9E-C8A0-40CD-A43E-A1CA40399BAC}"/>
    <cellStyle name="Comma 100 18 5 3 4" xfId="12847" xr:uid="{B31835E9-4E4A-4C48-BCE8-F4D1883B856E}"/>
    <cellStyle name="Comma 100 18 5 3 4 2" xfId="37883" xr:uid="{E508F53B-B5EE-4D68-BB03-286870D1D4B8}"/>
    <cellStyle name="Comma 100 18 5 3 5" xfId="30376" xr:uid="{355F29A6-B74F-4134-BC50-25C2B381A018}"/>
    <cellStyle name="Comma 100 18 5 4" xfId="6581" xr:uid="{8ABBE294-6DA3-45C7-B392-A50C5C256DEA}"/>
    <cellStyle name="Comma 100 18 5 4 2" xfId="8696" xr:uid="{0D574A46-6CE0-4945-9D3A-8361A78B58CA}"/>
    <cellStyle name="Comma 100 18 5 4 2 2" xfId="23562" xr:uid="{07D1A3BA-855E-4AF7-9F59-B48A98588E9E}"/>
    <cellStyle name="Comma 100 18 5 4 2 2 2" xfId="48606" xr:uid="{0E02CA8C-3ED5-41B0-993A-651D77A825F0}"/>
    <cellStyle name="Comma 100 18 5 4 2 3" xfId="16208" xr:uid="{65B5FAA9-05A8-4AC8-9F0E-3A9A9944AAED}"/>
    <cellStyle name="Comma 100 18 5 4 2 3 2" xfId="41247" xr:uid="{A620F528-7E23-45DE-AE35-884368EE1676}"/>
    <cellStyle name="Comma 100 18 5 4 2 4" xfId="33743" xr:uid="{B80C00B5-4861-4472-A792-5A602B7BDA6B}"/>
    <cellStyle name="Comma 100 18 5 4 3" xfId="20731" xr:uid="{1DB1686B-F7BD-4D0F-A6D0-529AB6F3632E}"/>
    <cellStyle name="Comma 100 18 5 4 3 2" xfId="45772" xr:uid="{BC06AA2E-887E-4744-B0F5-715FBFE8355B}"/>
    <cellStyle name="Comma 100 18 5 4 4" xfId="13372" xr:uid="{8F334CF1-F2A4-405B-BF03-00FF35A0B3CE}"/>
    <cellStyle name="Comma 100 18 5 4 4 2" xfId="38408" xr:uid="{BD60D7DD-B086-4DE7-B458-74417397E6B5}"/>
    <cellStyle name="Comma 100 18 5 4 5" xfId="30902" xr:uid="{3C55D5EF-7AF0-4191-8107-9DCC0AB3BA69}"/>
    <cellStyle name="Comma 100 18 5 5" xfId="7073" xr:uid="{2F4B07D0-CF3E-4BC1-9407-CA709747C263}"/>
    <cellStyle name="Comma 100 18 5 5 2" xfId="9233" xr:uid="{638CFBE4-E5EA-45B4-B542-9E0E61C5654B}"/>
    <cellStyle name="Comma 100 18 5 5 2 2" xfId="24190" xr:uid="{95AD0301-2FF7-4F87-B9D4-9CF9F95346BF}"/>
    <cellStyle name="Comma 100 18 5 5 2 2 2" xfId="49236" xr:uid="{DBC5614E-1EE4-4FD5-880C-C887B3A1397D}"/>
    <cellStyle name="Comma 100 18 5 5 2 3" xfId="16838" xr:uid="{28FE9EDE-A016-4AF5-9C5D-90D1ADFA3B96}"/>
    <cellStyle name="Comma 100 18 5 5 2 3 2" xfId="41877" xr:uid="{531FA2BE-684D-4E10-9B31-1705DD2BE64E}"/>
    <cellStyle name="Comma 100 18 5 5 2 4" xfId="34373" xr:uid="{C5CDB530-F7A0-46CD-9978-6D6F91DFF33C}"/>
    <cellStyle name="Comma 100 18 5 5 3" xfId="21332" xr:uid="{E8293334-6A74-4BFD-AC8B-58B0D5D17B8B}"/>
    <cellStyle name="Comma 100 18 5 5 3 2" xfId="46374" xr:uid="{F27FC8F4-9D36-4D99-B2BD-EBD33414819F}"/>
    <cellStyle name="Comma 100 18 5 5 4" xfId="13973" xr:uid="{9C744963-AC6F-4E1A-B950-DD8CCE4D2028}"/>
    <cellStyle name="Comma 100 18 5 5 4 2" xfId="39010" xr:uid="{0F4CABE6-BC99-414F-9B49-DF4D9D85A707}"/>
    <cellStyle name="Comma 100 18 5 5 5" xfId="31504" xr:uid="{FBC580DB-FA54-46E2-9956-C0CEE5082DC1}"/>
    <cellStyle name="Comma 100 18 5 6" xfId="7635" xr:uid="{BB72A3C8-5D5F-46DB-9BA7-D9ECDA5EEC05}"/>
    <cellStyle name="Comma 100 18 5 6 2" xfId="21953" xr:uid="{DFC441AC-E454-4F54-BA54-2FFB3096DDFA}"/>
    <cellStyle name="Comma 100 18 5 6 2 2" xfId="46995" xr:uid="{1AD95E83-1AFB-43E7-921D-8C1B9A3ABAEC}"/>
    <cellStyle name="Comma 100 18 5 6 3" xfId="14599" xr:uid="{975784B3-84D0-4AFB-B974-E982BE40310F}"/>
    <cellStyle name="Comma 100 18 5 6 3 2" xfId="39637" xr:uid="{25153DBC-0463-480F-A6A7-CACB08FF35EA}"/>
    <cellStyle name="Comma 100 18 5 6 4" xfId="32131" xr:uid="{DD76FE42-8C28-4714-91D7-66EACDE1B74A}"/>
    <cellStyle name="Comma 100 18 5 7" xfId="9965" xr:uid="{C68B8C7D-8ED2-4720-8AAB-86D2BA29A230}"/>
    <cellStyle name="Comma 100 18 5 7 2" xfId="24909" xr:uid="{DC740C24-A6D3-4A07-8B4F-479687A0C038}"/>
    <cellStyle name="Comma 100 18 5 7 2 2" xfId="49957" xr:uid="{534B08F7-C513-4E87-8064-D883FE261C3F}"/>
    <cellStyle name="Comma 100 18 5 7 3" xfId="17560" xr:uid="{77AA4204-6D25-4409-A8E2-174A0CDC517B}"/>
    <cellStyle name="Comma 100 18 5 7 3 2" xfId="42599" xr:uid="{A197EFAA-D37E-4829-A88D-CEBC281A8FBE}"/>
    <cellStyle name="Comma 100 18 5 7 4" xfId="35095" xr:uid="{A9D68812-6474-4181-8F45-8CE8096F633D}"/>
    <cellStyle name="Comma 100 18 5 8" xfId="26275" xr:uid="{3BB0D825-A033-40D3-A592-9599A36E10C6}"/>
    <cellStyle name="Comma 100 18 5 8 2" xfId="51323" xr:uid="{DE68FA3C-43C5-41CF-AAB0-4BF9A48E0E43}"/>
    <cellStyle name="Comma 100 18 5 9" xfId="19157" xr:uid="{5BD74E6B-5310-4C72-A7B5-E0A9C3B7034B}"/>
    <cellStyle name="Comma 100 18 5 9 2" xfId="44197" xr:uid="{5C8F013B-A769-400F-8512-BD60EEF87DC5}"/>
    <cellStyle name="Comma 100 18 6" xfId="871" xr:uid="{8CF920B8-6D7E-4452-BAD5-6AEC9D10F470}"/>
    <cellStyle name="Comma 100 18 6 2" xfId="2377" xr:uid="{E72198B7-3420-421E-9748-3F40F6C8EDAE}"/>
    <cellStyle name="Comma 100 18 6 2 2" xfId="22048" xr:uid="{56E8DED2-0946-44D7-8845-1E9594A99F22}"/>
    <cellStyle name="Comma 100 18 6 2 2 2" xfId="47090" xr:uid="{230CF3E0-A3EC-40A8-8914-9D16944C9CB8}"/>
    <cellStyle name="Comma 100 18 6 2 3" xfId="14694" xr:uid="{2B5CEB73-8A6E-4156-B1EE-1CBEDCA74D84}"/>
    <cellStyle name="Comma 100 18 6 2 3 2" xfId="39732" xr:uid="{8BE61A88-3AF5-4FD0-ADDD-33FA76D08699}"/>
    <cellStyle name="Comma 100 18 6 2 4" xfId="32227" xr:uid="{710DEEF0-42C8-4E67-8451-9E454B460929}"/>
    <cellStyle name="Comma 100 18 6 3" xfId="10381" xr:uid="{76AE2E07-7DB1-42FB-A36E-38A3C3D7ADE7}"/>
    <cellStyle name="Comma 100 18 6 3 2" xfId="25222" xr:uid="{61891C61-8981-4E38-AD94-1534EA795DF3}"/>
    <cellStyle name="Comma 100 18 6 3 2 2" xfId="50270" xr:uid="{B004BC08-69C9-43F2-A374-16FEC82918E7}"/>
    <cellStyle name="Comma 100 18 6 3 3" xfId="17880" xr:uid="{B4360FF4-BC22-44AC-8A68-D44742AB3F56}"/>
    <cellStyle name="Comma 100 18 6 3 3 2" xfId="42919" xr:uid="{292D3A4C-E262-4E1E-A6D4-38B4C617988D}"/>
    <cellStyle name="Comma 100 18 6 3 4" xfId="35415" xr:uid="{4ACD04A9-1DE4-474E-96B3-18CC8F090536}"/>
    <cellStyle name="Comma 100 18 6 4" xfId="19388" xr:uid="{9BE51329-B9C2-4B52-968F-6A559B7F6937}"/>
    <cellStyle name="Comma 100 18 6 4 2" xfId="44429" xr:uid="{B782CCAB-727C-461D-B7F2-328C6CD26311}"/>
    <cellStyle name="Comma 100 18 6 5" xfId="12029" xr:uid="{387D99C4-9B05-419C-A7AC-6ECCF883818C}"/>
    <cellStyle name="Comma 100 18 6 5 2" xfId="37065" xr:uid="{2F11D2D9-1012-4C41-83C0-5E4633EB36A8}"/>
    <cellStyle name="Comma 100 18 6 6" xfId="27431" xr:uid="{0F2F03BA-439D-4582-9B55-7015502366AF}"/>
    <cellStyle name="Comma 100 18 6 7" xfId="29558" xr:uid="{84557914-ECB0-4F00-A7DF-6D2C2AC13C14}"/>
    <cellStyle name="Comma 100 18 6 8" xfId="52426" xr:uid="{91CF97D2-DF34-4B0B-AE3A-7A619612514D}"/>
    <cellStyle name="Comma 100 18 6 9" xfId="54004" xr:uid="{B172D35E-E3D9-46BC-8A94-BA02233E0723}"/>
    <cellStyle name="Comma 100 18 7" xfId="1740" xr:uid="{8103155A-8D50-4086-918D-AFC2A9E5689F}"/>
    <cellStyle name="Comma 100 18 7 2" xfId="7778" xr:uid="{5DA2DE37-B2FA-4820-84A4-FDB86238CC80}"/>
    <cellStyle name="Comma 100 18 7 2 2" xfId="22566" xr:uid="{35108135-5867-4B32-879C-1A74591F964B}"/>
    <cellStyle name="Comma 100 18 7 2 2 2" xfId="47609" xr:uid="{DA131258-B7DE-4709-88AA-82F0F44BD491}"/>
    <cellStyle name="Comma 100 18 7 2 3" xfId="15212" xr:uid="{924DAA9A-A00F-4E80-8135-6F5DFF87D9FF}"/>
    <cellStyle name="Comma 100 18 7 2 3 2" xfId="40251" xr:uid="{D6A44AC7-EB00-4471-9E03-3190EBB39EB1}"/>
    <cellStyle name="Comma 100 18 7 2 4" xfId="32746" xr:uid="{BC7B1FC5-EF46-4195-8EDF-AA99CC9CDB20}"/>
    <cellStyle name="Comma 100 18 7 3" xfId="19809" xr:uid="{809D910C-B0D1-4596-A1E3-C4B1D6CA0BB2}"/>
    <cellStyle name="Comma 100 18 7 3 2" xfId="44850" xr:uid="{C5B4B455-E425-4B7A-A2AB-94ABB11766DE}"/>
    <cellStyle name="Comma 100 18 7 4" xfId="12450" xr:uid="{A90F0C79-50C9-4F58-B4AC-CE9551012052}"/>
    <cellStyle name="Comma 100 18 7 4 2" xfId="37486" xr:uid="{929F6177-30DC-47F7-9DD9-ACA623C018E9}"/>
    <cellStyle name="Comma 100 18 7 5" xfId="29979" xr:uid="{D29AD991-7C50-4882-AF58-A5A2374DA131}"/>
    <cellStyle name="Comma 100 18 8" xfId="6204" xr:uid="{F2B78443-5C88-4350-9974-DAC90CF44FDB}"/>
    <cellStyle name="Comma 100 18 8 2" xfId="8304" xr:uid="{8885DCD5-7E87-4E0D-9C77-F4D5735FDFF0}"/>
    <cellStyle name="Comma 100 18 8 2 2" xfId="23146" xr:uid="{D85FF03E-06F0-458E-A54D-978AA5BFF9FF}"/>
    <cellStyle name="Comma 100 18 8 2 2 2" xfId="48190" xr:uid="{DD2809FD-C8CB-453C-9CD5-EF7C6030D87E}"/>
    <cellStyle name="Comma 100 18 8 2 3" xfId="15792" xr:uid="{7E0CA40A-6A20-44FF-BB00-D1293F74EB8E}"/>
    <cellStyle name="Comma 100 18 8 2 3 2" xfId="40831" xr:uid="{235AE2B1-A325-4DBE-8571-E06A9E1C924F}"/>
    <cellStyle name="Comma 100 18 8 2 4" xfId="33327" xr:uid="{879F334E-5D28-4328-8965-2ED1D6ECD938}"/>
    <cellStyle name="Comma 100 18 8 3" xfId="20336" xr:uid="{CD1D6F9D-56B0-4687-8A58-714801CEDA10}"/>
    <cellStyle name="Comma 100 18 8 3 2" xfId="45377" xr:uid="{C43AF284-B054-4E0F-852E-86DB26141519}"/>
    <cellStyle name="Comma 100 18 8 4" xfId="12977" xr:uid="{3D8D0F13-0AB1-41E4-B35D-0AB2C1E3D605}"/>
    <cellStyle name="Comma 100 18 8 4 2" xfId="38013" xr:uid="{B3E453E7-134C-4D49-8A22-B1CFA293300D}"/>
    <cellStyle name="Comma 100 18 8 5" xfId="30507" xr:uid="{9DC19EDA-3678-4545-8525-C1BB01203162}"/>
    <cellStyle name="Comma 100 18 9" xfId="6683" xr:uid="{EAEABDB2-9E94-4B25-AC3C-4E4E2AF2AE98}"/>
    <cellStyle name="Comma 100 18 9 2" xfId="8825" xr:uid="{B5AD5DFF-FFFC-4AF3-BB60-A4772E7D9584}"/>
    <cellStyle name="Comma 100 18 9 2 2" xfId="23775" xr:uid="{DE501C3D-7059-472B-88CB-7C5A4830FE29}"/>
    <cellStyle name="Comma 100 18 9 2 2 2" xfId="48820" xr:uid="{21709C32-ADB1-49F6-A0D9-0598CB776F5E}"/>
    <cellStyle name="Comma 100 18 9 2 3" xfId="16422" xr:uid="{8F9BF6C9-D077-480F-A133-D3C0FE1D16F4}"/>
    <cellStyle name="Comma 100 18 9 2 3 2" xfId="41461" xr:uid="{8F322010-05A3-43C5-B0F7-9DC54BBE4EE2}"/>
    <cellStyle name="Comma 100 18 9 2 4" xfId="33957" xr:uid="{C4A6B718-93D5-4B99-87C6-35173897501B}"/>
    <cellStyle name="Comma 100 18 9 3" xfId="20920" xr:uid="{B8CB14CB-952C-4365-89B4-BE8723B4C448}"/>
    <cellStyle name="Comma 100 18 9 3 2" xfId="45962" xr:uid="{DD7569B1-F228-4131-81A9-55D60F3AF48C}"/>
    <cellStyle name="Comma 100 18 9 4" xfId="13561" xr:uid="{20C0ACC7-A626-4040-BB21-44782DA86F50}"/>
    <cellStyle name="Comma 100 18 9 4 2" xfId="38598" xr:uid="{0664134F-61DC-4135-B794-1BEA379C6C94}"/>
    <cellStyle name="Comma 100 18 9 5" xfId="31092" xr:uid="{7D3D66E7-C2B3-4FBA-AF16-EAA38B81DF27}"/>
    <cellStyle name="Comma 100 3 14" xfId="112" xr:uid="{5DF6B9F9-6E50-458B-9B9A-7F58DFEE0430}"/>
    <cellStyle name="Comma 100 3 14 10" xfId="6125" xr:uid="{C164356B-8A0B-4A0C-A2CC-08BC586FB3FC}"/>
    <cellStyle name="Comma 100 3 14 10 2" xfId="19372" xr:uid="{E9C89C9E-7ABC-411F-8E78-87F6DAC56D7B}"/>
    <cellStyle name="Comma 100 3 14 10 2 2" xfId="44413" xr:uid="{307BB208-5EC3-4519-8260-C831C870D576}"/>
    <cellStyle name="Comma 100 3 14 10 3" xfId="12013" xr:uid="{6869749E-E632-4D40-B704-9494872B0C58}"/>
    <cellStyle name="Comma 100 3 14 10 3 2" xfId="37049" xr:uid="{5B53C2C4-3D56-45F1-85BD-220D9DDA219A}"/>
    <cellStyle name="Comma 100 3 14 10 4" xfId="29542" xr:uid="{EC167610-B848-4216-BB5B-9C51850BD075}"/>
    <cellStyle name="Comma 100 3 14 11" xfId="7235" xr:uid="{71517B00-489E-4335-86E1-2113A5DCCAE6}"/>
    <cellStyle name="Comma 100 3 14 11 2" xfId="21547" xr:uid="{62173B8A-925D-44B3-8B36-EF12C4D83B60}"/>
    <cellStyle name="Comma 100 3 14 11 2 2" xfId="46589" xr:uid="{90500F84-7151-4C3E-8800-33E842568C07}"/>
    <cellStyle name="Comma 100 3 14 11 3" xfId="14193" xr:uid="{99FCF7E9-CF89-4A1A-8848-D86BE15F5B26}"/>
    <cellStyle name="Comma 100 3 14 11 3 2" xfId="39231" xr:uid="{6F3E5904-67A9-437E-9EF7-61856F5A4F16}"/>
    <cellStyle name="Comma 100 3 14 11 4" xfId="31725" xr:uid="{BD0735C4-2BC8-4470-BB8B-6047FCEAA7C0}"/>
    <cellStyle name="Comma 100 3 14 12" xfId="9543" xr:uid="{82E174FC-D258-49A3-AE77-5D221082E20D}"/>
    <cellStyle name="Comma 100 3 14 12 2" xfId="24502" xr:uid="{D8E202E0-9FE5-403A-917E-36712A18BF7E}"/>
    <cellStyle name="Comma 100 3 14 12 2 2" xfId="49550" xr:uid="{7BB35641-9623-4601-B371-E364D11692F7}"/>
    <cellStyle name="Comma 100 3 14 12 3" xfId="17153" xr:uid="{A0B776CC-B8D8-4002-B875-B43DD6B7820F}"/>
    <cellStyle name="Comma 100 3 14 12 3 2" xfId="42192" xr:uid="{29BD8946-D9BF-4A50-B943-B1EEF83743E3}"/>
    <cellStyle name="Comma 100 3 14 12 4" xfId="34688" xr:uid="{B6E03058-8E05-42FF-BECB-044F61E86E04}"/>
    <cellStyle name="Comma 100 3 14 13" xfId="5880" xr:uid="{A22FFA94-9422-4181-83C2-7E667D502B3D}"/>
    <cellStyle name="Comma 100 3 14 13 2" xfId="25868" xr:uid="{8B846651-9F37-4205-BB40-ABAE9168444F}"/>
    <cellStyle name="Comma 100 3 14 13 2 2" xfId="50916" xr:uid="{FC0C97B7-D76C-4FA9-8DD3-5CCC52B437E5}"/>
    <cellStyle name="Comma 100 3 14 13 3" xfId="28901" xr:uid="{4ACEFFD7-F5D6-4CB8-AF88-6C15F97031E5}"/>
    <cellStyle name="Comma 100 3 14 14" xfId="18750" xr:uid="{60E6012C-81AB-4C28-892F-D01BA85593A4}"/>
    <cellStyle name="Comma 100 3 14 14 2" xfId="43790" xr:uid="{15AF875E-1AFF-4694-B805-CA2F18616E14}"/>
    <cellStyle name="Comma 100 3 14 15" xfId="11348" xr:uid="{509CCD0A-FB91-403C-9AC7-E0A72A3D6C36}"/>
    <cellStyle name="Comma 100 3 14 15 2" xfId="36383" xr:uid="{56BF8ACE-6FD5-40B1-AD2B-578CA66E18F1}"/>
    <cellStyle name="Comma 100 3 14 16" xfId="26731" xr:uid="{FFD66CA6-6D1F-4813-BE6C-46D82D6A830E}"/>
    <cellStyle name="Comma 100 3 14 17" xfId="28464" xr:uid="{15785CFD-D44F-4270-AFCE-DD5A6BEA27C8}"/>
    <cellStyle name="Comma 100 3 14 18" xfId="51752" xr:uid="{77FD1CF9-9C70-4802-91AA-40E9D4B9DFF6}"/>
    <cellStyle name="Comma 100 3 14 19" xfId="53329" xr:uid="{88D58A0B-C7BF-4079-974F-9F30AF6F80CC}"/>
    <cellStyle name="Comma 100 3 14 2" xfId="154" xr:uid="{49BA8444-287E-4FEB-BFE3-98B323C68B78}"/>
    <cellStyle name="Comma 100 3 14 2 10" xfId="18776" xr:uid="{010CE4E2-F008-4997-B229-F2FF3658D924}"/>
    <cellStyle name="Comma 100 3 14 2 10 2" xfId="43816" xr:uid="{50EB491C-D6FF-4CA5-A230-422AFE74A8A1}"/>
    <cellStyle name="Comma 100 3 14 2 11" xfId="11374" xr:uid="{083088A4-466D-4664-8C62-275FC70B06C7}"/>
    <cellStyle name="Comma 100 3 14 2 11 2" xfId="36409" xr:uid="{AA07D0B4-0CA6-43F4-BDF0-20D14C703DDF}"/>
    <cellStyle name="Comma 100 3 14 2 12" xfId="26762" xr:uid="{1819AAD1-F808-46C0-B3F2-B633C71FFFE8}"/>
    <cellStyle name="Comma 100 3 14 2 13" xfId="28927" xr:uid="{D697CEA5-D543-4359-BB63-39D02189BCBA}"/>
    <cellStyle name="Comma 100 3 14 2 14" xfId="51778" xr:uid="{0DCC6355-5280-43D1-A077-68287D2A4B74}"/>
    <cellStyle name="Comma 100 3 14 2 15" xfId="53356" xr:uid="{C42A34B5-2141-4DD4-885E-21EC4EDECB54}"/>
    <cellStyle name="Comma 100 3 14 2 2" xfId="412" xr:uid="{068343DD-3AAD-42BC-B210-18123BCB332B}"/>
    <cellStyle name="Comma 100 3 14 2 2 10" xfId="11590" xr:uid="{10CECBE2-94E4-4278-A59E-D61A7642BD10}"/>
    <cellStyle name="Comma 100 3 14 2 2 10 2" xfId="36625" xr:uid="{47C7FE35-205B-43B0-8C65-F8DB4B43076A}"/>
    <cellStyle name="Comma 100 3 14 2 2 11" xfId="26993" xr:uid="{8E4DD0A0-38E0-4F01-86B0-0B399FE1BFEA}"/>
    <cellStyle name="Comma 100 3 14 2 2 12" xfId="29141" xr:uid="{F78EBD88-9F8B-4054-91D7-EC0DEA8FD745}"/>
    <cellStyle name="Comma 100 3 14 2 2 13" xfId="51997" xr:uid="{40369189-64F8-488A-838B-94BA78D15A3B}"/>
    <cellStyle name="Comma 100 3 14 2 2 14" xfId="53575" xr:uid="{2326C7D2-BEC5-4007-9C1E-A5C5AB00762B}"/>
    <cellStyle name="Comma 100 3 14 2 2 2" xfId="1113" xr:uid="{60B56437-E29C-426E-9B34-76789689A752}"/>
    <cellStyle name="Comma 100 3 14 2 2 2 2" xfId="2619" xr:uid="{35227336-DAA2-4D5A-80A1-07916229EE8A}"/>
    <cellStyle name="Comma 100 3 14 2 2 2 2 2" xfId="22290" xr:uid="{8B080921-E0D7-487C-8916-F3B0D726491F}"/>
    <cellStyle name="Comma 100 3 14 2 2 2 2 2 2" xfId="47332" xr:uid="{9B2DD438-3A0F-4C29-9279-3FF567092919}"/>
    <cellStyle name="Comma 100 3 14 2 2 2 2 3" xfId="14936" xr:uid="{42323207-345C-436C-B33C-C41DEB98875E}"/>
    <cellStyle name="Comma 100 3 14 2 2 2 2 3 2" xfId="39974" xr:uid="{C99FE7DA-EBA4-4817-ABA5-5F04C7D0A4D7}"/>
    <cellStyle name="Comma 100 3 14 2 2 2 2 4" xfId="32469" xr:uid="{488246FA-AF19-4FE7-BCF2-475C26307C22}"/>
    <cellStyle name="Comma 100 3 14 2 2 2 3" xfId="10623" xr:uid="{B4AF4B80-FF5B-4F78-926D-956A7E5C5B24}"/>
    <cellStyle name="Comma 100 3 14 2 2 2 3 2" xfId="25464" xr:uid="{2A8D65D2-C493-4CC7-BF72-BBC57A5A8276}"/>
    <cellStyle name="Comma 100 3 14 2 2 2 3 2 2" xfId="50512" xr:uid="{4AF971C6-557D-4582-B9D9-F04D01F048F8}"/>
    <cellStyle name="Comma 100 3 14 2 2 2 3 3" xfId="18122" xr:uid="{6E01B14B-3318-4395-9D21-0152929F8519}"/>
    <cellStyle name="Comma 100 3 14 2 2 2 3 3 2" xfId="43161" xr:uid="{B8DDC39B-4344-420F-A00F-3055EBD7F884}"/>
    <cellStyle name="Comma 100 3 14 2 2 2 3 4" xfId="35657" xr:uid="{26CEB054-CAE5-434F-AA1C-35AE67D54F51}"/>
    <cellStyle name="Comma 100 3 14 2 2 2 4" xfId="19566" xr:uid="{D4F5A9DE-ABD9-422C-A383-6074F49925A8}"/>
    <cellStyle name="Comma 100 3 14 2 2 2 4 2" xfId="44607" xr:uid="{ACEC9267-545C-4819-BAA0-70F1E0ED6946}"/>
    <cellStyle name="Comma 100 3 14 2 2 2 5" xfId="12207" xr:uid="{07626A7C-E0AA-40A8-B797-FC3FA9AC770B}"/>
    <cellStyle name="Comma 100 3 14 2 2 2 5 2" xfId="37243" xr:uid="{4DF38C94-ACD8-4243-8B26-0C5BA21B9533}"/>
    <cellStyle name="Comma 100 3 14 2 2 2 6" xfId="27673" xr:uid="{03A018E5-4EFA-40A9-858B-0A37B56D7797}"/>
    <cellStyle name="Comma 100 3 14 2 2 2 7" xfId="29736" xr:uid="{A13876DB-C1EE-4F84-876F-E59DCB4542B5}"/>
    <cellStyle name="Comma 100 3 14 2 2 2 8" xfId="52668" xr:uid="{D40188A6-610E-4D54-A547-9C2D25A39DAB}"/>
    <cellStyle name="Comma 100 3 14 2 2 2 9" xfId="54246" xr:uid="{2A96C21B-E323-4ECB-8250-568C6C326C73}"/>
    <cellStyle name="Comma 100 3 14 2 2 3" xfId="1986" xr:uid="{9841AA0D-8EA3-4810-83C4-92406693298C}"/>
    <cellStyle name="Comma 100 3 14 2 2 3 2" xfId="8006" xr:uid="{18920F45-B30F-4BB2-A6CB-555F9EEB5C06}"/>
    <cellStyle name="Comma 100 3 14 2 2 3 2 2" xfId="22809" xr:uid="{4973808C-95D1-47EC-975B-5EB2A5C1AC5B}"/>
    <cellStyle name="Comma 100 3 14 2 2 3 2 2 2" xfId="47852" xr:uid="{64273FB1-D4B1-472D-B7FC-93ECE340567E}"/>
    <cellStyle name="Comma 100 3 14 2 2 3 2 3" xfId="15455" xr:uid="{CB8F73F7-64AA-4C76-AB5F-7BA64ED3857A}"/>
    <cellStyle name="Comma 100 3 14 2 2 3 2 3 2" xfId="40494" xr:uid="{A73CCFB7-E547-434E-B78E-1A1BA2EE15E6}"/>
    <cellStyle name="Comma 100 3 14 2 2 3 2 4" xfId="32989" xr:uid="{41283751-9A3B-4638-A79E-3FB1A07B13B0}"/>
    <cellStyle name="Comma 100 3 14 2 2 3 3" xfId="20034" xr:uid="{958A5887-D09A-497A-AEB4-E423777D7EE4}"/>
    <cellStyle name="Comma 100 3 14 2 2 3 3 2" xfId="45075" xr:uid="{66ECC3A0-B4F9-4066-BA81-9445D62FD97C}"/>
    <cellStyle name="Comma 100 3 14 2 2 3 4" xfId="12675" xr:uid="{EE27D915-FE7D-4036-9F6E-7E986BA575BE}"/>
    <cellStyle name="Comma 100 3 14 2 2 3 4 2" xfId="37711" xr:uid="{40639A7F-FE4C-49EC-9CDD-DFE08FDB2D37}"/>
    <cellStyle name="Comma 100 3 14 2 2 3 5" xfId="30204" xr:uid="{41E4BFD1-5FBC-4446-8785-5F0E883716FC}"/>
    <cellStyle name="Comma 100 3 14 2 2 4" xfId="6410" xr:uid="{74E2B074-3D29-437D-8B35-B8526FBE4448}"/>
    <cellStyle name="Comma 100 3 14 2 2 4 2" xfId="8524" xr:uid="{2974B4AB-D8B0-4F50-A348-E5AD52280A31}"/>
    <cellStyle name="Comma 100 3 14 2 2 4 2 2" xfId="23388" xr:uid="{E88378E5-B45E-4EC3-89CE-FF612B43B193}"/>
    <cellStyle name="Comma 100 3 14 2 2 4 2 2 2" xfId="48432" xr:uid="{40A06CEC-386A-4397-BBCE-CCB58A4D9E73}"/>
    <cellStyle name="Comma 100 3 14 2 2 4 2 3" xfId="16034" xr:uid="{3EEAD748-5D8D-4CC1-8EE3-5A998BFFD43E}"/>
    <cellStyle name="Comma 100 3 14 2 2 4 2 3 2" xfId="41073" xr:uid="{2F26C582-0675-4264-BDFD-4B9E7908FF6C}"/>
    <cellStyle name="Comma 100 3 14 2 2 4 2 4" xfId="33569" xr:uid="{7B1A5916-6A05-4A5A-BAB8-4660C04F0277}"/>
    <cellStyle name="Comma 100 3 14 2 2 4 3" xfId="20558" xr:uid="{151B808D-2D6E-48F6-B903-0F962F7EE948}"/>
    <cellStyle name="Comma 100 3 14 2 2 4 3 2" xfId="45599" xr:uid="{928447D6-D995-4CEF-BF0D-E5A2A3E8187A}"/>
    <cellStyle name="Comma 100 3 14 2 2 4 4" xfId="13199" xr:uid="{D01BC180-CBBC-4917-8378-68AC0F51F5C1}"/>
    <cellStyle name="Comma 100 3 14 2 2 4 4 2" xfId="38235" xr:uid="{F88433F6-B288-4B4C-BB2F-A472FED31F28}"/>
    <cellStyle name="Comma 100 3 14 2 2 4 5" xfId="30729" xr:uid="{A6260027-3DE1-4E8A-BD7C-41B2FBD1AC80}"/>
    <cellStyle name="Comma 100 3 14 2 2 5" xfId="6902" xr:uid="{DF18BD86-6C78-45CE-877C-2C6B1552DE0E}"/>
    <cellStyle name="Comma 100 3 14 2 2 5 2" xfId="9059" xr:uid="{6EB057EC-4E62-4BF6-AA7E-923220FD7FF3}"/>
    <cellStyle name="Comma 100 3 14 2 2 5 2 2" xfId="24016" xr:uid="{730946BC-09DC-40F3-966D-BA4F4D871736}"/>
    <cellStyle name="Comma 100 3 14 2 2 5 2 2 2" xfId="49062" xr:uid="{02A7A505-F15D-42A3-B437-DD4FDE8B81A4}"/>
    <cellStyle name="Comma 100 3 14 2 2 5 2 3" xfId="16664" xr:uid="{77CF5C64-6811-4E69-858B-AE45BCBEAA97}"/>
    <cellStyle name="Comma 100 3 14 2 2 5 2 3 2" xfId="41703" xr:uid="{739579EF-136E-4570-A8EC-F0DFE6C1F59C}"/>
    <cellStyle name="Comma 100 3 14 2 2 5 2 4" xfId="34199" xr:uid="{8AC90655-4285-4D7A-A0A1-73B8FD405AF0}"/>
    <cellStyle name="Comma 100 3 14 2 2 5 3" xfId="21159" xr:uid="{1A9A35BC-3AD9-4FF8-B316-9B45A4BEDEB2}"/>
    <cellStyle name="Comma 100 3 14 2 2 5 3 2" xfId="46201" xr:uid="{8056E23F-D24F-41E4-BA4D-521F5C23570A}"/>
    <cellStyle name="Comma 100 3 14 2 2 5 4" xfId="13800" xr:uid="{D475E2C8-FF8C-48A2-85B7-A8897800A5E4}"/>
    <cellStyle name="Comma 100 3 14 2 2 5 4 2" xfId="38837" xr:uid="{22934ECB-3569-4D76-B2FF-01AF7301D562}"/>
    <cellStyle name="Comma 100 3 14 2 2 5 5" xfId="31331" xr:uid="{9AB97D2A-E3F9-4188-8E8E-C3752270CDED}"/>
    <cellStyle name="Comma 100 3 14 2 2 6" xfId="7461" xr:uid="{75B47CE8-6F04-4C07-B446-EE01EEA5E89C}"/>
    <cellStyle name="Comma 100 3 14 2 2 6 2" xfId="21779" xr:uid="{C881A5FA-C978-4E53-8DA5-2C5324E1E234}"/>
    <cellStyle name="Comma 100 3 14 2 2 6 2 2" xfId="46821" xr:uid="{BFDE6E5E-6CB5-4661-904B-A22785140C48}"/>
    <cellStyle name="Comma 100 3 14 2 2 6 3" xfId="14425" xr:uid="{D12D9269-69AF-4D6A-874F-31283E9BBD94}"/>
    <cellStyle name="Comma 100 3 14 2 2 6 3 2" xfId="39463" xr:uid="{91319B90-2C2A-4078-A623-7615ED465E42}"/>
    <cellStyle name="Comma 100 3 14 2 2 6 4" xfId="31957" xr:uid="{282E87F5-A5D9-4346-A223-BF904BA7FF62}"/>
    <cellStyle name="Comma 100 3 14 2 2 7" xfId="9789" xr:uid="{84D4CE4F-3195-4D9C-945C-51C8DE49BD44}"/>
    <cellStyle name="Comma 100 3 14 2 2 7 2" xfId="24735" xr:uid="{3EBA0DB4-6C63-4317-9248-896F19446222}"/>
    <cellStyle name="Comma 100 3 14 2 2 7 2 2" xfId="49783" xr:uid="{40FAEEAD-E649-457A-854C-89936C3C2764}"/>
    <cellStyle name="Comma 100 3 14 2 2 7 3" xfId="17386" xr:uid="{A285CE4B-D3F4-4D7A-86FC-237E75269CD3}"/>
    <cellStyle name="Comma 100 3 14 2 2 7 3 2" xfId="42425" xr:uid="{3F082371-886C-4225-B26F-CCA8A1347F9E}"/>
    <cellStyle name="Comma 100 3 14 2 2 7 4" xfId="34921" xr:uid="{FDA81DA9-24B3-494C-8DCB-CC09847757C1}"/>
    <cellStyle name="Comma 100 3 14 2 2 8" xfId="26101" xr:uid="{319BB750-12CD-496A-8037-3156FFD2720D}"/>
    <cellStyle name="Comma 100 3 14 2 2 8 2" xfId="51149" xr:uid="{D36A6D50-1690-4B20-BDD5-94AC7D49A6E3}"/>
    <cellStyle name="Comma 100 3 14 2 2 9" xfId="18983" xr:uid="{512A8FAD-816F-4D27-BF78-FE89AA666EBF}"/>
    <cellStyle name="Comma 100 3 14 2 2 9 2" xfId="44023" xr:uid="{8DD56B94-A272-443A-8A48-5848DE808999}"/>
    <cellStyle name="Comma 100 3 14 2 3" xfId="906" xr:uid="{AA96F28C-67C6-4FAD-AF3C-14A121D836E5}"/>
    <cellStyle name="Comma 100 3 14 2 3 2" xfId="2412" xr:uid="{6D459C5C-D00C-43F2-A015-4839F616CDFD}"/>
    <cellStyle name="Comma 100 3 14 2 3 2 2" xfId="22083" xr:uid="{1CBFFF4E-1F92-4708-A185-598990D2C2E8}"/>
    <cellStyle name="Comma 100 3 14 2 3 2 2 2" xfId="47125" xr:uid="{0025086B-0CD0-46A9-B394-8C34E63D538B}"/>
    <cellStyle name="Comma 100 3 14 2 3 2 3" xfId="14729" xr:uid="{7B3D6524-A61A-485C-A05C-0EEF31807CEC}"/>
    <cellStyle name="Comma 100 3 14 2 3 2 3 2" xfId="39767" xr:uid="{0D27DADE-E04F-4932-A377-416D3C10848A}"/>
    <cellStyle name="Comma 100 3 14 2 3 2 4" xfId="32262" xr:uid="{1A09833A-C926-486A-A4AF-1FDADDA756EF}"/>
    <cellStyle name="Comma 100 3 14 2 3 3" xfId="10416" xr:uid="{9FFFBEB4-96A2-4811-AE76-8318EAC56794}"/>
    <cellStyle name="Comma 100 3 14 2 3 3 2" xfId="25257" xr:uid="{35145E4F-9F78-497C-BB78-058F210D37C1}"/>
    <cellStyle name="Comma 100 3 14 2 3 3 2 2" xfId="50305" xr:uid="{4F9B7892-B165-4E04-95CA-CCD1AD29A523}"/>
    <cellStyle name="Comma 100 3 14 2 3 3 3" xfId="17915" xr:uid="{31923B20-3331-41C8-AB8D-AA6835987FF4}"/>
    <cellStyle name="Comma 100 3 14 2 3 3 3 2" xfId="42954" xr:uid="{F3859C8D-84FD-4314-9F78-21E1CCDC8AE1}"/>
    <cellStyle name="Comma 100 3 14 2 3 3 4" xfId="35450" xr:uid="{C70525C6-8DCB-4A4B-BB25-7BAAAEB750C8}"/>
    <cellStyle name="Comma 100 3 14 2 3 4" xfId="19411" xr:uid="{2536E148-5CC9-4DD1-A4A3-04B4D62D5C3A}"/>
    <cellStyle name="Comma 100 3 14 2 3 4 2" xfId="44452" xr:uid="{52AA354F-440C-436A-8CDD-A8647EAE0EA7}"/>
    <cellStyle name="Comma 100 3 14 2 3 5" xfId="12052" xr:uid="{4D85C363-4531-4711-8432-7EF1ED5D30E7}"/>
    <cellStyle name="Comma 100 3 14 2 3 5 2" xfId="37088" xr:uid="{9D533500-692E-4788-A990-E9FDEC5A70C1}"/>
    <cellStyle name="Comma 100 3 14 2 3 6" xfId="27466" xr:uid="{420E91D2-B81C-49E7-9703-ED2A9FEEF6D3}"/>
    <cellStyle name="Comma 100 3 14 2 3 7" xfId="29581" xr:uid="{92141D7A-3388-4640-BCF3-88BAA798B55D}"/>
    <cellStyle name="Comma 100 3 14 2 3 8" xfId="52461" xr:uid="{5576A9C9-6720-4A60-81EE-4BAEEB5A1AC8}"/>
    <cellStyle name="Comma 100 3 14 2 3 9" xfId="54039" xr:uid="{7BB21DB1-25C6-4F9D-95FE-CD933004D96D}"/>
    <cellStyle name="Comma 100 3 14 2 4" xfId="1777" xr:uid="{2DCA5EE8-4ACF-4EF0-8881-E71F29B92B0C}"/>
    <cellStyle name="Comma 100 3 14 2 4 2" xfId="7806" xr:uid="{2CE6E06C-FBA7-4351-818F-2D0EA2AE6723}"/>
    <cellStyle name="Comma 100 3 14 2 4 2 2" xfId="22601" xr:uid="{0D553D81-2274-4EB5-B199-581C4DE1CA18}"/>
    <cellStyle name="Comma 100 3 14 2 4 2 2 2" xfId="47644" xr:uid="{0C7B6617-3CFC-426A-B199-32C766152BED}"/>
    <cellStyle name="Comma 100 3 14 2 4 2 3" xfId="15247" xr:uid="{8EA8767B-0D14-48AB-B986-9FA1899F34A8}"/>
    <cellStyle name="Comma 100 3 14 2 4 2 3 2" xfId="40286" xr:uid="{464A08B9-8D48-4399-9733-8E6D01B1FEC8}"/>
    <cellStyle name="Comma 100 3 14 2 4 2 4" xfId="32781" xr:uid="{1C220023-CF69-4F05-A285-94CC1D5486B5}"/>
    <cellStyle name="Comma 100 3 14 2 4 3" xfId="19836" xr:uid="{300C1DAB-0D35-46F8-AC25-49DEA0C3436E}"/>
    <cellStyle name="Comma 100 3 14 2 4 3 2" xfId="44877" xr:uid="{22050120-68EB-4390-B50B-05AC4EB25F80}"/>
    <cellStyle name="Comma 100 3 14 2 4 4" xfId="12477" xr:uid="{92F061F1-CE49-4EE0-9536-5120F0BA1CDB}"/>
    <cellStyle name="Comma 100 3 14 2 4 4 2" xfId="37513" xr:uid="{C3732862-8695-477C-BFBF-CB027191FFEA}"/>
    <cellStyle name="Comma 100 3 14 2 4 5" xfId="30006" xr:uid="{D3EFCCE1-E05E-49C4-934A-D024DBD08A54}"/>
    <cellStyle name="Comma 100 3 14 2 5" xfId="6226" xr:uid="{FFB9D909-579F-4BFE-9F14-98A9B11F8013}"/>
    <cellStyle name="Comma 100 3 14 2 5 2" xfId="8332" xr:uid="{74F43709-476C-4D08-8509-B4B677AD6BAD}"/>
    <cellStyle name="Comma 100 3 14 2 5 2 2" xfId="23181" xr:uid="{0D5D59DA-3374-40AA-9DEB-490301FE736F}"/>
    <cellStyle name="Comma 100 3 14 2 5 2 2 2" xfId="48225" xr:uid="{D1218245-0EF9-425F-BC06-E6ACCCE4656A}"/>
    <cellStyle name="Comma 100 3 14 2 5 2 3" xfId="15827" xr:uid="{4BFEB561-73DB-4689-84CE-AE3C7DEB0271}"/>
    <cellStyle name="Comma 100 3 14 2 5 2 3 2" xfId="40866" xr:uid="{A61C42DE-BB90-4E36-9106-142F38BFB339}"/>
    <cellStyle name="Comma 100 3 14 2 5 2 4" xfId="33362" xr:uid="{A6D5A3B6-0136-438B-9174-5E24368F9A14}"/>
    <cellStyle name="Comma 100 3 14 2 5 3" xfId="20364" xr:uid="{C36C11F1-2028-43A5-9EE4-4936964546EE}"/>
    <cellStyle name="Comma 100 3 14 2 5 3 2" xfId="45405" xr:uid="{61C467C6-B8D8-4424-AEA4-228BA522991D}"/>
    <cellStyle name="Comma 100 3 14 2 5 4" xfId="13005" xr:uid="{5AEDBA52-8315-4AC0-AF91-2CCEE8A913F8}"/>
    <cellStyle name="Comma 100 3 14 2 5 4 2" xfId="38041" xr:uid="{0E5F495E-4094-4E0A-9C14-B4FBBF8F9FF1}"/>
    <cellStyle name="Comma 100 3 14 2 5 5" xfId="30535" xr:uid="{6E06F79D-1375-4779-BE28-9912FD1C6C56}"/>
    <cellStyle name="Comma 100 3 14 2 6" xfId="6711" xr:uid="{C306F5E6-462E-4D90-BFF3-66A3CD8DFD75}"/>
    <cellStyle name="Comma 100 3 14 2 6 2" xfId="8857" xr:uid="{3F18D431-A1FE-46D0-BE77-8D4E2784252D}"/>
    <cellStyle name="Comma 100 3 14 2 6 2 2" xfId="23810" xr:uid="{B82751D9-A5B5-423A-9C81-0AF1257F9BD1}"/>
    <cellStyle name="Comma 100 3 14 2 6 2 2 2" xfId="48855" xr:uid="{B1F4D5C6-0C73-4A18-93C5-E297ACC8DC4B}"/>
    <cellStyle name="Comma 100 3 14 2 6 2 3" xfId="16457" xr:uid="{84DF403C-3E1A-4C30-9B97-48A8C823D1B1}"/>
    <cellStyle name="Comma 100 3 14 2 6 2 3 2" xfId="41496" xr:uid="{B67BDB61-A639-40FD-BA27-B06683B7E84F}"/>
    <cellStyle name="Comma 100 3 14 2 6 2 4" xfId="33992" xr:uid="{F2FA52B3-35EA-4766-B305-1683C2FE4631}"/>
    <cellStyle name="Comma 100 3 14 2 6 3" xfId="20954" xr:uid="{C663DDDE-8DE3-4EEA-B7BF-663C99848363}"/>
    <cellStyle name="Comma 100 3 14 2 6 3 2" xfId="45996" xr:uid="{DFCD04CB-B2EC-4DDD-BDDE-504013800EA7}"/>
    <cellStyle name="Comma 100 3 14 2 6 4" xfId="13595" xr:uid="{6C73827F-D369-4A32-ABE3-D235C1B6731B}"/>
    <cellStyle name="Comma 100 3 14 2 6 4 2" xfId="38632" xr:uid="{C48CB232-2317-428F-B1CC-A9AAE87EBC54}"/>
    <cellStyle name="Comma 100 3 14 2 6 5" xfId="31126" xr:uid="{1321BD18-A1B1-470D-9834-28A412743F9B}"/>
    <cellStyle name="Comma 100 3 14 2 7" xfId="7257" xr:uid="{1DA31535-6BEC-4246-B730-2E2E5EBCCCA3}"/>
    <cellStyle name="Comma 100 3 14 2 7 2" xfId="21572" xr:uid="{4ED43B52-8C4F-4C6A-A135-A9AAB37FD469}"/>
    <cellStyle name="Comma 100 3 14 2 7 2 2" xfId="46614" xr:uid="{886C9DF0-FC1E-4DCA-8CD2-57E3E7E0D56D}"/>
    <cellStyle name="Comma 100 3 14 2 7 3" xfId="14218" xr:uid="{D4945299-3389-456E-BBB9-1E9DF039F883}"/>
    <cellStyle name="Comma 100 3 14 2 7 3 2" xfId="39256" xr:uid="{06AD02E0-DD9A-4C31-9031-736527C27C77}"/>
    <cellStyle name="Comma 100 3 14 2 7 4" xfId="31750" xr:uid="{6FAD1CA5-31C5-4501-AF14-D6B97F22A547}"/>
    <cellStyle name="Comma 100 3 14 2 8" xfId="9573" xr:uid="{2055640E-E24A-45AE-8102-15872B9BD8BA}"/>
    <cellStyle name="Comma 100 3 14 2 8 2" xfId="24528" xr:uid="{BC67F977-3871-4330-85EF-8902805CB17D}"/>
    <cellStyle name="Comma 100 3 14 2 8 2 2" xfId="49576" xr:uid="{DD355B9D-B2AE-4DC9-9B49-1F983099F35B}"/>
    <cellStyle name="Comma 100 3 14 2 8 3" xfId="17179" xr:uid="{613220DA-C8DE-459D-B9D7-6AD2DA9FE914}"/>
    <cellStyle name="Comma 100 3 14 2 8 3 2" xfId="42218" xr:uid="{8C894894-5A54-4B67-A41D-096604D6FEF6}"/>
    <cellStyle name="Comma 100 3 14 2 8 4" xfId="34714" xr:uid="{937D93A0-E387-4046-B5D2-99F1780E4475}"/>
    <cellStyle name="Comma 100 3 14 2 9" xfId="25894" xr:uid="{80492CEE-52CD-44C9-862A-A3476BBFD469}"/>
    <cellStyle name="Comma 100 3 14 2 9 2" xfId="50942" xr:uid="{CF3A87E5-4673-4767-B7E5-640794CBC1B3}"/>
    <cellStyle name="Comma 100 3 14 3" xfId="296" xr:uid="{4BC32BAF-A5E7-4561-89B9-BA0A1EDC8C96}"/>
    <cellStyle name="Comma 100 3 14 3 10" xfId="18870" xr:uid="{7372BEAA-9B9E-4F03-8A65-C5438A3BEEE1}"/>
    <cellStyle name="Comma 100 3 14 3 10 2" xfId="43910" xr:uid="{72E3C353-2BAD-458B-B772-50FC348043E8}"/>
    <cellStyle name="Comma 100 3 14 3 11" xfId="11476" xr:uid="{B77AFAF0-CD10-420A-84E4-A206D0324C99}"/>
    <cellStyle name="Comma 100 3 14 3 11 2" xfId="36511" xr:uid="{A1BF080A-9442-4563-B727-6D2925A02B6A}"/>
    <cellStyle name="Comma 100 3 14 3 12" xfId="26877" xr:uid="{F1FFEB04-162A-4FDB-90A8-6D1E7089A2C0}"/>
    <cellStyle name="Comma 100 3 14 3 13" xfId="29028" xr:uid="{49F5FBAE-0727-4CB8-A084-2E86475EA668}"/>
    <cellStyle name="Comma 100 3 14 3 14" xfId="51883" xr:uid="{32CECD3B-7E8B-439D-99F5-023FCA3E10F0}"/>
    <cellStyle name="Comma 100 3 14 3 15" xfId="53461" xr:uid="{9561B512-E261-4073-8309-589951DA2108}"/>
    <cellStyle name="Comma 100 3 14 3 2" xfId="506" xr:uid="{8B1FDE4A-1239-400B-8EAD-6F1F84F7E822}"/>
    <cellStyle name="Comma 100 3 14 3 2 10" xfId="11684" xr:uid="{F8553802-7DC6-4823-A1CD-3FA5E580753B}"/>
    <cellStyle name="Comma 100 3 14 3 2 10 2" xfId="36719" xr:uid="{854AC42C-09A1-43F6-A4B9-7EE2F3A08443}"/>
    <cellStyle name="Comma 100 3 14 3 2 11" xfId="27087" xr:uid="{A2C0D87C-2462-46FF-A473-815773BF3D6B}"/>
    <cellStyle name="Comma 100 3 14 3 2 12" xfId="29235" xr:uid="{8BEDC093-F256-4745-8535-882DDA7DF02E}"/>
    <cellStyle name="Comma 100 3 14 3 2 13" xfId="52091" xr:uid="{B501FC96-0610-4A84-AE95-7BC914967768}"/>
    <cellStyle name="Comma 100 3 14 3 2 14" xfId="53669" xr:uid="{D5F471A4-47D9-453A-8C6E-6773380571C0}"/>
    <cellStyle name="Comma 100 3 14 3 2 2" xfId="1207" xr:uid="{0ECC2725-F1C0-48F4-8089-81383C2B5305}"/>
    <cellStyle name="Comma 100 3 14 3 2 2 2" xfId="2713" xr:uid="{4B5780C0-D823-49FF-9B55-EA9068D47F73}"/>
    <cellStyle name="Comma 100 3 14 3 2 2 2 2" xfId="22384" xr:uid="{B8D6110D-DDF9-4952-ABDB-F0B7D85608E9}"/>
    <cellStyle name="Comma 100 3 14 3 2 2 2 2 2" xfId="47426" xr:uid="{F28EA7E0-2F32-410E-9621-C7018C1E522F}"/>
    <cellStyle name="Comma 100 3 14 3 2 2 2 3" xfId="15030" xr:uid="{02CD6E23-1C52-4266-B578-C1DDA890D234}"/>
    <cellStyle name="Comma 100 3 14 3 2 2 2 3 2" xfId="40068" xr:uid="{31CDB446-4474-4EEC-A85D-11265C7308CF}"/>
    <cellStyle name="Comma 100 3 14 3 2 2 2 4" xfId="32563" xr:uid="{DB0F8194-B7A9-467B-B694-B9E579F56E52}"/>
    <cellStyle name="Comma 100 3 14 3 2 2 3" xfId="10717" xr:uid="{58FDC618-5053-47FA-ACFE-D5611C7319C1}"/>
    <cellStyle name="Comma 100 3 14 3 2 2 3 2" xfId="25558" xr:uid="{F3220522-3922-4695-A413-DFE448E0F416}"/>
    <cellStyle name="Comma 100 3 14 3 2 2 3 2 2" xfId="50606" xr:uid="{9999D8D1-C89D-4561-89CF-1791FBDC9379}"/>
    <cellStyle name="Comma 100 3 14 3 2 2 3 3" xfId="18216" xr:uid="{41221D2F-4CC9-47C4-9744-AF47C3292C4C}"/>
    <cellStyle name="Comma 100 3 14 3 2 2 3 3 2" xfId="43255" xr:uid="{83928DB4-F585-4D23-AAC2-24490FF87588}"/>
    <cellStyle name="Comma 100 3 14 3 2 2 3 4" xfId="35751" xr:uid="{7DF9975C-AE83-49D6-9771-A4214EEDB20D}"/>
    <cellStyle name="Comma 100 3 14 3 2 2 4" xfId="19650" xr:uid="{1053A91F-4EDC-473D-A5C5-2E0665F042CC}"/>
    <cellStyle name="Comma 100 3 14 3 2 2 4 2" xfId="44691" xr:uid="{55937F32-F7AB-4465-A7EB-0E3D0BA5B967}"/>
    <cellStyle name="Comma 100 3 14 3 2 2 5" xfId="12291" xr:uid="{BC9521EC-F0E4-4A2F-B2C1-EFB292F1EACB}"/>
    <cellStyle name="Comma 100 3 14 3 2 2 5 2" xfId="37327" xr:uid="{9B841B36-0805-4C4B-988E-C1B79A61519B}"/>
    <cellStyle name="Comma 100 3 14 3 2 2 6" xfId="27767" xr:uid="{F2A0D022-245F-47DB-B3D1-5A74AE8CC36A}"/>
    <cellStyle name="Comma 100 3 14 3 2 2 7" xfId="29820" xr:uid="{40CFE1FF-8B9D-49EB-98F0-CDCB957B7736}"/>
    <cellStyle name="Comma 100 3 14 3 2 2 8" xfId="52762" xr:uid="{7FC34052-D2E4-4852-BFAC-EB139F33877B}"/>
    <cellStyle name="Comma 100 3 14 3 2 2 9" xfId="54340" xr:uid="{3C17CD2A-2B8F-4C4B-9772-11F65FEC6723}"/>
    <cellStyle name="Comma 100 3 14 3 2 3" xfId="2080" xr:uid="{66FA2A04-DDF1-4B4D-B0C7-CF90FCA3DEF4}"/>
    <cellStyle name="Comma 100 3 14 3 2 3 2" xfId="8100" xr:uid="{026CF3D7-30C3-4DC5-938C-D01E222F90EC}"/>
    <cellStyle name="Comma 100 3 14 3 2 3 2 2" xfId="22903" xr:uid="{1882E917-E963-4002-81AB-6BDE5158303D}"/>
    <cellStyle name="Comma 100 3 14 3 2 3 2 2 2" xfId="47946" xr:uid="{B963924F-12F2-442D-9EA9-FB03A09372C0}"/>
    <cellStyle name="Comma 100 3 14 3 2 3 2 3" xfId="15549" xr:uid="{33108BB4-8F65-4D18-BAD7-AA120304F92C}"/>
    <cellStyle name="Comma 100 3 14 3 2 3 2 3 2" xfId="40588" xr:uid="{168DED5B-AF02-4B7D-B400-85BD49FF8065}"/>
    <cellStyle name="Comma 100 3 14 3 2 3 2 4" xfId="33083" xr:uid="{5BBD2CE2-3571-49C8-ADF3-94851B362E58}"/>
    <cellStyle name="Comma 100 3 14 3 2 3 3" xfId="20127" xr:uid="{47D71979-1184-4FBC-B2C7-EA379B296845}"/>
    <cellStyle name="Comma 100 3 14 3 2 3 3 2" xfId="45168" xr:uid="{C12E1D21-CEFF-4976-9EA1-F558E6A6DC98}"/>
    <cellStyle name="Comma 100 3 14 3 2 3 4" xfId="12768" xr:uid="{0F1F69B9-3B95-492C-AB5E-1C8A8AC8AF91}"/>
    <cellStyle name="Comma 100 3 14 3 2 3 4 2" xfId="37804" xr:uid="{35DEBA42-DE71-4A4D-B430-FA413E9D9AD9}"/>
    <cellStyle name="Comma 100 3 14 3 2 3 5" xfId="30297" xr:uid="{1F79DAF2-8D39-4619-848B-4A7539C0552E}"/>
    <cellStyle name="Comma 100 3 14 3 2 4" xfId="6503" xr:uid="{2AE0F7B5-2E6A-445D-9B52-B7F99F425DF2}"/>
    <cellStyle name="Comma 100 3 14 3 2 4 2" xfId="8617" xr:uid="{ADACDBD7-9177-45E5-98AE-8E068553F2D3}"/>
    <cellStyle name="Comma 100 3 14 3 2 4 2 2" xfId="23482" xr:uid="{6B38E9CD-180E-4C10-A337-ADBBEA65A4B7}"/>
    <cellStyle name="Comma 100 3 14 3 2 4 2 2 2" xfId="48526" xr:uid="{A42C266C-D0DE-400C-8533-9A65AD1BAC23}"/>
    <cellStyle name="Comma 100 3 14 3 2 4 2 3" xfId="16128" xr:uid="{F04633A4-03B4-49F9-B370-3D35FEE6FD56}"/>
    <cellStyle name="Comma 100 3 14 3 2 4 2 3 2" xfId="41167" xr:uid="{6E3D8EFF-C83B-4608-9ED3-AF2A290E2990}"/>
    <cellStyle name="Comma 100 3 14 3 2 4 2 4" xfId="33663" xr:uid="{02E72588-F185-4570-957B-8F78F3936B23}"/>
    <cellStyle name="Comma 100 3 14 3 2 4 3" xfId="20651" xr:uid="{CF9CCA03-7EED-4700-AF5B-5DEB77971DF9}"/>
    <cellStyle name="Comma 100 3 14 3 2 4 3 2" xfId="45692" xr:uid="{CDD2480B-A168-431C-BDFD-E39C5F828AA4}"/>
    <cellStyle name="Comma 100 3 14 3 2 4 4" xfId="13292" xr:uid="{6154B696-7C6D-4411-974E-773C867D2178}"/>
    <cellStyle name="Comma 100 3 14 3 2 4 4 2" xfId="38328" xr:uid="{DAE9C463-58A4-4B41-8897-74E7350C6CCA}"/>
    <cellStyle name="Comma 100 3 14 3 2 4 5" xfId="30822" xr:uid="{039EE585-BF6E-41C4-A291-7D20BCBADFDB}"/>
    <cellStyle name="Comma 100 3 14 3 2 5" xfId="6994" xr:uid="{BB1145C4-0685-43A9-AA29-56F9B1448EF2}"/>
    <cellStyle name="Comma 100 3 14 3 2 5 2" xfId="9153" xr:uid="{8894A39F-6F5E-425F-BD84-DD448212C232}"/>
    <cellStyle name="Comma 100 3 14 3 2 5 2 2" xfId="24110" xr:uid="{96A40F96-5138-4DC0-B689-AA203146ABEE}"/>
    <cellStyle name="Comma 100 3 14 3 2 5 2 2 2" xfId="49156" xr:uid="{90FD9F9D-5D22-4C84-B24D-07BF78B73B54}"/>
    <cellStyle name="Comma 100 3 14 3 2 5 2 3" xfId="16758" xr:uid="{414C6387-61FF-4F51-B93C-45817E4E2D45}"/>
    <cellStyle name="Comma 100 3 14 3 2 5 2 3 2" xfId="41797" xr:uid="{7568CB6D-D196-42AF-BB75-048E707B5B6C}"/>
    <cellStyle name="Comma 100 3 14 3 2 5 2 4" xfId="34293" xr:uid="{31D7F6CC-B6DF-49B5-AEA7-A4A91C778D8B}"/>
    <cellStyle name="Comma 100 3 14 3 2 5 3" xfId="21252" xr:uid="{505FE9CC-9487-4DCE-ADB9-BA6E52E16CA9}"/>
    <cellStyle name="Comma 100 3 14 3 2 5 3 2" xfId="46294" xr:uid="{11F1254C-7A40-4216-BB2E-CAE43A3876BA}"/>
    <cellStyle name="Comma 100 3 14 3 2 5 4" xfId="13893" xr:uid="{EAE56E3E-EF9D-4586-84C0-779F60955C0F}"/>
    <cellStyle name="Comma 100 3 14 3 2 5 4 2" xfId="38930" xr:uid="{0506DCC9-54DB-43B2-8BA5-4DEC65A7EAA6}"/>
    <cellStyle name="Comma 100 3 14 3 2 5 5" xfId="31424" xr:uid="{99E856DE-C1F5-491C-8BBD-BF211FC7DB40}"/>
    <cellStyle name="Comma 100 3 14 3 2 6" xfId="7555" xr:uid="{9C88C5C3-6748-4179-AE17-4CF10D7D934C}"/>
    <cellStyle name="Comma 100 3 14 3 2 6 2" xfId="21873" xr:uid="{5BA5A00C-FBA9-4B06-AF39-C63539C39108}"/>
    <cellStyle name="Comma 100 3 14 3 2 6 2 2" xfId="46915" xr:uid="{1C47E4E6-EB84-4DCB-90C5-0D5ABC1CF9A3}"/>
    <cellStyle name="Comma 100 3 14 3 2 6 3" xfId="14519" xr:uid="{09B5E628-7139-4A6C-8522-1F2F7B5E50A4}"/>
    <cellStyle name="Comma 100 3 14 3 2 6 3 2" xfId="39557" xr:uid="{79A8B914-358E-4A50-881A-CFD046ACBB39}"/>
    <cellStyle name="Comma 100 3 14 3 2 6 4" xfId="32051" xr:uid="{3CDAD8EB-E584-4FA9-813A-883D6005A21D}"/>
    <cellStyle name="Comma 100 3 14 3 2 7" xfId="9883" xr:uid="{4BAD2AC0-E4D4-4655-AF46-161CDEF4E262}"/>
    <cellStyle name="Comma 100 3 14 3 2 7 2" xfId="24829" xr:uid="{0B16E655-ADF7-4A6E-B8CF-524B8AF5E76A}"/>
    <cellStyle name="Comma 100 3 14 3 2 7 2 2" xfId="49877" xr:uid="{44E6283C-04CA-41DC-8DEE-F48C75AFC4BE}"/>
    <cellStyle name="Comma 100 3 14 3 2 7 3" xfId="17480" xr:uid="{360E846C-68FA-479D-A008-AEE046EA7793}"/>
    <cellStyle name="Comma 100 3 14 3 2 7 3 2" xfId="42519" xr:uid="{919089DE-8CC9-4350-83E9-AC666941E690}"/>
    <cellStyle name="Comma 100 3 14 3 2 7 4" xfId="35015" xr:uid="{6698D40A-F61C-4507-A120-99A0ABDE216A}"/>
    <cellStyle name="Comma 100 3 14 3 2 8" xfId="26195" xr:uid="{9AAE43AE-601D-4586-9F28-0FB67447317A}"/>
    <cellStyle name="Comma 100 3 14 3 2 8 2" xfId="51243" xr:uid="{07C7CD06-9B95-4365-9C38-8F1BC3E085E6}"/>
    <cellStyle name="Comma 100 3 14 3 2 9" xfId="19077" xr:uid="{600D89F2-7DFF-4E07-AC1E-A0D38AA306F2}"/>
    <cellStyle name="Comma 100 3 14 3 2 9 2" xfId="44117" xr:uid="{3C78D294-928D-453F-9C26-C692076B57FA}"/>
    <cellStyle name="Comma 100 3 14 3 3" xfId="1000" xr:uid="{3B6EE6BC-7A98-4368-92A1-044796249776}"/>
    <cellStyle name="Comma 100 3 14 3 3 2" xfId="2506" xr:uid="{088F7D17-64C3-4D6D-8DD2-E6D09F328C55}"/>
    <cellStyle name="Comma 100 3 14 3 3 2 2" xfId="22177" xr:uid="{319418AA-4200-4EA7-93C2-ED403F8BE198}"/>
    <cellStyle name="Comma 100 3 14 3 3 2 2 2" xfId="47219" xr:uid="{D518B0CE-F8D4-40F4-92B6-6FA2697366AD}"/>
    <cellStyle name="Comma 100 3 14 3 3 2 3" xfId="14823" xr:uid="{ED69DD06-B9E6-47EA-8253-325CFCD8AF1A}"/>
    <cellStyle name="Comma 100 3 14 3 3 2 3 2" xfId="39861" xr:uid="{F680F9FA-9148-467E-831D-3A9ABBB5E4B8}"/>
    <cellStyle name="Comma 100 3 14 3 3 2 4" xfId="32356" xr:uid="{B3A84FA3-6504-46C4-BD5F-CE1F1558D355}"/>
    <cellStyle name="Comma 100 3 14 3 3 3" xfId="10510" xr:uid="{9EA101F1-9532-4F8B-A354-3F4897842D66}"/>
    <cellStyle name="Comma 100 3 14 3 3 3 2" xfId="25351" xr:uid="{B9C570F3-FB0F-4B53-A5BD-3E85E2A4D5AD}"/>
    <cellStyle name="Comma 100 3 14 3 3 3 2 2" xfId="50399" xr:uid="{BBCF50B1-706F-427F-B2FD-E71F395E8FB1}"/>
    <cellStyle name="Comma 100 3 14 3 3 3 3" xfId="18009" xr:uid="{7D409D22-3197-42E7-A641-A9D0516B5E27}"/>
    <cellStyle name="Comma 100 3 14 3 3 3 3 2" xfId="43048" xr:uid="{4C567560-7759-4AB1-9DE6-DC59C8FB2EAC}"/>
    <cellStyle name="Comma 100 3 14 3 3 3 4" xfId="35544" xr:uid="{A7A8D95A-148B-4422-94B7-6504CCB6830F}"/>
    <cellStyle name="Comma 100 3 14 3 3 4" xfId="19470" xr:uid="{AE1A5D72-92A7-4639-8220-97BF484082CA}"/>
    <cellStyle name="Comma 100 3 14 3 3 4 2" xfId="44511" xr:uid="{EB187949-5505-4D40-AFC6-88CCEC33ACC3}"/>
    <cellStyle name="Comma 100 3 14 3 3 5" xfId="12111" xr:uid="{FB6C42AE-69E2-42E4-A303-337DEC9B850A}"/>
    <cellStyle name="Comma 100 3 14 3 3 5 2" xfId="37147" xr:uid="{D79FE853-014E-40D9-9D35-1F3F250CE33A}"/>
    <cellStyle name="Comma 100 3 14 3 3 6" xfId="27560" xr:uid="{3A33234A-4330-44A2-81BF-EAA528969707}"/>
    <cellStyle name="Comma 100 3 14 3 3 7" xfId="29640" xr:uid="{54FFFB24-410E-49C2-961F-B0AFC617620A}"/>
    <cellStyle name="Comma 100 3 14 3 3 8" xfId="52555" xr:uid="{C5B0B6E3-DDB3-4E2E-B167-05F84EEE242D}"/>
    <cellStyle name="Comma 100 3 14 3 3 9" xfId="54133" xr:uid="{51082D25-D6D4-417C-B6B5-AB85D85BF70C}"/>
    <cellStyle name="Comma 100 3 14 3 4" xfId="1873" xr:uid="{6E564FBD-1F29-4CEF-BAE6-EDD4E0552CD1}"/>
    <cellStyle name="Comma 100 3 14 3 4 2" xfId="7895" xr:uid="{C14E76A6-258B-4BBF-9406-50CFEBEB676E}"/>
    <cellStyle name="Comma 100 3 14 3 4 2 2" xfId="22696" xr:uid="{AFF0C6DE-4CFA-4691-ADCD-0043CB3D8F62}"/>
    <cellStyle name="Comma 100 3 14 3 4 2 2 2" xfId="47739" xr:uid="{CD6BE212-A25E-4670-B072-77AD2E24B56C}"/>
    <cellStyle name="Comma 100 3 14 3 4 2 3" xfId="15342" xr:uid="{61D5B45F-612F-43BC-A3A9-9FC9F49DFC18}"/>
    <cellStyle name="Comma 100 3 14 3 4 2 3 2" xfId="40381" xr:uid="{30AE07B7-CFFA-4F94-8A63-9BBE78DED527}"/>
    <cellStyle name="Comma 100 3 14 3 4 2 4" xfId="32876" xr:uid="{1004FBBE-D199-445A-BD38-87837DD4691D}"/>
    <cellStyle name="Comma 100 3 14 3 4 3" xfId="19924" xr:uid="{677934E8-4281-42AF-B00F-DD8CF713C49A}"/>
    <cellStyle name="Comma 100 3 14 3 4 3 2" xfId="44965" xr:uid="{02851476-6727-436C-B19B-C3B413B3E0D4}"/>
    <cellStyle name="Comma 100 3 14 3 4 4" xfId="12565" xr:uid="{39A58A04-2B91-4FB8-8410-EE51CE247829}"/>
    <cellStyle name="Comma 100 3 14 3 4 4 2" xfId="37601" xr:uid="{1C6C2BA2-728C-4745-A210-C63BACAE1CE6}"/>
    <cellStyle name="Comma 100 3 14 3 4 5" xfId="30094" xr:uid="{3E1DAEC7-474C-4746-8B20-38060363C539}"/>
    <cellStyle name="Comma 100 3 14 3 5" xfId="6301" xr:uid="{2FE57F67-AED9-4B19-9329-7DD2D76EAF4A}"/>
    <cellStyle name="Comma 100 3 14 3 5 2" xfId="8413" xr:uid="{EAB27D29-46FD-4E41-A462-84CE5BF01049}"/>
    <cellStyle name="Comma 100 3 14 3 5 2 2" xfId="23275" xr:uid="{B8D757D9-739D-42E0-9D88-B1DE907026E6}"/>
    <cellStyle name="Comma 100 3 14 3 5 2 2 2" xfId="48319" xr:uid="{60B7BFB3-9CFE-4647-9758-EA6BAE44DA98}"/>
    <cellStyle name="Comma 100 3 14 3 5 2 3" xfId="15921" xr:uid="{B2357313-0784-4698-9C59-8BFC24909C28}"/>
    <cellStyle name="Comma 100 3 14 3 5 2 3 2" xfId="40960" xr:uid="{D43152E8-A889-4ECA-A4EC-B476ABDA4BF9}"/>
    <cellStyle name="Comma 100 3 14 3 5 2 4" xfId="33456" xr:uid="{ADD44559-A244-4498-B30E-2C679D84B806}"/>
    <cellStyle name="Comma 100 3 14 3 5 3" xfId="20447" xr:uid="{67E7C052-E9C2-44D9-B2DD-C6A3DDEC3A55}"/>
    <cellStyle name="Comma 100 3 14 3 5 3 2" xfId="45488" xr:uid="{F8975B31-06D2-44F5-AA01-52B5CB39568E}"/>
    <cellStyle name="Comma 100 3 14 3 5 4" xfId="13088" xr:uid="{FC2523EE-CD2E-4C84-927B-9D4599A31254}"/>
    <cellStyle name="Comma 100 3 14 3 5 4 2" xfId="38124" xr:uid="{B26DBFAE-4123-4F09-AC14-43B1E201C569}"/>
    <cellStyle name="Comma 100 3 14 3 5 5" xfId="30618" xr:uid="{0421A911-6748-4739-9E47-2FECBC3B133F}"/>
    <cellStyle name="Comma 100 3 14 3 6" xfId="6790" xr:uid="{EE9B0604-997F-4C77-8C00-6059BCB54EEC}"/>
    <cellStyle name="Comma 100 3 14 3 6 2" xfId="8946" xr:uid="{5633C811-F709-46D8-9190-7A2D2C80012D}"/>
    <cellStyle name="Comma 100 3 14 3 6 2 2" xfId="23903" xr:uid="{65EB0B05-FB9E-4334-899F-9BECF0E9941E}"/>
    <cellStyle name="Comma 100 3 14 3 6 2 2 2" xfId="48949" xr:uid="{CCA48407-E5B9-4CF1-8FDA-A78A58F1CA62}"/>
    <cellStyle name="Comma 100 3 14 3 6 2 3" xfId="16551" xr:uid="{B9B40152-9DF8-4ADF-8A13-4B9A8FBC664B}"/>
    <cellStyle name="Comma 100 3 14 3 6 2 3 2" xfId="41590" xr:uid="{9C005E1B-8521-4AB5-8290-3055C6AF2226}"/>
    <cellStyle name="Comma 100 3 14 3 6 2 4" xfId="34086" xr:uid="{22C7F548-4F6C-4DAD-B251-262A71AB41C9}"/>
    <cellStyle name="Comma 100 3 14 3 6 3" xfId="21046" xr:uid="{C8AA5FC9-9CA4-4CE5-BC7B-2182C4B4E151}"/>
    <cellStyle name="Comma 100 3 14 3 6 3 2" xfId="46088" xr:uid="{61C37DEF-4546-4703-8004-8A0C6C6DEFF5}"/>
    <cellStyle name="Comma 100 3 14 3 6 4" xfId="13687" xr:uid="{357C6F11-FDFC-4D4F-9F99-74009F475EA6}"/>
    <cellStyle name="Comma 100 3 14 3 6 4 2" xfId="38724" xr:uid="{A85985CE-5169-4F01-A2A0-4E052259B32B}"/>
    <cellStyle name="Comma 100 3 14 3 6 5" xfId="31218" xr:uid="{015ECE39-CDB5-47D7-91AE-8FAEED72BEB4}"/>
    <cellStyle name="Comma 100 3 14 3 7" xfId="7348" xr:uid="{7EAF2289-8880-4B08-98A9-8D09FFC5520F}"/>
    <cellStyle name="Comma 100 3 14 3 7 2" xfId="21666" xr:uid="{924C7CE3-4D85-4E1B-90FA-A84F0FD3287F}"/>
    <cellStyle name="Comma 100 3 14 3 7 2 2" xfId="46708" xr:uid="{504F1C9C-545A-468E-8B8D-C6ED8C4683EF}"/>
    <cellStyle name="Comma 100 3 14 3 7 3" xfId="14312" xr:uid="{2C7CF95B-7A87-40FE-93E9-91BA0FA03C37}"/>
    <cellStyle name="Comma 100 3 14 3 7 3 2" xfId="39350" xr:uid="{D5B0FC2A-6F18-4CF9-BCFE-CDE4A911CCCE}"/>
    <cellStyle name="Comma 100 3 14 3 7 4" xfId="31844" xr:uid="{AA52E50D-6A04-4C26-896A-369E33D8664C}"/>
    <cellStyle name="Comma 100 3 14 3 8" xfId="9676" xr:uid="{E7A114FE-F34E-461D-BBC5-EF4A1F3FF7F3}"/>
    <cellStyle name="Comma 100 3 14 3 8 2" xfId="24622" xr:uid="{7EBD4341-F250-4FC2-83E5-0D97CBD48D31}"/>
    <cellStyle name="Comma 100 3 14 3 8 2 2" xfId="49670" xr:uid="{49CE80B9-FDAD-4D40-A42E-0B55D9851437}"/>
    <cellStyle name="Comma 100 3 14 3 8 3" xfId="17273" xr:uid="{DA172B56-E60D-4D74-91EB-21C8F63F38CB}"/>
    <cellStyle name="Comma 100 3 14 3 8 3 2" xfId="42312" xr:uid="{7451B738-E6EA-4B9A-974B-5B681DB8EE9C}"/>
    <cellStyle name="Comma 100 3 14 3 8 4" xfId="34808" xr:uid="{9D9688AD-F1E6-418B-BD5E-43A550CD17CE}"/>
    <cellStyle name="Comma 100 3 14 3 9" xfId="25988" xr:uid="{CE79F3DC-CC00-4756-8921-D438C982AEDA}"/>
    <cellStyle name="Comma 100 3 14 3 9 2" xfId="51036" xr:uid="{C52C42E3-8B05-495A-876E-996A8D1213AB}"/>
    <cellStyle name="Comma 100 3 14 4" xfId="386" xr:uid="{C0EAFD41-83B5-43DF-81AD-9BFCD0CF755A}"/>
    <cellStyle name="Comma 100 3 14 4 10" xfId="11564" xr:uid="{8FE4A37E-630A-488C-B0E1-657E21CED961}"/>
    <cellStyle name="Comma 100 3 14 4 10 2" xfId="36599" xr:uid="{688C3AC6-03F8-416E-BCAA-FB6D68105033}"/>
    <cellStyle name="Comma 100 3 14 4 11" xfId="26967" xr:uid="{11470F0F-62FA-4150-9E78-77227248DDAA}"/>
    <cellStyle name="Comma 100 3 14 4 12" xfId="29115" xr:uid="{288612E5-CC21-4977-8C31-8D1EFE667FE5}"/>
    <cellStyle name="Comma 100 3 14 4 13" xfId="51971" xr:uid="{35240F3A-1150-46E8-851D-883BCE764EE1}"/>
    <cellStyle name="Comma 100 3 14 4 14" xfId="53549" xr:uid="{1C645EA6-CC70-4335-95D6-C15199945FCC}"/>
    <cellStyle name="Comma 100 3 14 4 2" xfId="1087" xr:uid="{45A30195-75EF-472C-ABE7-3969F52E2CD1}"/>
    <cellStyle name="Comma 100 3 14 4 2 2" xfId="2593" xr:uid="{B949EDDC-3D32-4CAC-A8B5-94230F717DE9}"/>
    <cellStyle name="Comma 100 3 14 4 2 2 2" xfId="22264" xr:uid="{84B6CD1D-CA0A-4FF5-9EF1-4B1D7D372FA2}"/>
    <cellStyle name="Comma 100 3 14 4 2 2 2 2" xfId="47306" xr:uid="{23ACD48C-8049-4D73-869D-A9D63FC5505B}"/>
    <cellStyle name="Comma 100 3 14 4 2 2 3" xfId="14910" xr:uid="{5A2FF4D6-55A5-40A5-A678-EA41CAF20815}"/>
    <cellStyle name="Comma 100 3 14 4 2 2 3 2" xfId="39948" xr:uid="{546C1781-0478-4BC6-9A18-76642FB24880}"/>
    <cellStyle name="Comma 100 3 14 4 2 2 4" xfId="32443" xr:uid="{8F2B877D-EB92-4D53-8EE9-8595F7230EBD}"/>
    <cellStyle name="Comma 100 3 14 4 2 3" xfId="10597" xr:uid="{D88FF943-08B2-41E9-A2C1-A8BB5FA1471B}"/>
    <cellStyle name="Comma 100 3 14 4 2 3 2" xfId="25438" xr:uid="{6D3564CB-C448-4241-8022-671BA79C0D24}"/>
    <cellStyle name="Comma 100 3 14 4 2 3 2 2" xfId="50486" xr:uid="{A4E2D8B7-E221-4BBC-845E-D3906318C404}"/>
    <cellStyle name="Comma 100 3 14 4 2 3 3" xfId="18096" xr:uid="{635FED9E-0E87-4EB6-AAB6-393E66102506}"/>
    <cellStyle name="Comma 100 3 14 4 2 3 3 2" xfId="43135" xr:uid="{3C651862-5711-49DF-BD4C-1D7819FB39FF}"/>
    <cellStyle name="Comma 100 3 14 4 2 3 4" xfId="35631" xr:uid="{4B29F8AE-705F-40B6-A580-17A33E7655BB}"/>
    <cellStyle name="Comma 100 3 14 4 2 4" xfId="19544" xr:uid="{9C5AE781-5C83-475A-851F-0B8A39840648}"/>
    <cellStyle name="Comma 100 3 14 4 2 4 2" xfId="44585" xr:uid="{F655F621-25BD-42ED-BD8F-15C7F9AA9B12}"/>
    <cellStyle name="Comma 100 3 14 4 2 5" xfId="12185" xr:uid="{2BE07D74-203E-48C1-B989-43CD2D6A3C5A}"/>
    <cellStyle name="Comma 100 3 14 4 2 5 2" xfId="37221" xr:uid="{146E09D2-B7C3-42EA-A53E-66EA1F637AA9}"/>
    <cellStyle name="Comma 100 3 14 4 2 6" xfId="27647" xr:uid="{60D7D785-9E9B-4F9D-93EF-94C9D6F5D5ED}"/>
    <cellStyle name="Comma 100 3 14 4 2 7" xfId="29714" xr:uid="{4086C51E-4132-425F-A64E-066D3A28DEF0}"/>
    <cellStyle name="Comma 100 3 14 4 2 8" xfId="52642" xr:uid="{03456125-284F-4E99-95BE-219C1D56DD99}"/>
    <cellStyle name="Comma 100 3 14 4 2 9" xfId="54220" xr:uid="{2ED20C44-641B-4341-9DC3-14E68BACE65E}"/>
    <cellStyle name="Comma 100 3 14 4 3" xfId="1960" xr:uid="{B3619EE0-CBEB-4B96-94D3-55251944569E}"/>
    <cellStyle name="Comma 100 3 14 4 3 2" xfId="7980" xr:uid="{C528D701-3E78-4868-943C-77D139B00358}"/>
    <cellStyle name="Comma 100 3 14 4 3 2 2" xfId="22783" xr:uid="{30B50241-F960-414C-A923-47BE359DD22C}"/>
    <cellStyle name="Comma 100 3 14 4 3 2 2 2" xfId="47826" xr:uid="{97683BF6-EFD3-4C34-8F73-5E33FCB26D4B}"/>
    <cellStyle name="Comma 100 3 14 4 3 2 3" xfId="15429" xr:uid="{CEA8BF8B-61E4-4404-9EAB-2EA419302240}"/>
    <cellStyle name="Comma 100 3 14 4 3 2 3 2" xfId="40468" xr:uid="{20591448-9E3C-4E2B-8E28-4886F6F8D068}"/>
    <cellStyle name="Comma 100 3 14 4 3 2 4" xfId="32963" xr:uid="{C0E4C442-B23D-44B2-93ED-676C28DA8C66}"/>
    <cellStyle name="Comma 100 3 14 4 3 3" xfId="20008" xr:uid="{2660D327-0708-4081-91B3-45603250D6E9}"/>
    <cellStyle name="Comma 100 3 14 4 3 3 2" xfId="45049" xr:uid="{D2FEF723-C296-440E-8971-32DDF868C532}"/>
    <cellStyle name="Comma 100 3 14 4 3 4" xfId="12649" xr:uid="{5FBF1549-35FC-4A1E-B621-DF6BFF3807FB}"/>
    <cellStyle name="Comma 100 3 14 4 3 4 2" xfId="37685" xr:uid="{E7008E53-C219-4CFA-95AA-F95EDE3244A3}"/>
    <cellStyle name="Comma 100 3 14 4 3 5" xfId="30178" xr:uid="{162D6494-2FF5-4154-A81D-D8D9BD3C0E93}"/>
    <cellStyle name="Comma 100 3 14 4 4" xfId="6384" xr:uid="{3D7C2A9D-2195-4D72-B932-3B588F9A0879}"/>
    <cellStyle name="Comma 100 3 14 4 4 2" xfId="8498" xr:uid="{B6B7C6DD-533C-4773-8F8D-3A804C43FAD6}"/>
    <cellStyle name="Comma 100 3 14 4 4 2 2" xfId="23362" xr:uid="{ACDC290B-46A6-4317-AC35-940E66C0807C}"/>
    <cellStyle name="Comma 100 3 14 4 4 2 2 2" xfId="48406" xr:uid="{0CF12E23-AB7E-453B-A164-F7E4219A3E89}"/>
    <cellStyle name="Comma 100 3 14 4 4 2 3" xfId="16008" xr:uid="{41F5878F-C5E5-4335-B113-24B1838C3448}"/>
    <cellStyle name="Comma 100 3 14 4 4 2 3 2" xfId="41047" xr:uid="{3E8D5F24-480A-424D-BA37-87328ED2349D}"/>
    <cellStyle name="Comma 100 3 14 4 4 2 4" xfId="33543" xr:uid="{67DBA115-AABE-4368-87B4-153B9CE4A028}"/>
    <cellStyle name="Comma 100 3 14 4 4 3" xfId="20532" xr:uid="{F71A3277-BA12-4DB5-BB02-EEA3B94351D9}"/>
    <cellStyle name="Comma 100 3 14 4 4 3 2" xfId="45573" xr:uid="{1A517368-9C76-4D43-9EB6-A340EE065050}"/>
    <cellStyle name="Comma 100 3 14 4 4 4" xfId="13173" xr:uid="{8E57FF93-BA30-4E6D-90DB-9037D0D62C49}"/>
    <cellStyle name="Comma 100 3 14 4 4 4 2" xfId="38209" xr:uid="{12D11B0E-22FC-4958-8D86-1E3EB7EA9B10}"/>
    <cellStyle name="Comma 100 3 14 4 4 5" xfId="30703" xr:uid="{A635443D-68A6-4CAE-95AE-8F9901F44EC0}"/>
    <cellStyle name="Comma 100 3 14 4 5" xfId="6876" xr:uid="{2F2591B3-4BD7-4966-B372-828D7B52D835}"/>
    <cellStyle name="Comma 100 3 14 4 5 2" xfId="9033" xr:uid="{B8E56EE1-6842-4DC2-877A-618EE8BEFC24}"/>
    <cellStyle name="Comma 100 3 14 4 5 2 2" xfId="23990" xr:uid="{1DDA539C-DA82-4CF6-B5A7-071387167BC3}"/>
    <cellStyle name="Comma 100 3 14 4 5 2 2 2" xfId="49036" xr:uid="{ED99FAD9-B642-4A94-85C6-286F31DB9F83}"/>
    <cellStyle name="Comma 100 3 14 4 5 2 3" xfId="16638" xr:uid="{7959C72C-FEB9-4870-9C87-49B19E72B5A7}"/>
    <cellStyle name="Comma 100 3 14 4 5 2 3 2" xfId="41677" xr:uid="{A1219837-B8A6-41AC-A273-2E971797EC56}"/>
    <cellStyle name="Comma 100 3 14 4 5 2 4" xfId="34173" xr:uid="{10BDA3C6-291F-4E3D-96AD-8A7BAC253C2E}"/>
    <cellStyle name="Comma 100 3 14 4 5 3" xfId="21133" xr:uid="{5CC7FD75-0AE3-440B-A48C-87A950C64085}"/>
    <cellStyle name="Comma 100 3 14 4 5 3 2" xfId="46175" xr:uid="{B780CABE-D515-4AF1-B0BA-941EF0405AFD}"/>
    <cellStyle name="Comma 100 3 14 4 5 4" xfId="13774" xr:uid="{AC974FAF-8719-4FD7-B62F-D60D96ACBCFF}"/>
    <cellStyle name="Comma 100 3 14 4 5 4 2" xfId="38811" xr:uid="{0BF2EF74-71C9-49A1-AAD4-CA2D67CEE54F}"/>
    <cellStyle name="Comma 100 3 14 4 5 5" xfId="31305" xr:uid="{5F5E0A45-2E5D-4301-AB7B-EF028A8C8111}"/>
    <cellStyle name="Comma 100 3 14 4 6" xfId="7435" xr:uid="{49D56255-B661-4BC2-847A-CF7D9CA59317}"/>
    <cellStyle name="Comma 100 3 14 4 6 2" xfId="21753" xr:uid="{A9202D3A-20FA-417A-A014-B5FC3F92621A}"/>
    <cellStyle name="Comma 100 3 14 4 6 2 2" xfId="46795" xr:uid="{2C8B27DE-BEEF-4C23-BF61-E8407CC16AD3}"/>
    <cellStyle name="Comma 100 3 14 4 6 3" xfId="14399" xr:uid="{1A19362B-1BDE-453C-B5F1-1D111893E960}"/>
    <cellStyle name="Comma 100 3 14 4 6 3 2" xfId="39437" xr:uid="{758A858E-CAA1-484E-BB96-EE4DEBF85C5B}"/>
    <cellStyle name="Comma 100 3 14 4 6 4" xfId="31931" xr:uid="{9F10A955-FA31-487C-9B38-933F0AAC9D8A}"/>
    <cellStyle name="Comma 100 3 14 4 7" xfId="9763" xr:uid="{D6D1D1A3-944A-47D5-84A9-54BCCFB3C055}"/>
    <cellStyle name="Comma 100 3 14 4 7 2" xfId="24709" xr:uid="{0AE0C881-3414-456D-AE56-A7CD04A7CA0F}"/>
    <cellStyle name="Comma 100 3 14 4 7 2 2" xfId="49757" xr:uid="{85FEE129-3F01-4E6E-9F6B-710DB7417371}"/>
    <cellStyle name="Comma 100 3 14 4 7 3" xfId="17360" xr:uid="{47B1BACA-BC7E-48DD-A2C4-44A7160DB445}"/>
    <cellStyle name="Comma 100 3 14 4 7 3 2" xfId="42399" xr:uid="{2BDB2AF0-75F6-434B-9EE6-54927D6BEC68}"/>
    <cellStyle name="Comma 100 3 14 4 7 4" xfId="34895" xr:uid="{A5246614-4174-4801-BD1A-67B6DF8E985D}"/>
    <cellStyle name="Comma 100 3 14 4 8" xfId="26075" xr:uid="{DCC692CB-6BEB-4080-A6D1-FA56528A0245}"/>
    <cellStyle name="Comma 100 3 14 4 8 2" xfId="51123" xr:uid="{62F245B7-AEB6-4B72-8ED0-B3E5A85D4FFF}"/>
    <cellStyle name="Comma 100 3 14 4 9" xfId="18957" xr:uid="{1E32256A-8C60-428D-8EBC-F8F879DF9B5C}"/>
    <cellStyle name="Comma 100 3 14 4 9 2" xfId="43997" xr:uid="{72F2B8E5-7E85-451D-B637-E26467186EB0}"/>
    <cellStyle name="Comma 100 3 14 5" xfId="610" xr:uid="{A11AB2B2-D1A8-4BDB-9508-5CA1C8BB5328}"/>
    <cellStyle name="Comma 100 3 14 5 10" xfId="11784" xr:uid="{97CB715B-D1B7-46E4-A926-4666FCF3ABE1}"/>
    <cellStyle name="Comma 100 3 14 5 10 2" xfId="36819" xr:uid="{DF3638B8-24B9-44AD-8177-418178D90758}"/>
    <cellStyle name="Comma 100 3 14 5 11" xfId="27189" xr:uid="{4152FAD6-09F7-4C3D-A6AC-792CE0126951}"/>
    <cellStyle name="Comma 100 3 14 5 12" xfId="29335" xr:uid="{8A890968-F686-4AD1-9546-6A1D3FBE0058}"/>
    <cellStyle name="Comma 100 3 14 5 13" xfId="52191" xr:uid="{2F4EE65C-3B2C-4005-AFC2-3FE06C175400}"/>
    <cellStyle name="Comma 100 3 14 5 14" xfId="53769" xr:uid="{918AA497-37CE-4D1A-A9C0-4B88515233C5}"/>
    <cellStyle name="Comma 100 3 14 5 2" xfId="1305" xr:uid="{5C47F733-D198-40F8-BFCD-0F0B25D39434}"/>
    <cellStyle name="Comma 100 3 14 5 2 2" xfId="2811" xr:uid="{48CF2B55-51D7-4DC7-AC4E-2AFC91234F9A}"/>
    <cellStyle name="Comma 100 3 14 5 2 2 2" xfId="22482" xr:uid="{11AE5650-A4E8-4666-8DF0-C3F064011FEF}"/>
    <cellStyle name="Comma 100 3 14 5 2 2 2 2" xfId="47524" xr:uid="{27296987-90C7-4649-9686-639F0AC69178}"/>
    <cellStyle name="Comma 100 3 14 5 2 2 3" xfId="15128" xr:uid="{8AF3F0CD-D532-45AE-9238-F4345FF29B84}"/>
    <cellStyle name="Comma 100 3 14 5 2 2 3 2" xfId="40166" xr:uid="{23ACEA01-56EF-49F0-8565-1E9EDE0F0A87}"/>
    <cellStyle name="Comma 100 3 14 5 2 2 4" xfId="32661" xr:uid="{9EF9BF24-A7E9-46F8-96B6-E9E43138AB57}"/>
    <cellStyle name="Comma 100 3 14 5 2 3" xfId="10815" xr:uid="{BBB7D93A-CE3B-41ED-AF9C-3295B38ED592}"/>
    <cellStyle name="Comma 100 3 14 5 2 3 2" xfId="25656" xr:uid="{CD47C799-66B3-472E-AB63-16C78128438E}"/>
    <cellStyle name="Comma 100 3 14 5 2 3 2 2" xfId="50704" xr:uid="{C520643B-CFC9-4963-89D5-C724DB028E23}"/>
    <cellStyle name="Comma 100 3 14 5 2 3 3" xfId="18314" xr:uid="{A4B08944-1EDE-4456-A1EB-BC0837B1475C}"/>
    <cellStyle name="Comma 100 3 14 5 2 3 3 2" xfId="43353" xr:uid="{A4289269-BD10-4EBA-8973-C6254C240FF9}"/>
    <cellStyle name="Comma 100 3 14 5 2 3 4" xfId="35849" xr:uid="{C62F0040-D7C4-468D-A2B8-6DDE4D5336EA}"/>
    <cellStyle name="Comma 100 3 14 5 2 4" xfId="19742" xr:uid="{690037FD-9D2D-4A2C-8B4C-C9A53AE0E524}"/>
    <cellStyle name="Comma 100 3 14 5 2 4 2" xfId="44783" xr:uid="{2C216DC3-47AB-45C6-B247-465356D208B0}"/>
    <cellStyle name="Comma 100 3 14 5 2 5" xfId="12383" xr:uid="{051144FD-62A3-45C0-8D3B-12989A31AFBB}"/>
    <cellStyle name="Comma 100 3 14 5 2 5 2" xfId="37419" xr:uid="{46EF0E1B-C1C5-433C-ABAA-AFA2A64AD1D4}"/>
    <cellStyle name="Comma 100 3 14 5 2 6" xfId="27865" xr:uid="{746C3A4E-F539-4F0D-A88A-017F2B8B1248}"/>
    <cellStyle name="Comma 100 3 14 5 2 7" xfId="29912" xr:uid="{DC3328E2-4058-4A3C-828A-07B0624E071A}"/>
    <cellStyle name="Comma 100 3 14 5 2 8" xfId="52860" xr:uid="{A9BAFB05-2C0C-43EB-919F-DCE77E099EFD}"/>
    <cellStyle name="Comma 100 3 14 5 2 9" xfId="54438" xr:uid="{597CE250-63D4-4D51-89E9-8B1F89533183}"/>
    <cellStyle name="Comma 100 3 14 5 3" xfId="2178" xr:uid="{CA96FD50-0954-42CF-9DDD-00CA047471F6}"/>
    <cellStyle name="Comma 100 3 14 5 3 2" xfId="8197" xr:uid="{5E6EABBE-2F54-4AE2-85B7-EA9729E8EA91}"/>
    <cellStyle name="Comma 100 3 14 5 3 2 2" xfId="23001" xr:uid="{6F4B452E-CF47-4AB2-A178-793050F9F884}"/>
    <cellStyle name="Comma 100 3 14 5 3 2 2 2" xfId="48044" xr:uid="{DF1EB720-DD46-4889-BE22-7EA527BBAA4A}"/>
    <cellStyle name="Comma 100 3 14 5 3 2 3" xfId="15647" xr:uid="{53E702EC-EB34-4CF2-889E-BAE5BA892AD2}"/>
    <cellStyle name="Comma 100 3 14 5 3 2 3 2" xfId="40686" xr:uid="{B199A7AE-86D7-4512-AA0F-B5B65A8BCD27}"/>
    <cellStyle name="Comma 100 3 14 5 3 2 4" xfId="33181" xr:uid="{4F3F7991-0B1B-4794-82D1-1AA6BF70BA34}"/>
    <cellStyle name="Comma 100 3 14 5 3 3" xfId="20224" xr:uid="{987BF96F-74B5-45F2-85BB-F0F0615F1D42}"/>
    <cellStyle name="Comma 100 3 14 5 3 3 2" xfId="45265" xr:uid="{C635AC27-8973-46BB-9ABB-A787579238F1}"/>
    <cellStyle name="Comma 100 3 14 5 3 4" xfId="12865" xr:uid="{342559C4-0F74-4E9F-A303-5EE2125507AB}"/>
    <cellStyle name="Comma 100 3 14 5 3 4 2" xfId="37901" xr:uid="{A8BDCDB9-3571-4D1B-BE28-CE1FE0D3ECDF}"/>
    <cellStyle name="Comma 100 3 14 5 3 5" xfId="30394" xr:uid="{AE2BB654-7284-4AEA-9EBE-EFD33BDAF546}"/>
    <cellStyle name="Comma 100 3 14 5 4" xfId="6599" xr:uid="{0CE6A4BE-FBBC-421C-B05B-12212AC5112E}"/>
    <cellStyle name="Comma 100 3 14 5 4 2" xfId="8714" xr:uid="{0A715692-9AAD-4A48-BEA8-5B863CCD32EF}"/>
    <cellStyle name="Comma 100 3 14 5 4 2 2" xfId="23580" xr:uid="{FC46E2AF-DD7D-4E0C-8CDB-D7D775C1662E}"/>
    <cellStyle name="Comma 100 3 14 5 4 2 2 2" xfId="48624" xr:uid="{17F16F8A-A485-4B74-B98B-CD8274CEA4C9}"/>
    <cellStyle name="Comma 100 3 14 5 4 2 3" xfId="16226" xr:uid="{3617E4C1-E123-4C50-8F98-B283D0DFE7D3}"/>
    <cellStyle name="Comma 100 3 14 5 4 2 3 2" xfId="41265" xr:uid="{65531C13-B94F-435E-8661-09FCD63524AC}"/>
    <cellStyle name="Comma 100 3 14 5 4 2 4" xfId="33761" xr:uid="{C3293816-91B0-4A0E-A0A1-6F1C1A601B2A}"/>
    <cellStyle name="Comma 100 3 14 5 4 3" xfId="20749" xr:uid="{FD135A50-B35C-4194-90AE-67A46490EE9E}"/>
    <cellStyle name="Comma 100 3 14 5 4 3 2" xfId="45790" xr:uid="{178261A8-157D-41FB-AF64-5EE07EFE6142}"/>
    <cellStyle name="Comma 100 3 14 5 4 4" xfId="13390" xr:uid="{148E3FB3-2E94-4D2D-9840-3F575623E823}"/>
    <cellStyle name="Comma 100 3 14 5 4 4 2" xfId="38426" xr:uid="{B26C89E3-0FC9-4871-9C95-1AD4B9E95381}"/>
    <cellStyle name="Comma 100 3 14 5 4 5" xfId="30920" xr:uid="{B0153E3E-4BED-499B-8895-00743DDA54F4}"/>
    <cellStyle name="Comma 100 3 14 5 5" xfId="7091" xr:uid="{F8B09D14-A0B5-48E3-811A-A27463668EEE}"/>
    <cellStyle name="Comma 100 3 14 5 5 2" xfId="9251" xr:uid="{60A63029-4E1B-4903-9F73-4FB39C854CC5}"/>
    <cellStyle name="Comma 100 3 14 5 5 2 2" xfId="24208" xr:uid="{EB1FE9D3-D2A5-4CC6-BC88-1874F79F37FE}"/>
    <cellStyle name="Comma 100 3 14 5 5 2 2 2" xfId="49254" xr:uid="{1DE9CB81-DC16-4015-B1FD-8757154F8333}"/>
    <cellStyle name="Comma 100 3 14 5 5 2 3" xfId="16856" xr:uid="{A8AB3DDB-124F-4E3F-9147-73B954CF260C}"/>
    <cellStyle name="Comma 100 3 14 5 5 2 3 2" xfId="41895" xr:uid="{94D8E212-0BC0-4CB7-A185-1FA198C42E39}"/>
    <cellStyle name="Comma 100 3 14 5 5 2 4" xfId="34391" xr:uid="{987A2A18-DDAE-4B43-826D-30E62875683F}"/>
    <cellStyle name="Comma 100 3 14 5 5 3" xfId="21350" xr:uid="{C60F5AE2-B84D-4A57-B14A-EE2A64B66059}"/>
    <cellStyle name="Comma 100 3 14 5 5 3 2" xfId="46392" xr:uid="{42C8ABB6-DCB8-4C18-BB94-01A11E26C30B}"/>
    <cellStyle name="Comma 100 3 14 5 5 4" xfId="13991" xr:uid="{02575B6C-3DBD-4463-B903-DC431AF945F2}"/>
    <cellStyle name="Comma 100 3 14 5 5 4 2" xfId="39028" xr:uid="{1F30F76A-26EA-42CA-9ABD-BAFFBC181DAE}"/>
    <cellStyle name="Comma 100 3 14 5 5 5" xfId="31522" xr:uid="{18557EF7-72B2-45EB-A9CE-2B34F59A57F6}"/>
    <cellStyle name="Comma 100 3 14 5 6" xfId="7653" xr:uid="{F0CCD032-3D10-4963-91B0-ABE5A0F69D76}"/>
    <cellStyle name="Comma 100 3 14 5 6 2" xfId="21971" xr:uid="{AA1210C8-EB10-47F5-865C-1111B9B8D09B}"/>
    <cellStyle name="Comma 100 3 14 5 6 2 2" xfId="47013" xr:uid="{B2C47814-7C4C-479D-9341-BCDA3F95C1AC}"/>
    <cellStyle name="Comma 100 3 14 5 6 3" xfId="14617" xr:uid="{28C9310D-E1DD-40B1-98EF-58DC5A5991C4}"/>
    <cellStyle name="Comma 100 3 14 5 6 3 2" xfId="39655" xr:uid="{C3A7B7F1-66FC-49A7-BA9A-7060EA3311DF}"/>
    <cellStyle name="Comma 100 3 14 5 6 4" xfId="32149" xr:uid="{00E92650-33BE-4375-BA79-944307CDD716}"/>
    <cellStyle name="Comma 100 3 14 5 7" xfId="9983" xr:uid="{F804342F-09C2-4C08-A225-4FD2B45EB333}"/>
    <cellStyle name="Comma 100 3 14 5 7 2" xfId="24927" xr:uid="{C8234701-D4EC-4F85-B56B-E3BBD280E23E}"/>
    <cellStyle name="Comma 100 3 14 5 7 2 2" xfId="49975" xr:uid="{EDCB335E-0FB8-49D0-929C-9BFE7AFDDFFC}"/>
    <cellStyle name="Comma 100 3 14 5 7 3" xfId="17578" xr:uid="{3BB0B41A-AD28-4E41-9E35-3BE26F0CFC70}"/>
    <cellStyle name="Comma 100 3 14 5 7 3 2" xfId="42617" xr:uid="{37167D57-DD03-4A07-9AC2-9FC8C697CE54}"/>
    <cellStyle name="Comma 100 3 14 5 7 4" xfId="35113" xr:uid="{28D3A30A-B60A-4998-83D4-82D6E12914AF}"/>
    <cellStyle name="Comma 100 3 14 5 8" xfId="26293" xr:uid="{D42F4585-DC14-4CF4-B03C-088FAB66E1CF}"/>
    <cellStyle name="Comma 100 3 14 5 8 2" xfId="51341" xr:uid="{E3360FEC-73EA-4B92-B645-DC0D74689234}"/>
    <cellStyle name="Comma 100 3 14 5 9" xfId="19175" xr:uid="{92B9C2BE-0781-4850-B01F-ADCE03590742}"/>
    <cellStyle name="Comma 100 3 14 5 9 2" xfId="44215" xr:uid="{8C2BD1A2-6AB4-4365-8689-6FFBA90F22D3}"/>
    <cellStyle name="Comma 100 3 14 6" xfId="880" xr:uid="{B4A491A8-EAB2-425B-A003-3271A4EF9226}"/>
    <cellStyle name="Comma 100 3 14 6 2" xfId="2386" xr:uid="{484BF2FD-10D8-470B-BE42-A07BFA6ED929}"/>
    <cellStyle name="Comma 100 3 14 6 2 2" xfId="22057" xr:uid="{0570EAAA-C1A5-4BA0-8259-6A001988834E}"/>
    <cellStyle name="Comma 100 3 14 6 2 2 2" xfId="47099" xr:uid="{BD9EDB09-919B-40C4-B5AE-E7DACAE14625}"/>
    <cellStyle name="Comma 100 3 14 6 2 3" xfId="14703" xr:uid="{FA24161F-EE95-49C0-B74B-CC35D979C3E4}"/>
    <cellStyle name="Comma 100 3 14 6 2 3 2" xfId="39741" xr:uid="{E7DE09D3-A5FB-4703-9C77-0FEB369950B5}"/>
    <cellStyle name="Comma 100 3 14 6 2 4" xfId="32236" xr:uid="{9CFA799A-7BEC-41DA-B2DD-65C5A4F4E38A}"/>
    <cellStyle name="Comma 100 3 14 6 3" xfId="10390" xr:uid="{B9A76DDD-115D-477E-A45A-CC4A23729011}"/>
    <cellStyle name="Comma 100 3 14 6 3 2" xfId="25231" xr:uid="{7095598D-F94F-4A10-B76D-A83CDF1B03C3}"/>
    <cellStyle name="Comma 100 3 14 6 3 2 2" xfId="50279" xr:uid="{F099ADAC-B2AE-4BF6-93E7-32EB3DE8869D}"/>
    <cellStyle name="Comma 100 3 14 6 3 3" xfId="17889" xr:uid="{D912DAA3-BBDB-4157-9F83-2C0D76A08FEC}"/>
    <cellStyle name="Comma 100 3 14 6 3 3 2" xfId="42928" xr:uid="{94D924AB-805F-4690-8A95-70EBC0EAAAE1}"/>
    <cellStyle name="Comma 100 3 14 6 3 4" xfId="35424" xr:uid="{9439A5BF-BFC4-49F5-85FC-588BD1E92582}"/>
    <cellStyle name="Comma 100 3 14 6 4" xfId="19395" xr:uid="{EF26817A-3DF2-4173-A996-A28C6720FD10}"/>
    <cellStyle name="Comma 100 3 14 6 4 2" xfId="44436" xr:uid="{89C7ED74-5A2E-4541-B04E-F65C1EAEC0B8}"/>
    <cellStyle name="Comma 100 3 14 6 5" xfId="12036" xr:uid="{ACF8BA44-893D-41B1-A2DD-1B0D136B6848}"/>
    <cellStyle name="Comma 100 3 14 6 5 2" xfId="37072" xr:uid="{CFD862B5-13DD-4DD9-B2A7-E8E72357C7FE}"/>
    <cellStyle name="Comma 100 3 14 6 6" xfId="27440" xr:uid="{9F2C8CD8-1672-49DB-8E84-5E7260734479}"/>
    <cellStyle name="Comma 100 3 14 6 7" xfId="29565" xr:uid="{2CFB38E8-2FDF-4960-A16A-D459A13EF41D}"/>
    <cellStyle name="Comma 100 3 14 6 8" xfId="52435" xr:uid="{AE3F0FFC-0F61-41F3-9957-E7EC2D16A359}"/>
    <cellStyle name="Comma 100 3 14 6 9" xfId="54013" xr:uid="{D50C862F-A942-4237-AFB7-D21CB4F8ED79}"/>
    <cellStyle name="Comma 100 3 14 7" xfId="1749" xr:uid="{A456C334-EB6D-47F9-93BA-F238FCC7A56D}"/>
    <cellStyle name="Comma 100 3 14 7 2" xfId="7785" xr:uid="{7798C5CC-3334-4167-928E-A96476888286}"/>
    <cellStyle name="Comma 100 3 14 7 2 2" xfId="22575" xr:uid="{1AD94D2F-9B77-4C58-9E50-6C38ABB3A6E3}"/>
    <cellStyle name="Comma 100 3 14 7 2 2 2" xfId="47618" xr:uid="{E7968BA7-6102-4F56-991A-EB1D9AFB0617}"/>
    <cellStyle name="Comma 100 3 14 7 2 3" xfId="15221" xr:uid="{774829C3-E35A-4BCB-8C5E-C073630150EB}"/>
    <cellStyle name="Comma 100 3 14 7 2 3 2" xfId="40260" xr:uid="{8D1BCA10-44F5-4082-8BA1-667E4E8A47E9}"/>
    <cellStyle name="Comma 100 3 14 7 2 4" xfId="32755" xr:uid="{F02A4445-6C81-4AD3-BA88-12E7551C1B6A}"/>
    <cellStyle name="Comma 100 3 14 7 3" xfId="19816" xr:uid="{D7798BFB-0F43-463A-86F3-3F29CB57B323}"/>
    <cellStyle name="Comma 100 3 14 7 3 2" xfId="44857" xr:uid="{CA581261-F775-4B6D-8078-7A7198920E06}"/>
    <cellStyle name="Comma 100 3 14 7 4" xfId="12457" xr:uid="{B9B929C4-5C7B-4D2B-BCCB-1E6A87A8F311}"/>
    <cellStyle name="Comma 100 3 14 7 4 2" xfId="37493" xr:uid="{520DEAFD-B712-46D3-807C-AB35B622C87F}"/>
    <cellStyle name="Comma 100 3 14 7 5" xfId="29986" xr:uid="{37E4C171-62F5-4EBB-8565-4DAEDC758289}"/>
    <cellStyle name="Comma 100 3 14 8" xfId="6210" xr:uid="{D3315E6E-623C-40C3-8FDD-23C7DEABBCF8}"/>
    <cellStyle name="Comma 100 3 14 8 2" xfId="8312" xr:uid="{F4D1E385-028B-4922-8994-A4954DCA7C34}"/>
    <cellStyle name="Comma 100 3 14 8 2 2" xfId="23155" xr:uid="{4A1953AC-6F5C-4770-828A-D7B1795DCECE}"/>
    <cellStyle name="Comma 100 3 14 8 2 2 2" xfId="48199" xr:uid="{0335D556-79C8-43F4-854C-01F1CF279C71}"/>
    <cellStyle name="Comma 100 3 14 8 2 3" xfId="15801" xr:uid="{96FD95D9-C1C5-490C-8E9B-7C441BE47818}"/>
    <cellStyle name="Comma 100 3 14 8 2 3 2" xfId="40840" xr:uid="{723EF315-E024-4D3A-BC5B-E97329784D55}"/>
    <cellStyle name="Comma 100 3 14 8 2 4" xfId="33336" xr:uid="{4146D161-CA01-47B7-87D7-C796E37CD1FF}"/>
    <cellStyle name="Comma 100 3 14 8 3" xfId="20344" xr:uid="{9CBD0979-F179-436B-941E-ED8F16688459}"/>
    <cellStyle name="Comma 100 3 14 8 3 2" xfId="45385" xr:uid="{F1238B68-2550-4C07-982B-D4E3AF2CA578}"/>
    <cellStyle name="Comma 100 3 14 8 4" xfId="12985" xr:uid="{8F55A175-EBC5-4D30-A58A-FF6C90974601}"/>
    <cellStyle name="Comma 100 3 14 8 4 2" xfId="38021" xr:uid="{50BE730A-0B2B-4472-B883-B00D7478DD50}"/>
    <cellStyle name="Comma 100 3 14 8 5" xfId="30515" xr:uid="{8A569FDE-92E5-443A-A2C3-E0E939813527}"/>
    <cellStyle name="Comma 100 3 14 9" xfId="6691" xr:uid="{ECC006EB-FC82-4B26-9EC9-72C04F03BBAC}"/>
    <cellStyle name="Comma 100 3 14 9 2" xfId="8834" xr:uid="{358A13CF-CE46-4450-937E-C0A6B03CED24}"/>
    <cellStyle name="Comma 100 3 14 9 2 2" xfId="23784" xr:uid="{135C5AE8-96C0-4F6A-9819-5891844892D9}"/>
    <cellStyle name="Comma 100 3 14 9 2 2 2" xfId="48829" xr:uid="{88304BDB-323A-4876-8675-6436AD8DD1BC}"/>
    <cellStyle name="Comma 100 3 14 9 2 3" xfId="16431" xr:uid="{92BAD553-3A41-4FA9-9DB4-6E5ECCED92B4}"/>
    <cellStyle name="Comma 100 3 14 9 2 3 2" xfId="41470" xr:uid="{6821B0FB-BB69-4440-A4FA-B789EE2BB630}"/>
    <cellStyle name="Comma 100 3 14 9 2 4" xfId="33966" xr:uid="{2009B643-C9BB-4AAC-A436-0F4C29011E5B}"/>
    <cellStyle name="Comma 100 3 14 9 3" xfId="20929" xr:uid="{932450C2-B217-40A5-A758-5E56577B346F}"/>
    <cellStyle name="Comma 100 3 14 9 3 2" xfId="45971" xr:uid="{805226D1-FA08-42E8-BBAF-5C1841920F81}"/>
    <cellStyle name="Comma 100 3 14 9 4" xfId="13570" xr:uid="{ADC6D84E-4619-422D-B5BC-ECBCB535C1D7}"/>
    <cellStyle name="Comma 100 3 14 9 4 2" xfId="38607" xr:uid="{67ED25C3-107F-4C5E-BCC4-F7D03E55E74C}"/>
    <cellStyle name="Comma 100 3 14 9 5" xfId="31101" xr:uid="{DD26841D-8D2B-415B-8535-F5B17558EB49}"/>
    <cellStyle name="Comma 103" xfId="3044" xr:uid="{63709A54-FBC5-4501-8A27-C952EFEC2CCB}"/>
    <cellStyle name="Comma 11" xfId="178" xr:uid="{E4D95490-51B1-438D-AB9E-BC136401105D}"/>
    <cellStyle name="Comma 11 10" xfId="9441" xr:uid="{D83C3D69-BA98-4A2F-A40F-EB878425A57E}"/>
    <cellStyle name="Comma 11 10 2" xfId="24405" xr:uid="{902263F5-5D4F-41CE-BE81-C44AEBE6B40C}"/>
    <cellStyle name="Comma 11 10 2 2" xfId="49452" xr:uid="{711529CE-B9FF-4961-A37C-5CF75625373B}"/>
    <cellStyle name="Comma 11 10 3" xfId="17054" xr:uid="{89729922-3160-4252-8B40-CF77B68D249B}"/>
    <cellStyle name="Comma 11 10 3 2" xfId="42093" xr:uid="{7CBEE9B3-6BAE-4C98-90C1-F56A47961B7F}"/>
    <cellStyle name="Comma 11 10 4" xfId="34589" xr:uid="{F5694344-C90F-4D90-9EF2-1C2C8ACEF076}"/>
    <cellStyle name="Comma 11 11" xfId="3353" xr:uid="{D3D2AC66-D229-42C5-8073-05B331ED9B8E}"/>
    <cellStyle name="Comma 11 11 2" xfId="25915" xr:uid="{E7EA0BFF-F769-4AA7-BCA6-4AA545660D43}"/>
    <cellStyle name="Comma 11 11 2 2" xfId="50963" xr:uid="{CBF77B07-04D8-4265-A90D-365FFDF8145E}"/>
    <cellStyle name="Comma 11 12" xfId="3181" xr:uid="{AC524F6A-93B1-4F9C-9BE5-0669AE6B1EBA}"/>
    <cellStyle name="Comma 11 12 2" xfId="28298" xr:uid="{5BFDFCF4-4CD2-4DB3-9326-EDCFDB6C9737}"/>
    <cellStyle name="Comma 11 13" xfId="26784" xr:uid="{6527C32D-AB4D-4952-A271-0B96E176F537}"/>
    <cellStyle name="Comma 11 14" xfId="28177" xr:uid="{DE2A96AD-8AFC-452F-AB26-2A061E94CE94}"/>
    <cellStyle name="Comma 11 15" xfId="51799" xr:uid="{CFDBA88B-3E96-4600-B0F6-35E5E282BF98}"/>
    <cellStyle name="Comma 11 16" xfId="53377" xr:uid="{F5CC8986-EA80-4166-9BDA-21FA0C68CE66}"/>
    <cellStyle name="Comma 11 2" xfId="317" xr:uid="{822EBE11-AE2D-42D5-8BE3-8C8F7EC4B56E}"/>
    <cellStyle name="Comma 11 2 10" xfId="18535" xr:uid="{E17CA817-0782-4069-AE83-54B6C4F7B898}"/>
    <cellStyle name="Comma 11 2 10 2" xfId="43574" xr:uid="{A0D3A4A6-5006-423E-A400-E8D5387D0C79}"/>
    <cellStyle name="Comma 11 2 11" xfId="11110" xr:uid="{43CE2E86-9A10-483B-9080-23B9D58FA197}"/>
    <cellStyle name="Comma 11 2 11 2" xfId="36145" xr:uid="{4E7BDEF1-9E74-4441-91F5-FD677030E8A7}"/>
    <cellStyle name="Comma 11 2 12" xfId="26898" xr:uid="{BE57D57A-0528-49F1-8AE0-A76CB9E84ACF}"/>
    <cellStyle name="Comma 11 2 13" xfId="28485" xr:uid="{0A3D8720-E38B-4374-B390-CE2E1764AA99}"/>
    <cellStyle name="Comma 11 2 14" xfId="51904" xr:uid="{4DC0E13A-A686-4F07-B741-845CF76AA5C8}"/>
    <cellStyle name="Comma 11 2 15" xfId="53482" xr:uid="{4853CBDD-DC73-4EC8-9FD8-B80938668BD7}"/>
    <cellStyle name="Comma 11 2 2" xfId="527" xr:uid="{DA7EA450-B778-4E5D-B6EB-84F1144D3AAA}"/>
    <cellStyle name="Comma 11 2 2 10" xfId="11705" xr:uid="{F068DB8F-2AFE-4BB8-B557-E6D0EDD17D83}"/>
    <cellStyle name="Comma 11 2 2 10 2" xfId="36740" xr:uid="{093ECDB2-5259-4B35-9165-AA8FB0C79EFA}"/>
    <cellStyle name="Comma 11 2 2 11" xfId="27108" xr:uid="{1566276D-74A7-4C3E-9FC3-6A15183792EF}"/>
    <cellStyle name="Comma 11 2 2 12" xfId="29256" xr:uid="{B9858EEF-7695-4F3A-A266-FE7B52E9215E}"/>
    <cellStyle name="Comma 11 2 2 13" xfId="52112" xr:uid="{007F2E8D-7872-45AC-A83A-38856C312C2B}"/>
    <cellStyle name="Comma 11 2 2 14" xfId="53690" xr:uid="{EDDF1406-05CA-4B47-B95D-AAADF242349C}"/>
    <cellStyle name="Comma 11 2 2 2" xfId="1228" xr:uid="{99E7C611-0990-4CDC-8DAC-5A0E83585E7A}"/>
    <cellStyle name="Comma 11 2 2 2 2" xfId="2734" xr:uid="{3949EB9E-FBBE-4463-A234-80BD824CAEF9}"/>
    <cellStyle name="Comma 11 2 2 2 2 2" xfId="22405" xr:uid="{535C8CA0-2F9B-46CA-95B2-C6878ABD8182}"/>
    <cellStyle name="Comma 11 2 2 2 2 2 2" xfId="47447" xr:uid="{AF0D6A19-6444-45BC-BAAF-7C431B2B6206}"/>
    <cellStyle name="Comma 11 2 2 2 2 3" xfId="15051" xr:uid="{803DC647-BC6F-47EA-9167-38973BC5A0BA}"/>
    <cellStyle name="Comma 11 2 2 2 2 3 2" xfId="40089" xr:uid="{989F1B48-6A54-4765-A1F8-D589D8B18BA6}"/>
    <cellStyle name="Comma 11 2 2 2 2 4" xfId="32584" xr:uid="{6BB4B872-E209-4D6A-AFDD-29F769E490CC}"/>
    <cellStyle name="Comma 11 2 2 2 3" xfId="10738" xr:uid="{E61A034D-0412-4800-B6BB-104E2135ADCF}"/>
    <cellStyle name="Comma 11 2 2 2 3 2" xfId="25579" xr:uid="{C1A28DD1-81B1-4881-9BF7-E3A481082FBA}"/>
    <cellStyle name="Comma 11 2 2 2 3 2 2" xfId="50627" xr:uid="{627DC32C-94F6-4C66-A4A5-6151610029DF}"/>
    <cellStyle name="Comma 11 2 2 2 3 3" xfId="18237" xr:uid="{39FDC68E-9B6A-4C95-87FB-BF9D76AF0C8B}"/>
    <cellStyle name="Comma 11 2 2 2 3 3 2" xfId="43276" xr:uid="{07903BCA-EF7A-4050-8FB5-BEC2AFDDBC1F}"/>
    <cellStyle name="Comma 11 2 2 2 3 4" xfId="35772" xr:uid="{036D2F86-0A1E-432F-8DA1-CB71B57DDCE1}"/>
    <cellStyle name="Comma 11 2 2 2 4" xfId="19670" xr:uid="{CF6AFB98-1542-4E85-AFD2-CE28E5EA0E1F}"/>
    <cellStyle name="Comma 11 2 2 2 4 2" xfId="44711" xr:uid="{9563E650-A626-444E-9116-686F37CCF56A}"/>
    <cellStyle name="Comma 11 2 2 2 5" xfId="12311" xr:uid="{9F53A544-0153-4DA5-9B82-5A04EF97251A}"/>
    <cellStyle name="Comma 11 2 2 2 5 2" xfId="37347" xr:uid="{14A527F2-BE55-4876-9223-0B8346AA9C6B}"/>
    <cellStyle name="Comma 11 2 2 2 6" xfId="27788" xr:uid="{923079B8-48DF-429B-83F7-7DA0D3BB369E}"/>
    <cellStyle name="Comma 11 2 2 2 7" xfId="29840" xr:uid="{4A95B932-8CFB-4083-A8B9-6B66FE7A62F3}"/>
    <cellStyle name="Comma 11 2 2 2 8" xfId="52783" xr:uid="{7F547AC1-54B2-441A-A235-88B8E8DA21F4}"/>
    <cellStyle name="Comma 11 2 2 2 9" xfId="54361" xr:uid="{13953C19-FD9D-42CA-9B6D-E3F9055E64D6}"/>
    <cellStyle name="Comma 11 2 2 3" xfId="2101" xr:uid="{7367E219-392B-4C8D-822B-3E00C3EC9CF9}"/>
    <cellStyle name="Comma 11 2 2 3 2" xfId="8120" xr:uid="{C79F1DCA-4C47-427B-AA4E-CBE4E876FDED}"/>
    <cellStyle name="Comma 11 2 2 3 2 2" xfId="22924" xr:uid="{D0586B46-9227-4037-BBB7-F125F7290312}"/>
    <cellStyle name="Comma 11 2 2 3 2 2 2" xfId="47967" xr:uid="{D8404469-7D87-4886-8E48-530474E214DF}"/>
    <cellStyle name="Comma 11 2 2 3 2 3" xfId="15570" xr:uid="{824F0785-48F6-4595-A2E9-05E77C0BA87C}"/>
    <cellStyle name="Comma 11 2 2 3 2 3 2" xfId="40609" xr:uid="{2376CB61-8336-4ECA-8567-49DB7F627BBA}"/>
    <cellStyle name="Comma 11 2 2 3 2 4" xfId="33104" xr:uid="{E1051E18-C8BD-4DB4-A9B8-3233695F385F}"/>
    <cellStyle name="Comma 11 2 2 3 3" xfId="20147" xr:uid="{3173F112-0BAD-4D34-8461-33F52217F8C4}"/>
    <cellStyle name="Comma 11 2 2 3 3 2" xfId="45188" xr:uid="{36A61A47-805C-4484-86A8-BC37C636701D}"/>
    <cellStyle name="Comma 11 2 2 3 4" xfId="12788" xr:uid="{F60F09E0-B658-44B9-AAD1-C7936F8CF831}"/>
    <cellStyle name="Comma 11 2 2 3 4 2" xfId="37824" xr:uid="{AFD6F0C6-9338-44D8-A5C3-A407AA98F658}"/>
    <cellStyle name="Comma 11 2 2 3 5" xfId="30317" xr:uid="{C2B0B9D6-8B30-44D1-B7D9-35A1AA64629F}"/>
    <cellStyle name="Comma 11 2 2 4" xfId="6523" xr:uid="{D3C0B466-16C7-4D35-83F2-64E54616852A}"/>
    <cellStyle name="Comma 11 2 2 4 2" xfId="8638" xr:uid="{95F646B6-0635-46BF-AFAF-E853B39EB05E}"/>
    <cellStyle name="Comma 11 2 2 4 2 2" xfId="23503" xr:uid="{165FAB57-B7A6-485D-AC5F-4EF595530786}"/>
    <cellStyle name="Comma 11 2 2 4 2 2 2" xfId="48547" xr:uid="{FE618E20-8B52-497F-AFF7-3D53CCFA4C6D}"/>
    <cellStyle name="Comma 11 2 2 4 2 3" xfId="16149" xr:uid="{FF48D809-5541-4FB6-96D0-6548307CADDF}"/>
    <cellStyle name="Comma 11 2 2 4 2 3 2" xfId="41188" xr:uid="{D52F7329-D09F-4977-A8A1-DCD30EA2014E}"/>
    <cellStyle name="Comma 11 2 2 4 2 4" xfId="33684" xr:uid="{D92D8570-FF5B-458F-8705-A5A4F519D501}"/>
    <cellStyle name="Comma 11 2 2 4 3" xfId="20672" xr:uid="{DFF0540F-EF29-4C7E-A707-AE2BEE5382D8}"/>
    <cellStyle name="Comma 11 2 2 4 3 2" xfId="45713" xr:uid="{270E386A-9F06-4780-AEA0-F2C83F3D893C}"/>
    <cellStyle name="Comma 11 2 2 4 4" xfId="13313" xr:uid="{B7B23806-BA6D-477E-A16A-E365AFCB2318}"/>
    <cellStyle name="Comma 11 2 2 4 4 2" xfId="38349" xr:uid="{FDCEBC4F-FE6B-4839-ABC0-A74FF187ADDB}"/>
    <cellStyle name="Comma 11 2 2 4 5" xfId="30843" xr:uid="{ACE80FC5-3FCE-4BA5-9E72-C3F7C0DDD7BE}"/>
    <cellStyle name="Comma 11 2 2 5" xfId="7015" xr:uid="{4B82294E-8A5D-45D7-8864-EEC5529FE275}"/>
    <cellStyle name="Comma 11 2 2 5 2" xfId="9174" xr:uid="{DBA3E543-91F7-4419-9E2B-DCDE16DB7C6D}"/>
    <cellStyle name="Comma 11 2 2 5 2 2" xfId="24131" xr:uid="{4AD32536-4F2D-4811-A531-D95A6C85B434}"/>
    <cellStyle name="Comma 11 2 2 5 2 2 2" xfId="49177" xr:uid="{8CD1CD45-7D9F-42ED-96FA-58F4189BF9FB}"/>
    <cellStyle name="Comma 11 2 2 5 2 3" xfId="16779" xr:uid="{F86624C7-5D19-423E-AA6C-DADADBD09AC0}"/>
    <cellStyle name="Comma 11 2 2 5 2 3 2" xfId="41818" xr:uid="{07272E99-9B75-45BD-B7FE-5905DE823DDE}"/>
    <cellStyle name="Comma 11 2 2 5 2 4" xfId="34314" xr:uid="{96DA092E-5C47-488B-AA04-798BE2CC1B3C}"/>
    <cellStyle name="Comma 11 2 2 5 3" xfId="21273" xr:uid="{AE24EEE7-CFC7-4D36-BA45-0E388614E6F8}"/>
    <cellStyle name="Comma 11 2 2 5 3 2" xfId="46315" xr:uid="{103C7718-6B9F-4C78-A632-083C673C0450}"/>
    <cellStyle name="Comma 11 2 2 5 4" xfId="13914" xr:uid="{A45C30E6-9A7A-432A-A12E-3A686A5BD1B5}"/>
    <cellStyle name="Comma 11 2 2 5 4 2" xfId="38951" xr:uid="{0B5D1DF3-9439-41B1-9EBD-397E9C084957}"/>
    <cellStyle name="Comma 11 2 2 5 5" xfId="31445" xr:uid="{0630430B-AD3C-4368-96EC-D92A060EB4D6}"/>
    <cellStyle name="Comma 11 2 2 6" xfId="7576" xr:uid="{03D8B5E8-E621-4AFE-B9D0-0CD18547E2B3}"/>
    <cellStyle name="Comma 11 2 2 6 2" xfId="21894" xr:uid="{0B24F387-68F4-477F-8A7F-C393F7541F30}"/>
    <cellStyle name="Comma 11 2 2 6 2 2" xfId="46936" xr:uid="{18E6B8A7-29E8-4D8D-9E97-D74C50A41DAE}"/>
    <cellStyle name="Comma 11 2 2 6 3" xfId="14540" xr:uid="{1E60570A-AACB-4133-ACF8-E225F0685ADA}"/>
    <cellStyle name="Comma 11 2 2 6 3 2" xfId="39578" xr:uid="{5D0FF656-0BC1-4DFE-B462-25641691C68E}"/>
    <cellStyle name="Comma 11 2 2 6 4" xfId="32072" xr:uid="{FA1888B1-35BC-40DC-9DBF-B7B6BA76A80B}"/>
    <cellStyle name="Comma 11 2 2 7" xfId="9904" xr:uid="{28EB351F-51BE-4EC0-BE02-7D6F213F27FF}"/>
    <cellStyle name="Comma 11 2 2 7 2" xfId="24850" xr:uid="{FDA26044-B324-4313-BDCD-3E2C670EF2D8}"/>
    <cellStyle name="Comma 11 2 2 7 2 2" xfId="49898" xr:uid="{35ED5992-2858-4DD2-B8FB-A9A304A52268}"/>
    <cellStyle name="Comma 11 2 2 7 3" xfId="17501" xr:uid="{6ACB62E2-4079-4183-957A-F516F0D4C176}"/>
    <cellStyle name="Comma 11 2 2 7 3 2" xfId="42540" xr:uid="{4BF498A8-B8DD-46B8-ACB1-68E78C318436}"/>
    <cellStyle name="Comma 11 2 2 7 4" xfId="35036" xr:uid="{713AD4BB-057B-4BE4-A2C2-E8AE4D1111F4}"/>
    <cellStyle name="Comma 11 2 2 8" xfId="26216" xr:uid="{CDB65374-3410-4E54-964C-939FE2296720}"/>
    <cellStyle name="Comma 11 2 2 8 2" xfId="51264" xr:uid="{209EE230-534C-4567-A5D4-DBC756932660}"/>
    <cellStyle name="Comma 11 2 2 9" xfId="19098" xr:uid="{2ADE354C-4579-4732-971D-B9AD184A3325}"/>
    <cellStyle name="Comma 11 2 2 9 2" xfId="44138" xr:uid="{9320B730-61A1-43A8-9AB1-338947BD19BD}"/>
    <cellStyle name="Comma 11 2 3" xfId="1021" xr:uid="{723E2411-4FC4-4D7A-95C7-C92707BF7FBC}"/>
    <cellStyle name="Comma 11 2 3 2" xfId="2527" xr:uid="{70AA2CA8-19C5-4326-9EAD-5412FE7AEE44}"/>
    <cellStyle name="Comma 11 2 3 2 2" xfId="22198" xr:uid="{E930C9D9-4616-49BB-ABA3-183583EE9C71}"/>
    <cellStyle name="Comma 11 2 3 2 2 2" xfId="47240" xr:uid="{6579B9E9-8439-4219-B1B3-D6346BE1FD50}"/>
    <cellStyle name="Comma 11 2 3 2 3" xfId="14844" xr:uid="{9F8BE2D4-97C6-404E-B5CF-4954F7D3DB0E}"/>
    <cellStyle name="Comma 11 2 3 2 3 2" xfId="39882" xr:uid="{2D7BC8DC-7364-45BA-B03B-1CCC025BC67C}"/>
    <cellStyle name="Comma 11 2 3 2 4" xfId="32377" xr:uid="{437EB4B7-414B-47BE-9458-7E204495F7EB}"/>
    <cellStyle name="Comma 11 2 3 3" xfId="10531" xr:uid="{078B9366-949F-4E9A-82B7-F0332B174253}"/>
    <cellStyle name="Comma 11 2 3 3 2" xfId="25372" xr:uid="{6F39CCD2-094E-4496-A732-B12894E99E3E}"/>
    <cellStyle name="Comma 11 2 3 3 2 2" xfId="50420" xr:uid="{DBF789AF-30E2-4870-B5CE-D65C828C92E9}"/>
    <cellStyle name="Comma 11 2 3 3 3" xfId="18030" xr:uid="{1F80ACDB-3961-4B25-A541-D0994F6BD57E}"/>
    <cellStyle name="Comma 11 2 3 3 3 2" xfId="43069" xr:uid="{3CAEA30F-E620-4B3E-8239-BFE64399C100}"/>
    <cellStyle name="Comma 11 2 3 3 4" xfId="35565" xr:uid="{9F3E463F-D300-474A-A4BE-0A7327D05220}"/>
    <cellStyle name="Comma 11 2 3 4" xfId="18891" xr:uid="{921D65C1-9E93-4B40-8CD0-25F756C62011}"/>
    <cellStyle name="Comma 11 2 3 4 2" xfId="43931" xr:uid="{CDD7695C-8A0C-47D2-82EC-DB0311697003}"/>
    <cellStyle name="Comma 11 2 3 5" xfId="11497" xr:uid="{E98458E8-4F98-4579-8773-7A55C7E45FF3}"/>
    <cellStyle name="Comma 11 2 3 5 2" xfId="36532" xr:uid="{EC598B9D-5CC5-4E84-B27A-E57B509D4BA2}"/>
    <cellStyle name="Comma 11 2 3 6" xfId="27581" xr:uid="{9BCB48CE-8151-4ECA-9DFE-8BE4B944EFBE}"/>
    <cellStyle name="Comma 11 2 3 7" xfId="29049" xr:uid="{04FF618B-188D-436E-8047-816F631272B1}"/>
    <cellStyle name="Comma 11 2 3 8" xfId="52576" xr:uid="{22EF87CB-9D3F-40CC-922C-B43708300B48}"/>
    <cellStyle name="Comma 11 2 3 9" xfId="54154" xr:uid="{019D58BA-336F-4B30-A200-C483D575A86E}"/>
    <cellStyle name="Comma 11 2 4" xfId="1894" xr:uid="{42E373E0-927E-4256-81D0-277066753EB0}"/>
    <cellStyle name="Comma 11 2 4 2" xfId="7914" xr:uid="{6AA6A9C5-E4B0-414E-B3F2-00799AADBBF2}"/>
    <cellStyle name="Comma 11 2 4 2 2" xfId="22717" xr:uid="{8DF21DEC-CF88-41F2-AF56-A7BD6792433B}"/>
    <cellStyle name="Comma 11 2 4 2 2 2" xfId="47760" xr:uid="{870ECF79-8B9A-4552-B348-240F351B1A4E}"/>
    <cellStyle name="Comma 11 2 4 2 3" xfId="15363" xr:uid="{A9DB4036-06F7-49B7-8E17-7F9EEC04FF58}"/>
    <cellStyle name="Comma 11 2 4 2 3 2" xfId="40402" xr:uid="{F2174025-1C4D-4A4E-8B0C-233F2BC4812C}"/>
    <cellStyle name="Comma 11 2 4 2 4" xfId="32897" xr:uid="{E90C30E9-221F-4163-BF4F-4896F956B0AD}"/>
    <cellStyle name="Comma 11 2 4 3" xfId="19943" xr:uid="{D789AFA5-D589-4DE0-9D75-517AA483E44F}"/>
    <cellStyle name="Comma 11 2 4 3 2" xfId="44984" xr:uid="{19BBD84A-60C8-45C2-A1B5-4E14F8E87E69}"/>
    <cellStyle name="Comma 11 2 4 4" xfId="12584" xr:uid="{698B45A2-00CF-4044-9217-9F6C7A683115}"/>
    <cellStyle name="Comma 11 2 4 4 2" xfId="37620" xr:uid="{C948666F-7ED6-46AF-B019-814306B8D701}"/>
    <cellStyle name="Comma 11 2 4 5" xfId="30113" xr:uid="{C6D92BA1-C141-4FF7-A89B-45E7CE247A67}"/>
    <cellStyle name="Comma 11 2 5" xfId="6319" xr:uid="{05124F5E-2967-4C24-81F3-70E589158DD8}"/>
    <cellStyle name="Comma 11 2 5 2" xfId="8433" xr:uid="{6AAF943A-8DA3-40DA-B6FD-AB4623C51071}"/>
    <cellStyle name="Comma 11 2 5 2 2" xfId="23296" xr:uid="{310B8CE4-1746-4DDE-BEEA-391672B7ACFD}"/>
    <cellStyle name="Comma 11 2 5 2 2 2" xfId="48340" xr:uid="{92475A78-B8B4-40FC-BC02-DFB7E0C0407A}"/>
    <cellStyle name="Comma 11 2 5 2 3" xfId="15942" xr:uid="{82E28181-5D8B-4A8B-B906-5F7B7AD592F8}"/>
    <cellStyle name="Comma 11 2 5 2 3 2" xfId="40981" xr:uid="{539F2289-21D7-4FAE-8AA4-BD66DA847F03}"/>
    <cellStyle name="Comma 11 2 5 2 4" xfId="33477" xr:uid="{280D8A67-1AED-466A-B8B3-DE8125CB9A34}"/>
    <cellStyle name="Comma 11 2 5 3" xfId="20467" xr:uid="{1C7E45DB-B0D0-4BE9-A221-54370ED5F359}"/>
    <cellStyle name="Comma 11 2 5 3 2" xfId="45508" xr:uid="{A3E60B64-795B-4CAB-A458-47D86C703F73}"/>
    <cellStyle name="Comma 11 2 5 4" xfId="13108" xr:uid="{AA3FBD45-7A08-4936-9834-1AA8A1133E73}"/>
    <cellStyle name="Comma 11 2 5 4 2" xfId="38144" xr:uid="{2F8499F7-6A57-4AF3-B59A-9769B6291205}"/>
    <cellStyle name="Comma 11 2 5 5" xfId="30638" xr:uid="{BCDD904E-B221-4815-98D4-B88363C4D781}"/>
    <cellStyle name="Comma 11 2 6" xfId="6811" xr:uid="{FF906215-766D-4E33-B2E6-AFB711050D14}"/>
    <cellStyle name="Comma 11 2 6 2" xfId="8967" xr:uid="{D28DAC30-CB51-457E-98BB-A1506B63A6F6}"/>
    <cellStyle name="Comma 11 2 6 2 2" xfId="23924" xr:uid="{9C8C4F94-DAB1-4814-99BD-78F1CD1491BA}"/>
    <cellStyle name="Comma 11 2 6 2 2 2" xfId="48970" xr:uid="{3BB65D39-3980-42F0-A15E-63BCE6969308}"/>
    <cellStyle name="Comma 11 2 6 2 3" xfId="16572" xr:uid="{7AC58C43-D8A6-4E7D-AAA5-76AB07EE7DE3}"/>
    <cellStyle name="Comma 11 2 6 2 3 2" xfId="41611" xr:uid="{7EA0C21E-869E-4968-B7E0-509FBF182554}"/>
    <cellStyle name="Comma 11 2 6 2 4" xfId="34107" xr:uid="{C18BF0C1-2C27-4640-BA64-C192FE939922}"/>
    <cellStyle name="Comma 11 2 6 3" xfId="21067" xr:uid="{BA57397C-0EF4-4895-AE6C-690501455C75}"/>
    <cellStyle name="Comma 11 2 6 3 2" xfId="46109" xr:uid="{C46BAFA5-CD82-4F32-9953-CD7E2F7C6522}"/>
    <cellStyle name="Comma 11 2 6 4" xfId="13708" xr:uid="{490C9B99-B8CE-4256-85FD-EB2418CEE2B5}"/>
    <cellStyle name="Comma 11 2 6 4 2" xfId="38745" xr:uid="{E5562851-56C2-422A-80F3-3505679A0511}"/>
    <cellStyle name="Comma 11 2 6 5" xfId="31239" xr:uid="{C912E371-82C4-4DF6-A5C1-2011BEC10A21}"/>
    <cellStyle name="Comma 11 2 7" xfId="7369" xr:uid="{D28B1935-B3F1-47F5-AE60-ACF9BD230765}"/>
    <cellStyle name="Comma 11 2 7 2" xfId="21687" xr:uid="{C78ED3BD-C0BD-4248-88D3-B16F399FF4EC}"/>
    <cellStyle name="Comma 11 2 7 2 2" xfId="46729" xr:uid="{619350C5-C3AB-44A0-BAAA-91F89A75F164}"/>
    <cellStyle name="Comma 11 2 7 3" xfId="14333" xr:uid="{60814976-48C2-422C-AB97-DF7BC42B4D7D}"/>
    <cellStyle name="Comma 11 2 7 3 2" xfId="39371" xr:uid="{61AD0D62-5E31-43B4-B351-2CBD32AA005A}"/>
    <cellStyle name="Comma 11 2 7 4" xfId="31865" xr:uid="{5B72ABFA-9121-453C-8A10-6A04A78B3212}"/>
    <cellStyle name="Comma 11 2 8" xfId="9697" xr:uid="{27609F2C-FDF9-4B95-A997-6C1CF707F662}"/>
    <cellStyle name="Comma 11 2 8 2" xfId="24643" xr:uid="{0181DDA9-9A99-4C22-A1F4-CC213FC1F3CE}"/>
    <cellStyle name="Comma 11 2 8 2 2" xfId="49691" xr:uid="{6521FDAC-E8D1-4E0B-8B4F-1D889A81999B}"/>
    <cellStyle name="Comma 11 2 8 3" xfId="17294" xr:uid="{67A6C177-CF50-4134-A0FB-1895DDF8FC38}"/>
    <cellStyle name="Comma 11 2 8 3 2" xfId="42333" xr:uid="{23FF9353-674B-42F6-8C2B-08F60E7DC742}"/>
    <cellStyle name="Comma 11 2 8 4" xfId="34829" xr:uid="{200C0142-0354-45CB-89FE-51C7459616AC}"/>
    <cellStyle name="Comma 11 2 9" xfId="4530" xr:uid="{4F8604FD-3386-4CA4-BC32-BE28D72CE30E}"/>
    <cellStyle name="Comma 11 2 9 2" xfId="26009" xr:uid="{E563355B-7D31-460E-8842-94391940BE11}"/>
    <cellStyle name="Comma 11 2 9 2 2" xfId="51057" xr:uid="{3ED7BB34-6129-4921-8DB6-D5EE264E8059}"/>
    <cellStyle name="Comma 11 2 9 3" xfId="28661" xr:uid="{5278793F-B7CB-46F8-B77D-E7703F63943C}"/>
    <cellStyle name="Comma 11 3" xfId="433" xr:uid="{08DA69C0-C44B-4CCD-B921-031638B2F1CD}"/>
    <cellStyle name="Comma 11 3 10" xfId="11281" xr:uid="{C4DDBEB2-24AE-4C53-8761-5775A731A860}"/>
    <cellStyle name="Comma 11 3 10 2" xfId="36316" xr:uid="{555B4F53-68F1-4B2C-8409-35C27BFA8650}"/>
    <cellStyle name="Comma 11 3 11" xfId="27014" xr:uid="{10C39601-B611-4578-97AF-63D5FEB5AF87}"/>
    <cellStyle name="Comma 11 3 12" xfId="28834" xr:uid="{9B9CD92B-B0A8-456B-8041-47A21E6EAA38}"/>
    <cellStyle name="Comma 11 3 13" xfId="52018" xr:uid="{2B6C86C3-F58F-4B37-B7B5-B296686DED79}"/>
    <cellStyle name="Comma 11 3 14" xfId="53596" xr:uid="{386E5EDF-9F17-4E76-8E60-99163D71C275}"/>
    <cellStyle name="Comma 11 3 15" xfId="5602" xr:uid="{62C74B92-CFDF-465B-AB00-9E00277A95AE}"/>
    <cellStyle name="Comma 11 3 2" xfId="1134" xr:uid="{8069AF4A-7B38-4B48-B334-CE0493D301EF}"/>
    <cellStyle name="Comma 11 3 2 2" xfId="2640" xr:uid="{3AB32176-3004-4E47-89CD-5942BACAD23B}"/>
    <cellStyle name="Comma 11 3 2 2 2" xfId="22311" xr:uid="{117424FD-A69D-47D4-8253-43C9CB95B991}"/>
    <cellStyle name="Comma 11 3 2 2 2 2" xfId="47353" xr:uid="{6AF7FB2D-8C8A-40C4-B9EB-2BB6949C64E7}"/>
    <cellStyle name="Comma 11 3 2 2 3" xfId="14957" xr:uid="{BBC92777-E1D4-4DA8-A4B5-B9D20FECA15F}"/>
    <cellStyle name="Comma 11 3 2 2 3 2" xfId="39995" xr:uid="{BEAC425E-EB8B-4084-AE1A-AD12915A89F7}"/>
    <cellStyle name="Comma 11 3 2 2 4" xfId="32490" xr:uid="{0ABD0136-1F76-43E2-9CB7-89041BB01DD9}"/>
    <cellStyle name="Comma 11 3 2 3" xfId="10644" xr:uid="{DB3B71D9-D7A7-46A5-93B5-5F17CB5019CE}"/>
    <cellStyle name="Comma 11 3 2 3 2" xfId="25485" xr:uid="{24B7EAD2-DE02-4D23-861A-C83CE8319A31}"/>
    <cellStyle name="Comma 11 3 2 3 2 2" xfId="50533" xr:uid="{C7715851-1780-4B9F-9BEB-2E5E2C85D90D}"/>
    <cellStyle name="Comma 11 3 2 3 3" xfId="18143" xr:uid="{F634480A-1439-4C2C-8BA3-0FE927F93475}"/>
    <cellStyle name="Comma 11 3 2 3 3 2" xfId="43182" xr:uid="{F971B9CF-C872-45B8-943B-E0502CF0A3A1}"/>
    <cellStyle name="Comma 11 3 2 3 4" xfId="35678" xr:uid="{88B237AC-0687-4621-88DE-04B7494E7D11}"/>
    <cellStyle name="Comma 11 3 2 4" xfId="19004" xr:uid="{11A6782E-EFBA-4C38-97EF-13575DCFEDE6}"/>
    <cellStyle name="Comma 11 3 2 4 2" xfId="44044" xr:uid="{D78E5DA7-FF45-49FF-BA31-C1A805AE4589}"/>
    <cellStyle name="Comma 11 3 2 5" xfId="11611" xr:uid="{8AB21088-4A02-46AD-9887-C25E463BF80F}"/>
    <cellStyle name="Comma 11 3 2 5 2" xfId="36646" xr:uid="{44A8FA78-54E5-42C5-B175-AAA5B4F241FA}"/>
    <cellStyle name="Comma 11 3 2 6" xfId="27694" xr:uid="{CBEBFBFB-C312-4E5D-AC85-23168EA99BB8}"/>
    <cellStyle name="Comma 11 3 2 7" xfId="29162" xr:uid="{E9FF3E43-E002-4AAE-8C66-EBE51AA96C10}"/>
    <cellStyle name="Comma 11 3 2 8" xfId="52689" xr:uid="{C55EC00C-7255-44F9-B791-32626877588F}"/>
    <cellStyle name="Comma 11 3 2 9" xfId="54267" xr:uid="{EEF1CCC4-D3D1-41BA-AAA4-53D88A3A40D0}"/>
    <cellStyle name="Comma 11 3 3" xfId="2007" xr:uid="{63B091AF-C6A1-4D4E-B5BE-5980095F7A82}"/>
    <cellStyle name="Comma 11 3 3 2" xfId="8027" xr:uid="{DBAD8556-80D1-4E92-911A-ED992F734C18}"/>
    <cellStyle name="Comma 11 3 3 2 2" xfId="22830" xr:uid="{AF6AD284-99C3-4813-A944-212E1396558E}"/>
    <cellStyle name="Comma 11 3 3 2 2 2" xfId="47873" xr:uid="{5645EFF5-9158-4CE0-A464-1CB442AFA576}"/>
    <cellStyle name="Comma 11 3 3 2 3" xfId="15476" xr:uid="{AE5BBAC3-ABDD-4392-BE3A-97BEEAE6176F}"/>
    <cellStyle name="Comma 11 3 3 2 3 2" xfId="40515" xr:uid="{3914977D-2959-45B1-B70C-4D4C5C64C781}"/>
    <cellStyle name="Comma 11 3 3 2 4" xfId="33010" xr:uid="{FA822C6F-BD75-4B64-A2CE-E78045728538}"/>
    <cellStyle name="Comma 11 3 3 3" xfId="20054" xr:uid="{30DE8B8D-877B-4991-BD15-EB80793718EC}"/>
    <cellStyle name="Comma 11 3 3 3 2" xfId="45095" xr:uid="{941FBBEB-4DBC-4EA7-AEDA-7C9939477EAF}"/>
    <cellStyle name="Comma 11 3 3 4" xfId="12695" xr:uid="{47ED7A93-228C-4109-B57D-B0C585B2997B}"/>
    <cellStyle name="Comma 11 3 3 4 2" xfId="37731" xr:uid="{2DE22B86-6433-4D3E-8602-F7E871289B4D}"/>
    <cellStyle name="Comma 11 3 3 5" xfId="30224" xr:uid="{D2F11F52-5ECE-4076-BD6A-F0A232ED507E}"/>
    <cellStyle name="Comma 11 3 4" xfId="6430" xr:uid="{64335B2A-A686-4751-8A68-CB7BA1B5C4EF}"/>
    <cellStyle name="Comma 11 3 4 2" xfId="8544" xr:uid="{A327EC89-C5EE-4671-81F3-564FF729AA35}"/>
    <cellStyle name="Comma 11 3 4 2 2" xfId="23409" xr:uid="{606F0862-A730-4A2F-AC32-E78BBF6EAF84}"/>
    <cellStyle name="Comma 11 3 4 2 2 2" xfId="48453" xr:uid="{5764A38E-F4D1-4489-B58A-E9DCE3DE81F1}"/>
    <cellStyle name="Comma 11 3 4 2 3" xfId="16055" xr:uid="{06486A58-B705-4DE2-BFD4-37C9466DFDD6}"/>
    <cellStyle name="Comma 11 3 4 2 3 2" xfId="41094" xr:uid="{33004D9F-C608-4C25-BA07-7A6D05965225}"/>
    <cellStyle name="Comma 11 3 4 2 4" xfId="33590" xr:uid="{51FD8044-917F-4B67-BAFD-E55A4139874E}"/>
    <cellStyle name="Comma 11 3 4 3" xfId="20578" xr:uid="{B81447F0-DE13-4285-B45D-3AF936A8F462}"/>
    <cellStyle name="Comma 11 3 4 3 2" xfId="45619" xr:uid="{41B3EE03-65C4-4D89-AE6F-69B81C5F94C7}"/>
    <cellStyle name="Comma 11 3 4 4" xfId="13219" xr:uid="{50A3CC91-9FE9-4CE0-816F-E9E5898C2080}"/>
    <cellStyle name="Comma 11 3 4 4 2" xfId="38255" xr:uid="{CD241FFC-5D12-4386-B49A-D0220C92C739}"/>
    <cellStyle name="Comma 11 3 4 5" xfId="30749" xr:uid="{288F8BD6-EC7A-45AF-8D1F-1DA77FE3F7E0}"/>
    <cellStyle name="Comma 11 3 5" xfId="6922" xr:uid="{98AC5A50-5C74-4E42-8FCB-20F468C02F8D}"/>
    <cellStyle name="Comma 11 3 5 2" xfId="9080" xr:uid="{B50717C7-EF36-464B-A996-BDB2301290E5}"/>
    <cellStyle name="Comma 11 3 5 2 2" xfId="24037" xr:uid="{2499DF99-D827-4207-B189-318C9609AC23}"/>
    <cellStyle name="Comma 11 3 5 2 2 2" xfId="49083" xr:uid="{CFBAD6E5-79B6-497D-B79B-8A99818EBC76}"/>
    <cellStyle name="Comma 11 3 5 2 3" xfId="16685" xr:uid="{7D8F4DA7-38AF-4B06-80D4-B91E2916F44B}"/>
    <cellStyle name="Comma 11 3 5 2 3 2" xfId="41724" xr:uid="{60D64628-2B14-4361-80A8-DC6ECE5F2379}"/>
    <cellStyle name="Comma 11 3 5 2 4" xfId="34220" xr:uid="{54FAA494-0604-41D3-BCE4-14A3EE5ED67B}"/>
    <cellStyle name="Comma 11 3 5 3" xfId="21180" xr:uid="{F1B0DB78-30A5-4EBB-8DF2-2049083B8105}"/>
    <cellStyle name="Comma 11 3 5 3 2" xfId="46222" xr:uid="{2669ADA9-47A5-4801-A305-D551FFD3F415}"/>
    <cellStyle name="Comma 11 3 5 4" xfId="13821" xr:uid="{D5174C23-EFD5-41A2-AC7F-1DB96C208DD8}"/>
    <cellStyle name="Comma 11 3 5 4 2" xfId="38858" xr:uid="{DCD92FE9-94BF-4EAD-84CF-63142C464682}"/>
    <cellStyle name="Comma 11 3 5 5" xfId="31352" xr:uid="{BC8AFE4B-B6F2-444E-B265-400E769ED0E7}"/>
    <cellStyle name="Comma 11 3 6" xfId="7482" xr:uid="{CA854CDC-1A45-49C6-A585-D4D71DED25C7}"/>
    <cellStyle name="Comma 11 3 6 2" xfId="21800" xr:uid="{30179A1C-A4DC-4073-97D4-448B202C47BC}"/>
    <cellStyle name="Comma 11 3 6 2 2" xfId="46842" xr:uid="{1BBCFFD0-8E18-4863-9778-C871F41A9AD1}"/>
    <cellStyle name="Comma 11 3 6 3" xfId="14446" xr:uid="{840084AC-EC5A-404E-998C-73A13CC296E2}"/>
    <cellStyle name="Comma 11 3 6 3 2" xfId="39484" xr:uid="{E730A3C4-1756-46FE-B6B8-9C47AFB8FAAB}"/>
    <cellStyle name="Comma 11 3 6 4" xfId="31978" xr:uid="{572535A7-40CD-4142-A672-936A79A8E6D1}"/>
    <cellStyle name="Comma 11 3 7" xfId="9810" xr:uid="{CFFC93C5-9232-4966-8850-38AF197B387D}"/>
    <cellStyle name="Comma 11 3 7 2" xfId="24756" xr:uid="{F93F81F5-DAE0-406D-8658-F4AC827854AC}"/>
    <cellStyle name="Comma 11 3 7 2 2" xfId="49804" xr:uid="{1EFD3E97-33BC-4FA0-A5F9-A5BBEEC81757}"/>
    <cellStyle name="Comma 11 3 7 3" xfId="17407" xr:uid="{D2726A4B-1E60-4472-ABE4-B20A5D3D2255}"/>
    <cellStyle name="Comma 11 3 7 3 2" xfId="42446" xr:uid="{EEF37224-B82F-4FA1-B9EB-4C486A5ED757}"/>
    <cellStyle name="Comma 11 3 7 4" xfId="34942" xr:uid="{EBABD326-307C-4980-963E-E9809742F5F5}"/>
    <cellStyle name="Comma 11 3 8" xfId="26122" xr:uid="{E8F69E9F-1A66-4C49-968B-BC2E68E8C22E}"/>
    <cellStyle name="Comma 11 3 8 2" xfId="51170" xr:uid="{37E3C2A6-3A99-4A1A-B06F-5B5F9300EE96}"/>
    <cellStyle name="Comma 11 3 9" xfId="18705" xr:uid="{94C87B0F-C89F-4CA8-A38F-48F7F9504B69}"/>
    <cellStyle name="Comma 11 3 9 2" xfId="43744" xr:uid="{FB5BF593-AC79-47E9-BDAE-862A2A19DB54}"/>
    <cellStyle name="Comma 11 4" xfId="631" xr:uid="{80E60058-C163-466B-9594-39B0E1C39FE9}"/>
    <cellStyle name="Comma 11 4 10" xfId="11276" xr:uid="{9ADDEE9F-7619-4A65-A0D2-8032492A54CB}"/>
    <cellStyle name="Comma 11 4 10 2" xfId="36311" xr:uid="{0FE8207A-8F82-4DA6-B537-0EC625C467E6}"/>
    <cellStyle name="Comma 11 4 11" xfId="27210" xr:uid="{7C27A82E-E96A-4143-A464-BB8726297409}"/>
    <cellStyle name="Comma 11 4 12" xfId="28829" xr:uid="{015BD672-F641-4008-99F0-1F0A91F8B11E}"/>
    <cellStyle name="Comma 11 4 13" xfId="52212" xr:uid="{05C3AFA9-C74A-4CB7-809A-B00A75A71C61}"/>
    <cellStyle name="Comma 11 4 14" xfId="53790" xr:uid="{D8B7F921-55AC-4218-BB14-2185A62DBFC4}"/>
    <cellStyle name="Comma 11 4 15" xfId="5597" xr:uid="{34517D3E-CA25-41A0-BB25-F239B306B942}"/>
    <cellStyle name="Comma 11 4 2" xfId="1326" xr:uid="{1A61C26F-E9EB-4F08-8FC6-9B772C6BD1CD}"/>
    <cellStyle name="Comma 11 4 2 2" xfId="2832" xr:uid="{A9547753-B70D-4F65-AB92-6C90F26F65BE}"/>
    <cellStyle name="Comma 11 4 2 2 2" xfId="22503" xr:uid="{4A875C6E-308A-4A81-BF91-F49D342D5BB0}"/>
    <cellStyle name="Comma 11 4 2 2 2 2" xfId="47545" xr:uid="{E4D73911-9161-4DFB-9E59-475BFA7A421D}"/>
    <cellStyle name="Comma 11 4 2 2 3" xfId="15149" xr:uid="{1EE3CAF7-93C5-47F1-A06B-A32EC4AC2B35}"/>
    <cellStyle name="Comma 11 4 2 2 3 2" xfId="40187" xr:uid="{555D7603-E8ED-4AAD-A341-AC488062F692}"/>
    <cellStyle name="Comma 11 4 2 2 4" xfId="32682" xr:uid="{922A1D94-C6DA-4F9D-88C8-41EC2913838D}"/>
    <cellStyle name="Comma 11 4 2 3" xfId="10836" xr:uid="{733C203C-B72F-4B71-89B4-D232A8ECB9D8}"/>
    <cellStyle name="Comma 11 4 2 3 2" xfId="25677" xr:uid="{253E8327-2C73-43C0-9DCC-2E4191041811}"/>
    <cellStyle name="Comma 11 4 2 3 2 2" xfId="50725" xr:uid="{F3CC67C9-59A7-4C10-8159-69877D93F776}"/>
    <cellStyle name="Comma 11 4 2 3 3" xfId="18335" xr:uid="{9D76DFD3-A9EF-4E9B-B3F0-5D01D7E314E7}"/>
    <cellStyle name="Comma 11 4 2 3 3 2" xfId="43374" xr:uid="{D043EA9F-0646-49A5-A82B-E2FC4A50449A}"/>
    <cellStyle name="Comma 11 4 2 3 4" xfId="35870" xr:uid="{DCC9095A-EBE5-4FF7-8D06-5601C43EB86E}"/>
    <cellStyle name="Comma 11 4 2 4" xfId="19196" xr:uid="{F132C940-38A5-450B-B7C1-261339F655C4}"/>
    <cellStyle name="Comma 11 4 2 4 2" xfId="44236" xr:uid="{8565D05A-0682-4C65-8E1E-640932F859E1}"/>
    <cellStyle name="Comma 11 4 2 5" xfId="11805" xr:uid="{0BDEC2EC-8FC1-4189-977A-EF997C1CFE1D}"/>
    <cellStyle name="Comma 11 4 2 5 2" xfId="36840" xr:uid="{4D98224F-BFA3-4AD7-A60A-80E8B5F9DE11}"/>
    <cellStyle name="Comma 11 4 2 6" xfId="27886" xr:uid="{F096FB0F-2B35-429D-8596-C73C3C5CEF40}"/>
    <cellStyle name="Comma 11 4 2 7" xfId="29356" xr:uid="{223B710A-EC3C-4200-863A-95FD1F8B5CCC}"/>
    <cellStyle name="Comma 11 4 2 8" xfId="52881" xr:uid="{394A387A-EC67-4BC1-B932-4F078B4A97FB}"/>
    <cellStyle name="Comma 11 4 2 9" xfId="54459" xr:uid="{6573D51D-8591-4869-ADBC-D658C9FAA31F}"/>
    <cellStyle name="Comma 11 4 3" xfId="2199" xr:uid="{0223DECD-20E5-48CA-8447-1F5E3169AD7C}"/>
    <cellStyle name="Comma 11 4 3 2" xfId="8218" xr:uid="{B7BCE99C-8953-4F52-AD16-5795A7AB7B7A}"/>
    <cellStyle name="Comma 11 4 3 2 2" xfId="23022" xr:uid="{5E02CA23-55D0-4F7A-9C13-82E76B1FE0E5}"/>
    <cellStyle name="Comma 11 4 3 2 2 2" xfId="48065" xr:uid="{4E1F26F1-18FF-474A-A6D4-8E6BC0C81EEB}"/>
    <cellStyle name="Comma 11 4 3 2 3" xfId="15668" xr:uid="{52659C2A-1866-4CAD-8F73-0C654F1730BF}"/>
    <cellStyle name="Comma 11 4 3 2 3 2" xfId="40707" xr:uid="{DA96C90A-7C15-4DEC-AC80-60936C4D4BB7}"/>
    <cellStyle name="Comma 11 4 3 2 4" xfId="33202" xr:uid="{94F76C0B-2B0D-42A8-9724-2954A944EE28}"/>
    <cellStyle name="Comma 11 4 3 3" xfId="20244" xr:uid="{73FE3955-FA60-4D5E-BEB5-713C1AA5B137}"/>
    <cellStyle name="Comma 11 4 3 3 2" xfId="45285" xr:uid="{DF2B0562-2D0D-475E-B7C0-4CE8CE956FD6}"/>
    <cellStyle name="Comma 11 4 3 4" xfId="12885" xr:uid="{1FCF6E54-E187-4204-867A-95967DAA8AD9}"/>
    <cellStyle name="Comma 11 4 3 4 2" xfId="37921" xr:uid="{838DEBB7-86AC-45F0-A69C-751E6BF8CB69}"/>
    <cellStyle name="Comma 11 4 3 5" xfId="30414" xr:uid="{52F9068D-07FB-46AF-9DBE-F6ADE019DB96}"/>
    <cellStyle name="Comma 11 4 4" xfId="6619" xr:uid="{287635E7-0E51-4803-9319-0029CAA0FF1F}"/>
    <cellStyle name="Comma 11 4 4 2" xfId="8734" xr:uid="{B284C1DA-8753-459C-B317-47E3979FFC8D}"/>
    <cellStyle name="Comma 11 4 4 2 2" xfId="23601" xr:uid="{7BD8EC53-F5FC-4314-A5BA-623EBC6BF47D}"/>
    <cellStyle name="Comma 11 4 4 2 2 2" xfId="48645" xr:uid="{93C22C05-87BF-4149-B167-E91B147722A5}"/>
    <cellStyle name="Comma 11 4 4 2 3" xfId="16247" xr:uid="{CA8074ED-2EE7-4884-9784-CF1CC1B34DBC}"/>
    <cellStyle name="Comma 11 4 4 2 3 2" xfId="41286" xr:uid="{2AB77747-1DFA-4D2B-BC10-C8266F3BBC0D}"/>
    <cellStyle name="Comma 11 4 4 2 4" xfId="33782" xr:uid="{3E6D3873-7850-456B-9549-342FDCBF2912}"/>
    <cellStyle name="Comma 11 4 4 3" xfId="20769" xr:uid="{E98CBB8C-58E1-45EB-96D0-79DCAC181061}"/>
    <cellStyle name="Comma 11 4 4 3 2" xfId="45810" xr:uid="{9A408067-8D24-46BC-9854-B849B5694C42}"/>
    <cellStyle name="Comma 11 4 4 4" xfId="13410" xr:uid="{B5200EDF-2520-4A96-A205-9E8AA4681508}"/>
    <cellStyle name="Comma 11 4 4 4 2" xfId="38446" xr:uid="{F0199063-9370-4C3B-A404-691FF8BDA6A7}"/>
    <cellStyle name="Comma 11 4 4 5" xfId="30940" xr:uid="{96C5CFC7-3DDC-400B-B272-6058D24FB95B}"/>
    <cellStyle name="Comma 11 4 5" xfId="7111" xr:uid="{1224B3DD-DAA4-4BA7-A7C9-4A3DA675D1AD}"/>
    <cellStyle name="Comma 11 4 5 2" xfId="9272" xr:uid="{D7A418D0-F8F4-457E-AA5D-BDA8C239367C}"/>
    <cellStyle name="Comma 11 4 5 2 2" xfId="24229" xr:uid="{8AFD93AF-29B2-4D7E-954A-98956C081A89}"/>
    <cellStyle name="Comma 11 4 5 2 2 2" xfId="49275" xr:uid="{9B8D907C-1B9D-40D5-9B38-B167132F79CA}"/>
    <cellStyle name="Comma 11 4 5 2 3" xfId="16877" xr:uid="{90893CBA-6EB4-4379-B3FE-8566C7F69C4A}"/>
    <cellStyle name="Comma 11 4 5 2 3 2" xfId="41916" xr:uid="{CD6AF381-AB68-430A-ACBB-FEBA9F4A553B}"/>
    <cellStyle name="Comma 11 4 5 2 4" xfId="34412" xr:uid="{582699AB-9DB1-49A7-A07C-06736AD7811A}"/>
    <cellStyle name="Comma 11 4 5 3" xfId="21371" xr:uid="{5206082A-287D-438A-85ED-5463D1272270}"/>
    <cellStyle name="Comma 11 4 5 3 2" xfId="46413" xr:uid="{93185631-7375-4F0B-AD83-FB99FC276778}"/>
    <cellStyle name="Comma 11 4 5 4" xfId="14012" xr:uid="{A204D903-DEAE-40FD-9855-D1A385A3E872}"/>
    <cellStyle name="Comma 11 4 5 4 2" xfId="39049" xr:uid="{3DBDE5C9-4E6B-4B02-9228-CD1B93AAEBFC}"/>
    <cellStyle name="Comma 11 4 5 5" xfId="31543" xr:uid="{BA95435C-FE0B-4B86-9243-A92B44DAA026}"/>
    <cellStyle name="Comma 11 4 6" xfId="7674" xr:uid="{985405E9-FBBA-4B7B-9275-202B6BC8DE86}"/>
    <cellStyle name="Comma 11 4 6 2" xfId="21992" xr:uid="{5ED42F0C-9CB4-418D-A6C6-7B25984DA804}"/>
    <cellStyle name="Comma 11 4 6 2 2" xfId="47034" xr:uid="{ED50A0C6-0865-4F8B-8EDE-EB6CBE7D49E9}"/>
    <cellStyle name="Comma 11 4 6 3" xfId="14638" xr:uid="{1DDB63FD-7DA9-4B64-B138-4E2F2A83EE8F}"/>
    <cellStyle name="Comma 11 4 6 3 2" xfId="39676" xr:uid="{6EED8F93-B57B-451F-906A-57F96E62E280}"/>
    <cellStyle name="Comma 11 4 6 4" xfId="32170" xr:uid="{BE323DD4-D93D-4775-8B28-B3C0E0C8B42C}"/>
    <cellStyle name="Comma 11 4 7" xfId="10004" xr:uid="{FECF6D56-137B-48D0-AEBB-73E7D6BFF70C}"/>
    <cellStyle name="Comma 11 4 7 2" xfId="24948" xr:uid="{3081605F-0646-45B9-9928-C823AFCD9912}"/>
    <cellStyle name="Comma 11 4 7 2 2" xfId="49996" xr:uid="{778A5EC8-3B4B-40F0-9E35-37603425FAB2}"/>
    <cellStyle name="Comma 11 4 7 3" xfId="17599" xr:uid="{A97A82E6-8B5D-4DA5-82EE-62383F983E78}"/>
    <cellStyle name="Comma 11 4 7 3 2" xfId="42638" xr:uid="{93258CBA-45FD-4B24-8ACA-7FA443391B3E}"/>
    <cellStyle name="Comma 11 4 7 4" xfId="35134" xr:uid="{822A48B9-1CD2-4DB1-A0CF-2D0E17BE2FCD}"/>
    <cellStyle name="Comma 11 4 8" xfId="26314" xr:uid="{F5562A3E-42A7-48C1-B9B9-1C7D0FAB750D}"/>
    <cellStyle name="Comma 11 4 8 2" xfId="51362" xr:uid="{BA9DD942-6292-4D97-B091-CFF47073ED0B}"/>
    <cellStyle name="Comma 11 4 9" xfId="18700" xr:uid="{D7535C40-BB46-4AF3-850D-90EFC6FC12AD}"/>
    <cellStyle name="Comma 11 4 9 2" xfId="43739" xr:uid="{3F3EBD59-8249-4BB9-B8E9-AD68B2CA2C26}"/>
    <cellStyle name="Comma 11 5" xfId="927" xr:uid="{FD7BDA23-52C5-47E1-9C8B-1ED0B69F5405}"/>
    <cellStyle name="Comma 11 5 2" xfId="2433" xr:uid="{408CB442-D0E5-4C7D-A55D-F8F3B0F7DAB6}"/>
    <cellStyle name="Comma 11 5 2 2" xfId="10437" xr:uid="{256B9948-D50B-4755-924C-77D319F55DF7}"/>
    <cellStyle name="Comma 11 5 2 2 2" xfId="25278" xr:uid="{9166C428-E4D2-42E3-8328-5AA542A2DF54}"/>
    <cellStyle name="Comma 11 5 2 2 2 2" xfId="50326" xr:uid="{28F592B0-9AF7-4A73-B3A0-CF657D13BD01}"/>
    <cellStyle name="Comma 11 5 2 2 3" xfId="17936" xr:uid="{26727BAA-2934-49C7-8756-E95D46465C17}"/>
    <cellStyle name="Comma 11 5 2 2 3 2" xfId="42975" xr:uid="{BEE151C7-0A9A-401F-A6F4-A5B97243BE06}"/>
    <cellStyle name="Comma 11 5 2 2 4" xfId="35471" xr:uid="{EAADA2A4-1357-4878-A4DA-5C40E565D946}"/>
    <cellStyle name="Comma 11 5 2 3" xfId="22104" xr:uid="{1D1E7BF8-25D1-47CB-A678-2D4D6EC9EC42}"/>
    <cellStyle name="Comma 11 5 2 3 2" xfId="47146" xr:uid="{5C963208-E077-4D20-A32E-3F2237B90A3D}"/>
    <cellStyle name="Comma 11 5 2 4" xfId="14750" xr:uid="{48C419C1-C841-4DEF-9256-000096B2C0FE}"/>
    <cellStyle name="Comma 11 5 2 4 2" xfId="39788" xr:uid="{EB8CAEAF-F0CF-44D1-B7D5-EF3C1E25BC50}"/>
    <cellStyle name="Comma 11 5 2 5" xfId="32283" xr:uid="{6261B55F-C732-42DB-89AA-E8D1E659D3EB}"/>
    <cellStyle name="Comma 11 5 3" xfId="9595" xr:uid="{B2EE7F19-DABA-4ECD-B50E-DD944D193BB0}"/>
    <cellStyle name="Comma 11 5 3 2" xfId="24549" xr:uid="{1AC40E94-8452-41B3-898B-367B493277C8}"/>
    <cellStyle name="Comma 11 5 3 2 2" xfId="49597" xr:uid="{807A45E0-A4FC-4958-BEB8-2973600AD88D}"/>
    <cellStyle name="Comma 11 5 3 3" xfId="17200" xr:uid="{F041F6FD-F370-42CC-BEB2-A178D7FA79A4}"/>
    <cellStyle name="Comma 11 5 3 3 2" xfId="42239" xr:uid="{B20AE0B6-FEE2-4AAB-91AC-691897F319C7}"/>
    <cellStyle name="Comma 11 5 3 4" xfId="34735" xr:uid="{CF2778BC-7010-4220-ACBA-564B5DB48D41}"/>
    <cellStyle name="Comma 11 5 4" xfId="18797" xr:uid="{E24F4F94-59DA-452C-8A9A-2CD450333CBF}"/>
    <cellStyle name="Comma 11 5 4 2" xfId="43837" xr:uid="{FD9E0092-ED01-41D8-87CE-B465534228FC}"/>
    <cellStyle name="Comma 11 5 5" xfId="11395" xr:uid="{EBC54FB6-6D04-4E1E-AEFA-8B25E498B75E}"/>
    <cellStyle name="Comma 11 5 5 2" xfId="36430" xr:uid="{D368FF04-169A-4064-92E8-27436A7ABBD1}"/>
    <cellStyle name="Comma 11 5 6" xfId="27487" xr:uid="{84DF7E58-4482-44A0-BD8A-C1B2D0F0C398}"/>
    <cellStyle name="Comma 11 5 7" xfId="28948" xr:uid="{A11D68D9-5D1A-4256-884A-BD341AD32A8D}"/>
    <cellStyle name="Comma 11 5 8" xfId="52482" xr:uid="{68CA0897-66A2-42EC-BBA3-18A57BABF2B9}"/>
    <cellStyle name="Comma 11 5 9" xfId="54060" xr:uid="{58977E0E-8042-49DA-88B5-F8494C355F03}"/>
    <cellStyle name="Comma 11 6" xfId="1799" xr:uid="{4982E4C2-D87F-4223-95BF-E1CB5AC17790}"/>
    <cellStyle name="Comma 11 6 2" xfId="7826" xr:uid="{75134AD4-46AE-4962-BE36-6B95827BD7E1}"/>
    <cellStyle name="Comma 11 6 2 2" xfId="22622" xr:uid="{889605F4-53A2-4B33-89E3-1AF13CAD1B2F}"/>
    <cellStyle name="Comma 11 6 2 2 2" xfId="47665" xr:uid="{896D52E4-12A5-4800-BFB8-D62090977F32}"/>
    <cellStyle name="Comma 11 6 2 3" xfId="15268" xr:uid="{358D6976-8E3F-4861-8D10-7E1080E4AB9D}"/>
    <cellStyle name="Comma 11 6 2 3 2" xfId="40307" xr:uid="{EC7997D7-C509-464D-B23C-25722DFEE6D7}"/>
    <cellStyle name="Comma 11 6 2 4" xfId="32802" xr:uid="{ACE51A91-64C5-4883-AFFD-ECE1128D4533}"/>
    <cellStyle name="Comma 11 6 3" xfId="10295" xr:uid="{385F93F1-5A85-4153-9289-81AA8F617A69}"/>
    <cellStyle name="Comma 11 6 3 2" xfId="25132" xr:uid="{991311B8-30D4-4F76-9E7F-A96B6D91B6F5}"/>
    <cellStyle name="Comma 11 6 3 2 2" xfId="50180" xr:uid="{96BBF7F7-1425-4E21-9B58-E96770D0E846}"/>
    <cellStyle name="Comma 11 6 3 3" xfId="17790" xr:uid="{422FADAA-36F5-4A60-A3A9-F89762FBAC24}"/>
    <cellStyle name="Comma 11 6 3 3 2" xfId="42829" xr:uid="{2B62E003-1FD6-4D5C-B1C7-E64010B43E9C}"/>
    <cellStyle name="Comma 11 6 3 4" xfId="35325" xr:uid="{854266E5-F27B-44B2-9B42-88AEB720AD0E}"/>
    <cellStyle name="Comma 11 6 4" xfId="19854" xr:uid="{73C8D9D0-8329-455C-BC9A-245601929746}"/>
    <cellStyle name="Comma 11 6 4 2" xfId="44895" xr:uid="{2CC6B7C8-9427-4492-9F19-53B6FAE6004C}"/>
    <cellStyle name="Comma 11 6 5" xfId="12495" xr:uid="{082A8C48-88B3-429F-8631-C07A2634EF63}"/>
    <cellStyle name="Comma 11 6 5 2" xfId="37531" xr:uid="{902B5DDE-BFAA-401A-8B1E-61CD602F4D03}"/>
    <cellStyle name="Comma 11 6 6" xfId="30024" xr:uid="{3A6163EC-0C07-485C-9B62-F191ADE87E0C}"/>
    <cellStyle name="Comma 11 7" xfId="6238" xr:uid="{15C4E89C-C420-4D4C-855A-D41E0BFFEB0F}"/>
    <cellStyle name="Comma 11 7 2" xfId="8346" xr:uid="{6C38DAFC-CA3C-43E4-AE98-2C63D7773BF2}"/>
    <cellStyle name="Comma 11 7 2 2" xfId="23202" xr:uid="{2B4F0BEB-C2D6-4BA3-9D00-7F39F021D687}"/>
    <cellStyle name="Comma 11 7 2 2 2" xfId="48246" xr:uid="{428DAB03-D149-49A4-82A9-407A0D046218}"/>
    <cellStyle name="Comma 11 7 2 3" xfId="15848" xr:uid="{A5C1D70E-F801-4C6E-82D8-B6F9AB965912}"/>
    <cellStyle name="Comma 11 7 2 3 2" xfId="40887" xr:uid="{877329F0-0EF6-4FCD-BBBC-7300394FFAE6}"/>
    <cellStyle name="Comma 11 7 2 4" xfId="33383" xr:uid="{F419ABB7-483A-4B2E-BFE3-1A2406AA1792}"/>
    <cellStyle name="Comma 11 7 3" xfId="20378" xr:uid="{A58BE104-38A9-43EB-8F89-E2D4D1D5C8E8}"/>
    <cellStyle name="Comma 11 7 3 2" xfId="45419" xr:uid="{0E636D89-8F60-4A71-A613-2339101DC553}"/>
    <cellStyle name="Comma 11 7 4" xfId="13019" xr:uid="{99D6D81F-3488-49B7-8A82-5FEB202F230D}"/>
    <cellStyle name="Comma 11 7 4 2" xfId="38055" xr:uid="{30B80869-33FD-466A-8EE9-64EC36CD981F}"/>
    <cellStyle name="Comma 11 7 5" xfId="30549" xr:uid="{0B63065A-8C3D-4690-B909-94B33350BC9F}"/>
    <cellStyle name="Comma 11 8" xfId="6723" xr:uid="{DC8A4BEE-F495-4859-896D-CD1CED4EB52A}"/>
    <cellStyle name="Comma 11 8 2" xfId="8873" xr:uid="{D7B3C76C-32E7-4716-8C13-EAE5EFB11CB7}"/>
    <cellStyle name="Comma 11 8 2 2" xfId="23830" xr:uid="{C61680FA-FA91-41EE-A3A5-E470C925A193}"/>
    <cellStyle name="Comma 11 8 2 2 2" xfId="48876" xr:uid="{F016CCE5-78C0-4196-81D9-36066949D4D4}"/>
    <cellStyle name="Comma 11 8 2 3" xfId="16478" xr:uid="{5B51739F-7F0F-4BCA-92DB-0702143898F5}"/>
    <cellStyle name="Comma 11 8 2 3 2" xfId="41517" xr:uid="{477BDB0D-3847-4E47-A97B-F17DD93ADEBA}"/>
    <cellStyle name="Comma 11 8 2 4" xfId="34013" xr:uid="{16661BAA-7403-4AF1-BA74-DA4E5F77997C}"/>
    <cellStyle name="Comma 11 8 3" xfId="20973" xr:uid="{C6C9D6C4-A850-41EE-AE7B-560E9D882C0A}"/>
    <cellStyle name="Comma 11 8 3 2" xfId="46015" xr:uid="{26576AAC-3004-45FF-8278-4D6B037419F9}"/>
    <cellStyle name="Comma 11 8 4" xfId="13614" xr:uid="{535D4B3B-62DB-409C-92CC-3DDCEADC9459}"/>
    <cellStyle name="Comma 11 8 4 2" xfId="38651" xr:uid="{5E85297E-CD0C-44F2-BF2D-64A02A2957C8}"/>
    <cellStyle name="Comma 11 8 5" xfId="31145" xr:uid="{3901BCA0-C230-450F-9F4A-FE044593AAF2}"/>
    <cellStyle name="Comma 11 9" xfId="7275" xr:uid="{AA7049BC-B922-4168-9439-A822A44C00A7}"/>
    <cellStyle name="Comma 11 9 2" xfId="21593" xr:uid="{43DA30F5-A1DC-4033-9D9B-CD86533646CB}"/>
    <cellStyle name="Comma 11 9 2 2" xfId="46635" xr:uid="{5B158707-8CC2-44E9-BF4D-EBD54612A343}"/>
    <cellStyle name="Comma 11 9 3" xfId="14239" xr:uid="{898EBF4F-791E-4442-841F-6E269E97204F}"/>
    <cellStyle name="Comma 11 9 3 2" xfId="39277" xr:uid="{6C500E0D-E585-4263-8C87-1C20A08F4CAE}"/>
    <cellStyle name="Comma 11 9 4" xfId="31771" xr:uid="{D0E19398-476A-4DB4-8EA7-23286C867454}"/>
    <cellStyle name="Comma 12" xfId="180" xr:uid="{34437C45-9450-45B4-ADD8-E6DE5675F64B}"/>
    <cellStyle name="Comma 12 10" xfId="9516" xr:uid="{E17E0A4F-9ADC-4BEB-88FD-C16270DDB0C0}"/>
    <cellStyle name="Comma 12 10 2" xfId="24475" xr:uid="{77269B15-E8F7-431C-8BE1-663C7AD0DE0C}"/>
    <cellStyle name="Comma 12 10 2 2" xfId="49522" xr:uid="{61572601-6002-4D1B-A0F2-E183999F3C8D}"/>
    <cellStyle name="Comma 12 10 3" xfId="17125" xr:uid="{24D8BC17-6763-4747-8D0B-8B7D4139AB96}"/>
    <cellStyle name="Comma 12 10 3 2" xfId="42164" xr:uid="{F0490C3D-A388-4271-8772-B99F88A71AF2}"/>
    <cellStyle name="Comma 12 10 4" xfId="34660" xr:uid="{71DE554C-EBA7-4925-A391-602BF6CC5C88}"/>
    <cellStyle name="Comma 12 11" xfId="3354" xr:uid="{95DE4642-06C4-4CC3-8737-F0A153A78B4E}"/>
    <cellStyle name="Comma 12 11 2" xfId="25917" xr:uid="{076C7C53-6452-4E83-831B-8B65C83248B1}"/>
    <cellStyle name="Comma 12 11 2 2" xfId="50965" xr:uid="{BEA72263-B8AA-42F0-84DD-BBA4B8E139C2}"/>
    <cellStyle name="Comma 12 12" xfId="3144" xr:uid="{251EAEAC-2E86-4900-9202-0BF6C221AC79}"/>
    <cellStyle name="Comma 12 12 2" xfId="28246" xr:uid="{D96DB7E6-9FAF-406F-9512-496D00B02CAE}"/>
    <cellStyle name="Comma 12 13" xfId="26786" xr:uid="{CF380839-2C40-4428-9897-CBA0823EE0EC}"/>
    <cellStyle name="Comma 12 14" xfId="28186" xr:uid="{6F6CEE15-D9EB-46D0-B4C0-16A3DBD8FCD2}"/>
    <cellStyle name="Comma 12 15" xfId="51801" xr:uid="{80451CE6-436F-40D9-ABE7-3D747F28E5B7}"/>
    <cellStyle name="Comma 12 16" xfId="53379" xr:uid="{BEA5A72B-841A-4E9E-A1DC-641AB56E7650}"/>
    <cellStyle name="Comma 12 2" xfId="319" xr:uid="{D6826660-21FE-4182-89F9-A1D368CA8AD2}"/>
    <cellStyle name="Comma 12 2 10" xfId="18536" xr:uid="{1B33D582-BA0A-4D8B-8B3F-9284686BC7D1}"/>
    <cellStyle name="Comma 12 2 10 2" xfId="43575" xr:uid="{F92CD718-D28C-4CD9-A832-8BFA22FF6E52}"/>
    <cellStyle name="Comma 12 2 11" xfId="11111" xr:uid="{AC1FF84C-75D0-4AD9-8D43-4D91B71FB13E}"/>
    <cellStyle name="Comma 12 2 11 2" xfId="36146" xr:uid="{FC5A3F83-74BC-4CB3-8B59-F6D5E377CC88}"/>
    <cellStyle name="Comma 12 2 12" xfId="26900" xr:uid="{FD4CE4FB-9B63-4E3A-A9BF-6EBEB5CA0C66}"/>
    <cellStyle name="Comma 12 2 13" xfId="28266" xr:uid="{FEC5B3DE-30D5-42AF-9150-B5EE7179B690}"/>
    <cellStyle name="Comma 12 2 14" xfId="51906" xr:uid="{95718123-7C77-49A5-B121-2468DFDB2019}"/>
    <cellStyle name="Comma 12 2 15" xfId="53484" xr:uid="{FC2C0876-C298-4D0F-9FD6-D491B45ED5A9}"/>
    <cellStyle name="Comma 12 2 16" xfId="3162" xr:uid="{64B85C10-8612-4713-969E-11AAAFFE0CE5}"/>
    <cellStyle name="Comma 12 2 2" xfId="529" xr:uid="{2BE7A22F-5BBA-4B3C-AAB0-25E407985536}"/>
    <cellStyle name="Comma 12 2 2 10" xfId="11707" xr:uid="{01FB5EE6-77B2-4737-8D59-2E5C11F34609}"/>
    <cellStyle name="Comma 12 2 2 10 2" xfId="36742" xr:uid="{13F200C1-2DC3-495D-8B3A-06A65A09C6A1}"/>
    <cellStyle name="Comma 12 2 2 11" xfId="27110" xr:uid="{9B6892B6-FC32-4271-A802-58098492593F}"/>
    <cellStyle name="Comma 12 2 2 12" xfId="29258" xr:uid="{BC1C7D20-3F15-4194-B416-FB7ECD28268C}"/>
    <cellStyle name="Comma 12 2 2 13" xfId="52114" xr:uid="{0E076EA9-8789-4C11-8303-75EB2A679064}"/>
    <cellStyle name="Comma 12 2 2 14" xfId="53692" xr:uid="{1293B2EB-CA21-424A-AAEE-B288383ED9E4}"/>
    <cellStyle name="Comma 12 2 2 2" xfId="1230" xr:uid="{CB4770A9-1A8A-407C-9AE5-7DB86A9C49FF}"/>
    <cellStyle name="Comma 12 2 2 2 2" xfId="2736" xr:uid="{53755059-C566-4FC4-BE57-31E67A5B6BC0}"/>
    <cellStyle name="Comma 12 2 2 2 2 2" xfId="22407" xr:uid="{9FB9BAB1-83F6-4A8E-B755-3D830FD93A8F}"/>
    <cellStyle name="Comma 12 2 2 2 2 2 2" xfId="47449" xr:uid="{C49450AF-5704-478D-B786-54203FC9965C}"/>
    <cellStyle name="Comma 12 2 2 2 2 3" xfId="15053" xr:uid="{218F0496-A7A2-4395-A87D-FFED9FF18344}"/>
    <cellStyle name="Comma 12 2 2 2 2 3 2" xfId="40091" xr:uid="{785809B3-6743-462D-BA4D-9B3BB9838D14}"/>
    <cellStyle name="Comma 12 2 2 2 2 4" xfId="32586" xr:uid="{DD963C0D-E8F3-4FEF-87A3-AB4692AF35C6}"/>
    <cellStyle name="Comma 12 2 2 2 3" xfId="10740" xr:uid="{52B9C888-CA9E-4CDC-9C62-C9B3548531E6}"/>
    <cellStyle name="Comma 12 2 2 2 3 2" xfId="25581" xr:uid="{FA0AF4AE-EF58-46D6-9444-A6ADAF294840}"/>
    <cellStyle name="Comma 12 2 2 2 3 2 2" xfId="50629" xr:uid="{6B2D7A29-E721-4709-BC7D-DDAEE443FDDC}"/>
    <cellStyle name="Comma 12 2 2 2 3 3" xfId="18239" xr:uid="{DB937A92-DCAA-4109-96A2-337B2DDAA096}"/>
    <cellStyle name="Comma 12 2 2 2 3 3 2" xfId="43278" xr:uid="{40E73A04-0DAF-4AC2-989E-B0EC8026AD7B}"/>
    <cellStyle name="Comma 12 2 2 2 3 4" xfId="35774" xr:uid="{FC53F4FE-3762-4524-A9AF-46AD44BDCD03}"/>
    <cellStyle name="Comma 12 2 2 2 4" xfId="19672" xr:uid="{FCDF0663-FD49-4914-9357-295B5BB2B435}"/>
    <cellStyle name="Comma 12 2 2 2 4 2" xfId="44713" xr:uid="{3F8CFAB0-3261-4354-BE07-FBC3E1F12C64}"/>
    <cellStyle name="Comma 12 2 2 2 5" xfId="12313" xr:uid="{A5F47B16-56B7-4DF6-BCCE-4B76AAE9D5BC}"/>
    <cellStyle name="Comma 12 2 2 2 5 2" xfId="37349" xr:uid="{09922523-76AD-4B20-BCAB-12424CC49AAD}"/>
    <cellStyle name="Comma 12 2 2 2 6" xfId="27790" xr:uid="{16260E06-F5A0-4DF7-AF8B-3E929698A0F0}"/>
    <cellStyle name="Comma 12 2 2 2 7" xfId="29842" xr:uid="{246CEC09-BFF8-473A-B7CD-35F871B25047}"/>
    <cellStyle name="Comma 12 2 2 2 8" xfId="52785" xr:uid="{85A01DD3-4A05-4F55-8806-73EAC2FAAB21}"/>
    <cellStyle name="Comma 12 2 2 2 9" xfId="54363" xr:uid="{75AC9777-3227-4094-BD4D-9E50E11BE919}"/>
    <cellStyle name="Comma 12 2 2 3" xfId="2103" xr:uid="{6F16446F-038A-401B-AD14-C6144BFF1327}"/>
    <cellStyle name="Comma 12 2 2 3 2" xfId="8122" xr:uid="{7C2C70C8-194E-4DFD-8631-534E3D1245EA}"/>
    <cellStyle name="Comma 12 2 2 3 2 2" xfId="22926" xr:uid="{7F812590-E07C-4490-9BD8-01DD1279814A}"/>
    <cellStyle name="Comma 12 2 2 3 2 2 2" xfId="47969" xr:uid="{7182C878-429A-4337-B02A-86C755663C6D}"/>
    <cellStyle name="Comma 12 2 2 3 2 3" xfId="15572" xr:uid="{603B0A54-D066-4AB4-A034-E4BC95A7A511}"/>
    <cellStyle name="Comma 12 2 2 3 2 3 2" xfId="40611" xr:uid="{B2D1999D-AB94-4D41-A70A-CAAEC64C5E91}"/>
    <cellStyle name="Comma 12 2 2 3 2 4" xfId="33106" xr:uid="{B22FBE11-61A2-43DE-9442-6428C52DFA0D}"/>
    <cellStyle name="Comma 12 2 2 3 3" xfId="20149" xr:uid="{14E06AC1-3463-4536-B105-CFDC1B42119A}"/>
    <cellStyle name="Comma 12 2 2 3 3 2" xfId="45190" xr:uid="{DBF92FF8-44D3-431F-8E22-7AC4BA872E17}"/>
    <cellStyle name="Comma 12 2 2 3 4" xfId="12790" xr:uid="{B27316E0-E807-4867-90EC-BBA017CD8F42}"/>
    <cellStyle name="Comma 12 2 2 3 4 2" xfId="37826" xr:uid="{4ECF1662-AFBB-4418-8803-BE6FF7C8D738}"/>
    <cellStyle name="Comma 12 2 2 3 5" xfId="30319" xr:uid="{27A151BE-CF28-4B66-AD61-E0D9E1EB9722}"/>
    <cellStyle name="Comma 12 2 2 4" xfId="6525" xr:uid="{AA345981-01E5-48E3-9650-17CBD9C9A724}"/>
    <cellStyle name="Comma 12 2 2 4 2" xfId="8640" xr:uid="{A1AFC127-0E9E-439E-BC8E-A412EB31832E}"/>
    <cellStyle name="Comma 12 2 2 4 2 2" xfId="23505" xr:uid="{48571251-9199-4F97-BA1C-2F8B8362A785}"/>
    <cellStyle name="Comma 12 2 2 4 2 2 2" xfId="48549" xr:uid="{4FFF81EF-D3B2-4141-BE20-1ED559001C9C}"/>
    <cellStyle name="Comma 12 2 2 4 2 3" xfId="16151" xr:uid="{0E963710-5F4A-43E7-B5E0-58DB0BD7DCFD}"/>
    <cellStyle name="Comma 12 2 2 4 2 3 2" xfId="41190" xr:uid="{F7A859BE-3454-4862-B240-7CB014267ACD}"/>
    <cellStyle name="Comma 12 2 2 4 2 4" xfId="33686" xr:uid="{F2CDDC98-B040-47FE-B1E4-9C4FC7F560F0}"/>
    <cellStyle name="Comma 12 2 2 4 3" xfId="20674" xr:uid="{D5295836-BA12-4339-9C68-7751839B7805}"/>
    <cellStyle name="Comma 12 2 2 4 3 2" xfId="45715" xr:uid="{6BFE8616-1EA7-431C-BED9-C3BFC97375E9}"/>
    <cellStyle name="Comma 12 2 2 4 4" xfId="13315" xr:uid="{9A123DCF-884C-473B-B9EE-CE11D9A45E55}"/>
    <cellStyle name="Comma 12 2 2 4 4 2" xfId="38351" xr:uid="{9FDB7EE2-79A6-4ACE-B8DB-E99475784EC9}"/>
    <cellStyle name="Comma 12 2 2 4 5" xfId="30845" xr:uid="{8C3F04DA-684D-44CF-96F0-DF86DCC56352}"/>
    <cellStyle name="Comma 12 2 2 5" xfId="7017" xr:uid="{21776287-F80E-45EB-A008-2C58210B6B54}"/>
    <cellStyle name="Comma 12 2 2 5 2" xfId="9176" xr:uid="{C03ED387-68AB-4C2D-9BE4-7AF8506E8A96}"/>
    <cellStyle name="Comma 12 2 2 5 2 2" xfId="24133" xr:uid="{8C6A5217-FC4E-4E62-808F-A801E1701172}"/>
    <cellStyle name="Comma 12 2 2 5 2 2 2" xfId="49179" xr:uid="{FD14D1EF-15FE-4AF2-A9F0-AB020C47A3EE}"/>
    <cellStyle name="Comma 12 2 2 5 2 3" xfId="16781" xr:uid="{38C30EB4-BC16-43E4-B509-98C7EFEFBB97}"/>
    <cellStyle name="Comma 12 2 2 5 2 3 2" xfId="41820" xr:uid="{6C28849E-2A13-4ED7-81BB-97248CB715DA}"/>
    <cellStyle name="Comma 12 2 2 5 2 4" xfId="34316" xr:uid="{849CD5CE-47EF-416F-92A5-3017428BBE6C}"/>
    <cellStyle name="Comma 12 2 2 5 3" xfId="21275" xr:uid="{D6DE553F-F427-41E8-AEA7-4E96464F3CAE}"/>
    <cellStyle name="Comma 12 2 2 5 3 2" xfId="46317" xr:uid="{8328C5ED-17BC-4A27-A7D6-5E95202B43A4}"/>
    <cellStyle name="Comma 12 2 2 5 4" xfId="13916" xr:uid="{FDA97324-2050-467D-83AC-E987E9EE0663}"/>
    <cellStyle name="Comma 12 2 2 5 4 2" xfId="38953" xr:uid="{346CB7B8-8345-4538-BF0C-99A4503A32C2}"/>
    <cellStyle name="Comma 12 2 2 5 5" xfId="31447" xr:uid="{CB75E369-EE5D-4107-B854-E04C61BF8CB3}"/>
    <cellStyle name="Comma 12 2 2 6" xfId="7578" xr:uid="{870321FE-63BD-4412-A473-CACE46C3B84F}"/>
    <cellStyle name="Comma 12 2 2 6 2" xfId="21896" xr:uid="{C1C9033E-DA62-4E0B-90B3-F5BDEC411662}"/>
    <cellStyle name="Comma 12 2 2 6 2 2" xfId="46938" xr:uid="{FC137A27-35C1-4414-B607-EE428E6DE9AB}"/>
    <cellStyle name="Comma 12 2 2 6 3" xfId="14542" xr:uid="{3B4CDCCE-7999-46C4-9330-FCB69A4A174C}"/>
    <cellStyle name="Comma 12 2 2 6 3 2" xfId="39580" xr:uid="{ABEA65AF-8E8A-4AA9-8696-DE7F82FD5229}"/>
    <cellStyle name="Comma 12 2 2 6 4" xfId="32074" xr:uid="{B0FECA63-55A6-4463-A660-F77AE9EDEACC}"/>
    <cellStyle name="Comma 12 2 2 7" xfId="9906" xr:uid="{C2457856-AF9E-40D2-8EF1-D07EE49788C7}"/>
    <cellStyle name="Comma 12 2 2 7 2" xfId="24852" xr:uid="{88B33AA9-079F-4A79-B5D9-A0CD1FBBEC08}"/>
    <cellStyle name="Comma 12 2 2 7 2 2" xfId="49900" xr:uid="{A45EF83E-9AFC-49B2-A44F-D55E13361543}"/>
    <cellStyle name="Comma 12 2 2 7 3" xfId="17503" xr:uid="{2991ED20-095C-4B6E-BB87-334427CCEBB0}"/>
    <cellStyle name="Comma 12 2 2 7 3 2" xfId="42542" xr:uid="{92FC9319-D9D1-4290-A611-4868E73FDF43}"/>
    <cellStyle name="Comma 12 2 2 7 4" xfId="35038" xr:uid="{57B22B54-8642-4318-9937-1975295D1DB8}"/>
    <cellStyle name="Comma 12 2 2 8" xfId="26218" xr:uid="{719A4DD8-1948-4104-BF59-59740135FFE9}"/>
    <cellStyle name="Comma 12 2 2 8 2" xfId="51266" xr:uid="{90B8FBB9-4DE3-4CF8-A8E6-7E18F614BC46}"/>
    <cellStyle name="Comma 12 2 2 9" xfId="19100" xr:uid="{91CB5E86-47A5-49C2-8B2D-4284C442128E}"/>
    <cellStyle name="Comma 12 2 2 9 2" xfId="44140" xr:uid="{532ACC4A-AD2D-4FF4-A60F-4A401E7AF0D2}"/>
    <cellStyle name="Comma 12 2 3" xfId="1023" xr:uid="{0F46FD89-DD1F-406B-8E0A-7EFFFF976154}"/>
    <cellStyle name="Comma 12 2 3 2" xfId="2529" xr:uid="{93233F74-F2AA-4B96-9AB1-DB37F9A1197E}"/>
    <cellStyle name="Comma 12 2 3 2 2" xfId="22200" xr:uid="{3A03549B-3821-43F8-94EF-5A11639DE4A9}"/>
    <cellStyle name="Comma 12 2 3 2 2 2" xfId="47242" xr:uid="{96186354-250B-42BE-BBF5-F99F892C8E02}"/>
    <cellStyle name="Comma 12 2 3 2 3" xfId="14846" xr:uid="{1A160CB4-3C63-4A13-B03F-D2B8DCF7516A}"/>
    <cellStyle name="Comma 12 2 3 2 3 2" xfId="39884" xr:uid="{D3C2920B-179C-47BC-8694-07231A085235}"/>
    <cellStyle name="Comma 12 2 3 2 4" xfId="32379" xr:uid="{BCF5F426-B2F6-448C-90FD-5AE34BBD1454}"/>
    <cellStyle name="Comma 12 2 3 3" xfId="10533" xr:uid="{8E3D6E9A-C536-46F7-B723-7882DDE903AF}"/>
    <cellStyle name="Comma 12 2 3 3 2" xfId="25374" xr:uid="{F0C25BC4-5AAE-43CD-AEA5-E75B73E80842}"/>
    <cellStyle name="Comma 12 2 3 3 2 2" xfId="50422" xr:uid="{2DA3470C-6A79-4059-AF34-388D41183D10}"/>
    <cellStyle name="Comma 12 2 3 3 3" xfId="18032" xr:uid="{59ACB4A1-F0DF-40D0-B4ED-48BBC25ED550}"/>
    <cellStyle name="Comma 12 2 3 3 3 2" xfId="43071" xr:uid="{507BB427-1F28-4DDA-9968-404F25E8DDF3}"/>
    <cellStyle name="Comma 12 2 3 3 4" xfId="35567" xr:uid="{7CCAE136-26C4-40DF-BC96-88C1E2BBBB0B}"/>
    <cellStyle name="Comma 12 2 3 4" xfId="18893" xr:uid="{A43EC91A-0CE5-4CCB-8371-06DDA6EF0D07}"/>
    <cellStyle name="Comma 12 2 3 4 2" xfId="43933" xr:uid="{D1B9D886-1CDB-4151-BC2F-598335A8C9A1}"/>
    <cellStyle name="Comma 12 2 3 5" xfId="11499" xr:uid="{43C11489-9B27-4E8A-95B5-0FA87D0CABFD}"/>
    <cellStyle name="Comma 12 2 3 5 2" xfId="36534" xr:uid="{5CBFDB60-7731-4BCC-8FDB-310B90D92249}"/>
    <cellStyle name="Comma 12 2 3 6" xfId="27583" xr:uid="{752985D6-B5F3-48F3-B893-BFA18AE24415}"/>
    <cellStyle name="Comma 12 2 3 7" xfId="29051" xr:uid="{1CCF4BF7-EC37-4D7C-8249-93D8B643388C}"/>
    <cellStyle name="Comma 12 2 3 8" xfId="52578" xr:uid="{0122A1AA-3BD8-4E22-9593-3EF220C53539}"/>
    <cellStyle name="Comma 12 2 3 9" xfId="54156" xr:uid="{B53932D4-04AF-40E8-8392-A502C54DC606}"/>
    <cellStyle name="Comma 12 2 4" xfId="1896" xr:uid="{545279F8-835D-4D07-90E3-0A0FE8ABFE19}"/>
    <cellStyle name="Comma 12 2 4 2" xfId="7916" xr:uid="{3E39C024-BF6E-47EF-A212-A2E6F1885C35}"/>
    <cellStyle name="Comma 12 2 4 2 2" xfId="22719" xr:uid="{91294197-8B14-47BA-B030-3D9F29B1CB0E}"/>
    <cellStyle name="Comma 12 2 4 2 2 2" xfId="47762" xr:uid="{7F4F1320-CEE5-43DF-A09B-75D1BE45E59F}"/>
    <cellStyle name="Comma 12 2 4 2 3" xfId="15365" xr:uid="{3699BF9A-B3CE-4211-B912-C7EC34E63AB8}"/>
    <cellStyle name="Comma 12 2 4 2 3 2" xfId="40404" xr:uid="{F9F2D97E-2B02-4FC3-9115-A68F30470FCC}"/>
    <cellStyle name="Comma 12 2 4 2 4" xfId="32899" xr:uid="{B546F9E7-CBEE-4C75-B1CE-F4B974B640CB}"/>
    <cellStyle name="Comma 12 2 4 3" xfId="19945" xr:uid="{80E0DD89-6D13-4602-9151-6D69E73E2EC2}"/>
    <cellStyle name="Comma 12 2 4 3 2" xfId="44986" xr:uid="{104DDBF8-5BB2-413A-B111-DDB8E524BE7A}"/>
    <cellStyle name="Comma 12 2 4 4" xfId="12586" xr:uid="{B5EAE3F1-0D62-4E95-8424-BB8A9220CE63}"/>
    <cellStyle name="Comma 12 2 4 4 2" xfId="37622" xr:uid="{8942C721-CEB0-4C8A-A1F4-993BF5ECD764}"/>
    <cellStyle name="Comma 12 2 4 5" xfId="30115" xr:uid="{196230C9-7F37-4E70-B0AA-A9185A418405}"/>
    <cellStyle name="Comma 12 2 5" xfId="6321" xr:uid="{5A6FCB24-348E-4E78-86B1-FC2D15D84B66}"/>
    <cellStyle name="Comma 12 2 5 2" xfId="8435" xr:uid="{0793056B-01E1-4270-A317-F5DF0FD4A96F}"/>
    <cellStyle name="Comma 12 2 5 2 2" xfId="23298" xr:uid="{D4BCFB18-878F-45B5-9B79-22809366EB0F}"/>
    <cellStyle name="Comma 12 2 5 2 2 2" xfId="48342" xr:uid="{294E6CDB-83FC-4230-831A-DD92397AC8F0}"/>
    <cellStyle name="Comma 12 2 5 2 3" xfId="15944" xr:uid="{8663979D-9719-43AF-9F9D-E3699C72343E}"/>
    <cellStyle name="Comma 12 2 5 2 3 2" xfId="40983" xr:uid="{9E926160-1B31-4BAB-ABD8-64AF80E7DAD3}"/>
    <cellStyle name="Comma 12 2 5 2 4" xfId="33479" xr:uid="{233B46E8-A6D9-49B4-A911-ED89A2FFA933}"/>
    <cellStyle name="Comma 12 2 5 3" xfId="20469" xr:uid="{00BA8169-C42A-49B6-9096-F7FBFE601000}"/>
    <cellStyle name="Comma 12 2 5 3 2" xfId="45510" xr:uid="{57B69157-3BA6-43DA-9F61-93FBE257A271}"/>
    <cellStyle name="Comma 12 2 5 4" xfId="13110" xr:uid="{38B57B7C-19D6-4FBE-89D1-CE17CF1C36CF}"/>
    <cellStyle name="Comma 12 2 5 4 2" xfId="38146" xr:uid="{7EE93C53-650D-40F9-BC6F-1685B41F753E}"/>
    <cellStyle name="Comma 12 2 5 5" xfId="30640" xr:uid="{D80DB9B5-9BC4-4B7E-9BC4-18BA324F00B0}"/>
    <cellStyle name="Comma 12 2 6" xfId="6813" xr:uid="{45CD5C2D-8B80-4A65-B696-176286C057A2}"/>
    <cellStyle name="Comma 12 2 6 2" xfId="8969" xr:uid="{B9716BF9-41DA-4705-BC17-F21D9D330079}"/>
    <cellStyle name="Comma 12 2 6 2 2" xfId="23926" xr:uid="{8070A425-5A64-4510-9554-E7F74C4B1046}"/>
    <cellStyle name="Comma 12 2 6 2 2 2" xfId="48972" xr:uid="{BB0BEC8C-99CE-4A4F-A136-F9FCBFFDDF1D}"/>
    <cellStyle name="Comma 12 2 6 2 3" xfId="16574" xr:uid="{6B2953D4-5FE2-4D27-AB74-5E058300B6A5}"/>
    <cellStyle name="Comma 12 2 6 2 3 2" xfId="41613" xr:uid="{1CEAD143-8230-49E4-BADE-B15C55769F29}"/>
    <cellStyle name="Comma 12 2 6 2 4" xfId="34109" xr:uid="{662B0079-3036-4ADF-91D4-BF3F395DBC57}"/>
    <cellStyle name="Comma 12 2 6 3" xfId="21069" xr:uid="{E0CEBAB4-7BC4-4DE2-9CAB-75421326C6F5}"/>
    <cellStyle name="Comma 12 2 6 3 2" xfId="46111" xr:uid="{E0D9431D-95B0-4F59-B22E-9878D63DD90C}"/>
    <cellStyle name="Comma 12 2 6 4" xfId="13710" xr:uid="{08454811-0CB3-40B9-A1A2-ABF193C9866F}"/>
    <cellStyle name="Comma 12 2 6 4 2" xfId="38747" xr:uid="{5BE42E41-C7B2-4130-8F6E-2FEB206FA086}"/>
    <cellStyle name="Comma 12 2 6 5" xfId="31241" xr:uid="{E4081168-376D-4C00-B0E9-4243499117A3}"/>
    <cellStyle name="Comma 12 2 7" xfId="7371" xr:uid="{256C4061-014D-4113-9524-8772C63556C3}"/>
    <cellStyle name="Comma 12 2 7 2" xfId="21689" xr:uid="{412DBB79-2783-464D-82FC-F3D306C20FA4}"/>
    <cellStyle name="Comma 12 2 7 2 2" xfId="46731" xr:uid="{48758620-3D3B-43BC-A315-23DB1F8E663D}"/>
    <cellStyle name="Comma 12 2 7 3" xfId="14335" xr:uid="{3710FB2B-3CA5-46B6-9BEE-55A17CE97B16}"/>
    <cellStyle name="Comma 12 2 7 3 2" xfId="39373" xr:uid="{7FCB40D0-3B13-4EA3-B2CA-88D5D8763F63}"/>
    <cellStyle name="Comma 12 2 7 4" xfId="31867" xr:uid="{115A9832-0BA2-4658-8698-C246051BF4A2}"/>
    <cellStyle name="Comma 12 2 8" xfId="9699" xr:uid="{5C809573-9494-4A5F-9CEE-E413FB65DFF7}"/>
    <cellStyle name="Comma 12 2 8 2" xfId="24645" xr:uid="{06A9C162-BB21-4167-8FA8-0E723031038D}"/>
    <cellStyle name="Comma 12 2 8 2 2" xfId="49693" xr:uid="{D753A9D8-87D4-46DC-A872-418DE9B7FD1D}"/>
    <cellStyle name="Comma 12 2 8 3" xfId="17296" xr:uid="{704C258C-5EDE-487C-8570-FC1E4879C1E6}"/>
    <cellStyle name="Comma 12 2 8 3 2" xfId="42335" xr:uid="{B590824D-FCC5-4DF4-A1EF-A12E988F9855}"/>
    <cellStyle name="Comma 12 2 8 4" xfId="34831" xr:uid="{BE33E120-5810-4DDB-8D6E-29581A16AC18}"/>
    <cellStyle name="Comma 12 2 9" xfId="4531" xr:uid="{EED7B58E-8F93-4ECD-AFBA-30901D2E249C}"/>
    <cellStyle name="Comma 12 2 9 2" xfId="26011" xr:uid="{28991E2F-AC32-4341-82D0-6C373F41BE23}"/>
    <cellStyle name="Comma 12 2 9 2 2" xfId="51059" xr:uid="{9C07B8D7-4F48-47E3-A512-73940007F18C}"/>
    <cellStyle name="Comma 12 2 9 3" xfId="28662" xr:uid="{0D764A47-FCFA-4081-97C6-5E58CEE57A1F}"/>
    <cellStyle name="Comma 12 3" xfId="435" xr:uid="{7DD3DB10-BDF2-42C0-9859-0CA9AD11E548}"/>
    <cellStyle name="Comma 12 3 10" xfId="11282" xr:uid="{718D2E7F-95B8-449F-8015-BCC84B21BFB2}"/>
    <cellStyle name="Comma 12 3 10 2" xfId="36317" xr:uid="{DC0AA378-70D4-42BC-91F9-1FC0DE64D9E4}"/>
    <cellStyle name="Comma 12 3 11" xfId="27016" xr:uid="{200BE5A8-5913-4CE3-887D-621A4F366EFD}"/>
    <cellStyle name="Comma 12 3 12" xfId="28283" xr:uid="{79934288-514D-4436-BB98-AB2924B06FA1}"/>
    <cellStyle name="Comma 12 3 13" xfId="52020" xr:uid="{C048EB09-5270-4215-9205-E51DCE2BF83D}"/>
    <cellStyle name="Comma 12 3 14" xfId="53598" xr:uid="{4E7E3240-0D5C-47F7-959F-3F47FBC78874}"/>
    <cellStyle name="Comma 12 3 15" xfId="3172" xr:uid="{5A4FD771-8BBA-4B0A-A661-BF2855ECEE93}"/>
    <cellStyle name="Comma 12 3 2" xfId="1136" xr:uid="{745B86BA-963B-4CEE-BEAD-817ED0AD32B1}"/>
    <cellStyle name="Comma 12 3 2 2" xfId="2642" xr:uid="{304BDA68-8059-43CB-8216-1F5BF57B2A4D}"/>
    <cellStyle name="Comma 12 3 2 2 2" xfId="22313" xr:uid="{EF6ACE79-6BFE-4900-9E61-F41644D060AA}"/>
    <cellStyle name="Comma 12 3 2 2 2 2" xfId="47355" xr:uid="{F2AEB77B-3D2E-44F2-872E-AC53059BB212}"/>
    <cellStyle name="Comma 12 3 2 2 3" xfId="14959" xr:uid="{22B52D28-222F-4CC7-8F14-6267578340DA}"/>
    <cellStyle name="Comma 12 3 2 2 3 2" xfId="39997" xr:uid="{E8FC7113-06A1-4E4E-9ED5-9A3819E8D02D}"/>
    <cellStyle name="Comma 12 3 2 2 4" xfId="32492" xr:uid="{56CC14C3-E8AA-4C0B-BE85-DF63C0757B13}"/>
    <cellStyle name="Comma 12 3 2 3" xfId="10646" xr:uid="{B9023AB6-456F-4DD6-9700-B899BAD3840B}"/>
    <cellStyle name="Comma 12 3 2 3 2" xfId="25487" xr:uid="{3A111C30-6D45-4E52-80E4-92D7804B5F64}"/>
    <cellStyle name="Comma 12 3 2 3 2 2" xfId="50535" xr:uid="{C72834E8-2442-4ADF-9CA9-560D4199CBEC}"/>
    <cellStyle name="Comma 12 3 2 3 3" xfId="18145" xr:uid="{BC0A724F-5633-46D6-8A9F-E582D28ACD6F}"/>
    <cellStyle name="Comma 12 3 2 3 3 2" xfId="43184" xr:uid="{C492D92B-D8D5-44A4-8072-4BACE6CA9CFE}"/>
    <cellStyle name="Comma 12 3 2 3 4" xfId="35680" xr:uid="{836E310F-2CD6-4980-9085-2D69FD990C7E}"/>
    <cellStyle name="Comma 12 3 2 4" xfId="19006" xr:uid="{01D90275-D174-4D82-B5C6-A92BDB1CB9CD}"/>
    <cellStyle name="Comma 12 3 2 4 2" xfId="44046" xr:uid="{527DB9F5-B34D-475D-BCA9-FED68D409435}"/>
    <cellStyle name="Comma 12 3 2 5" xfId="11613" xr:uid="{493A2733-B402-4517-B7D5-84D3490EFF5B}"/>
    <cellStyle name="Comma 12 3 2 5 2" xfId="36648" xr:uid="{F191A628-AF1F-45F6-AB12-A5E4DEA1331A}"/>
    <cellStyle name="Comma 12 3 2 6" xfId="27696" xr:uid="{E985E8B7-FD80-4FA2-8F0B-41D2A35DADE2}"/>
    <cellStyle name="Comma 12 3 2 7" xfId="29164" xr:uid="{9A4CC187-A4D4-4EB1-BD42-0C93F0710305}"/>
    <cellStyle name="Comma 12 3 2 8" xfId="52691" xr:uid="{3DE947AC-1E6D-455B-8E41-459774667ADB}"/>
    <cellStyle name="Comma 12 3 2 9" xfId="54269" xr:uid="{598621B4-A7F1-48F6-BAF5-1E9E8013AAF5}"/>
    <cellStyle name="Comma 12 3 3" xfId="2009" xr:uid="{4C203C57-42E1-44BF-8B9B-E800B87FE5C1}"/>
    <cellStyle name="Comma 12 3 3 2" xfId="8029" xr:uid="{FDBD9E24-1E95-46AB-9E8C-6C002961C7BA}"/>
    <cellStyle name="Comma 12 3 3 2 2" xfId="22832" xr:uid="{DA61A480-52BD-47BA-82C1-D165E383558E}"/>
    <cellStyle name="Comma 12 3 3 2 2 2" xfId="47875" xr:uid="{FD97AE6E-144E-4708-9D75-35E809DE9999}"/>
    <cellStyle name="Comma 12 3 3 2 3" xfId="15478" xr:uid="{FE98149E-769F-4999-9996-9103F9750CB7}"/>
    <cellStyle name="Comma 12 3 3 2 3 2" xfId="40517" xr:uid="{2863E080-AA89-422D-B405-26F72F798278}"/>
    <cellStyle name="Comma 12 3 3 2 4" xfId="33012" xr:uid="{B5EC1264-DE6B-412C-8759-D6C11B356C31}"/>
    <cellStyle name="Comma 12 3 3 3" xfId="20056" xr:uid="{3EF96687-5F86-4CF5-BB7E-85DCF3CF8ACF}"/>
    <cellStyle name="Comma 12 3 3 3 2" xfId="45097" xr:uid="{802167B8-44EB-4DF7-8290-93EC4EB78B06}"/>
    <cellStyle name="Comma 12 3 3 4" xfId="12697" xr:uid="{4274D9B2-E70F-415D-84E8-6CB3268E855B}"/>
    <cellStyle name="Comma 12 3 3 4 2" xfId="37733" xr:uid="{806335C0-CC94-4802-A6D7-9F6AA4CB3490}"/>
    <cellStyle name="Comma 12 3 3 5" xfId="30226" xr:uid="{8AEDFEDB-5087-49A0-93C0-8544905E8967}"/>
    <cellStyle name="Comma 12 3 4" xfId="6432" xr:uid="{FF3D7422-1DAA-400D-9679-383862894978}"/>
    <cellStyle name="Comma 12 3 4 2" xfId="8546" xr:uid="{E701EABC-B58D-49E6-A997-BBDD0807E7FF}"/>
    <cellStyle name="Comma 12 3 4 2 2" xfId="23411" xr:uid="{EF05814F-CA7C-4D6A-9DA3-05EE9D9A29F7}"/>
    <cellStyle name="Comma 12 3 4 2 2 2" xfId="48455" xr:uid="{28B0EB56-932B-45FB-A621-FAD744739722}"/>
    <cellStyle name="Comma 12 3 4 2 3" xfId="16057" xr:uid="{E6863C6E-95CC-452C-AAAF-57611E2BE46D}"/>
    <cellStyle name="Comma 12 3 4 2 3 2" xfId="41096" xr:uid="{C7D3EF5B-12CB-4B4C-9E5F-A19608E75F56}"/>
    <cellStyle name="Comma 12 3 4 2 4" xfId="33592" xr:uid="{50EA9F80-32CD-4758-AF45-BFF1C9B15FE4}"/>
    <cellStyle name="Comma 12 3 4 3" xfId="20580" xr:uid="{451FA1BB-6529-4048-8A9A-25BE1D921DB8}"/>
    <cellStyle name="Comma 12 3 4 3 2" xfId="45621" xr:uid="{7EAA7971-5D30-47D1-85CF-3DAA3A7D2C1F}"/>
    <cellStyle name="Comma 12 3 4 4" xfId="13221" xr:uid="{7CE2A213-37F3-4AD6-A365-56911B22FBAB}"/>
    <cellStyle name="Comma 12 3 4 4 2" xfId="38257" xr:uid="{9EF01A13-9462-4870-B37E-0240025C02E7}"/>
    <cellStyle name="Comma 12 3 4 5" xfId="30751" xr:uid="{596C555F-73EE-44DA-853C-CED9435EE203}"/>
    <cellStyle name="Comma 12 3 5" xfId="6924" xr:uid="{E2B20E29-6975-4878-97F7-B1949981CC74}"/>
    <cellStyle name="Comma 12 3 5 2" xfId="9082" xr:uid="{2400043E-C276-47AF-91E1-D9044C5BB912}"/>
    <cellStyle name="Comma 12 3 5 2 2" xfId="24039" xr:uid="{C7304CF0-6D1F-4F1F-847B-EF3A72B1ADD5}"/>
    <cellStyle name="Comma 12 3 5 2 2 2" xfId="49085" xr:uid="{86869B63-9777-479B-9283-03197671058E}"/>
    <cellStyle name="Comma 12 3 5 2 3" xfId="16687" xr:uid="{EDDFF89E-A287-4D61-A9A8-EFC30138D1AB}"/>
    <cellStyle name="Comma 12 3 5 2 3 2" xfId="41726" xr:uid="{3CAF70C2-1A42-4BA9-89A7-659B2B5C56FD}"/>
    <cellStyle name="Comma 12 3 5 2 4" xfId="34222" xr:uid="{8F0FF19C-59BC-4AE1-87A0-98CF78975452}"/>
    <cellStyle name="Comma 12 3 5 3" xfId="21182" xr:uid="{7D719DE7-B499-4ABA-ADF1-019F20FE7EFF}"/>
    <cellStyle name="Comma 12 3 5 3 2" xfId="46224" xr:uid="{F061EFB5-5A2E-47B7-832C-6FC3FB0A85E0}"/>
    <cellStyle name="Comma 12 3 5 4" xfId="13823" xr:uid="{C3D3D7C7-07BC-4A5A-A01C-6EF9D321B291}"/>
    <cellStyle name="Comma 12 3 5 4 2" xfId="38860" xr:uid="{B2F4A120-B3B8-449C-9676-D2ABDACEFCB5}"/>
    <cellStyle name="Comma 12 3 5 5" xfId="31354" xr:uid="{5B9B1A72-CD5A-4D47-949C-2EB69653228D}"/>
    <cellStyle name="Comma 12 3 6" xfId="7484" xr:uid="{7A9EAC1B-9A25-43E5-904A-C8BA0C71A5A5}"/>
    <cellStyle name="Comma 12 3 6 2" xfId="21802" xr:uid="{14AE96D4-FE46-4629-A1D9-1E4C1BE16C54}"/>
    <cellStyle name="Comma 12 3 6 2 2" xfId="46844" xr:uid="{66CE12B0-3109-49C6-8933-2BC5EFFE059D}"/>
    <cellStyle name="Comma 12 3 6 3" xfId="14448" xr:uid="{BDE8034E-FBD5-4D81-91D0-5845007B5E95}"/>
    <cellStyle name="Comma 12 3 6 3 2" xfId="39486" xr:uid="{B58B5371-3DE9-4A8C-846D-5305A0DA3350}"/>
    <cellStyle name="Comma 12 3 6 4" xfId="31980" xr:uid="{80354058-CC85-4A41-AFC4-4AD049ABEEB5}"/>
    <cellStyle name="Comma 12 3 7" xfId="9812" xr:uid="{D8DD70C1-E974-4562-88AB-C69ABB5C6BFB}"/>
    <cellStyle name="Comma 12 3 7 2" xfId="24758" xr:uid="{12821D5F-D11E-411C-A379-F340B7816324}"/>
    <cellStyle name="Comma 12 3 7 2 2" xfId="49806" xr:uid="{B8D7ABA3-8424-4222-87F5-D455A084DA96}"/>
    <cellStyle name="Comma 12 3 7 3" xfId="17409" xr:uid="{22EAE8AD-C960-4D59-BECE-219B28942C8B}"/>
    <cellStyle name="Comma 12 3 7 3 2" xfId="42448" xr:uid="{82F4E3FE-1B2E-485E-A6E6-926081FB4A90}"/>
    <cellStyle name="Comma 12 3 7 4" xfId="34944" xr:uid="{0FBDDADB-4E3C-455B-A6FE-A50E724084FA}"/>
    <cellStyle name="Comma 12 3 8" xfId="5603" xr:uid="{FA3FE074-0CB9-4289-9E55-CE8D8D5B0932}"/>
    <cellStyle name="Comma 12 3 8 2" xfId="26124" xr:uid="{30B75562-B122-4636-AA3C-1D8B9D003C9D}"/>
    <cellStyle name="Comma 12 3 8 2 2" xfId="51172" xr:uid="{EE2DC6CB-5539-43B2-A07F-4FECACC6B372}"/>
    <cellStyle name="Comma 12 3 8 3" xfId="28835" xr:uid="{3DDA851C-3657-4371-BCC5-8709142ED505}"/>
    <cellStyle name="Comma 12 3 9" xfId="18706" xr:uid="{F95A9B30-35DF-4212-846F-8E52AB62D470}"/>
    <cellStyle name="Comma 12 3 9 2" xfId="43745" xr:uid="{F4C23C32-A9C1-465D-BC5A-40A9557F59C1}"/>
    <cellStyle name="Comma 12 4" xfId="633" xr:uid="{C20E8FD1-6E80-4861-8091-4D0C26FAC16A}"/>
    <cellStyle name="Comma 12 4 10" xfId="11275" xr:uid="{9223ACDB-71D6-439B-BDE2-4BF57A4C9BF2}"/>
    <cellStyle name="Comma 12 4 10 2" xfId="36310" xr:uid="{94DB92F0-53CB-4ADB-A657-EC7492E0E3F8}"/>
    <cellStyle name="Comma 12 4 11" xfId="27212" xr:uid="{90F58E08-2306-4090-B5CB-221072888A29}"/>
    <cellStyle name="Comma 12 4 12" xfId="28304" xr:uid="{2C497C77-2A2A-489B-BFAE-FDD4ED31651B}"/>
    <cellStyle name="Comma 12 4 13" xfId="52214" xr:uid="{797AC30A-BE36-487E-AAD1-36595CB0C080}"/>
    <cellStyle name="Comma 12 4 14" xfId="53792" xr:uid="{A4CA7AD1-9F62-4D40-A5AA-1EAFD4D0E072}"/>
    <cellStyle name="Comma 12 4 15" xfId="3186" xr:uid="{740C4E66-5E5F-4ACF-9609-D96BE4DC7B38}"/>
    <cellStyle name="Comma 12 4 2" xfId="1328" xr:uid="{1431357F-5D6E-40AB-A36E-C2CE143FBF3D}"/>
    <cellStyle name="Comma 12 4 2 2" xfId="2834" xr:uid="{CD0C7B06-9CA5-4B97-BBB6-59CBD950F5E4}"/>
    <cellStyle name="Comma 12 4 2 2 2" xfId="22505" xr:uid="{8537E4A2-E0B3-44B7-B06C-3A0B449CEDE8}"/>
    <cellStyle name="Comma 12 4 2 2 2 2" xfId="47547" xr:uid="{98005F6C-F826-4C89-8F65-6BC300FDEF2E}"/>
    <cellStyle name="Comma 12 4 2 2 3" xfId="15151" xr:uid="{0EA0C628-2704-4AFB-AAA6-557E6E0E1B60}"/>
    <cellStyle name="Comma 12 4 2 2 3 2" xfId="40189" xr:uid="{147094AC-9C46-4406-8C28-D548ECDA3164}"/>
    <cellStyle name="Comma 12 4 2 2 4" xfId="32684" xr:uid="{8E7F71F5-E13F-4535-8D84-2B5B9E4FEEC5}"/>
    <cellStyle name="Comma 12 4 2 3" xfId="10838" xr:uid="{9330C139-C40F-46F8-9EF1-4C2C60582489}"/>
    <cellStyle name="Comma 12 4 2 3 2" xfId="25679" xr:uid="{5F3625D1-9EC7-472B-BF5F-DFB4B072BDD9}"/>
    <cellStyle name="Comma 12 4 2 3 2 2" xfId="50727" xr:uid="{7C7078E7-A70C-41F3-B2C5-E8BF76610DB8}"/>
    <cellStyle name="Comma 12 4 2 3 3" xfId="18337" xr:uid="{B0DF5B95-0B5D-4821-A01D-7C503A43DA94}"/>
    <cellStyle name="Comma 12 4 2 3 3 2" xfId="43376" xr:uid="{68DCF8FE-C032-47B9-93A0-44E9F1CB37F4}"/>
    <cellStyle name="Comma 12 4 2 3 4" xfId="35872" xr:uid="{1A8B7BA9-2CA0-464F-9D9B-8DD1D1394E68}"/>
    <cellStyle name="Comma 12 4 2 4" xfId="19198" xr:uid="{882D6D87-305C-44E7-9B27-B02CB826AD67}"/>
    <cellStyle name="Comma 12 4 2 4 2" xfId="44238" xr:uid="{7619E4E2-75CB-436D-A32E-D9F2E9EAD89D}"/>
    <cellStyle name="Comma 12 4 2 5" xfId="11807" xr:uid="{F186BDF0-0909-42F0-8516-1E8C7823F2A6}"/>
    <cellStyle name="Comma 12 4 2 5 2" xfId="36842" xr:uid="{C12A7CFD-77C7-4C8F-9981-F35A0D59AE12}"/>
    <cellStyle name="Comma 12 4 2 6" xfId="27888" xr:uid="{68A90ED0-EC34-4A73-9A27-031C3D3FC62E}"/>
    <cellStyle name="Comma 12 4 2 7" xfId="29358" xr:uid="{A19D9DF6-82EB-49B3-90BF-5E0A533B0B05}"/>
    <cellStyle name="Comma 12 4 2 8" xfId="52883" xr:uid="{C9A7D19B-6C86-44DC-B74F-519BBA5BE6D5}"/>
    <cellStyle name="Comma 12 4 2 9" xfId="54461" xr:uid="{D309CB37-9F5A-4AB0-984A-7E2FD0D4052D}"/>
    <cellStyle name="Comma 12 4 3" xfId="2201" xr:uid="{6C6798E2-EC75-4629-8661-A9683CC1C525}"/>
    <cellStyle name="Comma 12 4 3 2" xfId="8220" xr:uid="{6F6EE54A-3D14-456D-BC87-4F1E6157F395}"/>
    <cellStyle name="Comma 12 4 3 2 2" xfId="23024" xr:uid="{9634D9E4-C142-40E3-B205-9D3B43C90638}"/>
    <cellStyle name="Comma 12 4 3 2 2 2" xfId="48067" xr:uid="{5A9E8769-139B-43F9-9BF8-7414DD5B9094}"/>
    <cellStyle name="Comma 12 4 3 2 3" xfId="15670" xr:uid="{B2368D48-47F5-4DA6-A1C4-DA871BCC5EC0}"/>
    <cellStyle name="Comma 12 4 3 2 3 2" xfId="40709" xr:uid="{AB215F2D-B4AE-4BF7-ADA0-8497685AF89D}"/>
    <cellStyle name="Comma 12 4 3 2 4" xfId="33204" xr:uid="{55022825-AE72-4463-9D35-D24FA9426839}"/>
    <cellStyle name="Comma 12 4 3 3" xfId="20246" xr:uid="{064F2FF7-FF54-48FA-95BF-635E36352379}"/>
    <cellStyle name="Comma 12 4 3 3 2" xfId="45287" xr:uid="{55E5E1B7-6E8E-41D6-902B-E4C89B7BD188}"/>
    <cellStyle name="Comma 12 4 3 4" xfId="12887" xr:uid="{0ECB4EAC-29EE-4228-A842-B1DD01ABE0CE}"/>
    <cellStyle name="Comma 12 4 3 4 2" xfId="37923" xr:uid="{6A51FE04-F8D3-4BC0-B2E3-9177EC6E6201}"/>
    <cellStyle name="Comma 12 4 3 5" xfId="30416" xr:uid="{48074AA7-6B0C-4E73-813A-337EF103DF43}"/>
    <cellStyle name="Comma 12 4 4" xfId="6621" xr:uid="{749BA824-CCD1-46F7-AFA2-C661E8DCDCD6}"/>
    <cellStyle name="Comma 12 4 4 2" xfId="8736" xr:uid="{0A95B94D-17FE-4590-8DD2-E1F8B524CFD0}"/>
    <cellStyle name="Comma 12 4 4 2 2" xfId="23603" xr:uid="{777343BF-3C70-48B5-B906-437449DD16B6}"/>
    <cellStyle name="Comma 12 4 4 2 2 2" xfId="48647" xr:uid="{FB7AE94A-D277-4AC0-99DC-ED2A6AAC6839}"/>
    <cellStyle name="Comma 12 4 4 2 3" xfId="16249" xr:uid="{AD9EE8F8-A957-411F-8BA8-8983BEFB649C}"/>
    <cellStyle name="Comma 12 4 4 2 3 2" xfId="41288" xr:uid="{B27D7969-CF69-404F-8421-5E102963529E}"/>
    <cellStyle name="Comma 12 4 4 2 4" xfId="33784" xr:uid="{DEBEF76E-8A38-47EA-8241-DF75FA30B5E9}"/>
    <cellStyle name="Comma 12 4 4 3" xfId="20771" xr:uid="{289D04A4-DDB2-4656-970C-DA71D5CBFA5C}"/>
    <cellStyle name="Comma 12 4 4 3 2" xfId="45812" xr:uid="{93189091-4D2D-4785-94A4-B18A594D6DDE}"/>
    <cellStyle name="Comma 12 4 4 4" xfId="13412" xr:uid="{858B9345-DBF9-40A0-A917-6F7D89B13255}"/>
    <cellStyle name="Comma 12 4 4 4 2" xfId="38448" xr:uid="{A8A82DFF-F5D9-42BA-AC8B-4C916A316A27}"/>
    <cellStyle name="Comma 12 4 4 5" xfId="30942" xr:uid="{7A476396-4698-49D9-A756-BA75D608788A}"/>
    <cellStyle name="Comma 12 4 5" xfId="7113" xr:uid="{6DB61F42-5FF5-41EF-A4D7-83B4BA0728CC}"/>
    <cellStyle name="Comma 12 4 5 2" xfId="9274" xr:uid="{BD240255-4090-4F18-919C-CF41F7EFB455}"/>
    <cellStyle name="Comma 12 4 5 2 2" xfId="24231" xr:uid="{AB6C2699-EAA1-49EE-B0EA-BEB9317FD5EB}"/>
    <cellStyle name="Comma 12 4 5 2 2 2" xfId="49277" xr:uid="{D4FBE6FF-30D5-48FD-91D8-E4BAE19094EB}"/>
    <cellStyle name="Comma 12 4 5 2 3" xfId="16879" xr:uid="{9CD9A0A3-4B3B-4502-9190-CC16E1C0A2EE}"/>
    <cellStyle name="Comma 12 4 5 2 3 2" xfId="41918" xr:uid="{105AD326-7B9C-4312-826D-865499604E7B}"/>
    <cellStyle name="Comma 12 4 5 2 4" xfId="34414" xr:uid="{EE4F7036-005D-47A1-9495-06BB8EAF7D2D}"/>
    <cellStyle name="Comma 12 4 5 3" xfId="21373" xr:uid="{F529E6E0-3951-4508-BD93-B633E0B56A8E}"/>
    <cellStyle name="Comma 12 4 5 3 2" xfId="46415" xr:uid="{6855968A-28DC-43D7-B282-4FCCE66A548D}"/>
    <cellStyle name="Comma 12 4 5 4" xfId="14014" xr:uid="{7E805192-4024-49AA-A78A-E0CA8A11FDA6}"/>
    <cellStyle name="Comma 12 4 5 4 2" xfId="39051" xr:uid="{8D6C65C3-E526-48E7-BDF1-16586248A4DA}"/>
    <cellStyle name="Comma 12 4 5 5" xfId="31545" xr:uid="{91390BD0-3F21-4851-ADE4-9E6C3F72B772}"/>
    <cellStyle name="Comma 12 4 6" xfId="7676" xr:uid="{80512C8E-9B4C-45C9-A56D-0EB52EBB617A}"/>
    <cellStyle name="Comma 12 4 6 2" xfId="21994" xr:uid="{093BD2B6-F8AD-435F-9F24-993BA2AEEB22}"/>
    <cellStyle name="Comma 12 4 6 2 2" xfId="47036" xr:uid="{43AED0D1-098F-451B-901C-40041129806F}"/>
    <cellStyle name="Comma 12 4 6 3" xfId="14640" xr:uid="{AE3A8E4B-A945-4A63-91C4-683B4675A463}"/>
    <cellStyle name="Comma 12 4 6 3 2" xfId="39678" xr:uid="{05F73FF9-928F-4757-986B-13DD3037FDFB}"/>
    <cellStyle name="Comma 12 4 6 4" xfId="32172" xr:uid="{74126219-BA0D-408C-9DF8-64A9AE55516C}"/>
    <cellStyle name="Comma 12 4 7" xfId="10006" xr:uid="{C6213074-22AA-4BC4-8505-312DA45B2743}"/>
    <cellStyle name="Comma 12 4 7 2" xfId="24950" xr:uid="{37538445-EAE5-4EBD-B49D-E7F25FCD1AEE}"/>
    <cellStyle name="Comma 12 4 7 2 2" xfId="49998" xr:uid="{B9A49E57-6362-4CF9-B100-BB9B9DF20347}"/>
    <cellStyle name="Comma 12 4 7 3" xfId="17601" xr:uid="{68FD4BD2-93E0-4319-8FFD-A2E9C4E28058}"/>
    <cellStyle name="Comma 12 4 7 3 2" xfId="42640" xr:uid="{89430897-C2E2-4994-A8DF-7538F231B814}"/>
    <cellStyle name="Comma 12 4 7 4" xfId="35136" xr:uid="{92265094-F467-4C01-863A-143887D55CC1}"/>
    <cellStyle name="Comma 12 4 8" xfId="5596" xr:uid="{AE1D9317-DD91-492D-A9E4-68E7E04CA6B4}"/>
    <cellStyle name="Comma 12 4 8 2" xfId="26316" xr:uid="{81C844F3-BE18-4784-BE33-AFB71C268AE3}"/>
    <cellStyle name="Comma 12 4 8 2 2" xfId="51364" xr:uid="{E43E1590-4028-47E6-987E-13DF748223B0}"/>
    <cellStyle name="Comma 12 4 8 3" xfId="28828" xr:uid="{8B05C99B-CA6B-4B55-BDA1-BB6D65CD26C4}"/>
    <cellStyle name="Comma 12 4 9" xfId="18699" xr:uid="{AAA0319D-DA79-43C2-AD5C-193B82FC1361}"/>
    <cellStyle name="Comma 12 4 9 2" xfId="43738" xr:uid="{C5B541A6-C3D0-400E-8BEF-7B141372D25D}"/>
    <cellStyle name="Comma 12 5" xfId="929" xr:uid="{02A18F4C-52F7-43F1-9E05-9A5B236EB9DD}"/>
    <cellStyle name="Comma 12 5 2" xfId="2435" xr:uid="{7AC72C33-5BAC-42DB-9575-5E67924B16D2}"/>
    <cellStyle name="Comma 12 5 2 2" xfId="10439" xr:uid="{B6DD3D77-2B32-455B-A56A-085739AB5D9F}"/>
    <cellStyle name="Comma 12 5 2 2 2" xfId="25280" xr:uid="{6D8CF3A5-72F0-4849-95A1-BF53842A49D6}"/>
    <cellStyle name="Comma 12 5 2 2 2 2" xfId="50328" xr:uid="{60C7F31A-9DB7-4441-BED1-461F9B7807A9}"/>
    <cellStyle name="Comma 12 5 2 2 3" xfId="17938" xr:uid="{52325302-A3F7-41A5-9150-ACE5A11BC8B8}"/>
    <cellStyle name="Comma 12 5 2 2 3 2" xfId="42977" xr:uid="{02E56974-BDF5-4479-AC78-3DCD8ABE70D2}"/>
    <cellStyle name="Comma 12 5 2 2 4" xfId="35473" xr:uid="{391CC68D-68C1-4622-B5FC-8526E48FF592}"/>
    <cellStyle name="Comma 12 5 2 3" xfId="22106" xr:uid="{BA7FC2C2-641E-480B-A9E5-545CD929C938}"/>
    <cellStyle name="Comma 12 5 2 3 2" xfId="47148" xr:uid="{5E9844C4-242C-4B90-8029-C87130E7D03E}"/>
    <cellStyle name="Comma 12 5 2 4" xfId="14752" xr:uid="{84A7CF53-704B-48C1-A6F6-0ADED0455A03}"/>
    <cellStyle name="Comma 12 5 2 4 2" xfId="39790" xr:uid="{78E5CAE5-E5E0-4908-BDCC-A09C8AE7EE6E}"/>
    <cellStyle name="Comma 12 5 2 5" xfId="32285" xr:uid="{CE2DA846-6A08-4E95-8045-B26E203C21F9}"/>
    <cellStyle name="Comma 12 5 3" xfId="9597" xr:uid="{3EC55B7D-F505-4423-86C3-D7DB1FA73AB4}"/>
    <cellStyle name="Comma 12 5 3 2" xfId="24551" xr:uid="{0C7816C0-063E-4280-8EA1-2B0E1882FD88}"/>
    <cellStyle name="Comma 12 5 3 2 2" xfId="49599" xr:uid="{D295BB26-4C72-4A5E-916D-0F1F2BA2DB1E}"/>
    <cellStyle name="Comma 12 5 3 3" xfId="17202" xr:uid="{57674123-C228-4592-A872-F2C542A04535}"/>
    <cellStyle name="Comma 12 5 3 3 2" xfId="42241" xr:uid="{CE04A6D9-BC40-4E3C-91CF-A45E5F04F78D}"/>
    <cellStyle name="Comma 12 5 3 4" xfId="34737" xr:uid="{0B7891FD-CD3D-475B-BCE2-4DF8F342B227}"/>
    <cellStyle name="Comma 12 5 4" xfId="5902" xr:uid="{09C50AA9-3431-436D-9C5F-2A4671689C03}"/>
    <cellStyle name="Comma 12 5 4 2" xfId="18799" xr:uid="{849533F9-F179-4B10-8485-69400C3F9721}"/>
    <cellStyle name="Comma 12 5 4 2 2" xfId="43839" xr:uid="{62A364FF-5AFB-4119-ABB2-591C56A3863C}"/>
    <cellStyle name="Comma 12 5 4 3" xfId="28950" xr:uid="{A647FCD0-CB46-489B-A0C1-8850AC5842E3}"/>
    <cellStyle name="Comma 12 5 5" xfId="11397" xr:uid="{460ACB37-3EFA-4065-AAF4-37615F92C097}"/>
    <cellStyle name="Comma 12 5 5 2" xfId="36432" xr:uid="{73DD007C-B94F-464B-9E9F-1CBA7FAE8E64}"/>
    <cellStyle name="Comma 12 5 6" xfId="27489" xr:uid="{448E56AC-AD3D-4016-9F00-9AA359401BA3}"/>
    <cellStyle name="Comma 12 5 7" xfId="28487" xr:uid="{30AF4D2E-3F57-48E5-A65C-88BD25544026}"/>
    <cellStyle name="Comma 12 5 8" xfId="52484" xr:uid="{CB4F2B0C-41C6-406E-9B7C-6E69928EF6CE}"/>
    <cellStyle name="Comma 12 5 9" xfId="54062" xr:uid="{F1D7DD20-5F5E-402F-A0F3-C95873351171}"/>
    <cellStyle name="Comma 12 6" xfId="1801" xr:uid="{104B77B7-4698-4102-A564-EF203D19B4A8}"/>
    <cellStyle name="Comma 12 6 2" xfId="7827" xr:uid="{4703961B-F44C-4838-8146-84FB36D1E5E0}"/>
    <cellStyle name="Comma 12 6 2 2" xfId="22624" xr:uid="{C0C2D0F0-C917-4935-8337-B6853B09CA61}"/>
    <cellStyle name="Comma 12 6 2 2 2" xfId="47667" xr:uid="{FFA4C3D6-83A1-4F0D-B7E3-9AEE65F7A26F}"/>
    <cellStyle name="Comma 12 6 2 3" xfId="15270" xr:uid="{834C3885-5A65-426A-8454-D62E5B1B2952}"/>
    <cellStyle name="Comma 12 6 2 3 2" xfId="40309" xr:uid="{22F6F002-0E5D-4A4D-A9BC-D2FD37706EA0}"/>
    <cellStyle name="Comma 12 6 2 4" xfId="32804" xr:uid="{506FAFF0-EB6D-4048-976E-A7B362ECC414}"/>
    <cellStyle name="Comma 12 6 3" xfId="10365" xr:uid="{0943364B-AA69-4244-A5B3-97FAA4D28DE2}"/>
    <cellStyle name="Comma 12 6 3 2" xfId="25203" xr:uid="{876A1DFF-C1D2-4F4F-A5AA-46EA19D2A5A3}"/>
    <cellStyle name="Comma 12 6 3 2 2" xfId="50251" xr:uid="{FCCFB411-0CCB-41BE-BC35-AAC4CCC4AA71}"/>
    <cellStyle name="Comma 12 6 3 3" xfId="17861" xr:uid="{2FA6C4D2-7DAE-4D0B-968E-D0B491703BA6}"/>
    <cellStyle name="Comma 12 6 3 3 2" xfId="42900" xr:uid="{1EF48963-DF5F-4D01-90EF-169876420E2F}"/>
    <cellStyle name="Comma 12 6 3 4" xfId="35396" xr:uid="{2BFB3E5D-4F93-469F-B854-F960A53A0480}"/>
    <cellStyle name="Comma 12 6 4" xfId="19855" xr:uid="{B2AF04AA-593D-4233-99CE-B4AEF1AC36DB}"/>
    <cellStyle name="Comma 12 6 4 2" xfId="44896" xr:uid="{59E65033-841B-4A47-A5CA-684C324F1535}"/>
    <cellStyle name="Comma 12 6 5" xfId="12496" xr:uid="{304E347D-CCCD-434D-B296-D25724DDCCF8}"/>
    <cellStyle name="Comma 12 6 5 2" xfId="37532" xr:uid="{DB594B4D-2BA7-4880-B0D6-DBBA2FEFC92E}"/>
    <cellStyle name="Comma 12 6 6" xfId="30025" xr:uid="{3206A055-64D5-4F15-A8B8-6529E7582382}"/>
    <cellStyle name="Comma 12 7" xfId="1695" xr:uid="{62970BD8-AB45-47C6-A847-CF093656C23B}"/>
    <cellStyle name="Comma 12 7 2" xfId="8348" xr:uid="{D945E485-FE82-4AE1-8A24-90FB66C9275B}"/>
    <cellStyle name="Comma 12 7 2 2" xfId="23204" xr:uid="{9E4F3C01-D08D-49B9-9FA4-562DDF020A4F}"/>
    <cellStyle name="Comma 12 7 2 2 2" xfId="48248" xr:uid="{A1326ADF-562B-440B-9EEE-98E6F7ABC572}"/>
    <cellStyle name="Comma 12 7 2 3" xfId="15850" xr:uid="{1B95B3CA-57C3-4C29-97BE-CAF56C181161}"/>
    <cellStyle name="Comma 12 7 2 3 2" xfId="40889" xr:uid="{FC6D2CFB-2450-4A9C-8671-85D1AD63FD61}"/>
    <cellStyle name="Comma 12 7 2 4" xfId="33385" xr:uid="{2DB9073B-2082-44F8-8BF4-CADDCC27E47C}"/>
    <cellStyle name="Comma 12 7 3" xfId="20380" xr:uid="{D72CBEC3-87F0-4CB7-B75F-0041E3C54E45}"/>
    <cellStyle name="Comma 12 7 3 2" xfId="45421" xr:uid="{92502B31-D29C-42E4-99D9-0CE1DE8D97AB}"/>
    <cellStyle name="Comma 12 7 4" xfId="13021" xr:uid="{81D702EE-B9CC-4451-941C-B38B7A2A0A61}"/>
    <cellStyle name="Comma 12 7 4 2" xfId="38057" xr:uid="{BED63EED-EECD-4539-80C5-10F1721B4DF3}"/>
    <cellStyle name="Comma 12 7 5" xfId="30551" xr:uid="{B7D844CC-176B-4BAA-948E-C0E39ADD0160}"/>
    <cellStyle name="Comma 12 7 6" xfId="6239" xr:uid="{4C85C9CC-764B-48CD-BBF1-B339D13E0CFA}"/>
    <cellStyle name="Comma 12 8" xfId="6725" xr:uid="{B1C67DF1-6769-4E3E-989B-3496AC445220}"/>
    <cellStyle name="Comma 12 8 2" xfId="8875" xr:uid="{1ED24540-785F-424E-A954-BD44BD1FBE03}"/>
    <cellStyle name="Comma 12 8 2 2" xfId="23832" xr:uid="{8C8D886E-4AB5-4C29-A5A1-B12ED54FD8F1}"/>
    <cellStyle name="Comma 12 8 2 2 2" xfId="48878" xr:uid="{E9197062-02C5-425D-AA31-851FDF85C487}"/>
    <cellStyle name="Comma 12 8 2 3" xfId="16480" xr:uid="{7CFC3C94-1C2E-4F9D-850E-6C47B314944B}"/>
    <cellStyle name="Comma 12 8 2 3 2" xfId="41519" xr:uid="{F7B8B04D-6F9A-431B-B913-A74FC96AC2FC}"/>
    <cellStyle name="Comma 12 8 2 4" xfId="34015" xr:uid="{64925C4F-312E-46D1-BE83-B65D8A774262}"/>
    <cellStyle name="Comma 12 8 3" xfId="20975" xr:uid="{2D276AED-64A1-4C7D-B69A-D86DEA9AECB4}"/>
    <cellStyle name="Comma 12 8 3 2" xfId="46017" xr:uid="{4DADCDDB-FF73-4DB8-83D7-95F3F5446263}"/>
    <cellStyle name="Comma 12 8 4" xfId="13616" xr:uid="{B3D46A57-B49F-4062-9E57-D89CB80243D4}"/>
    <cellStyle name="Comma 12 8 4 2" xfId="38653" xr:uid="{D882D3B2-F507-487A-A87B-BB554C1E758A}"/>
    <cellStyle name="Comma 12 8 5" xfId="31147" xr:uid="{7006802E-2011-4B5B-8312-2A1B4D168560}"/>
    <cellStyle name="Comma 12 9" xfId="3152" xr:uid="{3297AA8A-3E23-40F7-BCB1-C955DE6EE002}"/>
    <cellStyle name="Comma 12 9 2" xfId="3167" xr:uid="{9A8455B4-4C83-4CEE-B28A-13E13A907369}"/>
    <cellStyle name="Comma 12 9 2 2" xfId="21595" xr:uid="{BCA84AFA-3FF7-4D53-AA24-6AA2283D7122}"/>
    <cellStyle name="Comma 12 9 2 2 2" xfId="46637" xr:uid="{330A6E1A-E466-42A4-8518-7A36069182BD}"/>
    <cellStyle name="Comma 12 9 2 3" xfId="28272" xr:uid="{7BFDDC5A-88A4-4E9B-8671-4823AF325B5F}"/>
    <cellStyle name="Comma 12 9 3" xfId="3177" xr:uid="{7B730AD0-5F54-4A15-89C8-E625575D03D0}"/>
    <cellStyle name="Comma 12 9 3 2" xfId="28289" xr:uid="{DB61F195-0E48-4453-BED2-EE8A104248B6}"/>
    <cellStyle name="Comma 12 9 4" xfId="3191" xr:uid="{B78BF4F4-F679-4FC4-B84F-D0621576865D}"/>
    <cellStyle name="Comma 12 9 4 2" xfId="28310" xr:uid="{0149D927-6287-4464-8BD5-1DB9543F479F}"/>
    <cellStyle name="Comma 12 9 5" xfId="7277" xr:uid="{44157C5C-28AF-42A4-A74F-49031F88D334}"/>
    <cellStyle name="Comma 12 9 5 2" xfId="31773" xr:uid="{02A0C40E-7E43-4D6C-93BC-15F2FF15E8C7}"/>
    <cellStyle name="Comma 12 9 6" xfId="14241" xr:uid="{ED0374F3-73EE-4C71-A900-1D7B5E88845E}"/>
    <cellStyle name="Comma 12 9 6 2" xfId="39279" xr:uid="{2F7CC9F1-CF2E-47AB-BE99-ADCF6258253E}"/>
    <cellStyle name="Comma 12 9 7" xfId="28254" xr:uid="{E4001D6B-961C-4108-B3D9-52CBC3BC44AC}"/>
    <cellStyle name="Comma 13" xfId="197" xr:uid="{AF76DEFD-7136-4921-96A8-987FBCF4DF8E}"/>
    <cellStyle name="Comma 13 10" xfId="3290" xr:uid="{23AB62CD-FDD1-4077-ADC8-919AE5E58E6B}"/>
    <cellStyle name="Comma 13 10 2" xfId="9442" xr:uid="{5FCDF27D-DC22-4641-9194-ABCAFF15FCE8}"/>
    <cellStyle name="Comma 13 10 2 2" xfId="24406" xr:uid="{6EFE49C2-F8CD-4D5A-B16C-4C8622F92195}"/>
    <cellStyle name="Comma 13 10 2 2 2" xfId="49453" xr:uid="{01AECD8F-0E1A-41B8-9C06-61CF9D250606}"/>
    <cellStyle name="Comma 13 10 2 3" xfId="34590" xr:uid="{769B4340-5BED-48E9-88FE-1AC8C640132A}"/>
    <cellStyle name="Comma 13 10 3" xfId="17055" xr:uid="{97E3400B-6F8C-4B16-849A-64F0D07018F6}"/>
    <cellStyle name="Comma 13 10 3 2" xfId="42094" xr:uid="{2BB6CB23-1BDD-4048-A88B-379A3A3182B9}"/>
    <cellStyle name="Comma 13 10 4" xfId="28492" xr:uid="{46786CF8-C9BA-4689-B62A-6517217E4C8F}"/>
    <cellStyle name="Comma 13 11" xfId="3347" xr:uid="{2A57E00B-E9B8-4D75-AA78-495E870D6C3A}"/>
    <cellStyle name="Comma 13 11 2" xfId="25922" xr:uid="{6EEF5702-42F5-4C36-9B36-E70F072BEA44}"/>
    <cellStyle name="Comma 13 11 2 2" xfId="50970" xr:uid="{4B7EB2B1-602F-4642-93EA-772B63C1FB3E}"/>
    <cellStyle name="Comma 13 11 3" xfId="28593" xr:uid="{5ED36822-E3BD-407E-BAC7-0D9BD492C176}"/>
    <cellStyle name="Comma 13 12" xfId="18514" xr:uid="{6C31E910-F863-41DD-91EA-900A12785503}"/>
    <cellStyle name="Comma 13 12 2" xfId="43553" xr:uid="{1C66C3F6-375C-45A4-B799-F03421EBF7FF}"/>
    <cellStyle name="Comma 13 13" xfId="11040" xr:uid="{F960390C-9C72-4A4C-997C-89CFBF28A5B9}"/>
    <cellStyle name="Comma 13 13 2" xfId="36076" xr:uid="{69840D71-E1D6-4200-A70F-78EA9DB4AF5F}"/>
    <cellStyle name="Comma 13 14" xfId="3111" xr:uid="{2EE119D9-AA7A-40D4-9DF9-1373616764B9}"/>
    <cellStyle name="Comma 13 14 2" xfId="28217" xr:uid="{95B7BBE6-B2C6-45A8-8D96-51119BA3C582}"/>
    <cellStyle name="Comma 13 15" xfId="26487" xr:uid="{6BFA2D48-AD74-487F-BF6E-7CF9C77B097A}"/>
    <cellStyle name="Comma 13 15 2" xfId="51530" xr:uid="{3175781E-7A3F-48F8-8ED0-D60DC146EC81}"/>
    <cellStyle name="Comma 13 16" xfId="26498" xr:uid="{8F80A9E1-4393-4DDE-8099-EB0A4DA4B1A9}"/>
    <cellStyle name="Comma 13 16 2" xfId="51543" xr:uid="{7A71B4EF-6807-4F54-A64C-6CBCFFA362E4}"/>
    <cellStyle name="Comma 13 17" xfId="26512" xr:uid="{6389D3AC-AFE7-4505-B83E-23ABF5754C27}"/>
    <cellStyle name="Comma 13 17 2" xfId="51558" xr:uid="{1BC48E5E-D200-492B-95B5-84021A6D8AC3}"/>
    <cellStyle name="Comma 13 18" xfId="26530" xr:uid="{ECE03834-9037-49D4-AE77-B200FD950076}"/>
    <cellStyle name="Comma 13 18 2" xfId="51580" xr:uid="{6336A0B6-14D6-454B-AFFF-585A719C7EEC}"/>
    <cellStyle name="Comma 13 19" xfId="26554" xr:uid="{26F77911-C906-43EC-B75B-93039E202B7F}"/>
    <cellStyle name="Comma 13 19 2" xfId="51607" xr:uid="{DBD92F6A-E256-40A1-BF57-1991C7185A4D}"/>
    <cellStyle name="Comma 13 2" xfId="324" xr:uid="{77FC8126-EF52-442D-94F9-DC35C3B537BD}"/>
    <cellStyle name="Comma 13 2 10" xfId="18537" xr:uid="{E43C84E6-C523-459E-9C94-935F84726FCA}"/>
    <cellStyle name="Comma 13 2 10 2" xfId="43576" xr:uid="{3B283A80-F713-4323-BB7F-26AF060486B3}"/>
    <cellStyle name="Comma 13 2 11" xfId="11112" xr:uid="{FA2AB514-9DC9-4970-BAE8-DC9C31BD41E2}"/>
    <cellStyle name="Comma 13 2 11 2" xfId="36147" xr:uid="{1310763C-F5C9-444D-9BC0-3E7802B1CC36}"/>
    <cellStyle name="Comma 13 2 12" xfId="3169" xr:uid="{7608175B-F3A7-450B-896D-A3B261D35E49}"/>
    <cellStyle name="Comma 13 2 12 2" xfId="28274" xr:uid="{FAA7C68E-8070-492F-9E2D-77586D14C11B}"/>
    <cellStyle name="Comma 13 2 13" xfId="26905" xr:uid="{6A431857-C4AA-4A28-ACEE-D2B012F371E8}"/>
    <cellStyle name="Comma 13 2 14" xfId="27164" xr:uid="{DFF58E5C-1528-4B0F-83B6-83D40BD82EB9}"/>
    <cellStyle name="Comma 13 2 15" xfId="51911" xr:uid="{1675CB43-A5BC-4F30-BBA5-C9149E00F6A6}"/>
    <cellStyle name="Comma 13 2 16" xfId="53489" xr:uid="{70194067-0FA2-450C-B003-54EE0686994B}"/>
    <cellStyle name="Comma 13 2 2" xfId="534" xr:uid="{802CA6C3-6649-456D-A8FA-CAB4C9DCA123}"/>
    <cellStyle name="Comma 13 2 2 10" xfId="11712" xr:uid="{EBF34B44-9DB4-4A40-9A55-D984545203B9}"/>
    <cellStyle name="Comma 13 2 2 10 2" xfId="36747" xr:uid="{F8813E1B-B926-40DC-BD89-52A81A78849C}"/>
    <cellStyle name="Comma 13 2 2 11" xfId="27115" xr:uid="{6DA48648-5440-4C16-AE5D-757238C5DBD3}"/>
    <cellStyle name="Comma 13 2 2 12" xfId="28408" xr:uid="{9051782F-636C-42F7-9B32-5EC20F5F8912}"/>
    <cellStyle name="Comma 13 2 2 13" xfId="52119" xr:uid="{9A765282-DA5A-45C9-AD2D-F41C4399382F}"/>
    <cellStyle name="Comma 13 2 2 14" xfId="53697" xr:uid="{B7A3B54E-06C1-4AA1-BBC0-5087777669AC}"/>
    <cellStyle name="Comma 13 2 2 2" xfId="1235" xr:uid="{6C4EA1A8-41CC-4442-B56E-A5138D378F16}"/>
    <cellStyle name="Comma 13 2 2 2 2" xfId="2741" xr:uid="{AF63A3B0-AB5C-4777-8E82-3E3264B20143}"/>
    <cellStyle name="Comma 13 2 2 2 2 2" xfId="22412" xr:uid="{1317106D-7747-42DC-80E9-5A3805FDF643}"/>
    <cellStyle name="Comma 13 2 2 2 2 2 2" xfId="47454" xr:uid="{EB86FDAA-8485-4986-A022-18495A41C504}"/>
    <cellStyle name="Comma 13 2 2 2 2 3" xfId="15058" xr:uid="{10FF58C8-C8A1-4B4D-8B1F-DFA50C6C3EA8}"/>
    <cellStyle name="Comma 13 2 2 2 2 3 2" xfId="40096" xr:uid="{C52DDB0F-6F20-4CF5-96D0-C255CEA04C1A}"/>
    <cellStyle name="Comma 13 2 2 2 2 4" xfId="32591" xr:uid="{0A3047C2-5687-4E52-BF57-F30F38762E63}"/>
    <cellStyle name="Comma 13 2 2 2 3" xfId="10745" xr:uid="{2F5C06D8-A4FF-4F2E-B0DE-6BFE9DD08B52}"/>
    <cellStyle name="Comma 13 2 2 2 3 2" xfId="25586" xr:uid="{DC47C20D-CE36-41D8-AEC3-E3DC80FA8D41}"/>
    <cellStyle name="Comma 13 2 2 2 3 2 2" xfId="50634" xr:uid="{9D31B06B-6F8D-4D69-ACC0-5272C586F104}"/>
    <cellStyle name="Comma 13 2 2 2 3 3" xfId="18244" xr:uid="{69C31151-FD38-4D1E-AC1F-216CD52E8655}"/>
    <cellStyle name="Comma 13 2 2 2 3 3 2" xfId="43283" xr:uid="{CED835D6-AAE2-4D62-8F6F-D03C8CCFF6D3}"/>
    <cellStyle name="Comma 13 2 2 2 3 4" xfId="35779" xr:uid="{6F568DEB-E26F-499B-8AE3-32F07E7FEB6C}"/>
    <cellStyle name="Comma 13 2 2 2 4" xfId="19677" xr:uid="{0629DF19-A6A1-42DC-B9A5-F81A4849FB86}"/>
    <cellStyle name="Comma 13 2 2 2 4 2" xfId="44718" xr:uid="{E71C5F14-6418-4C17-9F83-E278C892B5A2}"/>
    <cellStyle name="Comma 13 2 2 2 5" xfId="12318" xr:uid="{19D245DF-F851-4339-9E9C-1318957FAE6B}"/>
    <cellStyle name="Comma 13 2 2 2 5 2" xfId="37354" xr:uid="{A4C2B049-4CB3-4DA9-800A-507068EA3AD8}"/>
    <cellStyle name="Comma 13 2 2 2 6" xfId="27795" xr:uid="{79A22E90-08C6-4978-B930-5A629B7AE952}"/>
    <cellStyle name="Comma 13 2 2 2 7" xfId="29847" xr:uid="{E034519C-A51B-44BA-B59A-6985DD56A659}"/>
    <cellStyle name="Comma 13 2 2 2 8" xfId="52790" xr:uid="{19626D46-5698-4BF5-AB2D-421DB4CEA971}"/>
    <cellStyle name="Comma 13 2 2 2 9" xfId="54368" xr:uid="{EBF0EFE3-B64F-4FCF-B272-3F9098224356}"/>
    <cellStyle name="Comma 13 2 2 3" xfId="2108" xr:uid="{09EA1F44-000F-48C2-9402-7BA1D4A27052}"/>
    <cellStyle name="Comma 13 2 2 3 2" xfId="8127" xr:uid="{C2A81995-E889-4F44-B265-99EA9DF7E764}"/>
    <cellStyle name="Comma 13 2 2 3 2 2" xfId="22931" xr:uid="{8A086E05-E2A2-406E-A232-A9B9D57C9B49}"/>
    <cellStyle name="Comma 13 2 2 3 2 2 2" xfId="47974" xr:uid="{F1ECE935-9ACB-4011-8FCC-B4B2E80B519A}"/>
    <cellStyle name="Comma 13 2 2 3 2 3" xfId="15577" xr:uid="{A6E24357-CFC9-47C4-A28B-205C1E1B408F}"/>
    <cellStyle name="Comma 13 2 2 3 2 3 2" xfId="40616" xr:uid="{B2BD0CC8-6EB8-44ED-A32B-278D434B9DB3}"/>
    <cellStyle name="Comma 13 2 2 3 2 4" xfId="33111" xr:uid="{6834E16E-60B8-4EA0-8C3E-2A9A77F40044}"/>
    <cellStyle name="Comma 13 2 2 3 3" xfId="20154" xr:uid="{C0C1ED3F-D846-415F-8AFD-B19FB30995C1}"/>
    <cellStyle name="Comma 13 2 2 3 3 2" xfId="45195" xr:uid="{99CA4E4E-2DD4-4B64-AFD3-BA01E64B456E}"/>
    <cellStyle name="Comma 13 2 2 3 4" xfId="12795" xr:uid="{BBC8EB31-BCAB-4D0F-92E9-416DB620EFF7}"/>
    <cellStyle name="Comma 13 2 2 3 4 2" xfId="37831" xr:uid="{265F030A-992D-4D73-9D5A-D531D56B25E5}"/>
    <cellStyle name="Comma 13 2 2 3 5" xfId="30324" xr:uid="{56051B1D-1C7B-46B0-92A9-637D004EAAA5}"/>
    <cellStyle name="Comma 13 2 2 4" xfId="6530" xr:uid="{CC30F051-A27B-4A68-B7D2-2F0856555648}"/>
    <cellStyle name="Comma 13 2 2 4 2" xfId="8645" xr:uid="{6A8935DA-A383-4DFB-8DAF-0B8E7094BBDD}"/>
    <cellStyle name="Comma 13 2 2 4 2 2" xfId="23510" xr:uid="{C5454E2F-6333-4CA1-A877-D95DDC71F5D4}"/>
    <cellStyle name="Comma 13 2 2 4 2 2 2" xfId="48554" xr:uid="{7C28D4AD-FFBF-4D0F-AFF1-0B4A22A05E0B}"/>
    <cellStyle name="Comma 13 2 2 4 2 3" xfId="16156" xr:uid="{68DA32B3-A39C-4823-B679-630182761F76}"/>
    <cellStyle name="Comma 13 2 2 4 2 3 2" xfId="41195" xr:uid="{0B0487F1-2677-4021-BD8C-5427A7902279}"/>
    <cellStyle name="Comma 13 2 2 4 2 4" xfId="33691" xr:uid="{E9B068E9-2D4D-4E7F-A8BF-F2BC36E30921}"/>
    <cellStyle name="Comma 13 2 2 4 3" xfId="20679" xr:uid="{53646D0F-828C-4E72-80D6-E0723B4F816B}"/>
    <cellStyle name="Comma 13 2 2 4 3 2" xfId="45720" xr:uid="{F50984F4-A784-427F-A3CD-2FC50475B9D7}"/>
    <cellStyle name="Comma 13 2 2 4 4" xfId="13320" xr:uid="{55326E2D-7261-4D80-AE34-DE8D2F1D927D}"/>
    <cellStyle name="Comma 13 2 2 4 4 2" xfId="38356" xr:uid="{41983C82-E25B-45D3-BAF6-C8D98A9993B6}"/>
    <cellStyle name="Comma 13 2 2 4 5" xfId="30850" xr:uid="{302FC796-A215-4B88-8641-966DC368BAF4}"/>
    <cellStyle name="Comma 13 2 2 5" xfId="7022" xr:uid="{2AB82536-6C95-45F5-8FB2-240F135E82F7}"/>
    <cellStyle name="Comma 13 2 2 5 2" xfId="9181" xr:uid="{386B1F6B-AF1B-4697-B205-053755DE630B}"/>
    <cellStyle name="Comma 13 2 2 5 2 2" xfId="24138" xr:uid="{D87394AC-8210-47BC-9973-F168BC5D0FAF}"/>
    <cellStyle name="Comma 13 2 2 5 2 2 2" xfId="49184" xr:uid="{CC2395AA-168F-49E5-8065-6D064C30FD90}"/>
    <cellStyle name="Comma 13 2 2 5 2 3" xfId="16786" xr:uid="{8D6B6555-3AFB-4687-99C0-23A256DE9F9F}"/>
    <cellStyle name="Comma 13 2 2 5 2 3 2" xfId="41825" xr:uid="{1CA764B8-55B1-4721-A32B-4AFCA5F08232}"/>
    <cellStyle name="Comma 13 2 2 5 2 4" xfId="34321" xr:uid="{4333097B-0ADC-4BC3-B70B-67652622C7AA}"/>
    <cellStyle name="Comma 13 2 2 5 3" xfId="21280" xr:uid="{5554EA12-7CBD-40B8-AA1B-FA8DA04BE25B}"/>
    <cellStyle name="Comma 13 2 2 5 3 2" xfId="46322" xr:uid="{B6275F90-CD4D-4FA2-B2B4-C0C319F1D514}"/>
    <cellStyle name="Comma 13 2 2 5 4" xfId="13921" xr:uid="{F10670FD-F984-40D8-A70C-DFB846E0DE0B}"/>
    <cellStyle name="Comma 13 2 2 5 4 2" xfId="38958" xr:uid="{F64874E9-E137-4BBB-B5E9-88C147DC1DD4}"/>
    <cellStyle name="Comma 13 2 2 5 5" xfId="31452" xr:uid="{CBFB286E-948B-4074-82F9-B884CD72DE55}"/>
    <cellStyle name="Comma 13 2 2 6" xfId="7583" xr:uid="{598371E5-DA99-405D-8BF3-0E0CCB77856B}"/>
    <cellStyle name="Comma 13 2 2 6 2" xfId="21901" xr:uid="{2FC6BC33-C7FD-4554-A6F3-C13AA3053784}"/>
    <cellStyle name="Comma 13 2 2 6 2 2" xfId="46943" xr:uid="{0C48457B-D594-43BD-99FF-2E3CE96BB3C8}"/>
    <cellStyle name="Comma 13 2 2 6 3" xfId="14547" xr:uid="{5E55A643-B61F-448A-A987-33DF2500F9AA}"/>
    <cellStyle name="Comma 13 2 2 6 3 2" xfId="39585" xr:uid="{6F5F2D01-9829-4A68-A340-4B35431E2CC2}"/>
    <cellStyle name="Comma 13 2 2 6 4" xfId="32079" xr:uid="{85469DC7-EBD7-44E5-800C-8773C439DC05}"/>
    <cellStyle name="Comma 13 2 2 7" xfId="9911" xr:uid="{C250315E-54FE-4714-8128-F1A37793EA99}"/>
    <cellStyle name="Comma 13 2 2 7 2" xfId="24857" xr:uid="{6F0E0C5F-DDD6-4570-9B36-1EB31C15BF21}"/>
    <cellStyle name="Comma 13 2 2 7 2 2" xfId="49905" xr:uid="{889F5839-A2E7-4AA2-8276-AB6BC64D2CE8}"/>
    <cellStyle name="Comma 13 2 2 7 3" xfId="17508" xr:uid="{BC675537-DB67-449B-B42D-54DEBF780982}"/>
    <cellStyle name="Comma 13 2 2 7 3 2" xfId="42547" xr:uid="{04869AB9-9D2F-4158-A443-5CE75318F2FA}"/>
    <cellStyle name="Comma 13 2 2 7 4" xfId="35043" xr:uid="{EA8C278D-09A4-4325-9A76-86E22ADBAE8C}"/>
    <cellStyle name="Comma 13 2 2 8" xfId="6030" xr:uid="{1FC422F7-4F9B-4C10-9110-0D012F3FD54C}"/>
    <cellStyle name="Comma 13 2 2 8 2" xfId="26223" xr:uid="{CAD6B2F6-D443-478E-9EC8-71A5DEB326DB}"/>
    <cellStyle name="Comma 13 2 2 8 2 2" xfId="51271" xr:uid="{40E8E94D-8D62-4289-8D30-0559C9817704}"/>
    <cellStyle name="Comma 13 2 2 8 3" xfId="29263" xr:uid="{43FD8A73-FC7E-4CE9-9F68-4972E2C4AAF9}"/>
    <cellStyle name="Comma 13 2 2 9" xfId="19105" xr:uid="{355B8F09-D32E-49D6-AAF6-13B5482DFB9D}"/>
    <cellStyle name="Comma 13 2 2 9 2" xfId="44145" xr:uid="{40702ECF-23F5-4DF1-8514-F71A284FE422}"/>
    <cellStyle name="Comma 13 2 3" xfId="778" xr:uid="{10028B8D-35F1-4894-8D68-DEC1DB8F3332}"/>
    <cellStyle name="Comma 13 2 3 10" xfId="27343" xr:uid="{A5ED02A3-B2F7-40C7-90F1-F693D1484524}"/>
    <cellStyle name="Comma 13 2 3 11" xfId="29463" xr:uid="{E09DA7CD-3A23-403A-AA53-B4F8188E01BB}"/>
    <cellStyle name="Comma 13 2 3 12" xfId="52340" xr:uid="{47247EBD-EF6B-4509-B139-DBE85B49B142}"/>
    <cellStyle name="Comma 13 2 3 13" xfId="53918" xr:uid="{D9916453-A850-4233-94C3-C9613B4540C6}"/>
    <cellStyle name="Comma 13 2 3 2" xfId="1425" xr:uid="{F547B25A-AE3A-44E7-90C7-0340E92879EC}"/>
    <cellStyle name="Comma 13 2 3 2 2" xfId="2931" xr:uid="{04654D23-84FE-4223-85D7-AABB9A4CBDAD}"/>
    <cellStyle name="Comma 13 2 3 2 2 2" xfId="23121" xr:uid="{F02DD7D7-CB55-4C63-AB96-E7A55578E8BC}"/>
    <cellStyle name="Comma 13 2 3 2 2 2 2" xfId="48165" xr:uid="{437E9DEC-FE74-4032-B892-692EB7F81EA1}"/>
    <cellStyle name="Comma 13 2 3 2 2 3" xfId="15767" xr:uid="{93D608D7-4BA0-419D-BE66-804A39B4CE7F}"/>
    <cellStyle name="Comma 13 2 3 2 2 3 2" xfId="40806" xr:uid="{0B4AD9DF-37B1-430C-97C0-4D390BA891F7}"/>
    <cellStyle name="Comma 13 2 3 2 2 4" xfId="33302" xr:uid="{78E9168B-54B9-49FB-A202-9CBB41CB6B6D}"/>
    <cellStyle name="Comma 13 2 3 2 3" xfId="10934" xr:uid="{7BB499BA-D920-48EE-96D8-D6E6185283FD}"/>
    <cellStyle name="Comma 13 2 3 2 3 2" xfId="25776" xr:uid="{A99C1A29-2443-4D11-A59B-C49F04A84D52}"/>
    <cellStyle name="Comma 13 2 3 2 3 2 2" xfId="50824" xr:uid="{33EF877E-7D2A-46DD-A0B2-8ED7B6ED00C4}"/>
    <cellStyle name="Comma 13 2 3 2 3 3" xfId="18434" xr:uid="{95022E37-1114-46A6-AB42-C905C52D03D1}"/>
    <cellStyle name="Comma 13 2 3 2 3 3 2" xfId="43473" xr:uid="{72557AD4-2457-48BE-9ECA-E67360483545}"/>
    <cellStyle name="Comma 13 2 3 2 3 4" xfId="35969" xr:uid="{0A1889F7-0087-4C21-AAC1-39F9B4CA5775}"/>
    <cellStyle name="Comma 13 2 3 2 4" xfId="20319" xr:uid="{F0EDAA7C-02E4-4E04-94BC-D22788E5F6E9}"/>
    <cellStyle name="Comma 13 2 3 2 4 2" xfId="45360" xr:uid="{0A9AF259-BA3E-4CD4-B610-AF7FFB3C8D3F}"/>
    <cellStyle name="Comma 13 2 3 2 5" xfId="12960" xr:uid="{4A7D0362-69AA-46CB-8579-C593EDCD66BA}"/>
    <cellStyle name="Comma 13 2 3 2 5 2" xfId="37996" xr:uid="{7E89A76F-FF6A-43C0-BE05-BF188C4D0FA9}"/>
    <cellStyle name="Comma 13 2 3 2 6" xfId="27985" xr:uid="{13077EA0-3073-4B2C-AFD9-02697E18DDC9}"/>
    <cellStyle name="Comma 13 2 3 2 7" xfId="30490" xr:uid="{921FDF08-4C30-42DA-930E-3F0108357F2B}"/>
    <cellStyle name="Comma 13 2 3 2 8" xfId="52980" xr:uid="{CFE9C30E-1CE1-4F3F-A3E4-917A74BA352E}"/>
    <cellStyle name="Comma 13 2 3 2 9" xfId="54558" xr:uid="{69B28DEC-7AC4-410B-A68F-463CDA2134D4}"/>
    <cellStyle name="Comma 13 2 3 3" xfId="2298" xr:uid="{5640CC49-8332-4D6E-80FA-6FBE184F4AED}"/>
    <cellStyle name="Comma 13 2 3 3 2" xfId="8811" xr:uid="{68337C38-BD8D-4CA4-85AF-33AE393FA6E3}"/>
    <cellStyle name="Comma 13 2 3 3 2 2" xfId="23699" xr:uid="{D4131731-FBB0-40A3-9101-F779D91A7EEB}"/>
    <cellStyle name="Comma 13 2 3 3 2 2 2" xfId="48744" xr:uid="{7FDFF2EB-0668-4858-AAF1-B4E2577F1230}"/>
    <cellStyle name="Comma 13 2 3 3 2 3" xfId="16346" xr:uid="{375993AC-C820-4D73-A7BD-57C5BBA2B257}"/>
    <cellStyle name="Comma 13 2 3 3 2 3 2" xfId="41385" xr:uid="{5A5FADA2-A7F8-4840-93B7-D122D9CA9D92}"/>
    <cellStyle name="Comma 13 2 3 3 2 4" xfId="33881" xr:uid="{67D8D17D-A68F-49D9-9FDC-C776064A698B}"/>
    <cellStyle name="Comma 13 2 3 3 3" xfId="20864" xr:uid="{F92E1A79-247E-4BB6-A9A9-411D3077EB07}"/>
    <cellStyle name="Comma 13 2 3 3 3 2" xfId="45906" xr:uid="{06A1ED80-A548-42DE-93EF-94C0D3EBA77D}"/>
    <cellStyle name="Comma 13 2 3 3 4" xfId="13505" xr:uid="{FF25A88A-A746-48F2-8B76-75398B9A0E64}"/>
    <cellStyle name="Comma 13 2 3 3 4 2" xfId="38542" xr:uid="{70CE8C52-CC43-475B-AFB4-420B6C22DD98}"/>
    <cellStyle name="Comma 13 2 3 3 5" xfId="31036" xr:uid="{F5E7C927-4199-4BCA-979A-26269C4C508F}"/>
    <cellStyle name="Comma 13 2 3 4" xfId="7191" xr:uid="{2487FEF0-11A6-43A2-B1EC-2BAE6ADE03DF}"/>
    <cellStyle name="Comma 13 2 3 4 2" xfId="9370" xr:uid="{EBBCDF53-444D-4E63-B3E2-03949BE51563}"/>
    <cellStyle name="Comma 13 2 3 4 2 2" xfId="24327" xr:uid="{BE9EF340-7468-41CD-8D6A-CF137711B6CD}"/>
    <cellStyle name="Comma 13 2 3 4 2 2 2" xfId="49374" xr:uid="{E0555BA3-335F-424E-B914-DD7EF8F83ED9}"/>
    <cellStyle name="Comma 13 2 3 4 2 3" xfId="16976" xr:uid="{1FDB3C02-AA0D-41FD-B635-8863E2DFEB0E}"/>
    <cellStyle name="Comma 13 2 3 4 2 3 2" xfId="42015" xr:uid="{D91987E8-667A-40C4-A704-4F3E8EB0F175}"/>
    <cellStyle name="Comma 13 2 3 4 2 4" xfId="34511" xr:uid="{832CDA68-5F2E-4DBF-B5C7-89A96109632A}"/>
    <cellStyle name="Comma 13 2 3 4 3" xfId="21470" xr:uid="{F9D3B0F4-A221-42F4-8652-663BD90E42A9}"/>
    <cellStyle name="Comma 13 2 3 4 3 2" xfId="46512" xr:uid="{1E90DBB9-A25D-4227-A093-1B4A5F0FE25F}"/>
    <cellStyle name="Comma 13 2 3 4 4" xfId="14110" xr:uid="{55E525AE-26FB-46E1-A339-A4802B88FD32}"/>
    <cellStyle name="Comma 13 2 3 4 4 2" xfId="39148" xr:uid="{770BD851-1171-45B8-8A30-5C01C2BAD92F}"/>
    <cellStyle name="Comma 13 2 3 4 5" xfId="31642" xr:uid="{53404011-68E3-4D1C-BD4E-B63232F5B26C}"/>
    <cellStyle name="Comma 13 2 3 5" xfId="7766" xr:uid="{79641793-8295-40CF-BF3F-B3C47021162B}"/>
    <cellStyle name="Comma 13 2 3 5 2" xfId="22205" xr:uid="{E8504C39-73C2-4916-B547-C3048D8BDB0E}"/>
    <cellStyle name="Comma 13 2 3 5 2 2" xfId="47247" xr:uid="{0AC5E185-8519-48F6-A694-7C254E26A769}"/>
    <cellStyle name="Comma 13 2 3 5 3" xfId="14851" xr:uid="{94780EB4-C5B5-45D9-B90F-7FFDFC936259}"/>
    <cellStyle name="Comma 13 2 3 5 3 2" xfId="39889" xr:uid="{8669A2B9-E029-4D6A-B94B-EDE92B03B9DD}"/>
    <cellStyle name="Comma 13 2 3 5 4" xfId="32384" xr:uid="{79E85D1F-E4BB-4613-815B-BA329BC43273}"/>
    <cellStyle name="Comma 13 2 3 6" xfId="10103" xr:uid="{04BC9E90-981A-487B-9ACF-57286DA573F5}"/>
    <cellStyle name="Comma 13 2 3 6 2" xfId="25047" xr:uid="{8DA3EA67-970C-4AE9-B671-452DDB978F23}"/>
    <cellStyle name="Comma 13 2 3 6 2 2" xfId="50095" xr:uid="{5425F7A8-71FA-4947-AC39-933E3D578034}"/>
    <cellStyle name="Comma 13 2 3 6 3" xfId="17698" xr:uid="{750770FD-757A-443C-8E73-7E72A019B16E}"/>
    <cellStyle name="Comma 13 2 3 6 3 2" xfId="42737" xr:uid="{8D5F5177-1DE4-4F94-8C29-14F5E252F0F4}"/>
    <cellStyle name="Comma 13 2 3 6 4" xfId="35233" xr:uid="{46AAC8CE-2D65-45E2-9CC8-2F71C171575B}"/>
    <cellStyle name="Comma 13 2 3 7" xfId="26410" xr:uid="{FA5F8FCF-A344-4EB9-85B1-F91DE89D391D}"/>
    <cellStyle name="Comma 13 2 3 7 2" xfId="51459" xr:uid="{807FC4CF-AE01-40C8-84E4-BA27FD7B4713}"/>
    <cellStyle name="Comma 13 2 3 8" xfId="19294" xr:uid="{5C618CB5-0ADB-4292-97C5-1933B3E727CB}"/>
    <cellStyle name="Comma 13 2 3 8 2" xfId="44335" xr:uid="{1353337A-931D-42E8-B171-AA17366D9089}"/>
    <cellStyle name="Comma 13 2 3 9" xfId="11930" xr:uid="{056D76AD-9655-415E-A527-8086B71B63C7}"/>
    <cellStyle name="Comma 13 2 3 9 2" xfId="36966" xr:uid="{D7819348-BDB5-4637-B034-DDB8D32B342C}"/>
    <cellStyle name="Comma 13 2 4" xfId="850" xr:uid="{33433FC4-B7D7-4309-9A9C-9F55E90B06E2}"/>
    <cellStyle name="Comma 13 2 4 10" xfId="29523" xr:uid="{FDF6EFA7-0F8F-40A9-98E4-E2A38A63BC9F}"/>
    <cellStyle name="Comma 13 2 4 11" xfId="52405" xr:uid="{2BCD9CEA-C519-48C6-B755-A906372B980B}"/>
    <cellStyle name="Comma 13 2 4 12" xfId="53983" xr:uid="{BF56B140-0AC7-41DA-9EF3-84B280A9475D}"/>
    <cellStyle name="Comma 13 2 4 2" xfId="1483" xr:uid="{760AED9C-7239-41C1-84BD-82C0C1302614}"/>
    <cellStyle name="Comma 13 2 4 2 2" xfId="2989" xr:uid="{28C0338E-AA4C-4F50-AF82-CA68C6A8CA6F}"/>
    <cellStyle name="Comma 13 2 4 2 2 2" xfId="23757" xr:uid="{D5ED4D9A-345F-406F-AEFD-6DDD4EE8F615}"/>
    <cellStyle name="Comma 13 2 4 2 2 2 2" xfId="48802" xr:uid="{6CD19CE2-076D-4501-9525-81450D67E642}"/>
    <cellStyle name="Comma 13 2 4 2 2 3" xfId="16404" xr:uid="{80543108-B127-416C-9396-CD76C2420485}"/>
    <cellStyle name="Comma 13 2 4 2 2 3 2" xfId="41443" xr:uid="{8EFE6CF0-4E54-47D4-8584-1F3825ED3924}"/>
    <cellStyle name="Comma 13 2 4 2 2 4" xfId="33939" xr:uid="{5C8AE487-BFE7-4436-AC9C-3CE3CFB81D1A}"/>
    <cellStyle name="Comma 13 2 4 2 3" xfId="10992" xr:uid="{B329DBFC-A497-42FB-9E04-CD4105B743E5}"/>
    <cellStyle name="Comma 13 2 4 2 3 2" xfId="25834" xr:uid="{4FD54B31-F80D-4577-838B-6A83000109F1}"/>
    <cellStyle name="Comma 13 2 4 2 3 2 2" xfId="50882" xr:uid="{D3765728-CFED-42EA-B77F-C888A16E50B2}"/>
    <cellStyle name="Comma 13 2 4 2 3 3" xfId="18492" xr:uid="{ED74D1A9-3B4C-4422-B125-B8140011315B}"/>
    <cellStyle name="Comma 13 2 4 2 3 3 2" xfId="43531" xr:uid="{066B03FD-005A-4B70-8A03-533BABE66A50}"/>
    <cellStyle name="Comma 13 2 4 2 3 4" xfId="36027" xr:uid="{B63F7495-5EDA-41EE-AB4E-3367D4A3983C}"/>
    <cellStyle name="Comma 13 2 4 2 4" xfId="20903" xr:uid="{923A4514-DA08-4687-93DE-3E3CF784D109}"/>
    <cellStyle name="Comma 13 2 4 2 4 2" xfId="45945" xr:uid="{0A77DE2A-3F26-40E3-ACB7-7043E1F178DC}"/>
    <cellStyle name="Comma 13 2 4 2 5" xfId="13544" xr:uid="{A4C4A9B0-6E60-492C-90A8-731567490236}"/>
    <cellStyle name="Comma 13 2 4 2 5 2" xfId="38581" xr:uid="{A7B7C61D-BFCE-4A0B-8254-54C367952E09}"/>
    <cellStyle name="Comma 13 2 4 2 6" xfId="28043" xr:uid="{B1A97F31-F494-4435-A8F9-69BC6BD912FC}"/>
    <cellStyle name="Comma 13 2 4 2 7" xfId="31075" xr:uid="{A4FF2495-B111-4F8C-9A5A-48890A42948E}"/>
    <cellStyle name="Comma 13 2 4 2 8" xfId="53038" xr:uid="{3DD7D540-59C0-4A8B-9D55-858E0D261826}"/>
    <cellStyle name="Comma 13 2 4 2 9" xfId="54616" xr:uid="{C802DD4B-AE4F-44E5-A635-65B374D15B0B}"/>
    <cellStyle name="Comma 13 2 4 3" xfId="2356" xr:uid="{D7B31AEF-393A-4693-AAF7-41B6D0A4A5BA}"/>
    <cellStyle name="Comma 13 2 4 3 2" xfId="9413" xr:uid="{228DBE23-0822-4401-9BB6-8D33AF872EA6}"/>
    <cellStyle name="Comma 13 2 4 3 2 2" xfId="24385" xr:uid="{41427BAE-A89B-48CC-BBE7-14D4735C707E}"/>
    <cellStyle name="Comma 13 2 4 3 2 2 2" xfId="49432" xr:uid="{33BDCF82-43F1-4858-8750-E714AF92973F}"/>
    <cellStyle name="Comma 13 2 4 3 2 3" xfId="17034" xr:uid="{D9FAAE04-BA15-4F4F-A19A-76E2450A2B5A}"/>
    <cellStyle name="Comma 13 2 4 3 2 3 2" xfId="42073" xr:uid="{A276A6E4-0676-41AB-B319-6CCCD666C29F}"/>
    <cellStyle name="Comma 13 2 4 3 2 4" xfId="34569" xr:uid="{031E488D-13FD-4F3A-8CD0-84895563DDFF}"/>
    <cellStyle name="Comma 13 2 4 3 3" xfId="21527" xr:uid="{E2FBD15B-1F5F-4897-B512-FF353CF35110}"/>
    <cellStyle name="Comma 13 2 4 3 3 2" xfId="46569" xr:uid="{5A946222-DF49-44DC-8A4E-E075143D5786}"/>
    <cellStyle name="Comma 13 2 4 3 4" xfId="14167" xr:uid="{D1B8EEBA-CF3A-41B1-AC47-AD88E0BC8048}"/>
    <cellStyle name="Comma 13 2 4 3 4 2" xfId="39205" xr:uid="{4A85709C-B8C0-46A9-A3C6-2E161F684D8E}"/>
    <cellStyle name="Comma 13 2 4 3 5" xfId="31699" xr:uid="{6CC9E209-2FB5-4A10-B495-3715D4DD3017}"/>
    <cellStyle name="Comma 13 2 4 4" xfId="7921" xr:uid="{1F495B7F-2003-4F6D-8D17-42100C6EBD1D}"/>
    <cellStyle name="Comma 13 2 4 4 2" xfId="22724" xr:uid="{5ECC42E4-C8F4-4791-91E8-1C810527B025}"/>
    <cellStyle name="Comma 13 2 4 4 2 2" xfId="47767" xr:uid="{C576140E-D055-414E-8C64-33EEB3036EF4}"/>
    <cellStyle name="Comma 13 2 4 4 3" xfId="15370" xr:uid="{017C10FD-9872-4D18-80C7-B20C8CBC21B2}"/>
    <cellStyle name="Comma 13 2 4 4 3 2" xfId="40409" xr:uid="{1C8C32D1-A489-4132-9598-767465B6C801}"/>
    <cellStyle name="Comma 13 2 4 4 4" xfId="32904" xr:uid="{BA7BD37F-2519-4AB6-A977-2BF6D69A2444}"/>
    <cellStyle name="Comma 13 2 4 5" xfId="10161" xr:uid="{5807082F-FDAB-477D-A491-058229E3848A}"/>
    <cellStyle name="Comma 13 2 4 5 2" xfId="25105" xr:uid="{473698BE-8697-4FB7-BFEC-F56395962A48}"/>
    <cellStyle name="Comma 13 2 4 5 2 2" xfId="50153" xr:uid="{DCA8C9AF-ABCE-45C2-B935-E2281A2FEFF5}"/>
    <cellStyle name="Comma 13 2 4 5 3" xfId="17756" xr:uid="{1DA002B8-43D4-4C29-9B98-A3C66B9F870B}"/>
    <cellStyle name="Comma 13 2 4 5 3 2" xfId="42795" xr:uid="{DE096B5A-B22B-40E4-B05D-73AA5E6A5555}"/>
    <cellStyle name="Comma 13 2 4 5 4" xfId="35291" xr:uid="{F9B00C42-53D1-4172-B6AA-5C1C28A07E4E}"/>
    <cellStyle name="Comma 13 2 4 6" xfId="26467" xr:uid="{E7B86A17-544B-4CD0-9631-3D66D25ADA30}"/>
    <cellStyle name="Comma 13 2 4 6 2" xfId="51516" xr:uid="{A8EC3896-70C3-4CC4-A20B-503D860C4088}"/>
    <cellStyle name="Comma 13 2 4 7" xfId="19352" xr:uid="{7DE71DA8-4B09-4531-82FF-FA643D466035}"/>
    <cellStyle name="Comma 13 2 4 7 2" xfId="44393" xr:uid="{D41B1D97-5846-40E0-8045-07D17BAC7C96}"/>
    <cellStyle name="Comma 13 2 4 8" xfId="11993" xr:uid="{91FE2B8F-90A2-40B8-9130-1FCA0FB6048E}"/>
    <cellStyle name="Comma 13 2 4 8 2" xfId="37029" xr:uid="{6CBBD5D4-7A7B-45A0-9E01-9288E1EEB10A}"/>
    <cellStyle name="Comma 13 2 4 9" xfId="27410" xr:uid="{FD5A3C1B-AAB9-4C93-8227-6E6CB11AFF14}"/>
    <cellStyle name="Comma 13 2 5" xfId="1028" xr:uid="{A3F8FFC9-8CF5-4F6D-AED6-4E70D8002C4D}"/>
    <cellStyle name="Comma 13 2 5 2" xfId="2534" xr:uid="{67F5B8D0-0586-4123-A8FB-0B431B07A5B9}"/>
    <cellStyle name="Comma 13 2 5 2 2" xfId="10538" xr:uid="{971E1830-CC07-49F8-B9F7-7A6F407F5B4B}"/>
    <cellStyle name="Comma 13 2 5 2 2 2" xfId="25379" xr:uid="{F1D8BDD0-1460-453E-B65A-B77676A3DC8C}"/>
    <cellStyle name="Comma 13 2 5 2 2 2 2" xfId="50427" xr:uid="{1C9AAD72-D8CD-43B7-ABE8-1A48978F3C89}"/>
    <cellStyle name="Comma 13 2 5 2 2 3" xfId="18037" xr:uid="{CC0B1B70-97C1-46EA-A15C-18978B0004B4}"/>
    <cellStyle name="Comma 13 2 5 2 2 3 2" xfId="43076" xr:uid="{94C078EB-C6AB-42EC-8C57-8409BE478F79}"/>
    <cellStyle name="Comma 13 2 5 2 2 4" xfId="35572" xr:uid="{722CB24D-6EB4-499C-B9A5-E946D281F3CA}"/>
    <cellStyle name="Comma 13 2 5 2 3" xfId="23303" xr:uid="{943FD0A9-FF22-41BB-A8EB-4AE2EC1B31BE}"/>
    <cellStyle name="Comma 13 2 5 2 3 2" xfId="48347" xr:uid="{27BEE981-87B0-4E96-AE5D-EA21F0FE9448}"/>
    <cellStyle name="Comma 13 2 5 2 4" xfId="15949" xr:uid="{91F698FD-6303-430C-BC52-77C2DDC4AD5A}"/>
    <cellStyle name="Comma 13 2 5 2 4 2" xfId="40988" xr:uid="{E59E14F3-F76F-4676-9578-E0AC9795DDDB}"/>
    <cellStyle name="Comma 13 2 5 2 5" xfId="33484" xr:uid="{066E95FA-D39D-400D-B4D1-4DC6017C2049}"/>
    <cellStyle name="Comma 13 2 5 3" xfId="9704" xr:uid="{9E9FB050-0B7B-460B-9A2E-89A82AF96B18}"/>
    <cellStyle name="Comma 13 2 5 3 2" xfId="24650" xr:uid="{650AFBD1-8DE8-4656-AFC4-C5C40E258A00}"/>
    <cellStyle name="Comma 13 2 5 3 2 2" xfId="49698" xr:uid="{6F44AE15-107F-4C1E-8772-D5B13A79AA4A}"/>
    <cellStyle name="Comma 13 2 5 3 3" xfId="17301" xr:uid="{A9EAEDA3-B8AB-4BC4-9AF8-3A2AF4911462}"/>
    <cellStyle name="Comma 13 2 5 3 3 2" xfId="42340" xr:uid="{A01F46C7-95DF-40C9-B241-18F227E52B76}"/>
    <cellStyle name="Comma 13 2 5 3 4" xfId="34836" xr:uid="{5819EA41-A87E-43E1-8F4C-DFBEF8CE078F}"/>
    <cellStyle name="Comma 13 2 5 4" xfId="18898" xr:uid="{CAAF67D9-79E6-43D8-B560-4D8139C19F80}"/>
    <cellStyle name="Comma 13 2 5 4 2" xfId="43938" xr:uid="{235180C0-8AC4-4791-9F58-70CB8D5AF45E}"/>
    <cellStyle name="Comma 13 2 5 5" xfId="11504" xr:uid="{7C41A747-D742-45CB-A6B6-8ABC0643D30A}"/>
    <cellStyle name="Comma 13 2 5 5 2" xfId="36539" xr:uid="{277CEF6C-784E-4E10-904A-B810A93C4722}"/>
    <cellStyle name="Comma 13 2 5 6" xfId="27588" xr:uid="{F7403A7B-AF88-4AE7-B493-874C289BD107}"/>
    <cellStyle name="Comma 13 2 5 7" xfId="29056" xr:uid="{2CC8E72A-9FBA-4159-8147-D8BB2DC34211}"/>
    <cellStyle name="Comma 13 2 5 8" xfId="52583" xr:uid="{860E979E-FEF2-42CC-95B1-DBB923FD7C61}"/>
    <cellStyle name="Comma 13 2 5 9" xfId="54161" xr:uid="{D181696E-4D50-4FF1-B6BC-D9461A65E410}"/>
    <cellStyle name="Comma 13 2 6" xfId="1901" xr:uid="{B1D017FD-1FA3-4609-B10F-D45F3026FE99}"/>
    <cellStyle name="Comma 13 2 6 2" xfId="8974" xr:uid="{52C5CE44-F323-4544-AE39-B7603106BE64}"/>
    <cellStyle name="Comma 13 2 6 2 2" xfId="23931" xr:uid="{88527512-C4C8-474C-BE26-7CD5A4D6653D}"/>
    <cellStyle name="Comma 13 2 6 2 2 2" xfId="48977" xr:uid="{CAA1CF49-24C6-4851-AB8C-C60D1BAF78DF}"/>
    <cellStyle name="Comma 13 2 6 2 3" xfId="16579" xr:uid="{566C20D2-7F2D-4F9D-80A8-246E939B5747}"/>
    <cellStyle name="Comma 13 2 6 2 3 2" xfId="41618" xr:uid="{1F29B611-061D-490A-B479-EBB9E0216029}"/>
    <cellStyle name="Comma 13 2 6 2 4" xfId="34114" xr:uid="{FEFC0BCB-3143-4041-9012-9C4E0C70E193}"/>
    <cellStyle name="Comma 13 2 6 3" xfId="10345" xr:uid="{D8CE60E5-818E-4B1B-ABA7-410D37957A11}"/>
    <cellStyle name="Comma 13 2 6 3 2" xfId="25183" xr:uid="{F05D6003-3178-4AD3-AD35-3E839FA4188A}"/>
    <cellStyle name="Comma 13 2 6 3 2 2" xfId="50231" xr:uid="{D2F8BE1E-1539-4A2C-876E-9C74C3199A5F}"/>
    <cellStyle name="Comma 13 2 6 3 3" xfId="17841" xr:uid="{D13DB6F6-11AA-4366-97E0-11D176429144}"/>
    <cellStyle name="Comma 13 2 6 3 3 2" xfId="42880" xr:uid="{1A91A874-5641-49D8-9910-EBB9D415C6DA}"/>
    <cellStyle name="Comma 13 2 6 3 4" xfId="35376" xr:uid="{34369EF8-446C-47E8-A692-87C5E7D80644}"/>
    <cellStyle name="Comma 13 2 6 4" xfId="21074" xr:uid="{EA82254D-9165-40AC-8907-45BBAD334A4E}"/>
    <cellStyle name="Comma 13 2 6 4 2" xfId="46116" xr:uid="{79A54559-C258-4B4A-9CD3-3CAD6A4B2BBB}"/>
    <cellStyle name="Comma 13 2 6 5" xfId="13715" xr:uid="{84C904B5-E99A-4FA4-8F3D-4ADACDF0D295}"/>
    <cellStyle name="Comma 13 2 6 5 2" xfId="38752" xr:uid="{6EB6111B-E64D-4BD2-9DFC-E75FF7E38161}"/>
    <cellStyle name="Comma 13 2 6 6" xfId="31246" xr:uid="{28845CE9-24F0-4812-8C24-F3548646F2EA}"/>
    <cellStyle name="Comma 13 2 7" xfId="1638" xr:uid="{E16CA250-5E35-44B4-94F1-D2086C8E7D02}"/>
    <cellStyle name="Comma 13 2 7 2" xfId="21694" xr:uid="{8B7F717B-E117-446D-924B-73435F3C82BB}"/>
    <cellStyle name="Comma 13 2 7 2 2" xfId="46736" xr:uid="{E5174917-CE5C-4F86-A234-F2234E420C3C}"/>
    <cellStyle name="Comma 13 2 7 3" xfId="14340" xr:uid="{90263C67-B6B0-4652-9A41-A644808A6939}"/>
    <cellStyle name="Comma 13 2 7 3 2" xfId="39378" xr:uid="{A47B6802-66AB-45A8-94BB-F1E70472982C}"/>
    <cellStyle name="Comma 13 2 7 4" xfId="31872" xr:uid="{76108293-FA09-4A9E-8224-F219A3537B59}"/>
    <cellStyle name="Comma 13 2 7 5" xfId="7376" xr:uid="{8BEEE49F-F482-45F8-AC2C-2F8A77EADF6F}"/>
    <cellStyle name="Comma 13 2 8" xfId="9495" xr:uid="{798F939B-1862-4958-A662-0236231149AC}"/>
    <cellStyle name="Comma 13 2 8 2" xfId="24455" xr:uid="{60CDD212-2020-47C9-97D3-67BF68B38C11}"/>
    <cellStyle name="Comma 13 2 8 2 2" xfId="49502" xr:uid="{10765AC5-536E-49C2-A040-2F995E6DEF8A}"/>
    <cellStyle name="Comma 13 2 8 3" xfId="17105" xr:uid="{23A82F42-0B44-4214-A231-61C07E6500E7}"/>
    <cellStyle name="Comma 13 2 8 3 2" xfId="42144" xr:uid="{088F39E2-2C3C-4F37-AC5E-604763211338}"/>
    <cellStyle name="Comma 13 2 8 4" xfId="34640" xr:uid="{1DA55288-FDF9-489D-9B77-8DF50D6851E0}"/>
    <cellStyle name="Comma 13 2 9" xfId="4532" xr:uid="{2E726901-CC3C-4843-98FC-EF1015006994}"/>
    <cellStyle name="Comma 13 2 9 2" xfId="26016" xr:uid="{6AC17585-49AF-40B7-8881-C6923F313A85}"/>
    <cellStyle name="Comma 13 2 9 2 2" xfId="51064" xr:uid="{26B63FDD-C2EC-4E97-AAD9-A0AA17AE3930}"/>
    <cellStyle name="Comma 13 2 9 3" xfId="28663" xr:uid="{27A55F66-DE9D-4434-8935-BB3488AC953A}"/>
    <cellStyle name="Comma 13 20" xfId="26574" xr:uid="{2E270271-27F3-4155-8596-E7A84B1DBECC}"/>
    <cellStyle name="Comma 13 20 2" xfId="51629" xr:uid="{AD94BD37-64C0-4E01-8443-41AAE11A1000}"/>
    <cellStyle name="Comma 13 21" xfId="26595" xr:uid="{AC13EB3A-8154-4D14-B431-53BAC9604CA9}"/>
    <cellStyle name="Comma 13 21 2" xfId="51651" xr:uid="{18715F1E-A018-41E7-BB61-071B33A2AF7E}"/>
    <cellStyle name="Comma 13 22" xfId="26619" xr:uid="{73C45433-2A84-413D-A2ED-330ABB133140}"/>
    <cellStyle name="Comma 13 22 2" xfId="51675" xr:uid="{1CB5D8C9-CCE7-47ED-A959-180B1747B530}"/>
    <cellStyle name="Comma 13 23" xfId="26799" xr:uid="{00976C53-27CB-4928-B83A-D01A8A44B08E}"/>
    <cellStyle name="Comma 13 24" xfId="27276" xr:uid="{53F23AAB-B2E8-4D9E-97CE-D444F818039E}"/>
    <cellStyle name="Comma 13 25" xfId="51808" xr:uid="{55324784-1360-4DE7-A991-876CEA398323}"/>
    <cellStyle name="Comma 13 26" xfId="53386" xr:uid="{81544563-CE80-4E1C-A77C-B04F08117203}"/>
    <cellStyle name="Comma 13 3" xfId="440" xr:uid="{A2E7B397-B4D9-4A50-B994-5A28003C48C2}"/>
    <cellStyle name="Comma 13 3 10" xfId="11283" xr:uid="{7E527231-8CBD-4100-98F4-4E38F0CA1889}"/>
    <cellStyle name="Comma 13 3 10 2" xfId="36318" xr:uid="{A65A87CB-19CA-4ED6-8112-E4FCDA8FE91A}"/>
    <cellStyle name="Comma 13 3 11" xfId="3179" xr:uid="{DD474CF6-06D7-4535-9277-125773029A51}"/>
    <cellStyle name="Comma 13 3 11 2" xfId="28291" xr:uid="{912A9DD3-3A7C-42EE-8FEC-D81854C135C3}"/>
    <cellStyle name="Comma 13 3 12" xfId="27021" xr:uid="{E43AECFD-7B88-496F-8369-37CA0B58526A}"/>
    <cellStyle name="Comma 13 3 13" xfId="26653" xr:uid="{707B6C67-0565-4361-B7A4-2B2C1BEBA9BF}"/>
    <cellStyle name="Comma 13 3 14" xfId="52025" xr:uid="{CD349D08-2DC7-486A-A638-D6AFDDDB2925}"/>
    <cellStyle name="Comma 13 3 15" xfId="53603" xr:uid="{56ED55A4-2587-4A68-AE6C-2E96D5A22B49}"/>
    <cellStyle name="Comma 13 3 2" xfId="1141" xr:uid="{9DD7E99B-DFED-4F63-8CCE-16EB527FD483}"/>
    <cellStyle name="Comma 13 3 2 2" xfId="2647" xr:uid="{5BC34CCA-36C4-4BE3-91E0-DD35841D89B4}"/>
    <cellStyle name="Comma 13 3 2 2 2" xfId="10651" xr:uid="{1E996040-D033-41A2-A058-5F6E3B73BA77}"/>
    <cellStyle name="Comma 13 3 2 2 2 2" xfId="25492" xr:uid="{AD0C9472-E1AE-49C8-9A21-13F29D96A221}"/>
    <cellStyle name="Comma 13 3 2 2 2 2 2" xfId="50540" xr:uid="{A68C4A25-BEB4-40FA-82CC-A0E52FE56E4D}"/>
    <cellStyle name="Comma 13 3 2 2 2 3" xfId="18150" xr:uid="{CABB05C4-D8D9-4F85-938B-EA279FC6409D}"/>
    <cellStyle name="Comma 13 3 2 2 2 3 2" xfId="43189" xr:uid="{A1E9ADD1-7961-46AA-86AD-F6639991AA06}"/>
    <cellStyle name="Comma 13 3 2 2 2 4" xfId="35685" xr:uid="{56BF02E7-D2E1-4021-84C0-8BF80D617354}"/>
    <cellStyle name="Comma 13 3 2 2 3" xfId="22318" xr:uid="{0F6C0403-C091-4E53-928F-E2A78BB7FC49}"/>
    <cellStyle name="Comma 13 3 2 2 3 2" xfId="47360" xr:uid="{ADFD8195-CEFA-41EB-8726-73D6E0BB238D}"/>
    <cellStyle name="Comma 13 3 2 2 4" xfId="14964" xr:uid="{A6F7FE99-4DB5-4E5C-869F-67020E456C51}"/>
    <cellStyle name="Comma 13 3 2 2 4 2" xfId="40002" xr:uid="{5106F92A-A8C3-4808-9AD0-B5ABE08B7289}"/>
    <cellStyle name="Comma 13 3 2 2 5" xfId="32497" xr:uid="{E2450789-491D-45E9-86CC-D262D511DFE2}"/>
    <cellStyle name="Comma 13 3 2 3" xfId="9817" xr:uid="{DE7181DB-48DA-4C2B-BEF2-B60BDD7DACB4}"/>
    <cellStyle name="Comma 13 3 2 3 2" xfId="24763" xr:uid="{9C187694-2AA6-4178-B501-CA53610C2E86}"/>
    <cellStyle name="Comma 13 3 2 3 2 2" xfId="49811" xr:uid="{BB534545-E735-430D-9171-C41D053FE8FB}"/>
    <cellStyle name="Comma 13 3 2 3 3" xfId="17414" xr:uid="{D6DC1B53-0750-418A-8DFF-2A1D82ED35B5}"/>
    <cellStyle name="Comma 13 3 2 3 3 2" xfId="42453" xr:uid="{74C99464-82A1-4CA1-8FC9-8985D568BD13}"/>
    <cellStyle name="Comma 13 3 2 3 4" xfId="34949" xr:uid="{6CB96599-8458-4F45-8812-4A1D81DC51C3}"/>
    <cellStyle name="Comma 13 3 2 4" xfId="6019" xr:uid="{3F0667BC-6065-4556-B4BD-193BB27874BE}"/>
    <cellStyle name="Comma 13 3 2 4 2" xfId="19011" xr:uid="{70F0E50E-3B6A-447C-BDDF-5419CB7531E3}"/>
    <cellStyle name="Comma 13 3 2 4 2 2" xfId="44051" xr:uid="{41CC5655-E41C-4CC3-BB98-0878B30ACC1D}"/>
    <cellStyle name="Comma 13 3 2 4 3" xfId="29169" xr:uid="{63EF821A-CA7C-4744-A5E9-C742C1041AE3}"/>
    <cellStyle name="Comma 13 3 2 5" xfId="11618" xr:uid="{94CDA2D8-7168-4E88-91A1-F277A4092658}"/>
    <cellStyle name="Comma 13 3 2 5 2" xfId="36653" xr:uid="{2E2ADA24-EFD4-455F-AE14-3CFEFC98E6E3}"/>
    <cellStyle name="Comma 13 3 2 6" xfId="27701" xr:uid="{A5F8BE34-F36A-49BD-AD05-1EE5F04A5EF8}"/>
    <cellStyle name="Comma 13 3 2 7" xfId="28419" xr:uid="{4B043AF5-ACD1-41F6-908F-E2964A6C0504}"/>
    <cellStyle name="Comma 13 3 2 8" xfId="52696" xr:uid="{C9F4174F-92CE-45C0-9BA8-5F7C28AEADC2}"/>
    <cellStyle name="Comma 13 3 2 9" xfId="54274" xr:uid="{AA0ED7EF-4131-4C46-8CD7-2FA7A0EF8E77}"/>
    <cellStyle name="Comma 13 3 3" xfId="2014" xr:uid="{14A11AB8-134F-445C-9BA9-D3BFE3854642}"/>
    <cellStyle name="Comma 13 3 3 2" xfId="8034" xr:uid="{4F9688D5-A4EC-46E4-97C5-108193477CBF}"/>
    <cellStyle name="Comma 13 3 3 2 2" xfId="22837" xr:uid="{1DBD92F0-4AD9-47F2-ACE1-6B82EC2CA548}"/>
    <cellStyle name="Comma 13 3 3 2 2 2" xfId="47880" xr:uid="{F173F6AE-0BB9-4868-9B88-5633667AB0BC}"/>
    <cellStyle name="Comma 13 3 3 2 3" xfId="15483" xr:uid="{9E2E4F90-29D3-4C08-8980-2AFBA1AE953E}"/>
    <cellStyle name="Comma 13 3 3 2 3 2" xfId="40522" xr:uid="{34294844-DBCA-4E8E-AC9A-19730AABA1AF}"/>
    <cellStyle name="Comma 13 3 3 2 4" xfId="33017" xr:uid="{6B6BEC5C-FB53-4C47-95A4-8E757E8D172F}"/>
    <cellStyle name="Comma 13 3 3 3" xfId="10356" xr:uid="{D6ED9202-F438-4A4A-9309-CDCEF041F2FD}"/>
    <cellStyle name="Comma 13 3 3 3 2" xfId="25194" xr:uid="{255754B3-65C3-482C-BFB8-85B62CC34118}"/>
    <cellStyle name="Comma 13 3 3 3 2 2" xfId="50242" xr:uid="{9C0AF033-302C-4EC2-B343-154DEE9C1619}"/>
    <cellStyle name="Comma 13 3 3 3 3" xfId="17852" xr:uid="{9A3622A6-DA83-4415-87FF-CBFF448358DB}"/>
    <cellStyle name="Comma 13 3 3 3 3 2" xfId="42891" xr:uid="{EFD5FD02-A04F-4C36-B0C5-B8F5233F922D}"/>
    <cellStyle name="Comma 13 3 3 3 4" xfId="35387" xr:uid="{E9E22D28-1FAD-41A5-82B6-0F99C9BF5C47}"/>
    <cellStyle name="Comma 13 3 3 4" xfId="20061" xr:uid="{B2088591-6D3C-489A-9A39-8F8C94AD5ED6}"/>
    <cellStyle name="Comma 13 3 3 4 2" xfId="45102" xr:uid="{7F91A941-C4CA-46F5-B996-C8401A0F4F33}"/>
    <cellStyle name="Comma 13 3 3 5" xfId="12702" xr:uid="{22C447FE-E055-4C17-AD17-CBA9EE736DB6}"/>
    <cellStyle name="Comma 13 3 3 5 2" xfId="37738" xr:uid="{A0EA1D37-2279-41BC-87AA-502C4C2913E3}"/>
    <cellStyle name="Comma 13 3 3 6" xfId="30231" xr:uid="{8AFF3CBE-89D8-40DA-BE3C-CE7EA5AEE45D}"/>
    <cellStyle name="Comma 13 3 4" xfId="1643" xr:uid="{B59D1DA4-4659-40AA-9F07-5098A9A63142}"/>
    <cellStyle name="Comma 13 3 4 2" xfId="8551" xr:uid="{0F29274F-0218-4988-ABFF-2EE21BA31AD9}"/>
    <cellStyle name="Comma 13 3 4 2 2" xfId="23416" xr:uid="{C66E8DC1-F87B-4133-89BF-D3C5B47B81A4}"/>
    <cellStyle name="Comma 13 3 4 2 2 2" xfId="48460" xr:uid="{21D920B1-A37A-4E92-8E6C-E5B03F3EF5FA}"/>
    <cellStyle name="Comma 13 3 4 2 3" xfId="16062" xr:uid="{35DCA7E1-58D6-4F3D-9AFE-E687B2AA0587}"/>
    <cellStyle name="Comma 13 3 4 2 3 2" xfId="41101" xr:uid="{569D26C5-2B15-4211-82B5-C6AAED889CDF}"/>
    <cellStyle name="Comma 13 3 4 2 4" xfId="33597" xr:uid="{2128C07F-2EF2-4334-BBE5-70905F020DD9}"/>
    <cellStyle name="Comma 13 3 4 3" xfId="20585" xr:uid="{222B5C0A-0A6F-469A-8E75-6E3457215FB5}"/>
    <cellStyle name="Comma 13 3 4 3 2" xfId="45626" xr:uid="{7CA8F131-1967-454D-AFF4-A5E7CEC987E6}"/>
    <cellStyle name="Comma 13 3 4 4" xfId="13226" xr:uid="{FAE39F44-261C-4698-B857-AB854791CBCE}"/>
    <cellStyle name="Comma 13 3 4 4 2" xfId="38262" xr:uid="{7D9C0072-1D43-4DEE-AE9B-5CECA322C607}"/>
    <cellStyle name="Comma 13 3 4 5" xfId="30756" xr:uid="{1106EA63-739A-4893-9EBD-E4ED25FCDDF4}"/>
    <cellStyle name="Comma 13 3 4 6" xfId="6437" xr:uid="{39FD30C0-5AD7-4082-A36A-FC91D452C6F3}"/>
    <cellStyle name="Comma 13 3 5" xfId="6929" xr:uid="{719C18B2-4B4B-4F29-B042-5A34E0C0F601}"/>
    <cellStyle name="Comma 13 3 5 2" xfId="9087" xr:uid="{CFA27C50-5974-4C6B-BC65-E862FEB44C48}"/>
    <cellStyle name="Comma 13 3 5 2 2" xfId="24044" xr:uid="{25AF22DB-EBBF-4E64-A539-794AE3928B6E}"/>
    <cellStyle name="Comma 13 3 5 2 2 2" xfId="49090" xr:uid="{9BD77319-52F3-4B07-8220-44CECB975132}"/>
    <cellStyle name="Comma 13 3 5 2 3" xfId="16692" xr:uid="{F55180E6-729B-4B30-B1C8-E65C6BD96052}"/>
    <cellStyle name="Comma 13 3 5 2 3 2" xfId="41731" xr:uid="{4CECF62A-95F6-4414-850C-DF087681C42F}"/>
    <cellStyle name="Comma 13 3 5 2 4" xfId="34227" xr:uid="{CBD5161F-AAF7-4616-9E5D-398B245B0CDF}"/>
    <cellStyle name="Comma 13 3 5 3" xfId="21187" xr:uid="{50D23EFD-80FF-4B41-8643-9B0FB03532C3}"/>
    <cellStyle name="Comma 13 3 5 3 2" xfId="46229" xr:uid="{D975A0D2-0499-47A0-9301-F6726F72267C}"/>
    <cellStyle name="Comma 13 3 5 4" xfId="13828" xr:uid="{A5DF3778-AD8D-426C-9D99-EA96A53FBDF5}"/>
    <cellStyle name="Comma 13 3 5 4 2" xfId="38865" xr:uid="{B18B912F-23F0-4EE9-9FDC-A48F9D5AD582}"/>
    <cellStyle name="Comma 13 3 5 5" xfId="31359" xr:uid="{1750AE9A-B937-4EB7-B911-1F5140149A2D}"/>
    <cellStyle name="Comma 13 3 6" xfId="7489" xr:uid="{8D7AB3FE-B443-4C2F-AC12-F19A09CFF2C3}"/>
    <cellStyle name="Comma 13 3 6 2" xfId="21807" xr:uid="{2E703592-DF0E-4E78-91F8-72FFDE8C4C31}"/>
    <cellStyle name="Comma 13 3 6 2 2" xfId="46849" xr:uid="{E0203E5A-607D-4D59-A010-613B3564CCCE}"/>
    <cellStyle name="Comma 13 3 6 3" xfId="14453" xr:uid="{8B8C2D41-D28D-4BD4-A040-7CFB332679D2}"/>
    <cellStyle name="Comma 13 3 6 3 2" xfId="39491" xr:uid="{783F09C4-4CA9-4554-BF24-D6EB1137FCE3}"/>
    <cellStyle name="Comma 13 3 6 4" xfId="31985" xr:uid="{75AF66E3-78D8-465F-9A02-A15CC0EC1798}"/>
    <cellStyle name="Comma 13 3 7" xfId="9506" xr:uid="{3CEA2EDC-34B9-4DC0-8171-1E655B932205}"/>
    <cellStyle name="Comma 13 3 7 2" xfId="24466" xr:uid="{C99B6FF7-BA14-40AC-9520-C32960AEF266}"/>
    <cellStyle name="Comma 13 3 7 2 2" xfId="49513" xr:uid="{82C3EF04-6494-4753-B9F4-14D0AA78D08A}"/>
    <cellStyle name="Comma 13 3 7 3" xfId="17116" xr:uid="{674775B3-24FB-422F-87DD-30B1775E8C4E}"/>
    <cellStyle name="Comma 13 3 7 3 2" xfId="42155" xr:uid="{C5C42402-A307-44DB-9AA3-777FA4426119}"/>
    <cellStyle name="Comma 13 3 7 4" xfId="34651" xr:uid="{3ADE7E59-7672-499B-AE2A-12B08760083D}"/>
    <cellStyle name="Comma 13 3 8" xfId="5604" xr:uid="{8AB34CED-43B0-47C8-A049-2D79717F051C}"/>
    <cellStyle name="Comma 13 3 8 2" xfId="26129" xr:uid="{5D4134D0-DF01-4769-AA79-B26F42A7CC9C}"/>
    <cellStyle name="Comma 13 3 8 2 2" xfId="51177" xr:uid="{4C7B97B8-5189-4A8E-8F7D-88D010579F45}"/>
    <cellStyle name="Comma 13 3 8 3" xfId="28836" xr:uid="{3BEF0C41-40EF-4985-9455-94C5E1FE9C58}"/>
    <cellStyle name="Comma 13 3 9" xfId="18707" xr:uid="{4D9D6C76-F107-4920-B218-B877490B7EB2}"/>
    <cellStyle name="Comma 13 3 9 2" xfId="43746" xr:uid="{9FBA8E8A-DC5C-4A71-92E9-26EB81E8341B}"/>
    <cellStyle name="Comma 13 4" xfId="638" xr:uid="{EBAF302F-3B3C-4CD1-B606-EAF65C21B390}"/>
    <cellStyle name="Comma 13 4 10" xfId="11274" xr:uid="{1D9C64D9-F260-43C1-A0A4-C1BAC3D801C6}"/>
    <cellStyle name="Comma 13 4 10 2" xfId="36309" xr:uid="{BCD98AEC-BA57-44ED-ADE5-0DE2DDBB1387}"/>
    <cellStyle name="Comma 13 4 11" xfId="3193" xr:uid="{9DAE3353-E506-45F9-9260-D4CEF95E70C8}"/>
    <cellStyle name="Comma 13 4 11 2" xfId="28312" xr:uid="{EF142EA1-4186-4AA2-B5E3-8AD57BBCCDDE}"/>
    <cellStyle name="Comma 13 4 12" xfId="27217" xr:uid="{F999F477-CF24-468B-AFB2-59C977096D7E}"/>
    <cellStyle name="Comma 13 4 13" xfId="27269" xr:uid="{40599974-AE5F-4589-87E0-DEC7CB7B5C48}"/>
    <cellStyle name="Comma 13 4 14" xfId="52219" xr:uid="{26930EAB-2716-4719-89FF-99606D7D81F9}"/>
    <cellStyle name="Comma 13 4 15" xfId="53797" xr:uid="{227362BA-F4F7-4D90-9E1D-C8A750BC89BE}"/>
    <cellStyle name="Comma 13 4 2" xfId="1333" xr:uid="{9D3F82FD-B49D-45A2-A8CB-C8FFC1995F41}"/>
    <cellStyle name="Comma 13 4 2 2" xfId="2839" xr:uid="{ABEA7F50-0B23-4786-8A87-CFB286BF54FD}"/>
    <cellStyle name="Comma 13 4 2 2 2" xfId="22510" xr:uid="{3E3E9311-99ED-4B85-97A0-78181D49B092}"/>
    <cellStyle name="Comma 13 4 2 2 2 2" xfId="47552" xr:uid="{BB79A153-BE13-441A-A7F9-15CCE17D0F5B}"/>
    <cellStyle name="Comma 13 4 2 2 3" xfId="15156" xr:uid="{98B65ACE-753F-46A9-B7E7-3170661B1023}"/>
    <cellStyle name="Comma 13 4 2 2 3 2" xfId="40194" xr:uid="{85C3710A-CB6B-4EFF-BE94-4865CDCE77B8}"/>
    <cellStyle name="Comma 13 4 2 2 4" xfId="32689" xr:uid="{A3D73388-5995-4C79-8DC1-FB8F7412575A}"/>
    <cellStyle name="Comma 13 4 2 3" xfId="10843" xr:uid="{8AAB6073-B7C5-487E-807C-C132434F8ADA}"/>
    <cellStyle name="Comma 13 4 2 3 2" xfId="25684" xr:uid="{F9F17886-F218-466D-8CF9-54711C4D1942}"/>
    <cellStyle name="Comma 13 4 2 3 2 2" xfId="50732" xr:uid="{C98C55C1-A21D-490C-94C0-58A805F5A149}"/>
    <cellStyle name="Comma 13 4 2 3 3" xfId="18342" xr:uid="{A3BCAA65-8AC6-46E3-A257-A30E9586FB0F}"/>
    <cellStyle name="Comma 13 4 2 3 3 2" xfId="43381" xr:uid="{239D88E0-5B0D-494A-8B06-DAC57DE12B64}"/>
    <cellStyle name="Comma 13 4 2 3 4" xfId="35877" xr:uid="{8FB5943E-7FEC-4D4F-B495-42728AD6D305}"/>
    <cellStyle name="Comma 13 4 2 4" xfId="19203" xr:uid="{FF981FB1-8844-4D2D-8773-773C1914FCA0}"/>
    <cellStyle name="Comma 13 4 2 4 2" xfId="44243" xr:uid="{3166E82F-2F4A-4165-AD50-BF52AB7B96AB}"/>
    <cellStyle name="Comma 13 4 2 5" xfId="11812" xr:uid="{5D098A31-5E25-4F9E-8671-E688C745D18B}"/>
    <cellStyle name="Comma 13 4 2 5 2" xfId="36847" xr:uid="{E4A3FA07-7C87-4E86-A632-EB03A8EBC0D3}"/>
    <cellStyle name="Comma 13 4 2 6" xfId="27893" xr:uid="{91604BB6-FC73-4925-9C18-639E554D1BEF}"/>
    <cellStyle name="Comma 13 4 2 7" xfId="29363" xr:uid="{EA93B863-A182-4694-8AFA-2A2E8E207040}"/>
    <cellStyle name="Comma 13 4 2 8" xfId="52888" xr:uid="{A0E30978-EFF8-4048-B287-D83BD0BA603C}"/>
    <cellStyle name="Comma 13 4 2 9" xfId="54466" xr:uid="{8197A7C6-8AEC-4F9B-B8FF-692119BB1AD1}"/>
    <cellStyle name="Comma 13 4 3" xfId="2206" xr:uid="{A53D3953-0427-4D73-8880-AB1E8D66719C}"/>
    <cellStyle name="Comma 13 4 3 2" xfId="8225" xr:uid="{F23465F5-63E4-48B4-ACE5-600312AB6FD6}"/>
    <cellStyle name="Comma 13 4 3 2 2" xfId="23029" xr:uid="{FDABDCEB-551F-49F4-82FC-2E530FB80180}"/>
    <cellStyle name="Comma 13 4 3 2 2 2" xfId="48072" xr:uid="{FE2EED42-6DC8-4EF7-BA8A-A0A00A4EB7A5}"/>
    <cellStyle name="Comma 13 4 3 2 3" xfId="15675" xr:uid="{574CAAC3-0C5E-4702-BC3D-F22F8EEF10F2}"/>
    <cellStyle name="Comma 13 4 3 2 3 2" xfId="40714" xr:uid="{6549645D-1D0A-4973-B7DB-A5406565846D}"/>
    <cellStyle name="Comma 13 4 3 2 4" xfId="33209" xr:uid="{F62766E4-E75F-49FD-9425-B2EA38045131}"/>
    <cellStyle name="Comma 13 4 3 3" xfId="20251" xr:uid="{4E75769D-FB0F-4F85-BC22-28F34CAE48E1}"/>
    <cellStyle name="Comma 13 4 3 3 2" xfId="45292" xr:uid="{ED219F25-E3E3-45C7-B981-523130345823}"/>
    <cellStyle name="Comma 13 4 3 4" xfId="12892" xr:uid="{236DE605-683A-44B3-8D06-C7CD9B44E1E8}"/>
    <cellStyle name="Comma 13 4 3 4 2" xfId="37928" xr:uid="{3998C8E4-DAFD-468C-93A5-79E37976ACE8}"/>
    <cellStyle name="Comma 13 4 3 5" xfId="30421" xr:uid="{21A0766D-DC71-4789-BC82-93C0C5EAE1BD}"/>
    <cellStyle name="Comma 13 4 4" xfId="1650" xr:uid="{F19DDDFD-1EDF-4142-A966-A789B88ADD04}"/>
    <cellStyle name="Comma 13 4 4 2" xfId="8741" xr:uid="{D91E4981-1CEA-4D81-9C7F-242384FDE9AD}"/>
    <cellStyle name="Comma 13 4 4 2 2" xfId="23608" xr:uid="{E7085290-37EF-4DDC-A6D1-B69E00215720}"/>
    <cellStyle name="Comma 13 4 4 2 2 2" xfId="48652" xr:uid="{6B8C76C4-2737-4FA8-888A-5D2FF8E7A03D}"/>
    <cellStyle name="Comma 13 4 4 2 3" xfId="16254" xr:uid="{AC9C6DB3-E81A-4619-A7F0-EA53C47152FD}"/>
    <cellStyle name="Comma 13 4 4 2 3 2" xfId="41293" xr:uid="{12C2C7E6-798D-4EDE-B898-9DAD61F19FBC}"/>
    <cellStyle name="Comma 13 4 4 2 4" xfId="33789" xr:uid="{07DA86BB-F9EF-4D1B-8809-6712F680EE82}"/>
    <cellStyle name="Comma 13 4 4 3" xfId="20776" xr:uid="{F309CF47-2332-4175-853D-970D530C23BC}"/>
    <cellStyle name="Comma 13 4 4 3 2" xfId="45817" xr:uid="{32E7432D-B865-4BF9-A001-C21097193041}"/>
    <cellStyle name="Comma 13 4 4 4" xfId="13417" xr:uid="{EBF8E7B8-9055-46F3-BFF2-597FB5907AC7}"/>
    <cellStyle name="Comma 13 4 4 4 2" xfId="38453" xr:uid="{9CBB7F6D-D2B6-4105-B596-A5D2A4CECC03}"/>
    <cellStyle name="Comma 13 4 4 5" xfId="30947" xr:uid="{BA456483-560F-4787-A248-02A55314F2C9}"/>
    <cellStyle name="Comma 13 4 4 6" xfId="6626" xr:uid="{B574630A-E30B-4291-9422-C9FD857DDCD8}"/>
    <cellStyle name="Comma 13 4 5" xfId="7118" xr:uid="{2FEC0740-BEDD-459D-B439-EC855ACE6D20}"/>
    <cellStyle name="Comma 13 4 5 2" xfId="9279" xr:uid="{3C411821-0782-4658-8203-46D4EB511809}"/>
    <cellStyle name="Comma 13 4 5 2 2" xfId="24236" xr:uid="{B87208A8-3E76-4A5F-8F85-993D837A1C23}"/>
    <cellStyle name="Comma 13 4 5 2 2 2" xfId="49282" xr:uid="{7606C9A0-1595-4BDF-AC03-A55EF5885E2A}"/>
    <cellStyle name="Comma 13 4 5 2 3" xfId="16884" xr:uid="{3466ACCE-6E7C-4B1D-9E4C-4350AB8A5D4A}"/>
    <cellStyle name="Comma 13 4 5 2 3 2" xfId="41923" xr:uid="{54943C1B-0621-42B7-BF01-04AB823B09AD}"/>
    <cellStyle name="Comma 13 4 5 2 4" xfId="34419" xr:uid="{9DD42B1C-7B20-41F9-A696-9F13BF98C511}"/>
    <cellStyle name="Comma 13 4 5 3" xfId="21378" xr:uid="{296B7922-9380-4B04-96C2-F03586481C91}"/>
    <cellStyle name="Comma 13 4 5 3 2" xfId="46420" xr:uid="{506D627C-D837-4EB6-9B63-181B4E29BE7C}"/>
    <cellStyle name="Comma 13 4 5 4" xfId="14019" xr:uid="{34A43796-98A1-4DB9-804E-65EB247B3566}"/>
    <cellStyle name="Comma 13 4 5 4 2" xfId="39056" xr:uid="{29FD6EC2-20E8-4356-A06C-615B6123DF38}"/>
    <cellStyle name="Comma 13 4 5 5" xfId="31550" xr:uid="{D2737134-0BE2-4B8C-870C-2B442D5051EE}"/>
    <cellStyle name="Comma 13 4 6" xfId="7681" xr:uid="{390B9391-42DB-4A6C-8BF3-176752FD5553}"/>
    <cellStyle name="Comma 13 4 6 2" xfId="21999" xr:uid="{DAE48E31-3967-42B1-9FE7-976D67CB958C}"/>
    <cellStyle name="Comma 13 4 6 2 2" xfId="47041" xr:uid="{998E0600-EED2-4A47-B0DA-6959BFD1EE69}"/>
    <cellStyle name="Comma 13 4 6 3" xfId="14645" xr:uid="{AF6C8A57-88D8-4B8E-AF3C-134B4B24B689}"/>
    <cellStyle name="Comma 13 4 6 3 2" xfId="39683" xr:uid="{6174B675-00E7-4830-923C-4F7DF6F24329}"/>
    <cellStyle name="Comma 13 4 6 4" xfId="32177" xr:uid="{3A08344D-EC0F-43E1-A379-ED3F1AAFF186}"/>
    <cellStyle name="Comma 13 4 7" xfId="10011" xr:uid="{61100436-3042-4E45-9ED9-168ADA67037A}"/>
    <cellStyle name="Comma 13 4 7 2" xfId="24955" xr:uid="{FDB48955-3A42-4138-AB0F-23D99E17F9AD}"/>
    <cellStyle name="Comma 13 4 7 2 2" xfId="50003" xr:uid="{51C8936E-C8D3-4118-B656-E372EDBB3F39}"/>
    <cellStyle name="Comma 13 4 7 3" xfId="17606" xr:uid="{ACB04AB4-2A03-4DE2-BD53-03142359E84A}"/>
    <cellStyle name="Comma 13 4 7 3 2" xfId="42645" xr:uid="{FEABC3C2-14B0-448A-A42C-0DF951F5B604}"/>
    <cellStyle name="Comma 13 4 7 4" xfId="35141" xr:uid="{F65D680E-A466-4B92-8724-7D333DD9E329}"/>
    <cellStyle name="Comma 13 4 8" xfId="5595" xr:uid="{4ED9C199-3386-4F96-9B57-49D073818C75}"/>
    <cellStyle name="Comma 13 4 8 2" xfId="26321" xr:uid="{A711627F-192C-4A69-9AE5-25EFD71F1C6F}"/>
    <cellStyle name="Comma 13 4 8 2 2" xfId="51369" xr:uid="{64AC86C0-1354-4519-B6CE-0F3AE0EE5424}"/>
    <cellStyle name="Comma 13 4 8 3" xfId="28827" xr:uid="{BD8C1C59-3146-4DAB-9250-D01A0C46EC6D}"/>
    <cellStyle name="Comma 13 4 9" xfId="18698" xr:uid="{DCC513F4-3049-4FDD-9745-A90B48F63303}"/>
    <cellStyle name="Comma 13 4 9 2" xfId="43737" xr:uid="{7D6BA908-4423-46ED-AEB2-C1A8AB48FC2D}"/>
    <cellStyle name="Comma 13 5" xfId="688" xr:uid="{4D6EDD8F-099A-4989-8F37-C57FFE9463AC}"/>
    <cellStyle name="Comma 13 5 10" xfId="11860" xr:uid="{71AE7FCD-2099-4B03-B7B5-22963BD5BC71}"/>
    <cellStyle name="Comma 13 5 10 2" xfId="36895" xr:uid="{46286074-FC02-43E4-B6FB-ECEB7893BB86}"/>
    <cellStyle name="Comma 13 5 11" xfId="3157" xr:uid="{F55D905A-E1BF-4AFE-A7A6-8DFF87D34C59}"/>
    <cellStyle name="Comma 13 5 11 2" xfId="28257" xr:uid="{628986BC-5BD6-44B3-ACA0-56A2CB78F639}"/>
    <cellStyle name="Comma 13 5 12" xfId="27266" xr:uid="{CC3144AA-DB6C-4F20-BE97-E1931DA96848}"/>
    <cellStyle name="Comma 13 5 13" xfId="26679" xr:uid="{604928F8-7893-45AD-AA58-03BD07543E25}"/>
    <cellStyle name="Comma 13 5 14" xfId="52268" xr:uid="{B7423274-D7AB-493D-A809-7F3D989DE6D7}"/>
    <cellStyle name="Comma 13 5 15" xfId="53845" xr:uid="{FC8B1A9E-6A36-444D-9C6F-A2E2956A882F}"/>
    <cellStyle name="Comma 13 5 2" xfId="1381" xr:uid="{801B1E8C-7918-4061-A301-DFA888A30E79}"/>
    <cellStyle name="Comma 13 5 2 2" xfId="2887" xr:uid="{549EFDF6-C3B8-406C-AFDE-9AA741CEF1DE}"/>
    <cellStyle name="Comma 13 5 2 2 2" xfId="23077" xr:uid="{75B48936-A68B-4300-8A9F-EA3EE7BFEEC0}"/>
    <cellStyle name="Comma 13 5 2 2 2 2" xfId="48120" xr:uid="{9C1C0B1D-5409-43F2-A762-E1DC17305B64}"/>
    <cellStyle name="Comma 13 5 2 2 3" xfId="15723" xr:uid="{041A4BF6-46AF-406E-BA39-F78983273B01}"/>
    <cellStyle name="Comma 13 5 2 2 3 2" xfId="40762" xr:uid="{8296A28B-3D1F-489B-B126-2DB2D517FBB2}"/>
    <cellStyle name="Comma 13 5 2 2 4" xfId="33257" xr:uid="{C887C878-1B52-406E-B68A-ADB3D397D3D4}"/>
    <cellStyle name="Comma 13 5 2 3" xfId="10891" xr:uid="{6F922714-6BC0-436D-9EC3-8415A1C2656B}"/>
    <cellStyle name="Comma 13 5 2 3 2" xfId="25732" xr:uid="{485834D0-462F-4869-95F1-B02722AD1D34}"/>
    <cellStyle name="Comma 13 5 2 3 2 2" xfId="50780" xr:uid="{D7173912-B3CF-4274-8CC7-4472AA3B2107}"/>
    <cellStyle name="Comma 13 5 2 3 3" xfId="18390" xr:uid="{708EDB97-0F46-4D4A-88E2-DB43F958066E}"/>
    <cellStyle name="Comma 13 5 2 3 3 2" xfId="43429" xr:uid="{62CE7D1E-E961-49C9-BCBA-877A9FFEEF2F}"/>
    <cellStyle name="Comma 13 5 2 3 4" xfId="35925" xr:uid="{CDA11257-7CA6-434A-96BE-D9F844F906DC}"/>
    <cellStyle name="Comma 13 5 2 4" xfId="20298" xr:uid="{02DCA2A4-CFB7-455C-AD1A-DEF5B601CD66}"/>
    <cellStyle name="Comma 13 5 2 4 2" xfId="45339" xr:uid="{4B8AACDC-05A2-45EF-82B0-5A70438F60A1}"/>
    <cellStyle name="Comma 13 5 2 5" xfId="12939" xr:uid="{C41DBCC9-7CB7-4136-8900-16F1EAEE91CF}"/>
    <cellStyle name="Comma 13 5 2 5 2" xfId="37975" xr:uid="{25A392DE-7B7D-4A39-8851-EFAB9C07295E}"/>
    <cellStyle name="Comma 13 5 2 6" xfId="27941" xr:uid="{E26467E4-A3F4-4BAD-976E-002B046C13D8}"/>
    <cellStyle name="Comma 13 5 2 7" xfId="30468" xr:uid="{484D502D-61B3-409D-89A8-A8EFC7870E7F}"/>
    <cellStyle name="Comma 13 5 2 8" xfId="52936" xr:uid="{17952299-B695-4891-A223-5FAF2A8F43D0}"/>
    <cellStyle name="Comma 13 5 2 9" xfId="54514" xr:uid="{8030C67D-34AA-4174-91C8-21047206DA7D}"/>
    <cellStyle name="Comma 13 5 3" xfId="2254" xr:uid="{5F8E251A-4D27-4664-95FA-650EF680CA17}"/>
    <cellStyle name="Comma 13 5 3 2" xfId="8789" xr:uid="{8882BCEE-A859-4972-93CF-62F6AD5BBA78}"/>
    <cellStyle name="Comma 13 5 3 2 2" xfId="23656" xr:uid="{EFF28A03-B011-4703-BAB5-456B21001B52}"/>
    <cellStyle name="Comma 13 5 3 2 2 2" xfId="48700" xr:uid="{7F56E632-0D36-4364-BC5F-85E24194B9EB}"/>
    <cellStyle name="Comma 13 5 3 2 3" xfId="16302" xr:uid="{78C5D2A2-3ED5-4961-9949-576C25532970}"/>
    <cellStyle name="Comma 13 5 3 2 3 2" xfId="41341" xr:uid="{F927C627-3A16-48A1-90EE-1CF9A014270F}"/>
    <cellStyle name="Comma 13 5 3 2 4" xfId="33837" xr:uid="{F09C21C6-5CC7-4CFA-B275-CB85E5A33244}"/>
    <cellStyle name="Comma 13 5 3 3" xfId="20824" xr:uid="{3BB9BA1F-A3B6-4000-B9DE-3FD4637163A0}"/>
    <cellStyle name="Comma 13 5 3 3 2" xfId="45865" xr:uid="{23318F9E-EB20-4262-8DA6-D53987A6847C}"/>
    <cellStyle name="Comma 13 5 3 4" xfId="13465" xr:uid="{4C30909B-FE2F-439A-95CD-7114D44792E6}"/>
    <cellStyle name="Comma 13 5 3 4 2" xfId="38501" xr:uid="{CD6E7581-276E-467B-9A49-42A68865ED4C}"/>
    <cellStyle name="Comma 13 5 3 5" xfId="30995" xr:uid="{14CC1876-D781-46AC-8BC2-F4867EBEA5F9}"/>
    <cellStyle name="Comma 13 5 4" xfId="7166" xr:uid="{8D2899DB-954E-4D01-B5B3-BD1C87CC6B38}"/>
    <cellStyle name="Comma 13 5 4 2" xfId="9327" xr:uid="{9E18BED3-F870-4B11-8FEF-505117D4C131}"/>
    <cellStyle name="Comma 13 5 4 2 2" xfId="24283" xr:uid="{47DB6E70-7585-46F4-B46D-53C724744A19}"/>
    <cellStyle name="Comma 13 5 4 2 2 2" xfId="49330" xr:uid="{373A7FB8-F20D-4284-8932-3A5400C6566A}"/>
    <cellStyle name="Comma 13 5 4 2 3" xfId="16932" xr:uid="{BD140487-E341-4B27-881E-837BB1278C06}"/>
    <cellStyle name="Comma 13 5 4 2 3 2" xfId="41971" xr:uid="{ACBEE2AE-166E-4950-A396-2B273B7BF46E}"/>
    <cellStyle name="Comma 13 5 4 2 4" xfId="34467" xr:uid="{54AE4CD9-5031-492A-92BC-C2E6450FEE86}"/>
    <cellStyle name="Comma 13 5 4 3" xfId="21426" xr:uid="{AF718F39-1211-4DB7-93CE-C4AD109FCF80}"/>
    <cellStyle name="Comma 13 5 4 3 2" xfId="46468" xr:uid="{4E2002C8-876D-4C20-899E-467ADE416D30}"/>
    <cellStyle name="Comma 13 5 4 4" xfId="14066" xr:uid="{7291B762-3954-4206-B0E0-B6AF63AB2134}"/>
    <cellStyle name="Comma 13 5 4 4 2" xfId="39104" xr:uid="{A7FAC964-F8AE-4E49-B771-CB0487E58EE2}"/>
    <cellStyle name="Comma 13 5 4 5" xfId="31598" xr:uid="{2795523A-3C50-40CB-A8DF-D8F56161845F}"/>
    <cellStyle name="Comma 13 5 5" xfId="7753" xr:uid="{D7E6CAFD-B656-4DAA-A841-890F026DFD19}"/>
    <cellStyle name="Comma 13 5 5 2" xfId="22111" xr:uid="{4A71E6F9-6395-4EE1-8548-96E6728F325D}"/>
    <cellStyle name="Comma 13 5 5 2 2" xfId="47153" xr:uid="{3222120E-2B3D-4B23-9C39-C156B0461A93}"/>
    <cellStyle name="Comma 13 5 5 3" xfId="14757" xr:uid="{43D7BB54-E5D1-4C04-BB3B-ADA10BC55FF3}"/>
    <cellStyle name="Comma 13 5 5 3 2" xfId="39795" xr:uid="{6B0B0B35-7141-4986-A781-68C6A89E6D08}"/>
    <cellStyle name="Comma 13 5 5 4" xfId="32290" xr:uid="{71DD4AA1-DEB2-4B3F-A901-20ABD8AC99D7}"/>
    <cellStyle name="Comma 13 5 6" xfId="10059" xr:uid="{35275A08-6B5B-4E64-810B-8ED92F229D55}"/>
    <cellStyle name="Comma 13 5 6 2" xfId="25003" xr:uid="{0AFF4873-A3C4-4068-870D-DE575E552525}"/>
    <cellStyle name="Comma 13 5 6 2 2" xfId="50051" xr:uid="{4B7A6507-7185-47DF-98C5-360C55D5BB6C}"/>
    <cellStyle name="Comma 13 5 6 3" xfId="17654" xr:uid="{57CF1495-696F-4A5D-9B77-CB730B7A02AB}"/>
    <cellStyle name="Comma 13 5 6 3 2" xfId="42693" xr:uid="{97B85063-E1AE-410E-9994-0307CB8A8AA5}"/>
    <cellStyle name="Comma 13 5 6 4" xfId="35189" xr:uid="{A6B9900B-43D7-43A7-A5FB-9A59ACA55695}"/>
    <cellStyle name="Comma 13 5 7" xfId="6155" xr:uid="{0B350409-5EBE-4547-99FC-41E564722A3D}"/>
    <cellStyle name="Comma 13 5 7 2" xfId="19429" xr:uid="{892FF7E4-A825-4561-B84E-D7E3C177FA8C}"/>
    <cellStyle name="Comma 13 5 7 2 2" xfId="44470" xr:uid="{9A7A663C-6546-4E62-99B0-38D4E54A2AD9}"/>
    <cellStyle name="Comma 13 5 7 3" xfId="12070" xr:uid="{EE06FE8B-606F-4267-A0D2-EB7B644D65ED}"/>
    <cellStyle name="Comma 13 5 7 3 2" xfId="37106" xr:uid="{DEA9B15D-99E4-4482-83A9-5B3E6FA21B77}"/>
    <cellStyle name="Comma 13 5 7 4" xfId="29599" xr:uid="{BE9E00F8-5CBB-4C06-A4BC-F285172F1DE2}"/>
    <cellStyle name="Comma 13 5 8" xfId="6049" xr:uid="{6A246E29-C091-46BE-821C-FF7A0E6B650B}"/>
    <cellStyle name="Comma 13 5 8 2" xfId="26367" xr:uid="{D74AF8DC-9368-42DC-A42F-80D32B98B734}"/>
    <cellStyle name="Comma 13 5 8 2 2" xfId="51415" xr:uid="{943D7394-A972-4D24-81F1-FEE699202C72}"/>
    <cellStyle name="Comma 13 5 8 3" xfId="29412" xr:uid="{B289B3ED-5D78-40FC-B05E-4D0C8DEC1242}"/>
    <cellStyle name="Comma 13 5 9" xfId="19251" xr:uid="{87B28ED1-4B1D-4FA8-A3FA-9171A3ED83A0}"/>
    <cellStyle name="Comma 13 5 9 2" xfId="44291" xr:uid="{8BB3B629-74F3-4385-9B60-F4485AFFBAB6}"/>
    <cellStyle name="Comma 13 6" xfId="934" xr:uid="{DBE17B4C-129F-4F1C-8D0B-F9C5DEE81F02}"/>
    <cellStyle name="Comma 13 6 10" xfId="54067" xr:uid="{66A945DB-0CE2-46F5-9041-D98E18C5CB24}"/>
    <cellStyle name="Comma 13 6 2" xfId="2440" xr:uid="{04B41BBC-7127-4DC4-BAE2-69D48D6401D6}"/>
    <cellStyle name="Comma 13 6 2 2" xfId="10444" xr:uid="{9D3C9CD2-023C-4127-8880-DCDBE8485CD3}"/>
    <cellStyle name="Comma 13 6 2 2 2" xfId="25285" xr:uid="{5AE47C51-A72E-4471-A510-B3039B62DADB}"/>
    <cellStyle name="Comma 13 6 2 2 2 2" xfId="50333" xr:uid="{5327FB4E-CC4F-44C2-8AF3-02355B171052}"/>
    <cellStyle name="Comma 13 6 2 2 3" xfId="17943" xr:uid="{269633BC-497C-48EC-85A9-4DD1CF03CA08}"/>
    <cellStyle name="Comma 13 6 2 2 3 2" xfId="42982" xr:uid="{41C11057-4322-4192-8B05-22CB90E68467}"/>
    <cellStyle name="Comma 13 6 2 2 4" xfId="35478" xr:uid="{8F06E38D-0468-4899-975B-BAC79A91E728}"/>
    <cellStyle name="Comma 13 6 2 3" xfId="22629" xr:uid="{E2C012E3-6D41-4B67-81B5-23D26DD3A186}"/>
    <cellStyle name="Comma 13 6 2 3 2" xfId="47672" xr:uid="{0A291523-A329-4504-8774-541D407BC6AD}"/>
    <cellStyle name="Comma 13 6 2 4" xfId="15275" xr:uid="{A5631143-3329-4AAC-9E50-D9F8241EA9EE}"/>
    <cellStyle name="Comma 13 6 2 4 2" xfId="40314" xr:uid="{362BAE94-37FC-4035-83CB-DA5306198830}"/>
    <cellStyle name="Comma 13 6 2 5" xfId="32809" xr:uid="{8D350281-C2E2-46F4-B411-53031F01D398}"/>
    <cellStyle name="Comma 13 6 3" xfId="1667" xr:uid="{5137467D-C92D-4074-957C-9644DF80E1BB}"/>
    <cellStyle name="Comma 13 6 3 2" xfId="24556" xr:uid="{468D62C2-F541-4B43-9967-2CC77A2FD177}"/>
    <cellStyle name="Comma 13 6 3 2 2" xfId="49604" xr:uid="{E441180E-8B98-4708-946D-ACF93ED69184}"/>
    <cellStyle name="Comma 13 6 3 3" xfId="17207" xr:uid="{0A923ADD-609E-493A-BE64-22D58DEC0485}"/>
    <cellStyle name="Comma 13 6 3 3 2" xfId="42246" xr:uid="{A471BC11-7AF0-4ACD-9B44-A53124A9981F}"/>
    <cellStyle name="Comma 13 6 3 4" xfId="34742" xr:uid="{1FEF24F7-063E-4B41-B675-BEA73328490A}"/>
    <cellStyle name="Comma 13 6 3 5" xfId="9605" xr:uid="{A597890F-6870-494A-B27C-A3AC51EB2256}"/>
    <cellStyle name="Comma 13 6 4" xfId="5915" xr:uid="{58370C4E-53F2-4174-A93C-040CF04E81FB}"/>
    <cellStyle name="Comma 13 6 4 2" xfId="18804" xr:uid="{CCA493DA-3C3E-479F-ACA0-DD1674D10C03}"/>
    <cellStyle name="Comma 13 6 4 2 2" xfId="43844" xr:uid="{A9776E3D-E0B0-436E-B9FA-205F83DEDE2F}"/>
    <cellStyle name="Comma 13 6 4 3" xfId="28957" xr:uid="{790099D3-E4BC-4AFB-B4E5-9EE3EE5BEA82}"/>
    <cellStyle name="Comma 13 6 5" xfId="11404" xr:uid="{595122F6-4ABE-4FFD-9E81-90E2D205D706}"/>
    <cellStyle name="Comma 13 6 5 2" xfId="36439" xr:uid="{5962BD2F-1F05-4D49-8336-EA08FC77BC0C}"/>
    <cellStyle name="Comma 13 6 6" xfId="3228" xr:uid="{5B9F60E9-B340-42BF-A946-012787D7E813}"/>
    <cellStyle name="Comma 13 6 6 2" xfId="28352" xr:uid="{2F7055E3-EFBB-4695-BC70-7897D9BA6749}"/>
    <cellStyle name="Comma 13 6 7" xfId="27494" xr:uid="{87DEF135-3721-4419-BFC9-FAF40D3F66FD}"/>
    <cellStyle name="Comma 13 6 8" xfId="28178" xr:uid="{B679015E-48E5-4F8D-988B-2491CC18261F}"/>
    <cellStyle name="Comma 13 6 9" xfId="52489" xr:uid="{4ADD382E-E9E9-4C8C-84D2-8480B9EB6FCD}"/>
    <cellStyle name="Comma 13 7" xfId="1681" xr:uid="{60C5FBDD-D962-49D9-8C51-5AF811841802}"/>
    <cellStyle name="Comma 13 7 2" xfId="3271" xr:uid="{0BD39105-364E-4FA8-8F88-AFA474A5CB1A}"/>
    <cellStyle name="Comma 13 7 2 2" xfId="3332" xr:uid="{2AF64201-8EA7-4D82-AA47-4CC60C215FDD}"/>
    <cellStyle name="Comma 13 7 2 2 2" xfId="23209" xr:uid="{0A290E51-5AE1-4AC4-AE52-DF00AD84403B}"/>
    <cellStyle name="Comma 13 7 2 2 2 2" xfId="48253" xr:uid="{4BC1B3AC-83E6-4A92-A32D-F9BC509C9050}"/>
    <cellStyle name="Comma 13 7 2 2 3" xfId="28571" xr:uid="{C326001F-9825-4176-8395-7A535381EB32}"/>
    <cellStyle name="Comma 13 7 2 3" xfId="8352" xr:uid="{B1A2D667-1C2D-44FA-98A4-300EC767C37D}"/>
    <cellStyle name="Comma 13 7 2 3 2" xfId="33390" xr:uid="{537C3CF8-88B9-462F-91E8-9371BDBFA70F}"/>
    <cellStyle name="Comma 13 7 2 4" xfId="15855" xr:uid="{F17962C4-A458-442B-B70A-CC2EC9472648}"/>
    <cellStyle name="Comma 13 7 2 4 2" xfId="40894" xr:uid="{4B013013-E07F-4198-A82A-85B94ACF9E1D}"/>
    <cellStyle name="Comma 13 7 2 5" xfId="28433" xr:uid="{75658581-D508-48A1-B4D0-5E831035D402}"/>
    <cellStyle name="Comma 13 7 3" xfId="10296" xr:uid="{D8024D1F-97CA-4826-862C-58B590307C5B}"/>
    <cellStyle name="Comma 13 7 3 2" xfId="25133" xr:uid="{491B2399-5D2D-43AE-87E4-CEAD09573A3C}"/>
    <cellStyle name="Comma 13 7 3 2 2" xfId="50181" xr:uid="{B350A4F1-1CC9-41D4-A1A3-138D10D41A07}"/>
    <cellStyle name="Comma 13 7 3 3" xfId="17791" xr:uid="{EA073BC0-B291-42C1-9B0E-299FDAD69FCC}"/>
    <cellStyle name="Comma 13 7 3 3 2" xfId="42830" xr:uid="{638B0385-30AA-4358-AC8B-C7F475C97927}"/>
    <cellStyle name="Comma 13 7 3 4" xfId="35326" xr:uid="{3AFC4AA2-2219-4ACF-BA96-7373FDAC3010}"/>
    <cellStyle name="Comma 13 7 4" xfId="6243" xr:uid="{E7A8F455-964E-48D3-9B67-174AA9664D3E}"/>
    <cellStyle name="Comma 13 7 4 2" xfId="20384" xr:uid="{DA0ACD91-F127-4ECE-85A4-9942CFF6F13C}"/>
    <cellStyle name="Comma 13 7 4 2 2" xfId="45425" xr:uid="{018B1243-C720-4C0C-B633-DD90794425AC}"/>
    <cellStyle name="Comma 13 7 4 3" xfId="30555" xr:uid="{E1A16D65-AC92-432A-A2DA-E7DC3B10DBA0}"/>
    <cellStyle name="Comma 13 7 5" xfId="13025" xr:uid="{7F2A384E-F9D1-473F-986B-85225FDF0425}"/>
    <cellStyle name="Comma 13 7 5 2" xfId="38061" xr:uid="{AC1A3E9F-01BF-4654-ABC6-EDB463071D28}"/>
    <cellStyle name="Comma 13 7 6" xfId="3122" xr:uid="{CF337E78-B86B-4EAD-907F-8593365668BA}"/>
    <cellStyle name="Comma 13 7 6 2" xfId="28229" xr:uid="{146179C0-54DB-4496-9ADB-18162AACC423}"/>
    <cellStyle name="Comma 13 7 7" xfId="28187" xr:uid="{1B53DA42-7D3F-4582-B3CF-A92AD75B591B}"/>
    <cellStyle name="Comma 13 8" xfId="1806" xr:uid="{0FDED536-ACE9-4FE9-BE28-6440DF0D9C70}"/>
    <cellStyle name="Comma 13 8 2" xfId="3275" xr:uid="{D18D7A9E-146F-40C3-9FD0-BA6E49798E12}"/>
    <cellStyle name="Comma 13 8 2 2" xfId="3336" xr:uid="{022916AC-41BC-43F7-A683-96816CA4EB8D}"/>
    <cellStyle name="Comma 13 8 2 2 2" xfId="23837" xr:uid="{FE347E1F-AA2A-42CE-B9B9-2FA9BD20929E}"/>
    <cellStyle name="Comma 13 8 2 2 2 2" xfId="48883" xr:uid="{E2BD4781-1F56-4FE9-A44F-38C0C25A95C1}"/>
    <cellStyle name="Comma 13 8 2 2 3" xfId="28580" xr:uid="{07795883-54E6-4DF0-A053-EA87829A26E7}"/>
    <cellStyle name="Comma 13 8 2 3" xfId="8880" xr:uid="{9DFB06C9-A4F8-4703-992C-707523D386B9}"/>
    <cellStyle name="Comma 13 8 2 3 2" xfId="34020" xr:uid="{69E43046-81F3-4FD3-820B-C21FA7104706}"/>
    <cellStyle name="Comma 13 8 2 4" xfId="16485" xr:uid="{B63B5E1D-5DE0-4B4E-9812-165465A73354}"/>
    <cellStyle name="Comma 13 8 2 4 2" xfId="41524" xr:uid="{87340CDE-6F8B-40E8-A46D-4BCA0A5B75ED}"/>
    <cellStyle name="Comma 13 8 2 5" xfId="28440" xr:uid="{DAAABE66-3D10-409F-AB34-B7C0320D3276}"/>
    <cellStyle name="Comma 13 8 3" xfId="6729" xr:uid="{E12FC0A9-7C9E-495D-88EF-8BBBFBC6C69E}"/>
    <cellStyle name="Comma 13 8 3 2" xfId="20980" xr:uid="{A2915603-0C0C-48C6-97C4-BAF5B85324CE}"/>
    <cellStyle name="Comma 13 8 3 2 2" xfId="46022" xr:uid="{2180CAEC-D382-437D-8536-0B43B080ED35}"/>
    <cellStyle name="Comma 13 8 3 3" xfId="31152" xr:uid="{5A23D13A-634E-42FF-BD82-3EC0B303B24A}"/>
    <cellStyle name="Comma 13 8 4" xfId="13621" xr:uid="{7D6A73C0-36E0-4913-A2DB-A294D1DDC0A7}"/>
    <cellStyle name="Comma 13 8 4 2" xfId="38658" xr:uid="{23E4A439-05AB-4F76-A086-F3CE1044BE97}"/>
    <cellStyle name="Comma 13 8 5" xfId="28347" xr:uid="{1094A92F-7805-4933-8142-17AA992ACA1C}"/>
    <cellStyle name="Comma 13 9" xfId="3266" xr:uid="{57157A3A-3CF7-45D5-8AAE-7136BFCA74C6}"/>
    <cellStyle name="Comma 13 9 2" xfId="3325" xr:uid="{CDBE0626-1520-405B-B98A-38302F666BFB}"/>
    <cellStyle name="Comma 13 9 2 2" xfId="21600" xr:uid="{E25A5464-47C6-4075-B138-806DB36D7458}"/>
    <cellStyle name="Comma 13 9 2 2 2" xfId="46642" xr:uid="{2601CC72-4B95-4CD8-B6E3-7EE3044740C0}"/>
    <cellStyle name="Comma 13 9 2 3" xfId="28564" xr:uid="{EBBEEA9A-45E1-49BA-8DA7-D14EA0FBB20C}"/>
    <cellStyle name="Comma 13 9 3" xfId="7282" xr:uid="{51706BF9-B679-4F8B-AB3F-B1574F5DA513}"/>
    <cellStyle name="Comma 13 9 3 2" xfId="31778" xr:uid="{DFCCB835-7BBB-47FF-AFFF-567B9365DE54}"/>
    <cellStyle name="Comma 13 9 4" xfId="14246" xr:uid="{192A389F-7506-4FF8-8D09-EB87B0F74E1C}"/>
    <cellStyle name="Comma 13 9 4 2" xfId="39284" xr:uid="{158D16B4-B60D-4733-843B-BEBF54DF59CF}"/>
    <cellStyle name="Comma 13 9 5" xfId="28427" xr:uid="{8E126CFF-2FE3-4CDB-9F61-29757223B590}"/>
    <cellStyle name="Comma 14" xfId="235" xr:uid="{6431A5AA-B11D-4C3D-8D6E-4FD576D842C2}"/>
    <cellStyle name="Comma 14 10" xfId="9623" xr:uid="{76A107C3-AF84-4C87-ABEA-B89CCA90FB7A}"/>
    <cellStyle name="Comma 14 10 2" xfId="24570" xr:uid="{16A2574A-27BB-4246-8ED5-46D70C4914A4}"/>
    <cellStyle name="Comma 14 10 2 2" xfId="49618" xr:uid="{0B5C59EF-69AC-45B7-BE89-82348B5F5C38}"/>
    <cellStyle name="Comma 14 10 3" xfId="17221" xr:uid="{E76F1EFF-57A4-4C47-902E-C7A5983E0F81}"/>
    <cellStyle name="Comma 14 10 3 2" xfId="42260" xr:uid="{D3067449-657E-4F3E-A2D1-1F995FDDB406}"/>
    <cellStyle name="Comma 14 10 4" xfId="34756" xr:uid="{57A009AD-EA48-4C5B-8CEB-239C9B32E5AD}"/>
    <cellStyle name="Comma 14 11" xfId="4533" xr:uid="{1F653EB5-A7F0-4B4C-9CEE-EE9553B00CE0}"/>
    <cellStyle name="Comma 14 11 2" xfId="25936" xr:uid="{1E6B5A4D-F2F8-43BA-AAF0-7B3DEE5B207D}"/>
    <cellStyle name="Comma 14 11 2 2" xfId="50984" xr:uid="{8A2D1B9E-8255-44B4-9C4C-D84D7F0A4369}"/>
    <cellStyle name="Comma 14 11 3" xfId="28664" xr:uid="{A29620D2-0C68-4A69-B252-C539C7066812}"/>
    <cellStyle name="Comma 14 12" xfId="3184" xr:uid="{82199C79-ED88-4D98-8DD9-F44B1AD3C92E}"/>
    <cellStyle name="Comma 14 12 2" xfId="18538" xr:uid="{FA31FD1E-C329-45D4-8E70-AC4B35DA9029}"/>
    <cellStyle name="Comma 14 12 2 2" xfId="43577" xr:uid="{EACCF583-3813-4650-85C4-89D10FC5354A}"/>
    <cellStyle name="Comma 14 12 3" xfId="28301" xr:uid="{4A5C3737-C6F8-4C6F-8818-FEF55D1B5F6A}"/>
    <cellStyle name="Comma 14 13" xfId="11021" xr:uid="{D1EBBB68-A569-4D7F-B39F-4C5B2296D99E}"/>
    <cellStyle name="Comma 14 13 2" xfId="36057" xr:uid="{C379C832-9F37-4526-8D74-EFBF8A0953C9}"/>
    <cellStyle name="Comma 14 14" xfId="11113" xr:uid="{57F99F80-A982-42A8-B1F2-1DAA007E5429}"/>
    <cellStyle name="Comma 14 14 2" xfId="36148" xr:uid="{28B60EDD-520A-4F18-AFBB-D088843E55A5}"/>
    <cellStyle name="Comma 14 15" xfId="26821" xr:uid="{E905D227-FBB5-497E-8EB5-EDA45E020195}"/>
    <cellStyle name="Comma 14 16" xfId="28201" xr:uid="{149CBF4B-5F73-478B-8CA3-C0B061DE7FE1}"/>
    <cellStyle name="Comma 14 17" xfId="51829" xr:uid="{2CE54282-8DFB-4DA5-9348-8C0786D04992}"/>
    <cellStyle name="Comma 14 18" xfId="53407" xr:uid="{BD662405-5844-4C40-9E39-7D3605655AE7}"/>
    <cellStyle name="Comma 14 2" xfId="338" xr:uid="{4401AA30-E525-4D93-800F-F7D72955937D}"/>
    <cellStyle name="Comma 14 2 10" xfId="18912" xr:uid="{25B8D05B-2E71-4971-9E89-66CA0FA23AB8}"/>
    <cellStyle name="Comma 14 2 10 2" xfId="43952" xr:uid="{B9D4FF00-235B-4AA8-AF45-01C72B41BBB7}"/>
    <cellStyle name="Comma 14 2 11" xfId="11518" xr:uid="{A5FE9DE7-4141-41BC-9959-4AFAB906B010}"/>
    <cellStyle name="Comma 14 2 11 2" xfId="36553" xr:uid="{A359C145-0D4E-4483-9CC3-60AFA9BDC92E}"/>
    <cellStyle name="Comma 14 2 12" xfId="26919" xr:uid="{08E5A73B-192B-48D3-97FC-1E843E8A4E2B}"/>
    <cellStyle name="Comma 14 2 13" xfId="28511" xr:uid="{9D3132AD-2B41-49B9-95D2-8873C2B8010B}"/>
    <cellStyle name="Comma 14 2 14" xfId="51925" xr:uid="{B40230A8-326A-4390-A012-F1B81F9A8E84}"/>
    <cellStyle name="Comma 14 2 15" xfId="53237" xr:uid="{7B7FA9E3-A4C4-49A1-9A74-0A93E9D882A4}"/>
    <cellStyle name="Comma 14 2 2" xfId="548" xr:uid="{92FF401F-47E0-48E9-B75B-6D5B7221CABF}"/>
    <cellStyle name="Comma 14 2 2 10" xfId="19119" xr:uid="{7DDA6F66-C6BB-4146-80E3-10C96005F4B4}"/>
    <cellStyle name="Comma 14 2 2 10 2" xfId="44159" xr:uid="{3FE768D0-092F-484F-A77A-FFFCC4AE3E60}"/>
    <cellStyle name="Comma 14 2 2 11" xfId="11726" xr:uid="{8ADB66BD-7F43-478B-9AB9-2C8046F12A2B}"/>
    <cellStyle name="Comma 14 2 2 11 2" xfId="36761" xr:uid="{E3FEC9E3-4297-4CE2-8E3F-28428CDB287C}"/>
    <cellStyle name="Comma 14 2 2 12" xfId="27129" xr:uid="{4F235CEB-6DF9-4D2E-B2C4-5786F6AECD2B}"/>
    <cellStyle name="Comma 14 2 2 13" xfId="29277" xr:uid="{7996128E-1B78-42ED-89A9-877ACB4B464A}"/>
    <cellStyle name="Comma 14 2 2 14" xfId="52133" xr:uid="{6F4DFEB6-27BA-4AD8-B4EF-AE22FC9FB514}"/>
    <cellStyle name="Comma 14 2 2 15" xfId="53186" xr:uid="{E94CA4F4-D428-4CC6-8365-F5D2E3B91379}"/>
    <cellStyle name="Comma 14 2 2 2" xfId="1249" xr:uid="{F3FA7063-8010-4BFB-8529-824CC54AD702}"/>
    <cellStyle name="Comma 14 2 2 2 2" xfId="2755" xr:uid="{9F9DF84A-FCA6-4011-93E6-325E7FD9B9A9}"/>
    <cellStyle name="Comma 14 2 2 2 2 2" xfId="22426" xr:uid="{2C70875B-362B-46B4-9857-AFD695607197}"/>
    <cellStyle name="Comma 14 2 2 2 2 2 2" xfId="47468" xr:uid="{36962565-DBA2-4EC0-B74D-AD8AED133EA6}"/>
    <cellStyle name="Comma 14 2 2 2 2 3" xfId="15072" xr:uid="{92B5F044-E15E-4A45-AA0D-ADB361079EBE}"/>
    <cellStyle name="Comma 14 2 2 2 2 3 2" xfId="40110" xr:uid="{C1CF735C-64C7-4771-B8F2-006775955BE6}"/>
    <cellStyle name="Comma 14 2 2 2 2 4" xfId="32605" xr:uid="{084F152B-7789-48EC-A13E-7D482D879231}"/>
    <cellStyle name="Comma 14 2 2 2 2 5" xfId="54382" xr:uid="{4B1F4FB8-38FE-4F48-AEF9-BDAF99F9411B}"/>
    <cellStyle name="Comma 14 2 2 2 3" xfId="10759" xr:uid="{8F3D8964-4B62-4143-907F-C2C28A358675}"/>
    <cellStyle name="Comma 14 2 2 2 3 2" xfId="25600" xr:uid="{30D15B4B-0CA9-4FA9-A0D9-FEDD93FED97C}"/>
    <cellStyle name="Comma 14 2 2 2 3 2 2" xfId="50648" xr:uid="{9270DE04-43A7-418C-8E68-2CD404798B3F}"/>
    <cellStyle name="Comma 14 2 2 2 3 3" xfId="18258" xr:uid="{8167E3D5-718A-4F44-94EA-2D2CAC2A443B}"/>
    <cellStyle name="Comma 14 2 2 2 3 3 2" xfId="43297" xr:uid="{A9A124D2-467D-4748-B5C9-A71B3462EB0C}"/>
    <cellStyle name="Comma 14 2 2 2 3 4" xfId="35793" xr:uid="{38C35C8A-204E-4878-BE29-03E51A1E5B27}"/>
    <cellStyle name="Comma 14 2 2 2 4" xfId="19691" xr:uid="{1B00B804-560A-48C9-94FA-49311E2C4379}"/>
    <cellStyle name="Comma 14 2 2 2 4 2" xfId="44732" xr:uid="{46C7319C-FACD-4516-8FDD-E3D669CDDA83}"/>
    <cellStyle name="Comma 14 2 2 2 5" xfId="12332" xr:uid="{EC3FAB1F-8EA9-4077-9F01-FD6F845F6471}"/>
    <cellStyle name="Comma 14 2 2 2 5 2" xfId="37368" xr:uid="{2FC97134-D406-48FB-B270-87F3E3989AFF}"/>
    <cellStyle name="Comma 14 2 2 2 6" xfId="27809" xr:uid="{CF806C57-91C3-40FE-A8C6-7911194AF14E}"/>
    <cellStyle name="Comma 14 2 2 2 7" xfId="29861" xr:uid="{405D8E85-F287-4CCF-BD58-AF9B7AC1B81A}"/>
    <cellStyle name="Comma 14 2 2 2 8" xfId="52804" xr:uid="{ED3C953C-06FA-450E-8EE6-DF9982C2EB3A}"/>
    <cellStyle name="Comma 14 2 2 2 9" xfId="53268" xr:uid="{1C122FD4-8F61-4755-8F11-0246B2306255}"/>
    <cellStyle name="Comma 14 2 2 3" xfId="2122" xr:uid="{42B4D146-31BD-4870-9B87-4B6EE6058C36}"/>
    <cellStyle name="Comma 14 2 2 3 2" xfId="8141" xr:uid="{FFE51CA6-389B-472C-8813-317CC8BCE91F}"/>
    <cellStyle name="Comma 14 2 2 3 2 2" xfId="22945" xr:uid="{C0448C42-B5D0-4300-9A26-1B8BC86426EE}"/>
    <cellStyle name="Comma 14 2 2 3 2 2 2" xfId="47988" xr:uid="{BDD4AA5E-81A2-4E8E-9616-082FE7D798EE}"/>
    <cellStyle name="Comma 14 2 2 3 2 3" xfId="15591" xr:uid="{F6CD5D6A-75D2-4D07-81E8-D6D5CF51DF77}"/>
    <cellStyle name="Comma 14 2 2 3 2 3 2" xfId="40630" xr:uid="{C3AB723C-7837-45BB-AADA-8E6481419605}"/>
    <cellStyle name="Comma 14 2 2 3 2 4" xfId="33125" xr:uid="{BBF73EC0-8319-40A3-B6B6-20849520E482}"/>
    <cellStyle name="Comma 14 2 2 3 3" xfId="20168" xr:uid="{E44711B7-252D-4849-BC1D-82F1207E7F0F}"/>
    <cellStyle name="Comma 14 2 2 3 3 2" xfId="45209" xr:uid="{FB42CBAD-2C29-4125-BC2F-499B310FBE93}"/>
    <cellStyle name="Comma 14 2 2 3 4" xfId="12809" xr:uid="{48D071AA-D045-4F50-83B7-A61705180EF1}"/>
    <cellStyle name="Comma 14 2 2 3 4 2" xfId="37845" xr:uid="{5EC65B21-196E-48B3-8A93-918DD7445AB7}"/>
    <cellStyle name="Comma 14 2 2 3 5" xfId="30338" xr:uid="{D084FC41-45E8-40F7-AEB1-AC42C2AE43AC}"/>
    <cellStyle name="Comma 14 2 2 3 6" xfId="53711" xr:uid="{07215FEB-635A-4406-940D-40FFB23C224B}"/>
    <cellStyle name="Comma 14 2 2 4" xfId="6544" xr:uid="{DCDEA35E-62B8-405C-A4FF-DCEBCA47BCB6}"/>
    <cellStyle name="Comma 14 2 2 4 2" xfId="8659" xr:uid="{FF13122D-ED3B-446F-837E-E46B469D7F7F}"/>
    <cellStyle name="Comma 14 2 2 4 2 2" xfId="23524" xr:uid="{C2EE4ADB-E617-4E0B-93BD-503C8C0964B8}"/>
    <cellStyle name="Comma 14 2 2 4 2 2 2" xfId="48568" xr:uid="{720D9F1F-4ADD-4167-82E3-28E9F88AB088}"/>
    <cellStyle name="Comma 14 2 2 4 2 3" xfId="16170" xr:uid="{C320FE12-68AE-42A2-8B3F-869E8E5A653C}"/>
    <cellStyle name="Comma 14 2 2 4 2 3 2" xfId="41209" xr:uid="{934F2F91-23B1-439C-8C88-024EC438FF65}"/>
    <cellStyle name="Comma 14 2 2 4 2 4" xfId="33705" xr:uid="{568B8C83-4259-439E-A3B8-5D9593436937}"/>
    <cellStyle name="Comma 14 2 2 4 3" xfId="20693" xr:uid="{EBDB523A-A504-4081-8548-940C91A78563}"/>
    <cellStyle name="Comma 14 2 2 4 3 2" xfId="45734" xr:uid="{286B4A14-6583-4140-B6E9-17C94CCF1731}"/>
    <cellStyle name="Comma 14 2 2 4 4" xfId="13334" xr:uid="{B7D2BEDC-FDE8-46F3-840C-A73B45BFC36C}"/>
    <cellStyle name="Comma 14 2 2 4 4 2" xfId="38370" xr:uid="{691830BC-F9CF-4630-BBD9-3E91D14C451C}"/>
    <cellStyle name="Comma 14 2 2 4 5" xfId="30864" xr:uid="{22BC601E-10F6-49DE-A4E0-1705F681391B}"/>
    <cellStyle name="Comma 14 2 2 5" xfId="7036" xr:uid="{CEABD743-8D5D-485C-8BFA-2EB9B1B90B1F}"/>
    <cellStyle name="Comma 14 2 2 5 2" xfId="9195" xr:uid="{0EE4F4D5-2970-452C-BD30-6EC758896B1E}"/>
    <cellStyle name="Comma 14 2 2 5 2 2" xfId="24152" xr:uid="{F8E0E77D-5655-43B8-A9C4-A3A06FB143D0}"/>
    <cellStyle name="Comma 14 2 2 5 2 2 2" xfId="49198" xr:uid="{0A98291D-1215-4C59-B7E0-108ADFAAF549}"/>
    <cellStyle name="Comma 14 2 2 5 2 3" xfId="16800" xr:uid="{78F1DF98-1C94-4EF4-AF5A-301E6133CD69}"/>
    <cellStyle name="Comma 14 2 2 5 2 3 2" xfId="41839" xr:uid="{43B82AD8-5B24-4555-90D3-9F005FDC187D}"/>
    <cellStyle name="Comma 14 2 2 5 2 4" xfId="34335" xr:uid="{FA958654-9C18-4146-8AF0-9A6934B2F2D0}"/>
    <cellStyle name="Comma 14 2 2 5 3" xfId="21294" xr:uid="{30774E70-F2D1-4EA6-AE24-22EF85E0E94A}"/>
    <cellStyle name="Comma 14 2 2 5 3 2" xfId="46336" xr:uid="{BCB085A9-2B0E-4670-8577-2047357EBDA3}"/>
    <cellStyle name="Comma 14 2 2 5 4" xfId="13935" xr:uid="{99229571-57C6-4959-83E5-0C697FC6BBF0}"/>
    <cellStyle name="Comma 14 2 2 5 4 2" xfId="38972" xr:uid="{EED7B1D9-1AF7-4B25-96E8-3DC62BFF9B61}"/>
    <cellStyle name="Comma 14 2 2 5 5" xfId="31466" xr:uid="{F04B8EE2-5537-4510-80C7-A231A636A053}"/>
    <cellStyle name="Comma 14 2 2 6" xfId="7597" xr:uid="{8DDF4DD2-EE11-4D03-82BE-F92857A7BFBA}"/>
    <cellStyle name="Comma 14 2 2 6 2" xfId="21915" xr:uid="{4D807363-D0CB-4F90-ADDE-D25425A70A12}"/>
    <cellStyle name="Comma 14 2 2 6 2 2" xfId="46957" xr:uid="{ED672346-5163-4780-B213-767C8119486E}"/>
    <cellStyle name="Comma 14 2 2 6 3" xfId="14561" xr:uid="{0AD8AF2E-133E-4592-9F07-74C0F0B1AE30}"/>
    <cellStyle name="Comma 14 2 2 6 3 2" xfId="39599" xr:uid="{585C33BB-08E2-4228-8B92-0A995AA14512}"/>
    <cellStyle name="Comma 14 2 2 6 4" xfId="32093" xr:uid="{49062436-A81B-4D02-AEFA-FB73F224F24A}"/>
    <cellStyle name="Comma 14 2 2 7" xfId="113" xr:uid="{21C89A3E-3550-462C-9F71-8AC3AE607A08}"/>
    <cellStyle name="Comma 14 2 2 7 10" xfId="6126" xr:uid="{456ED569-AD9D-4992-B62A-A0000B7A5E2E}"/>
    <cellStyle name="Comma 14 2 2 7 10 2" xfId="19373" xr:uid="{19C04745-C545-436C-8791-E21EC14EA6DC}"/>
    <cellStyle name="Comma 14 2 2 7 10 2 2" xfId="44414" xr:uid="{10B78B44-FD25-4F50-896F-A833025561D1}"/>
    <cellStyle name="Comma 14 2 2 7 10 3" xfId="12014" xr:uid="{BE3AF988-F2DF-44EF-9AA1-57E11F261B5B}"/>
    <cellStyle name="Comma 14 2 2 7 10 3 2" xfId="37050" xr:uid="{6D602869-9BD8-4490-BF5E-90C2BAEB3881}"/>
    <cellStyle name="Comma 14 2 2 7 10 4" xfId="29543" xr:uid="{D3CD94ED-D217-432D-82D8-B7D61D022BCB}"/>
    <cellStyle name="Comma 14 2 2 7 11" xfId="7236" xr:uid="{2B4A6E36-3329-45EC-90C3-66A0C8B55EE6}"/>
    <cellStyle name="Comma 14 2 2 7 11 2" xfId="21548" xr:uid="{88B74F8E-C965-418B-969B-199FC39739F2}"/>
    <cellStyle name="Comma 14 2 2 7 11 2 2" xfId="46590" xr:uid="{4882728E-5625-4537-A86C-3EB753C8ED03}"/>
    <cellStyle name="Comma 14 2 2 7 11 3" xfId="14194" xr:uid="{BBB795FA-9A89-4978-A01E-448AEF3A7D42}"/>
    <cellStyle name="Comma 14 2 2 7 11 3 2" xfId="39232" xr:uid="{FF7EE3D1-99B4-4790-9448-909370B5027D}"/>
    <cellStyle name="Comma 14 2 2 7 11 4" xfId="31726" xr:uid="{51A58FEE-41AA-429B-A7C8-AC42D25249EC}"/>
    <cellStyle name="Comma 14 2 2 7 12" xfId="9544" xr:uid="{5C9D0431-8C2D-453A-A5EF-8959C7D514DF}"/>
    <cellStyle name="Comma 14 2 2 7 12 2" xfId="24503" xr:uid="{C1CB27A3-4197-4901-806F-174EA01FF190}"/>
    <cellStyle name="Comma 14 2 2 7 12 2 2" xfId="49551" xr:uid="{F0E4C1E1-D0A8-4441-BD43-429634C56B4B}"/>
    <cellStyle name="Comma 14 2 2 7 12 3" xfId="17154" xr:uid="{7A8F9C8B-548F-4C74-BFB2-9547B517D72F}"/>
    <cellStyle name="Comma 14 2 2 7 12 3 2" xfId="42193" xr:uid="{B9603F77-419B-47DD-810D-25C94D6724D1}"/>
    <cellStyle name="Comma 14 2 2 7 12 4" xfId="34689" xr:uid="{A7CF6198-4FCC-4151-A226-789235C0B45A}"/>
    <cellStyle name="Comma 14 2 2 7 13" xfId="5881" xr:uid="{B106E6AF-0C7E-4FBE-8483-1F462E0C12A6}"/>
    <cellStyle name="Comma 14 2 2 7 13 2" xfId="25869" xr:uid="{FB8592BF-2F9F-4D8D-A7FD-F7E260057B73}"/>
    <cellStyle name="Comma 14 2 2 7 13 2 2" xfId="50917" xr:uid="{29B0244B-1F11-46AF-9B0B-2168F7EF4647}"/>
    <cellStyle name="Comma 14 2 2 7 13 3" xfId="28902" xr:uid="{7E3294EA-648D-4F00-AD40-5447C0FFA8EF}"/>
    <cellStyle name="Comma 14 2 2 7 14" xfId="18751" xr:uid="{2480DB34-5715-4BAE-836D-ABB97CD06865}"/>
    <cellStyle name="Comma 14 2 2 7 14 2" xfId="43791" xr:uid="{43B11A6D-B719-4AE7-AD89-053496ED51FA}"/>
    <cellStyle name="Comma 14 2 2 7 15" xfId="11349" xr:uid="{17D13A4B-4B56-4A09-9792-8A0CE900F692}"/>
    <cellStyle name="Comma 14 2 2 7 15 2" xfId="36384" xr:uid="{1895440D-ADFB-41D7-BAE7-ADDC921BFD23}"/>
    <cellStyle name="Comma 14 2 2 7 16" xfId="26732" xr:uid="{10CE7BE7-1026-4772-8B79-7A2A025905E1}"/>
    <cellStyle name="Comma 14 2 2 7 17" xfId="28463" xr:uid="{EF99A357-5F23-4E2A-B0AF-6E32881B1A9B}"/>
    <cellStyle name="Comma 14 2 2 7 18" xfId="51753" xr:uid="{B35D1166-C676-41E3-99A7-C1E78D66E7D9}"/>
    <cellStyle name="Comma 14 2 2 7 19" xfId="53330" xr:uid="{E1E048CA-7DD8-4D48-9F5C-CD5DA0C6D86F}"/>
    <cellStyle name="Comma 14 2 2 7 2" xfId="153" xr:uid="{AC86B98D-8423-47B9-8D50-C98D59D59176}"/>
    <cellStyle name="Comma 14 2 2 7 2 10" xfId="18775" xr:uid="{0B6E3B2F-ED60-4665-A5FB-F7D178BC7F63}"/>
    <cellStyle name="Comma 14 2 2 7 2 10 2" xfId="43815" xr:uid="{2956F5EF-A6AF-4B51-B5C0-74364E12604E}"/>
    <cellStyle name="Comma 14 2 2 7 2 11" xfId="11373" xr:uid="{F43EABDB-E9B5-43C9-A24D-B69EAC309C61}"/>
    <cellStyle name="Comma 14 2 2 7 2 11 2" xfId="36408" xr:uid="{32D20693-DCA7-4427-9F93-A1BEEC52D96B}"/>
    <cellStyle name="Comma 14 2 2 7 2 12" xfId="26761" xr:uid="{BFA2A1C0-ED56-499C-A5EF-CE60EA889D8C}"/>
    <cellStyle name="Comma 14 2 2 7 2 13" xfId="28926" xr:uid="{FF0356B1-A15B-4EE5-BDBE-1754C6CD07C3}"/>
    <cellStyle name="Comma 14 2 2 7 2 14" xfId="51777" xr:uid="{1C793245-E26B-4995-9DDF-3EF787F25963}"/>
    <cellStyle name="Comma 14 2 2 7 2 15" xfId="53355" xr:uid="{B9CA3577-251D-4E55-B5D9-90CAEDF155D8}"/>
    <cellStyle name="Comma 14 2 2 7 2 2" xfId="411" xr:uid="{F3D9D838-CE26-486C-A087-33053D6719A0}"/>
    <cellStyle name="Comma 14 2 2 7 2 2 10" xfId="11589" xr:uid="{0598ABA5-883D-4FCC-9D09-2B265C972D5D}"/>
    <cellStyle name="Comma 14 2 2 7 2 2 10 2" xfId="36624" xr:uid="{B5FB9851-0062-4A58-80BF-A92A84FB5DC7}"/>
    <cellStyle name="Comma 14 2 2 7 2 2 11" xfId="26992" xr:uid="{6CDEFF51-FE38-4107-8318-D9D911A891F0}"/>
    <cellStyle name="Comma 14 2 2 7 2 2 12" xfId="29140" xr:uid="{F94E4B2E-F4F4-45E9-9C70-60DAF0F76884}"/>
    <cellStyle name="Comma 14 2 2 7 2 2 13" xfId="51996" xr:uid="{B1E0A9FE-B79E-4544-B970-921F81B51E37}"/>
    <cellStyle name="Comma 14 2 2 7 2 2 14" xfId="53574" xr:uid="{01B4D1E6-9B5A-474E-8857-D85F1E9F1659}"/>
    <cellStyle name="Comma 14 2 2 7 2 2 2" xfId="1112" xr:uid="{13815FE4-BB6A-4E31-90D2-893FCC33E949}"/>
    <cellStyle name="Comma 14 2 2 7 2 2 2 2" xfId="2618" xr:uid="{773159E5-3C3D-47D3-B781-E1535DC0C756}"/>
    <cellStyle name="Comma 14 2 2 7 2 2 2 2 2" xfId="22289" xr:uid="{5B09F0FA-1A7C-47EF-8C08-A47901E7C5CB}"/>
    <cellStyle name="Comma 14 2 2 7 2 2 2 2 2 2" xfId="47331" xr:uid="{6E974A17-43D4-42B1-8C12-CF24419455D3}"/>
    <cellStyle name="Comma 14 2 2 7 2 2 2 2 3" xfId="14935" xr:uid="{0A8ABEAB-0E25-43EF-A954-0CC17EBAD989}"/>
    <cellStyle name="Comma 14 2 2 7 2 2 2 2 3 2" xfId="39973" xr:uid="{08E23AFF-FE1B-417F-AC75-A6157FE7469E}"/>
    <cellStyle name="Comma 14 2 2 7 2 2 2 2 4" xfId="32468" xr:uid="{429CFF44-5AD9-4374-B758-01BFEA37BCF2}"/>
    <cellStyle name="Comma 14 2 2 7 2 2 2 3" xfId="10622" xr:uid="{47CDB0F7-E08F-45F9-BE47-488776A41A67}"/>
    <cellStyle name="Comma 14 2 2 7 2 2 2 3 2" xfId="25463" xr:uid="{D0AD80FB-57E8-4F0F-9900-81B77E9322F1}"/>
    <cellStyle name="Comma 14 2 2 7 2 2 2 3 2 2" xfId="50511" xr:uid="{B6F00ECF-1F70-4CEB-B908-6496D40029EB}"/>
    <cellStyle name="Comma 14 2 2 7 2 2 2 3 3" xfId="18121" xr:uid="{1B84DF13-1702-4473-9F14-CA9CCFE67B04}"/>
    <cellStyle name="Comma 14 2 2 7 2 2 2 3 3 2" xfId="43160" xr:uid="{ABE193C1-6B0D-45F7-9143-A9E59FED0BF3}"/>
    <cellStyle name="Comma 14 2 2 7 2 2 2 3 4" xfId="35656" xr:uid="{10868EF9-A15C-48D4-B9C6-CEC1EC3AE1E9}"/>
    <cellStyle name="Comma 14 2 2 7 2 2 2 4" xfId="19565" xr:uid="{AE4C611B-59EF-4611-83FD-20CFB1D18BD0}"/>
    <cellStyle name="Comma 14 2 2 7 2 2 2 4 2" xfId="44606" xr:uid="{C19E53DE-8F3A-4827-9B8C-C75FDDF3B055}"/>
    <cellStyle name="Comma 14 2 2 7 2 2 2 5" xfId="12206" xr:uid="{E9129F9E-2099-48B8-AFF1-2DA3BB6DFEBF}"/>
    <cellStyle name="Comma 14 2 2 7 2 2 2 5 2" xfId="37242" xr:uid="{9D7FBB62-96FF-4BB5-8878-567DFE4FA699}"/>
    <cellStyle name="Comma 14 2 2 7 2 2 2 6" xfId="27672" xr:uid="{2628E974-9CF8-4AA7-84E2-6FEC47D27ABF}"/>
    <cellStyle name="Comma 14 2 2 7 2 2 2 7" xfId="29735" xr:uid="{8BC461E4-6B7A-4D96-805C-A408A6B9D445}"/>
    <cellStyle name="Comma 14 2 2 7 2 2 2 8" xfId="52667" xr:uid="{492F2C2A-A81C-4108-AC09-BAC146F67ACC}"/>
    <cellStyle name="Comma 14 2 2 7 2 2 2 9" xfId="54245" xr:uid="{51597C60-7E65-4F84-B91A-3FC296F1912D}"/>
    <cellStyle name="Comma 14 2 2 7 2 2 3" xfId="1985" xr:uid="{E3CA7714-0E89-46E1-9C95-FE60F53300AF}"/>
    <cellStyle name="Comma 14 2 2 7 2 2 3 2" xfId="8005" xr:uid="{BE1A34CC-EA08-476B-9B91-EE69C9ABD695}"/>
    <cellStyle name="Comma 14 2 2 7 2 2 3 2 2" xfId="22808" xr:uid="{B5AAC40C-DE52-49F2-AD5D-D3726784F3B1}"/>
    <cellStyle name="Comma 14 2 2 7 2 2 3 2 2 2" xfId="47851" xr:uid="{36866376-1845-414D-A1B8-5B04F33C2620}"/>
    <cellStyle name="Comma 14 2 2 7 2 2 3 2 3" xfId="15454" xr:uid="{EB2D72D5-1728-442B-A8BD-5F388DD43354}"/>
    <cellStyle name="Comma 14 2 2 7 2 2 3 2 3 2" xfId="40493" xr:uid="{230A68D0-4D6E-4E25-80FE-4F5D0C425A4B}"/>
    <cellStyle name="Comma 14 2 2 7 2 2 3 2 4" xfId="32988" xr:uid="{6D0326B6-AB6B-4092-8F42-81808662D53B}"/>
    <cellStyle name="Comma 14 2 2 7 2 2 3 3" xfId="20033" xr:uid="{4119992C-3EB4-4F0D-B9BF-AB489EA90990}"/>
    <cellStyle name="Comma 14 2 2 7 2 2 3 3 2" xfId="45074" xr:uid="{B18DF78A-41A2-4F7D-9310-BBD2F63360EE}"/>
    <cellStyle name="Comma 14 2 2 7 2 2 3 4" xfId="12674" xr:uid="{F349B1DD-F9F6-47DF-B516-232FCB345397}"/>
    <cellStyle name="Comma 14 2 2 7 2 2 3 4 2" xfId="37710" xr:uid="{C6829DD3-F494-41FA-8EFC-E9A6F0BD5916}"/>
    <cellStyle name="Comma 14 2 2 7 2 2 3 5" xfId="30203" xr:uid="{7E9CEC79-B484-4A3E-A819-A74B6AC5F33C}"/>
    <cellStyle name="Comma 14 2 2 7 2 2 4" xfId="6409" xr:uid="{3FECB849-3BCC-4F0A-BF9F-35DA9D534D6F}"/>
    <cellStyle name="Comma 14 2 2 7 2 2 4 2" xfId="8523" xr:uid="{E3958FAD-8C10-42AB-A9BA-124520294114}"/>
    <cellStyle name="Comma 14 2 2 7 2 2 4 2 2" xfId="23387" xr:uid="{74998AE5-6515-4BF7-B849-6E437421BF26}"/>
    <cellStyle name="Comma 14 2 2 7 2 2 4 2 2 2" xfId="48431" xr:uid="{70A8A867-9B24-4C98-9CE0-9D5F5D07398C}"/>
    <cellStyle name="Comma 14 2 2 7 2 2 4 2 3" xfId="16033" xr:uid="{F96AEEE7-A606-4B2E-ADD0-5D805B1061A6}"/>
    <cellStyle name="Comma 14 2 2 7 2 2 4 2 3 2" xfId="41072" xr:uid="{1253C323-2793-437D-8314-67E41BC4C7E0}"/>
    <cellStyle name="Comma 14 2 2 7 2 2 4 2 4" xfId="33568" xr:uid="{84B3875C-2BC7-4CE5-A6CD-03D31CD40FE7}"/>
    <cellStyle name="Comma 14 2 2 7 2 2 4 3" xfId="20557" xr:uid="{6620370E-1542-4145-BD6C-2E87FEAFF7E7}"/>
    <cellStyle name="Comma 14 2 2 7 2 2 4 3 2" xfId="45598" xr:uid="{62321593-FCA5-4C2C-8BD0-E8DE29EA0C5C}"/>
    <cellStyle name="Comma 14 2 2 7 2 2 4 4" xfId="13198" xr:uid="{46977724-8643-4E1B-B487-EB32FF28DC98}"/>
    <cellStyle name="Comma 14 2 2 7 2 2 4 4 2" xfId="38234" xr:uid="{B2E0C4D1-976F-450A-902A-EED80514D65B}"/>
    <cellStyle name="Comma 14 2 2 7 2 2 4 5" xfId="30728" xr:uid="{6A28C53B-CD51-4328-BD66-9335A8672076}"/>
    <cellStyle name="Comma 14 2 2 7 2 2 5" xfId="6901" xr:uid="{61F4CE7D-7D38-4C02-8077-424D8A2A5069}"/>
    <cellStyle name="Comma 14 2 2 7 2 2 5 2" xfId="9058" xr:uid="{CAE4306F-6437-4900-84EE-14FE09E1A280}"/>
    <cellStyle name="Comma 14 2 2 7 2 2 5 2 2" xfId="24015" xr:uid="{B6D9592E-0217-4EC2-9506-3482F3D17300}"/>
    <cellStyle name="Comma 14 2 2 7 2 2 5 2 2 2" xfId="49061" xr:uid="{E9A3B802-23F7-43F3-8701-03060457B777}"/>
    <cellStyle name="Comma 14 2 2 7 2 2 5 2 3" xfId="16663" xr:uid="{AD5436E7-7126-4954-AFF0-3465A20B97F5}"/>
    <cellStyle name="Comma 14 2 2 7 2 2 5 2 3 2" xfId="41702" xr:uid="{3659EA33-1C89-4E04-B94C-1C670031D119}"/>
    <cellStyle name="Comma 14 2 2 7 2 2 5 2 4" xfId="34198" xr:uid="{E05BDB75-5659-47D1-9D29-1D2120FA2854}"/>
    <cellStyle name="Comma 14 2 2 7 2 2 5 3" xfId="21158" xr:uid="{3559B030-D526-40DE-8CA2-31AC6C82A16E}"/>
    <cellStyle name="Comma 14 2 2 7 2 2 5 3 2" xfId="46200" xr:uid="{8775FB77-FCEF-46D9-839F-32E07B408BD5}"/>
    <cellStyle name="Comma 14 2 2 7 2 2 5 4" xfId="13799" xr:uid="{7059A4FC-5C1C-4C35-B7F8-B951CC013070}"/>
    <cellStyle name="Comma 14 2 2 7 2 2 5 4 2" xfId="38836" xr:uid="{C89C3D25-3AD8-4286-9C41-C5AF9DC652B9}"/>
    <cellStyle name="Comma 14 2 2 7 2 2 5 5" xfId="31330" xr:uid="{33186421-19F6-4C91-AADD-81E0B76E89F5}"/>
    <cellStyle name="Comma 14 2 2 7 2 2 6" xfId="7460" xr:uid="{DEE0CAB7-B35C-40CA-B551-1E6C4BEAC8AD}"/>
    <cellStyle name="Comma 14 2 2 7 2 2 6 2" xfId="21778" xr:uid="{626CC0B6-3EE8-4F5D-8A17-0C1F36754009}"/>
    <cellStyle name="Comma 14 2 2 7 2 2 6 2 2" xfId="46820" xr:uid="{82B1947A-A7F3-4BBA-9AE3-E0DB6EBF838A}"/>
    <cellStyle name="Comma 14 2 2 7 2 2 6 3" xfId="14424" xr:uid="{4BF16C2B-F473-4675-BC11-63CECBC8A0F9}"/>
    <cellStyle name="Comma 14 2 2 7 2 2 6 3 2" xfId="39462" xr:uid="{96E932BF-21BF-4490-9DFC-B3206A693DED}"/>
    <cellStyle name="Comma 14 2 2 7 2 2 6 4" xfId="31956" xr:uid="{81006E71-A482-4052-8E50-9D3BB5C3C017}"/>
    <cellStyle name="Comma 14 2 2 7 2 2 7" xfId="9788" xr:uid="{6B7D5418-6979-4C01-88DF-80469D23744A}"/>
    <cellStyle name="Comma 14 2 2 7 2 2 7 2" xfId="24734" xr:uid="{1AAF41BF-8700-42B5-B258-A3A391A2FBF4}"/>
    <cellStyle name="Comma 14 2 2 7 2 2 7 2 2" xfId="49782" xr:uid="{8FFCA676-20DC-4CC8-9A83-9F3EFDCBF07D}"/>
    <cellStyle name="Comma 14 2 2 7 2 2 7 3" xfId="17385" xr:uid="{1703C4CC-D0F0-4777-8C6F-537463AE39D4}"/>
    <cellStyle name="Comma 14 2 2 7 2 2 7 3 2" xfId="42424" xr:uid="{AED6CB21-CED5-40B5-BD26-5134F821C4F4}"/>
    <cellStyle name="Comma 14 2 2 7 2 2 7 4" xfId="34920" xr:uid="{76A75A70-BCCD-42E2-ABBD-3C2B05C5BBCF}"/>
    <cellStyle name="Comma 14 2 2 7 2 2 8" xfId="26100" xr:uid="{C0BBEDC0-AB98-49D8-8D82-1CF270A5A115}"/>
    <cellStyle name="Comma 14 2 2 7 2 2 8 2" xfId="51148" xr:uid="{5050EE48-72B3-4122-9F7F-C421C4FE8F0C}"/>
    <cellStyle name="Comma 14 2 2 7 2 2 9" xfId="18982" xr:uid="{18C0F609-D515-4C65-9C8F-58E617290B5B}"/>
    <cellStyle name="Comma 14 2 2 7 2 2 9 2" xfId="44022" xr:uid="{67A0A9E4-AC7C-43E8-B7E2-E6371CC589A6}"/>
    <cellStyle name="Comma 14 2 2 7 2 3" xfId="905" xr:uid="{9C24063E-4047-47ED-A9E7-0ABD02D3C876}"/>
    <cellStyle name="Comma 14 2 2 7 2 3 2" xfId="2411" xr:uid="{B0F93508-1B69-4C25-B744-E0C32B3F66D1}"/>
    <cellStyle name="Comma 14 2 2 7 2 3 2 2" xfId="22082" xr:uid="{535864A1-9CA6-4629-A62D-83E7D6610D7B}"/>
    <cellStyle name="Comma 14 2 2 7 2 3 2 2 2" xfId="47124" xr:uid="{FC60732B-2075-4FBC-8422-A8565CB00346}"/>
    <cellStyle name="Comma 14 2 2 7 2 3 2 3" xfId="14728" xr:uid="{7A951EB2-93C7-4008-84C4-F2C643C0F7B1}"/>
    <cellStyle name="Comma 14 2 2 7 2 3 2 3 2" xfId="39766" xr:uid="{02268763-50D5-4DF7-B957-696619C5C602}"/>
    <cellStyle name="Comma 14 2 2 7 2 3 2 4" xfId="32261" xr:uid="{A0BA8CCC-9EC5-4165-853B-41CA6B4669EA}"/>
    <cellStyle name="Comma 14 2 2 7 2 3 3" xfId="10415" xr:uid="{9A0A6700-2C7C-4099-8140-D6E8A576BAC2}"/>
    <cellStyle name="Comma 14 2 2 7 2 3 3 2" xfId="25256" xr:uid="{BE64CC8F-8E64-4FE6-A547-30B1830C370D}"/>
    <cellStyle name="Comma 14 2 2 7 2 3 3 2 2" xfId="50304" xr:uid="{9731C97C-E3E2-41CC-9E8A-9EA63C69D723}"/>
    <cellStyle name="Comma 14 2 2 7 2 3 3 3" xfId="17914" xr:uid="{A24B5F0B-A186-49C8-99F2-17EEAC03A996}"/>
    <cellStyle name="Comma 14 2 2 7 2 3 3 3 2" xfId="42953" xr:uid="{7AD85263-DD45-41C3-A062-42F53537D5A7}"/>
    <cellStyle name="Comma 14 2 2 7 2 3 3 4" xfId="35449" xr:uid="{91839FC6-E6A2-4B8A-A43C-25D1B99B9D81}"/>
    <cellStyle name="Comma 14 2 2 7 2 3 4" xfId="19410" xr:uid="{37C6443C-908A-48D9-96EA-86F48E0233FA}"/>
    <cellStyle name="Comma 14 2 2 7 2 3 4 2" xfId="44451" xr:uid="{2A30096A-79FE-4296-B965-759026AC2A1C}"/>
    <cellStyle name="Comma 14 2 2 7 2 3 5" xfId="12051" xr:uid="{8DEE6218-6498-40E9-A793-38C087CB41DB}"/>
    <cellStyle name="Comma 14 2 2 7 2 3 5 2" xfId="37087" xr:uid="{AB9AC971-87E3-45B2-8F58-4289B06711EA}"/>
    <cellStyle name="Comma 14 2 2 7 2 3 6" xfId="27465" xr:uid="{F44AD06D-91D0-46B0-B30C-A2E128C29534}"/>
    <cellStyle name="Comma 14 2 2 7 2 3 7" xfId="29580" xr:uid="{43BD3C9D-A5B9-4E96-8571-5ABC941B856E}"/>
    <cellStyle name="Comma 14 2 2 7 2 3 8" xfId="52460" xr:uid="{72E03A2D-1559-4FFF-A6F7-9E7E134E3AAF}"/>
    <cellStyle name="Comma 14 2 2 7 2 3 9" xfId="54038" xr:uid="{CADBBB46-7488-41A2-9801-56986B34E077}"/>
    <cellStyle name="Comma 14 2 2 7 2 4" xfId="1776" xr:uid="{BD59FD7F-FA61-4B8A-B7D4-0C48D0D2A866}"/>
    <cellStyle name="Comma 14 2 2 7 2 4 2" xfId="7805" xr:uid="{C2FDFB33-CCF2-46D8-859E-50DB2D171373}"/>
    <cellStyle name="Comma 14 2 2 7 2 4 2 2" xfId="22600" xr:uid="{A28884E5-9BF0-45FB-8145-D858EDE745C3}"/>
    <cellStyle name="Comma 14 2 2 7 2 4 2 2 2" xfId="47643" xr:uid="{C017D25C-758A-4419-A68D-7C705F113CD2}"/>
    <cellStyle name="Comma 14 2 2 7 2 4 2 3" xfId="15246" xr:uid="{EB783B18-FB19-4502-AA61-E556716F6590}"/>
    <cellStyle name="Comma 14 2 2 7 2 4 2 3 2" xfId="40285" xr:uid="{6EC44914-E1FE-4BB7-8CCC-88F1770FCEA5}"/>
    <cellStyle name="Comma 14 2 2 7 2 4 2 4" xfId="32780" xr:uid="{2D38F241-7D8A-4D58-A92A-DE622AAFB6C0}"/>
    <cellStyle name="Comma 14 2 2 7 2 4 3" xfId="19835" xr:uid="{EEDE52D0-13C6-47E6-9BF7-BF3CFCD54B2F}"/>
    <cellStyle name="Comma 14 2 2 7 2 4 3 2" xfId="44876" xr:uid="{2979D0B8-3287-4F11-ABB0-AF64FD60D162}"/>
    <cellStyle name="Comma 14 2 2 7 2 4 4" xfId="12476" xr:uid="{9F7BE01E-67C3-401C-B0D4-BE3B73835351}"/>
    <cellStyle name="Comma 14 2 2 7 2 4 4 2" xfId="37512" xr:uid="{D93CA1D9-F292-40CE-9142-455BFA355181}"/>
    <cellStyle name="Comma 14 2 2 7 2 4 5" xfId="30005" xr:uid="{EB51F14B-D4CB-43B7-B6E4-5D3DCE9E89B8}"/>
    <cellStyle name="Comma 14 2 2 7 2 5" xfId="6225" xr:uid="{BE0F3E47-766F-4707-B3C3-ACBADDBF8FDC}"/>
    <cellStyle name="Comma 14 2 2 7 2 5 2" xfId="8331" xr:uid="{D9113610-9C2C-4297-9EBD-F4A3AB705650}"/>
    <cellStyle name="Comma 14 2 2 7 2 5 2 2" xfId="23180" xr:uid="{6DD4D272-5324-4371-89B3-73EE8F592A4B}"/>
    <cellStyle name="Comma 14 2 2 7 2 5 2 2 2" xfId="48224" xr:uid="{46C1B08B-21B8-438B-9873-84168F5F6289}"/>
    <cellStyle name="Comma 14 2 2 7 2 5 2 3" xfId="15826" xr:uid="{F8E14547-F3C7-4DE5-9FB1-45869F49F9C4}"/>
    <cellStyle name="Comma 14 2 2 7 2 5 2 3 2" xfId="40865" xr:uid="{307A6721-DF46-45CE-BE01-08150F2A06E8}"/>
    <cellStyle name="Comma 14 2 2 7 2 5 2 4" xfId="33361" xr:uid="{8FFA9A0C-B0E1-433A-A524-75515DF9356D}"/>
    <cellStyle name="Comma 14 2 2 7 2 5 3" xfId="20363" xr:uid="{A8F8C5C3-18FF-4543-995F-4E845DCEE06D}"/>
    <cellStyle name="Comma 14 2 2 7 2 5 3 2" xfId="45404" xr:uid="{A67E4C43-6F9C-4985-B1CB-693B9531DDBF}"/>
    <cellStyle name="Comma 14 2 2 7 2 5 4" xfId="13004" xr:uid="{FDA70F8C-5963-48ED-B7E6-66AAD9D0FB6F}"/>
    <cellStyle name="Comma 14 2 2 7 2 5 4 2" xfId="38040" xr:uid="{D07607AB-C9E8-4F15-905D-23FD7DE364D2}"/>
    <cellStyle name="Comma 14 2 2 7 2 5 5" xfId="30534" xr:uid="{608F3965-FC27-489A-AAF0-58B62FD1A031}"/>
    <cellStyle name="Comma 14 2 2 7 2 6" xfId="6710" xr:uid="{3DE42D71-3827-434C-B724-8B5537B857B3}"/>
    <cellStyle name="Comma 14 2 2 7 2 6 2" xfId="8856" xr:uid="{1D687326-8B07-4E0A-AEED-7D3FD608AE1F}"/>
    <cellStyle name="Comma 14 2 2 7 2 6 2 2" xfId="23809" xr:uid="{3D56385C-18CE-4476-A67D-099317EAA951}"/>
    <cellStyle name="Comma 14 2 2 7 2 6 2 2 2" xfId="48854" xr:uid="{B7CEAFD4-3530-438A-BE50-148E0E00B1D4}"/>
    <cellStyle name="Comma 14 2 2 7 2 6 2 3" xfId="16456" xr:uid="{69F337CD-0E9E-4186-BB94-AD5E459A670D}"/>
    <cellStyle name="Comma 14 2 2 7 2 6 2 3 2" xfId="41495" xr:uid="{8A676805-2073-4D02-BDFF-5F7B89DDA9CC}"/>
    <cellStyle name="Comma 14 2 2 7 2 6 2 4" xfId="33991" xr:uid="{39DDF4A0-898F-4616-B81D-14A0457EDBDE}"/>
    <cellStyle name="Comma 14 2 2 7 2 6 3" xfId="20953" xr:uid="{2CE915B5-32F2-4BCC-92D1-3E39D62BA637}"/>
    <cellStyle name="Comma 14 2 2 7 2 6 3 2" xfId="45995" xr:uid="{0C0E5D81-33BB-469C-BC8B-7F62ACD8617A}"/>
    <cellStyle name="Comma 14 2 2 7 2 6 4" xfId="13594" xr:uid="{E7168CBC-96E0-4703-A9CF-86AF741077DF}"/>
    <cellStyle name="Comma 14 2 2 7 2 6 4 2" xfId="38631" xr:uid="{ED514508-0846-4824-A27A-320C26FA5FF7}"/>
    <cellStyle name="Comma 14 2 2 7 2 6 5" xfId="31125" xr:uid="{0545BF9D-9963-4EDF-93C8-B34EC83DDE0A}"/>
    <cellStyle name="Comma 14 2 2 7 2 7" xfId="7256" xr:uid="{CD5B3364-8D0A-4CF0-8B76-BB39D127517F}"/>
    <cellStyle name="Comma 14 2 2 7 2 7 2" xfId="21571" xr:uid="{1E93350F-7A23-4771-A524-A7B5890022BF}"/>
    <cellStyle name="Comma 14 2 2 7 2 7 2 2" xfId="46613" xr:uid="{148B50C3-921E-47AA-AC31-993C8C48531F}"/>
    <cellStyle name="Comma 14 2 2 7 2 7 3" xfId="14217" xr:uid="{DD072294-0DE4-45F6-8B18-D87322B29113}"/>
    <cellStyle name="Comma 14 2 2 7 2 7 3 2" xfId="39255" xr:uid="{7DF24861-2C8E-4B05-BCAB-B3F403A71B31}"/>
    <cellStyle name="Comma 14 2 2 7 2 7 4" xfId="31749" xr:uid="{DB0592EE-3F15-4F42-AB26-66F9119D7792}"/>
    <cellStyle name="Comma 14 2 2 7 2 8" xfId="9572" xr:uid="{D2AB9AE3-ABAF-4789-BD83-05D26E08DA60}"/>
    <cellStyle name="Comma 14 2 2 7 2 8 2" xfId="24527" xr:uid="{495B66A7-1409-43A0-9387-A29A0E450070}"/>
    <cellStyle name="Comma 14 2 2 7 2 8 2 2" xfId="49575" xr:uid="{E60A8590-16E8-4C01-A38D-164DC53E546E}"/>
    <cellStyle name="Comma 14 2 2 7 2 8 3" xfId="17178" xr:uid="{FC2E0224-BE26-40C0-BDD5-5A78E0BE80A8}"/>
    <cellStyle name="Comma 14 2 2 7 2 8 3 2" xfId="42217" xr:uid="{B3CE815F-E08B-413C-BA0B-C180212F172D}"/>
    <cellStyle name="Comma 14 2 2 7 2 8 4" xfId="34713" xr:uid="{B1FC1AD3-A266-4CAA-9D42-00A9C682D0CC}"/>
    <cellStyle name="Comma 14 2 2 7 2 9" xfId="25893" xr:uid="{CAD05822-6EDB-4516-B045-6050286EBDFC}"/>
    <cellStyle name="Comma 14 2 2 7 2 9 2" xfId="50941" xr:uid="{1E0D1A28-8386-4A38-B35E-F88EB12C4C23}"/>
    <cellStyle name="Comma 14 2 2 7 3" xfId="295" xr:uid="{A1B70426-0128-4E76-9020-C02756E6ADDE}"/>
    <cellStyle name="Comma 14 2 2 7 3 10" xfId="18869" xr:uid="{9D4C0C13-3F0C-4DA7-908E-5D401BE3E111}"/>
    <cellStyle name="Comma 14 2 2 7 3 10 2" xfId="43909" xr:uid="{9E960900-2DE7-4993-A082-CB03C82E5B69}"/>
    <cellStyle name="Comma 14 2 2 7 3 11" xfId="11475" xr:uid="{9FA671C6-4549-49A1-87B4-EE024784C629}"/>
    <cellStyle name="Comma 14 2 2 7 3 11 2" xfId="36510" xr:uid="{09004598-ECCA-45CB-970B-6AB3D3D19133}"/>
    <cellStyle name="Comma 14 2 2 7 3 12" xfId="26876" xr:uid="{C944B40B-599E-42DB-9FA9-6015CF019DD8}"/>
    <cellStyle name="Comma 14 2 2 7 3 13" xfId="29027" xr:uid="{7B512AA1-B9A0-44F2-90BB-2D1E42ACF5FD}"/>
    <cellStyle name="Comma 14 2 2 7 3 14" xfId="51882" xr:uid="{AAB79F60-EF49-47E9-B6FC-1FE3F0306C24}"/>
    <cellStyle name="Comma 14 2 2 7 3 15" xfId="53460" xr:uid="{1FAD5D5F-88B8-437C-A7AF-3537AC3A0FA8}"/>
    <cellStyle name="Comma 14 2 2 7 3 2" xfId="505" xr:uid="{9C0AB1E2-8E68-4B15-A19D-60DD2DF519ED}"/>
    <cellStyle name="Comma 14 2 2 7 3 2 10" xfId="11683" xr:uid="{536A6698-260C-44DE-B025-8A21871AD756}"/>
    <cellStyle name="Comma 14 2 2 7 3 2 10 2" xfId="36718" xr:uid="{6A4FC166-530B-43D6-A0CC-9CE28F73F894}"/>
    <cellStyle name="Comma 14 2 2 7 3 2 11" xfId="27086" xr:uid="{1FF04016-C37D-43B6-98B7-D2897B367543}"/>
    <cellStyle name="Comma 14 2 2 7 3 2 12" xfId="29234" xr:uid="{C10F39B0-81E9-46D9-BBD4-1C1917DBCE74}"/>
    <cellStyle name="Comma 14 2 2 7 3 2 13" xfId="52090" xr:uid="{33A90BE3-FB00-4688-A57D-A0BBC32BE7C3}"/>
    <cellStyle name="Comma 14 2 2 7 3 2 14" xfId="53668" xr:uid="{4ECB6C98-5D1D-4F64-9D3A-33F22DC50A37}"/>
    <cellStyle name="Comma 14 2 2 7 3 2 2" xfId="1206" xr:uid="{4BF19A20-7838-4782-B287-C16CED1D7C4A}"/>
    <cellStyle name="Comma 14 2 2 7 3 2 2 2" xfId="2712" xr:uid="{0AF37336-ED01-4509-9E3A-78963A474932}"/>
    <cellStyle name="Comma 14 2 2 7 3 2 2 2 2" xfId="22383" xr:uid="{CB47419C-05E5-4A18-B8B3-2CDB19854945}"/>
    <cellStyle name="Comma 14 2 2 7 3 2 2 2 2 2" xfId="47425" xr:uid="{C7743241-1F6C-4F6C-B3CD-DFF1C542B8C6}"/>
    <cellStyle name="Comma 14 2 2 7 3 2 2 2 3" xfId="15029" xr:uid="{8472F82B-4002-48C8-8D6F-0AD82C17029E}"/>
    <cellStyle name="Comma 14 2 2 7 3 2 2 2 3 2" xfId="40067" xr:uid="{C17855C2-8BFD-45FB-8E95-66A55794A3C4}"/>
    <cellStyle name="Comma 14 2 2 7 3 2 2 2 4" xfId="32562" xr:uid="{E805F656-0114-4C15-AC5C-100DECEBEB20}"/>
    <cellStyle name="Comma 14 2 2 7 3 2 2 3" xfId="10716" xr:uid="{5833A5D8-6C85-46AD-9DD8-9E9A4278A388}"/>
    <cellStyle name="Comma 14 2 2 7 3 2 2 3 2" xfId="25557" xr:uid="{9AC3E5FC-2D82-4D73-A1FA-886A39521227}"/>
    <cellStyle name="Comma 14 2 2 7 3 2 2 3 2 2" xfId="50605" xr:uid="{F77648D4-F986-4F62-B79D-F4E0C8F51634}"/>
    <cellStyle name="Comma 14 2 2 7 3 2 2 3 3" xfId="18215" xr:uid="{F208801F-B00F-4575-A45A-8A42F04742C9}"/>
    <cellStyle name="Comma 14 2 2 7 3 2 2 3 3 2" xfId="43254" xr:uid="{1681D3FE-68DC-4EF0-8CBC-F782D6F0AB21}"/>
    <cellStyle name="Comma 14 2 2 7 3 2 2 3 4" xfId="35750" xr:uid="{9B3972D9-86BA-42A4-B255-290B106C0AFB}"/>
    <cellStyle name="Comma 14 2 2 7 3 2 2 4" xfId="19649" xr:uid="{B51C258B-FC58-466A-A0E8-1298FA86206A}"/>
    <cellStyle name="Comma 14 2 2 7 3 2 2 4 2" xfId="44690" xr:uid="{2AA6E0C0-09FC-460E-8C42-80ED4F598AB1}"/>
    <cellStyle name="Comma 14 2 2 7 3 2 2 5" xfId="12290" xr:uid="{F16B915D-ED81-406F-B0A4-643E56163D2F}"/>
    <cellStyle name="Comma 14 2 2 7 3 2 2 5 2" xfId="37326" xr:uid="{4138429B-233E-420B-B6DC-718FE4E8B1E5}"/>
    <cellStyle name="Comma 14 2 2 7 3 2 2 6" xfId="27766" xr:uid="{0E9E1CD5-7D17-4CB1-B4FC-6A406D3AD423}"/>
    <cellStyle name="Comma 14 2 2 7 3 2 2 7" xfId="29819" xr:uid="{F59561CD-503A-400A-87D0-1E48172190EC}"/>
    <cellStyle name="Comma 14 2 2 7 3 2 2 8" xfId="52761" xr:uid="{22B2F577-E235-474C-96D0-9221E01D9E54}"/>
    <cellStyle name="Comma 14 2 2 7 3 2 2 9" xfId="54339" xr:uid="{DE26D3CE-957A-4678-BF89-5F8C86722DC3}"/>
    <cellStyle name="Comma 14 2 2 7 3 2 3" xfId="2079" xr:uid="{90D70CE6-E0C6-465F-9E93-41895119A6F3}"/>
    <cellStyle name="Comma 14 2 2 7 3 2 3 2" xfId="8099" xr:uid="{2057F9EF-7CCA-44FE-A927-8F76C7D87786}"/>
    <cellStyle name="Comma 14 2 2 7 3 2 3 2 2" xfId="22902" xr:uid="{F92E9F36-B77A-481C-9700-0E56C2875D26}"/>
    <cellStyle name="Comma 14 2 2 7 3 2 3 2 2 2" xfId="47945" xr:uid="{C52BFE91-CB1E-419E-8F27-93FE62ACF2A6}"/>
    <cellStyle name="Comma 14 2 2 7 3 2 3 2 3" xfId="15548" xr:uid="{E874CDB6-1D54-4C5F-839F-0D3758097188}"/>
    <cellStyle name="Comma 14 2 2 7 3 2 3 2 3 2" xfId="40587" xr:uid="{6CB7CEED-9D63-407C-AA9C-4BD0FCF34C5F}"/>
    <cellStyle name="Comma 14 2 2 7 3 2 3 2 4" xfId="33082" xr:uid="{7E32BCDC-FE59-40CB-A88C-738504DD03B2}"/>
    <cellStyle name="Comma 14 2 2 7 3 2 3 3" xfId="20126" xr:uid="{BE943D97-0F19-49D5-9253-30E6989F025D}"/>
    <cellStyle name="Comma 14 2 2 7 3 2 3 3 2" xfId="45167" xr:uid="{8CD37CAC-864A-4693-8BD6-4D89A365789E}"/>
    <cellStyle name="Comma 14 2 2 7 3 2 3 4" xfId="12767" xr:uid="{CDA51AC2-BBCD-4C65-B90A-D134CB1FEA7E}"/>
    <cellStyle name="Comma 14 2 2 7 3 2 3 4 2" xfId="37803" xr:uid="{A897097A-BC2D-475C-8ED2-B4297715A7B7}"/>
    <cellStyle name="Comma 14 2 2 7 3 2 3 5" xfId="30296" xr:uid="{BBB8A627-3737-4C38-92E0-9FD8BDE142D2}"/>
    <cellStyle name="Comma 14 2 2 7 3 2 4" xfId="6502" xr:uid="{E3B577D5-E2C9-4B64-B4F6-55DB744A955C}"/>
    <cellStyle name="Comma 14 2 2 7 3 2 4 2" xfId="8616" xr:uid="{337E56D4-E449-457E-9535-D00149917B81}"/>
    <cellStyle name="Comma 14 2 2 7 3 2 4 2 2" xfId="23481" xr:uid="{9736A1A7-FD42-4E6B-88EB-4380E8774C44}"/>
    <cellStyle name="Comma 14 2 2 7 3 2 4 2 2 2" xfId="48525" xr:uid="{4A2DE4FA-AE9F-4212-9D99-C0DB5F2942EF}"/>
    <cellStyle name="Comma 14 2 2 7 3 2 4 2 3" xfId="16127" xr:uid="{326D7E03-FD5B-401F-8502-3D427BB880F2}"/>
    <cellStyle name="Comma 14 2 2 7 3 2 4 2 3 2" xfId="41166" xr:uid="{B3777DA1-C556-48CB-AC52-B00EAAB5E50D}"/>
    <cellStyle name="Comma 14 2 2 7 3 2 4 2 4" xfId="33662" xr:uid="{0BDAB15D-D024-47F1-B0DB-FC760E6B7D9C}"/>
    <cellStyle name="Comma 14 2 2 7 3 2 4 3" xfId="20650" xr:uid="{1847F299-E2C0-4C1E-8C1F-11A78DB588DC}"/>
    <cellStyle name="Comma 14 2 2 7 3 2 4 3 2" xfId="45691" xr:uid="{3014EEC9-2B61-463F-B3F3-0EAC3B4861A4}"/>
    <cellStyle name="Comma 14 2 2 7 3 2 4 4" xfId="13291" xr:uid="{9533871F-82D8-45AF-958C-FF100B4EC0B5}"/>
    <cellStyle name="Comma 14 2 2 7 3 2 4 4 2" xfId="38327" xr:uid="{2E75CFA6-C15A-4703-8359-68A4C6058395}"/>
    <cellStyle name="Comma 14 2 2 7 3 2 4 5" xfId="30821" xr:uid="{5F44895F-0621-4D96-B38D-C47BBBDC722B}"/>
    <cellStyle name="Comma 14 2 2 7 3 2 5" xfId="6993" xr:uid="{E24903C7-5128-46AC-99AE-36401A15B2C6}"/>
    <cellStyle name="Comma 14 2 2 7 3 2 5 2" xfId="9152" xr:uid="{59EE4D19-024F-4C18-9462-4571BC48EEA0}"/>
    <cellStyle name="Comma 14 2 2 7 3 2 5 2 2" xfId="24109" xr:uid="{447C8175-2ED2-4550-9726-E42EF2639CB7}"/>
    <cellStyle name="Comma 14 2 2 7 3 2 5 2 2 2" xfId="49155" xr:uid="{74B4CA58-97D5-4656-934F-47A38AA5CE44}"/>
    <cellStyle name="Comma 14 2 2 7 3 2 5 2 3" xfId="16757" xr:uid="{57BE411D-CD1A-4CBE-BA42-8807C0544F88}"/>
    <cellStyle name="Comma 14 2 2 7 3 2 5 2 3 2" xfId="41796" xr:uid="{63AEE2A6-6BFB-4CA7-8C5C-BD3187C4B783}"/>
    <cellStyle name="Comma 14 2 2 7 3 2 5 2 4" xfId="34292" xr:uid="{01C4A88B-785C-4A78-BBFD-A70485495653}"/>
    <cellStyle name="Comma 14 2 2 7 3 2 5 3" xfId="21251" xr:uid="{BA1BD24C-E2B8-437C-8282-5B5016D6B628}"/>
    <cellStyle name="Comma 14 2 2 7 3 2 5 3 2" xfId="46293" xr:uid="{85102BFD-F5D7-4614-8417-2000F68413F7}"/>
    <cellStyle name="Comma 14 2 2 7 3 2 5 4" xfId="13892" xr:uid="{5EF098FB-8B3C-413E-B583-00A7E1205D1A}"/>
    <cellStyle name="Comma 14 2 2 7 3 2 5 4 2" xfId="38929" xr:uid="{9654C441-55B8-4608-85F6-F8E8E9D25A1F}"/>
    <cellStyle name="Comma 14 2 2 7 3 2 5 5" xfId="31423" xr:uid="{62FC410B-0F50-4ACF-B02E-E13CA0235106}"/>
    <cellStyle name="Comma 14 2 2 7 3 2 6" xfId="7554" xr:uid="{F29825FE-FDB8-4CFE-9AFD-CBB11B05F2D0}"/>
    <cellStyle name="Comma 14 2 2 7 3 2 6 2" xfId="21872" xr:uid="{FC893E9E-F663-48E0-A7ED-52FD64390493}"/>
    <cellStyle name="Comma 14 2 2 7 3 2 6 2 2" xfId="46914" xr:uid="{E32CD4B7-75BC-4A73-BB2C-BE5B88AB9025}"/>
    <cellStyle name="Comma 14 2 2 7 3 2 6 3" xfId="14518" xr:uid="{835E76A5-5389-4255-B27E-0C0440971123}"/>
    <cellStyle name="Comma 14 2 2 7 3 2 6 3 2" xfId="39556" xr:uid="{4E95ECEE-D4B2-41E4-9D47-0AAAEB154DFE}"/>
    <cellStyle name="Comma 14 2 2 7 3 2 6 4" xfId="32050" xr:uid="{89563DAC-5194-4653-8044-D5CB3B764984}"/>
    <cellStyle name="Comma 14 2 2 7 3 2 7" xfId="9882" xr:uid="{10DF19D8-58D4-47A4-84E7-B8B50C2A6862}"/>
    <cellStyle name="Comma 14 2 2 7 3 2 7 2" xfId="24828" xr:uid="{746AE859-0915-4DE6-9ABB-9861DB21DFA0}"/>
    <cellStyle name="Comma 14 2 2 7 3 2 7 2 2" xfId="49876" xr:uid="{62645E3F-55AB-4A95-8DA5-A430B07A2710}"/>
    <cellStyle name="Comma 14 2 2 7 3 2 7 3" xfId="17479" xr:uid="{58CD75A2-EA5E-48A7-8626-0F838A9D77F6}"/>
    <cellStyle name="Comma 14 2 2 7 3 2 7 3 2" xfId="42518" xr:uid="{59E866E1-8D77-4B59-98E0-A1EAD3570235}"/>
    <cellStyle name="Comma 14 2 2 7 3 2 7 4" xfId="35014" xr:uid="{489B341B-D33A-4F54-A5E9-2E9E66034B97}"/>
    <cellStyle name="Comma 14 2 2 7 3 2 8" xfId="26194" xr:uid="{A49B732A-0981-4803-A945-334D1AE0BD16}"/>
    <cellStyle name="Comma 14 2 2 7 3 2 8 2" xfId="51242" xr:uid="{C849B9DC-ACF7-4B18-BCF9-41221E6EABDD}"/>
    <cellStyle name="Comma 14 2 2 7 3 2 9" xfId="19076" xr:uid="{4A7A4A39-74CD-4277-BD90-300ED6FBB3F0}"/>
    <cellStyle name="Comma 14 2 2 7 3 2 9 2" xfId="44116" xr:uid="{BBC1AA1A-1BF5-4B94-960C-6F564B768AAC}"/>
    <cellStyle name="Comma 14 2 2 7 3 3" xfId="999" xr:uid="{AFE4A5AF-3B4F-4745-B52F-3D5403803890}"/>
    <cellStyle name="Comma 14 2 2 7 3 3 2" xfId="2505" xr:uid="{A9A76DCA-9AA9-4211-B3DD-3DF909185CDB}"/>
    <cellStyle name="Comma 14 2 2 7 3 3 2 2" xfId="22176" xr:uid="{AF4A544C-299D-4ED2-A51E-F50A5F5F7A46}"/>
    <cellStyle name="Comma 14 2 2 7 3 3 2 2 2" xfId="47218" xr:uid="{E0FCE107-328B-4A38-917F-2B73651570FD}"/>
    <cellStyle name="Comma 14 2 2 7 3 3 2 3" xfId="14822" xr:uid="{EE60447A-3B9A-4E71-8793-B04CBFE2539D}"/>
    <cellStyle name="Comma 14 2 2 7 3 3 2 3 2" xfId="39860" xr:uid="{F78A3873-0860-44B3-8179-61C0561424C6}"/>
    <cellStyle name="Comma 14 2 2 7 3 3 2 4" xfId="32355" xr:uid="{9738502A-D116-4501-98FC-C431E72DB163}"/>
    <cellStyle name="Comma 14 2 2 7 3 3 3" xfId="10509" xr:uid="{AB3787B4-1631-4237-884B-B403AAEBF70E}"/>
    <cellStyle name="Comma 14 2 2 7 3 3 3 2" xfId="25350" xr:uid="{473294F6-D36C-473B-9842-3CA5C11B2A09}"/>
    <cellStyle name="Comma 14 2 2 7 3 3 3 2 2" xfId="50398" xr:uid="{6C6D1FB2-5FD3-4FC2-BE08-053CA6A01BA1}"/>
    <cellStyle name="Comma 14 2 2 7 3 3 3 3" xfId="18008" xr:uid="{70E27230-CAA9-4FF0-9531-F5B0D2506DFC}"/>
    <cellStyle name="Comma 14 2 2 7 3 3 3 3 2" xfId="43047" xr:uid="{BEE7AAF9-CEE2-485E-940C-9E1C1B32E1BF}"/>
    <cellStyle name="Comma 14 2 2 7 3 3 3 4" xfId="35543" xr:uid="{E29E9711-7F83-4ADC-ADF7-9518E64EA472}"/>
    <cellStyle name="Comma 14 2 2 7 3 3 4" xfId="19469" xr:uid="{045041B7-9557-4CAA-BE02-941FA23C2E6D}"/>
    <cellStyle name="Comma 14 2 2 7 3 3 4 2" xfId="44510" xr:uid="{B492BB76-30E9-4C3F-90AF-EA3F2874C954}"/>
    <cellStyle name="Comma 14 2 2 7 3 3 5" xfId="12110" xr:uid="{64A9EBAF-FB90-4A14-82B2-0D6F5AA3B2DA}"/>
    <cellStyle name="Comma 14 2 2 7 3 3 5 2" xfId="37146" xr:uid="{698261A6-4BA8-4EE7-805B-24F33F9A0437}"/>
    <cellStyle name="Comma 14 2 2 7 3 3 6" xfId="27559" xr:uid="{0DEB1E24-86AB-4FDC-BFF4-D41FFC2018BD}"/>
    <cellStyle name="Comma 14 2 2 7 3 3 7" xfId="29639" xr:uid="{726FFD8F-9A42-4C3F-926A-38BB499DC494}"/>
    <cellStyle name="Comma 14 2 2 7 3 3 8" xfId="52554" xr:uid="{2098FC34-F72A-4242-9136-574A242325E5}"/>
    <cellStyle name="Comma 14 2 2 7 3 3 9" xfId="54132" xr:uid="{9104FFC3-8DA4-4B7D-9C2A-88D4A9AB0D86}"/>
    <cellStyle name="Comma 14 2 2 7 3 4" xfId="1872" xr:uid="{B7094775-BB6D-4600-8194-7E8BF9D8DC5B}"/>
    <cellStyle name="Comma 14 2 2 7 3 4 2" xfId="7894" xr:uid="{F4F4EBC8-9860-4C06-9B9B-6538E8054DCC}"/>
    <cellStyle name="Comma 14 2 2 7 3 4 2 2" xfId="22695" xr:uid="{1894C095-EA04-493F-BE83-E905E54F9D1E}"/>
    <cellStyle name="Comma 14 2 2 7 3 4 2 2 2" xfId="47738" xr:uid="{591233E2-6BDB-470A-B93F-9D733633F110}"/>
    <cellStyle name="Comma 14 2 2 7 3 4 2 3" xfId="15341" xr:uid="{D7844469-1EFC-46AB-8057-92122BBB9820}"/>
    <cellStyle name="Comma 14 2 2 7 3 4 2 3 2" xfId="40380" xr:uid="{16034D20-2472-4F9F-B1FD-E49C3AED3681}"/>
    <cellStyle name="Comma 14 2 2 7 3 4 2 4" xfId="32875" xr:uid="{5574108E-0006-413B-B0CF-E0D92C5AE46B}"/>
    <cellStyle name="Comma 14 2 2 7 3 4 3" xfId="19923" xr:uid="{01B199FB-F82E-4A90-B7F9-5544741BC2EB}"/>
    <cellStyle name="Comma 14 2 2 7 3 4 3 2" xfId="44964" xr:uid="{8A5534AB-9765-437F-BB2D-8668032F576F}"/>
    <cellStyle name="Comma 14 2 2 7 3 4 4" xfId="12564" xr:uid="{604C6C7A-F24D-4CDB-8420-3DD8BCE2931E}"/>
    <cellStyle name="Comma 14 2 2 7 3 4 4 2" xfId="37600" xr:uid="{4888CB44-B5A0-41FD-96C1-DD1BB3EF8E3E}"/>
    <cellStyle name="Comma 14 2 2 7 3 4 5" xfId="30093" xr:uid="{CDCE3B13-03D9-498F-A90E-8959BF72B380}"/>
    <cellStyle name="Comma 14 2 2 7 3 5" xfId="6300" xr:uid="{84429587-F831-4EB6-82E7-7D332D9926FA}"/>
    <cellStyle name="Comma 14 2 2 7 3 5 2" xfId="8412" xr:uid="{A32F5DE2-DA29-47CE-8A42-3D45452FF822}"/>
    <cellStyle name="Comma 14 2 2 7 3 5 2 2" xfId="23274" xr:uid="{55723D85-0B1F-4F67-82B8-814E224A5CD8}"/>
    <cellStyle name="Comma 14 2 2 7 3 5 2 2 2" xfId="48318" xr:uid="{FAF60004-16CD-4E5D-98CE-2230D538ADE1}"/>
    <cellStyle name="Comma 14 2 2 7 3 5 2 3" xfId="15920" xr:uid="{C3ADDFA5-45F8-4983-8E40-6AFC3A904CD2}"/>
    <cellStyle name="Comma 14 2 2 7 3 5 2 3 2" xfId="40959" xr:uid="{720CECCC-2CA8-4005-9C01-E8858D0DBFF0}"/>
    <cellStyle name="Comma 14 2 2 7 3 5 2 4" xfId="33455" xr:uid="{BB09469F-D8D9-4D7E-82ED-688EC5AF6CFF}"/>
    <cellStyle name="Comma 14 2 2 7 3 5 3" xfId="20446" xr:uid="{0FE29992-828A-4227-8BD3-D6A1B747315C}"/>
    <cellStyle name="Comma 14 2 2 7 3 5 3 2" xfId="45487" xr:uid="{2A586B4F-62F7-4F28-B27C-FA9B56CD07AC}"/>
    <cellStyle name="Comma 14 2 2 7 3 5 4" xfId="13087" xr:uid="{BDD8DD1B-E17C-4414-B731-AA2109815AE6}"/>
    <cellStyle name="Comma 14 2 2 7 3 5 4 2" xfId="38123" xr:uid="{0DE1E63D-FCC2-47AD-A512-4BF38535D083}"/>
    <cellStyle name="Comma 14 2 2 7 3 5 5" xfId="30617" xr:uid="{5E5FD7AF-A4AF-491C-9463-EB2251BDD261}"/>
    <cellStyle name="Comma 14 2 2 7 3 6" xfId="6789" xr:uid="{D2FF7BB2-84A2-4F18-A92F-7DEC34D83CF7}"/>
    <cellStyle name="Comma 14 2 2 7 3 6 2" xfId="8945" xr:uid="{825D6330-D0CA-4182-ACC2-7C524DEF8C44}"/>
    <cellStyle name="Comma 14 2 2 7 3 6 2 2" xfId="23902" xr:uid="{41A0058A-9CE5-4DB2-AEFE-94D8F768382C}"/>
    <cellStyle name="Comma 14 2 2 7 3 6 2 2 2" xfId="48948" xr:uid="{0D6F527B-AD96-4C34-90FA-D31AADADB741}"/>
    <cellStyle name="Comma 14 2 2 7 3 6 2 3" xfId="16550" xr:uid="{F0A681B7-9B43-40BC-A926-140FA484664F}"/>
    <cellStyle name="Comma 14 2 2 7 3 6 2 3 2" xfId="41589" xr:uid="{CFB3915B-CE7F-4805-B26D-BA5C3883F425}"/>
    <cellStyle name="Comma 14 2 2 7 3 6 2 4" xfId="34085" xr:uid="{7F2CC1BD-F12C-474D-856D-7A9A085A4779}"/>
    <cellStyle name="Comma 14 2 2 7 3 6 3" xfId="21045" xr:uid="{D0510256-225A-45EF-9BFD-C4151E30E3C8}"/>
    <cellStyle name="Comma 14 2 2 7 3 6 3 2" xfId="46087" xr:uid="{761C3687-6E66-4A83-85A3-4A0CBC2AD923}"/>
    <cellStyle name="Comma 14 2 2 7 3 6 4" xfId="13686" xr:uid="{DBE7E222-62CA-43DA-BD7F-3FD54B363D10}"/>
    <cellStyle name="Comma 14 2 2 7 3 6 4 2" xfId="38723" xr:uid="{90CE2424-7F9A-4A80-875D-2D8C59219F88}"/>
    <cellStyle name="Comma 14 2 2 7 3 6 5" xfId="31217" xr:uid="{7B1889E0-FE64-4F3E-B467-5148409F52E7}"/>
    <cellStyle name="Comma 14 2 2 7 3 7" xfId="7347" xr:uid="{9C80E7DF-5F99-41CB-8C59-8F2FE81013F6}"/>
    <cellStyle name="Comma 14 2 2 7 3 7 2" xfId="21665" xr:uid="{9594F5CB-3C73-4265-A7FD-976DBFAA9461}"/>
    <cellStyle name="Comma 14 2 2 7 3 7 2 2" xfId="46707" xr:uid="{A213E5D2-3D81-4A5C-9A81-4097B0FBFA2C}"/>
    <cellStyle name="Comma 14 2 2 7 3 7 3" xfId="14311" xr:uid="{6B308E38-73BF-4436-95A3-8F95A549DB8D}"/>
    <cellStyle name="Comma 14 2 2 7 3 7 3 2" xfId="39349" xr:uid="{AE0F9BB3-F647-4074-B522-DCC1FB2353C8}"/>
    <cellStyle name="Comma 14 2 2 7 3 7 4" xfId="31843" xr:uid="{4E93DBEC-48A0-4D4C-9447-87912A254E04}"/>
    <cellStyle name="Comma 14 2 2 7 3 8" xfId="9675" xr:uid="{04550605-C06F-4EB4-8967-42396AC6CCAA}"/>
    <cellStyle name="Comma 14 2 2 7 3 8 2" xfId="24621" xr:uid="{5E7332F9-037C-4777-AB93-5C2BEBF9B8B6}"/>
    <cellStyle name="Comma 14 2 2 7 3 8 2 2" xfId="49669" xr:uid="{BAC093AB-DEFF-4FB6-8378-4C4F80611AF9}"/>
    <cellStyle name="Comma 14 2 2 7 3 8 3" xfId="17272" xr:uid="{7488D9A2-990A-40E6-81AF-F79BFF1041A5}"/>
    <cellStyle name="Comma 14 2 2 7 3 8 3 2" xfId="42311" xr:uid="{D4086E88-EDEA-4AFD-96BF-F804E74AF891}"/>
    <cellStyle name="Comma 14 2 2 7 3 8 4" xfId="34807" xr:uid="{3F182491-C360-4244-A8F1-A621895F0E15}"/>
    <cellStyle name="Comma 14 2 2 7 3 9" xfId="25987" xr:uid="{E9B0D7AA-CD6F-45F6-A299-0C51734A852B}"/>
    <cellStyle name="Comma 14 2 2 7 3 9 2" xfId="51035" xr:uid="{B53EEF18-4166-49DE-BB62-97A1B36DEC1C}"/>
    <cellStyle name="Comma 14 2 2 7 4" xfId="387" xr:uid="{2CEAEF48-D084-4F51-A6DC-D5CE1246072F}"/>
    <cellStyle name="Comma 14 2 2 7 4 10" xfId="11565" xr:uid="{3324725B-CE34-4A28-BF8C-13A00786D97E}"/>
    <cellStyle name="Comma 14 2 2 7 4 10 2" xfId="36600" xr:uid="{9A77462C-33FC-4710-8F1D-F805459778BE}"/>
    <cellStyle name="Comma 14 2 2 7 4 11" xfId="26968" xr:uid="{37ACF0E4-9BCE-4761-ADFC-22B6A933643C}"/>
    <cellStyle name="Comma 14 2 2 7 4 12" xfId="29116" xr:uid="{93B4974B-4243-455B-B6A1-F51A77D60747}"/>
    <cellStyle name="Comma 14 2 2 7 4 13" xfId="51972" xr:uid="{3393353F-045F-4B31-8679-7205E40E1D4B}"/>
    <cellStyle name="Comma 14 2 2 7 4 14" xfId="53550" xr:uid="{651D32CA-7A6A-4106-B0B8-44562FA41792}"/>
    <cellStyle name="Comma 14 2 2 7 4 2" xfId="1088" xr:uid="{2D7E73FE-7832-44C0-9F4A-B73D837FE911}"/>
    <cellStyle name="Comma 14 2 2 7 4 2 2" xfId="2594" xr:uid="{DE34C146-366B-4D40-9460-C220D0BFB8A6}"/>
    <cellStyle name="Comma 14 2 2 7 4 2 2 2" xfId="22265" xr:uid="{D21029DA-BEF8-4864-B026-137B8C7FD4EC}"/>
    <cellStyle name="Comma 14 2 2 7 4 2 2 2 2" xfId="47307" xr:uid="{3713FDEC-3A5E-415A-8D2C-63F6D4DF4B6D}"/>
    <cellStyle name="Comma 14 2 2 7 4 2 2 3" xfId="14911" xr:uid="{4070A607-D4D2-4FF1-B2DE-B9379BB7B201}"/>
    <cellStyle name="Comma 14 2 2 7 4 2 2 3 2" xfId="39949" xr:uid="{771AE252-D160-4313-9B02-DB61667EFFCA}"/>
    <cellStyle name="Comma 14 2 2 7 4 2 2 4" xfId="32444" xr:uid="{D73837D9-5634-43A2-BF8C-A5644EE3436F}"/>
    <cellStyle name="Comma 14 2 2 7 4 2 3" xfId="10598" xr:uid="{66EF26A1-E858-4255-B708-1E07BD6BD32D}"/>
    <cellStyle name="Comma 14 2 2 7 4 2 3 2" xfId="25439" xr:uid="{B43F1B4A-E9C2-4BE3-99A6-5998867FB7C3}"/>
    <cellStyle name="Comma 14 2 2 7 4 2 3 2 2" xfId="50487" xr:uid="{717B09B5-2FD1-40AF-8C10-D74A56579095}"/>
    <cellStyle name="Comma 14 2 2 7 4 2 3 3" xfId="18097" xr:uid="{50758467-D28F-4CB3-9720-C32087A5FD8B}"/>
    <cellStyle name="Comma 14 2 2 7 4 2 3 3 2" xfId="43136" xr:uid="{D4839CF1-70D2-471F-9E08-E8B716FE3DC0}"/>
    <cellStyle name="Comma 14 2 2 7 4 2 3 4" xfId="35632" xr:uid="{81EE6C2A-998E-486D-9835-FDA00A4291B3}"/>
    <cellStyle name="Comma 14 2 2 7 4 2 4" xfId="19545" xr:uid="{03BDB6C3-23EE-417B-9621-A35E3E1FDE82}"/>
    <cellStyle name="Comma 14 2 2 7 4 2 4 2" xfId="44586" xr:uid="{D911D291-C195-410C-8B76-5A9298E51302}"/>
    <cellStyle name="Comma 14 2 2 7 4 2 5" xfId="12186" xr:uid="{E9EAE43E-75EF-400B-80A0-053347A4B7D9}"/>
    <cellStyle name="Comma 14 2 2 7 4 2 5 2" xfId="37222" xr:uid="{4ED06721-A4DA-49BA-B86C-7271198832DA}"/>
    <cellStyle name="Comma 14 2 2 7 4 2 6" xfId="27648" xr:uid="{D2D45544-50F5-4567-8A09-7B5216938B3B}"/>
    <cellStyle name="Comma 14 2 2 7 4 2 7" xfId="29715" xr:uid="{CD5EB3A4-30F4-4A1E-8732-FF841B2C01A5}"/>
    <cellStyle name="Comma 14 2 2 7 4 2 8" xfId="52643" xr:uid="{2742C02B-51B5-4E44-AB27-AD74619C7966}"/>
    <cellStyle name="Comma 14 2 2 7 4 2 9" xfId="54221" xr:uid="{E378F3B5-F956-40A3-863F-91E794E6AAB0}"/>
    <cellStyle name="Comma 14 2 2 7 4 3" xfId="1961" xr:uid="{E2893B84-528F-4EC6-BB79-41A7FE8D1FEF}"/>
    <cellStyle name="Comma 14 2 2 7 4 3 2" xfId="7981" xr:uid="{5A59EF89-E21E-4B97-BB68-05409906168A}"/>
    <cellStyle name="Comma 14 2 2 7 4 3 2 2" xfId="22784" xr:uid="{3AB81C29-9F32-4DD6-80EA-882709C6C1EC}"/>
    <cellStyle name="Comma 14 2 2 7 4 3 2 2 2" xfId="47827" xr:uid="{DF561E25-3956-4D01-9930-3DBD636DC18A}"/>
    <cellStyle name="Comma 14 2 2 7 4 3 2 3" xfId="15430" xr:uid="{F48E5B99-3595-420A-B035-88B0C6512C32}"/>
    <cellStyle name="Comma 14 2 2 7 4 3 2 3 2" xfId="40469" xr:uid="{844E9A0F-16F9-4304-9702-6C8A49E06F48}"/>
    <cellStyle name="Comma 14 2 2 7 4 3 2 4" xfId="32964" xr:uid="{1E901ED0-8BCD-498A-89F9-001DB400B1A3}"/>
    <cellStyle name="Comma 14 2 2 7 4 3 3" xfId="20009" xr:uid="{D3F8A28F-93F2-4034-A50A-DEAE4AFB2CB9}"/>
    <cellStyle name="Comma 14 2 2 7 4 3 3 2" xfId="45050" xr:uid="{43F7B96D-DA70-4B28-9F6B-678CFED49146}"/>
    <cellStyle name="Comma 14 2 2 7 4 3 4" xfId="12650" xr:uid="{6F9F7EC5-DB7E-4963-9454-03E19F892796}"/>
    <cellStyle name="Comma 14 2 2 7 4 3 4 2" xfId="37686" xr:uid="{B0EDFCEC-FC17-4C5C-918D-6DF3AD4B8AF1}"/>
    <cellStyle name="Comma 14 2 2 7 4 3 5" xfId="30179" xr:uid="{097ABCB6-358F-4B66-926F-7C8A441CF222}"/>
    <cellStyle name="Comma 14 2 2 7 4 4" xfId="6385" xr:uid="{B16F506F-E9E8-42AA-9B56-3CC28B44B4CE}"/>
    <cellStyle name="Comma 14 2 2 7 4 4 2" xfId="8499" xr:uid="{9DFB2E6A-740F-4F4A-ABF3-D0E6B5A6B676}"/>
    <cellStyle name="Comma 14 2 2 7 4 4 2 2" xfId="23363" xr:uid="{E43DF069-76A6-4A33-AC71-29CABB89BA8D}"/>
    <cellStyle name="Comma 14 2 2 7 4 4 2 2 2" xfId="48407" xr:uid="{D55FA215-3C62-4ED7-9986-06048AC4AB96}"/>
    <cellStyle name="Comma 14 2 2 7 4 4 2 3" xfId="16009" xr:uid="{9BE3EC9D-DB76-4765-BFC4-F652E7DD1209}"/>
    <cellStyle name="Comma 14 2 2 7 4 4 2 3 2" xfId="41048" xr:uid="{4E167605-CA2D-41B9-A442-DC41B15F59B0}"/>
    <cellStyle name="Comma 14 2 2 7 4 4 2 4" xfId="33544" xr:uid="{2D70A66F-6970-4B54-A232-E4E181EBC1B8}"/>
    <cellStyle name="Comma 14 2 2 7 4 4 3" xfId="20533" xr:uid="{34A5F319-2248-493C-AA24-D0D54ADE7AB7}"/>
    <cellStyle name="Comma 14 2 2 7 4 4 3 2" xfId="45574" xr:uid="{CB06B346-CA46-4C8A-A367-941DB8638E08}"/>
    <cellStyle name="Comma 14 2 2 7 4 4 4" xfId="13174" xr:uid="{C0512AA4-C9FA-4A72-A9AF-6E5CD2BF9836}"/>
    <cellStyle name="Comma 14 2 2 7 4 4 4 2" xfId="38210" xr:uid="{D85C6695-36B5-4AFE-8C0D-43CC1E30C97E}"/>
    <cellStyle name="Comma 14 2 2 7 4 4 5" xfId="30704" xr:uid="{391D0B85-690E-4986-AC85-C7A166F5B687}"/>
    <cellStyle name="Comma 14 2 2 7 4 5" xfId="6877" xr:uid="{A0B594EC-26AA-4F9F-A655-A2AFB18AD039}"/>
    <cellStyle name="Comma 14 2 2 7 4 5 2" xfId="9034" xr:uid="{C0CEFC2D-F7C4-4D9D-BC18-C8168E130BD9}"/>
    <cellStyle name="Comma 14 2 2 7 4 5 2 2" xfId="23991" xr:uid="{C320453B-2618-47D6-8A55-010325705949}"/>
    <cellStyle name="Comma 14 2 2 7 4 5 2 2 2" xfId="49037" xr:uid="{B7E045DC-80AB-4768-AD29-0EEDA3920631}"/>
    <cellStyle name="Comma 14 2 2 7 4 5 2 3" xfId="16639" xr:uid="{9878CA00-E491-46EF-B907-E702FE7319CB}"/>
    <cellStyle name="Comma 14 2 2 7 4 5 2 3 2" xfId="41678" xr:uid="{CCB2F07C-C30F-48AB-B26A-72A261CE06AC}"/>
    <cellStyle name="Comma 14 2 2 7 4 5 2 4" xfId="34174" xr:uid="{01E92FA0-341C-463F-B8D5-386FAD6D998B}"/>
    <cellStyle name="Comma 14 2 2 7 4 5 3" xfId="21134" xr:uid="{78F9D74B-0D44-4F9B-8A8B-7A364B65B5C4}"/>
    <cellStyle name="Comma 14 2 2 7 4 5 3 2" xfId="46176" xr:uid="{F8B42BB5-A528-4C0A-ABB2-851603BFAAB3}"/>
    <cellStyle name="Comma 14 2 2 7 4 5 4" xfId="13775" xr:uid="{AF36A8B9-0FFA-4F12-BA47-84D0633256B1}"/>
    <cellStyle name="Comma 14 2 2 7 4 5 4 2" xfId="38812" xr:uid="{F931B352-3E3E-476A-AC48-CE33E593B3F2}"/>
    <cellStyle name="Comma 14 2 2 7 4 5 5" xfId="31306" xr:uid="{44CFA1CB-8C88-4F95-8E6B-9DBB2F114A5D}"/>
    <cellStyle name="Comma 14 2 2 7 4 6" xfId="7436" xr:uid="{14734B7D-7810-433A-915C-5AF53B3C989B}"/>
    <cellStyle name="Comma 14 2 2 7 4 6 2" xfId="21754" xr:uid="{E4645D0B-2EAD-4E6E-A109-601AF8D664E8}"/>
    <cellStyle name="Comma 14 2 2 7 4 6 2 2" xfId="46796" xr:uid="{BC39393F-9DAD-455D-9321-9FA85EE61B73}"/>
    <cellStyle name="Comma 14 2 2 7 4 6 3" xfId="14400" xr:uid="{2D0AF294-8C38-43A1-8B98-47F049733F5A}"/>
    <cellStyle name="Comma 14 2 2 7 4 6 3 2" xfId="39438" xr:uid="{24E14B6E-8341-42FE-AEF5-4DAF7CCFD063}"/>
    <cellStyle name="Comma 14 2 2 7 4 6 4" xfId="31932" xr:uid="{E441828C-311A-45EE-B69B-92DAC03AD4AB}"/>
    <cellStyle name="Comma 14 2 2 7 4 7" xfId="9764" xr:uid="{890E0151-3F55-4493-8CB2-60B8C1276CA0}"/>
    <cellStyle name="Comma 14 2 2 7 4 7 2" xfId="24710" xr:uid="{EF6D38C9-649C-48D8-AAF1-6CA7368159AD}"/>
    <cellStyle name="Comma 14 2 2 7 4 7 2 2" xfId="49758" xr:uid="{06C4BEA3-0464-4692-A24A-538AE1D80F24}"/>
    <cellStyle name="Comma 14 2 2 7 4 7 3" xfId="17361" xr:uid="{9D4FF49E-6348-473F-9E55-7D429592BB9C}"/>
    <cellStyle name="Comma 14 2 2 7 4 7 3 2" xfId="42400" xr:uid="{4BC76330-040A-4699-A3FA-81C8907181A4}"/>
    <cellStyle name="Comma 14 2 2 7 4 7 4" xfId="34896" xr:uid="{BAFD6989-E994-453B-8806-303BF4563EF7}"/>
    <cellStyle name="Comma 14 2 2 7 4 8" xfId="26076" xr:uid="{33DD0C6D-555E-48A9-A021-49ACE298A1C6}"/>
    <cellStyle name="Comma 14 2 2 7 4 8 2" xfId="51124" xr:uid="{2CE5E5DE-7625-4F80-980D-601D59A03209}"/>
    <cellStyle name="Comma 14 2 2 7 4 9" xfId="18958" xr:uid="{785C22CB-B7A2-45A7-9F7A-E8D485B95C9D}"/>
    <cellStyle name="Comma 14 2 2 7 4 9 2" xfId="43998" xr:uid="{1E099F2F-EDEA-4793-8583-03C09FDD1D27}"/>
    <cellStyle name="Comma 14 2 2 7 5" xfId="609" xr:uid="{5D14248D-E157-423A-8C32-05F2872FFFB8}"/>
    <cellStyle name="Comma 14 2 2 7 5 10" xfId="11783" xr:uid="{AC47C486-2978-48C0-A848-FD1B0370D9C0}"/>
    <cellStyle name="Comma 14 2 2 7 5 10 2" xfId="36818" xr:uid="{DD0CCED6-651C-4539-9796-0846EC423930}"/>
    <cellStyle name="Comma 14 2 2 7 5 11" xfId="27188" xr:uid="{5F00EF78-F75A-4841-8806-1F3105FC458F}"/>
    <cellStyle name="Comma 14 2 2 7 5 12" xfId="29334" xr:uid="{D8AF4EE0-E12F-4DC6-A004-C2227CE05260}"/>
    <cellStyle name="Comma 14 2 2 7 5 13" xfId="52190" xr:uid="{791F65BB-005F-4428-B398-F1533B29573B}"/>
    <cellStyle name="Comma 14 2 2 7 5 14" xfId="53768" xr:uid="{9797BC9D-0173-4E37-9E94-3ADDC557BF25}"/>
    <cellStyle name="Comma 14 2 2 7 5 2" xfId="1304" xr:uid="{01634FD7-85CC-435D-8A5D-57B4AA23D054}"/>
    <cellStyle name="Comma 14 2 2 7 5 2 2" xfId="2810" xr:uid="{23765F89-C66E-441D-9143-8647F0C08495}"/>
    <cellStyle name="Comma 14 2 2 7 5 2 2 2" xfId="22481" xr:uid="{0E2540DA-ED58-49E1-896B-B3A8EBFAE148}"/>
    <cellStyle name="Comma 14 2 2 7 5 2 2 2 2" xfId="47523" xr:uid="{A63C5A60-2417-492A-883E-6D7BDFD2E074}"/>
    <cellStyle name="Comma 14 2 2 7 5 2 2 3" xfId="15127" xr:uid="{8C06958B-C71F-451E-878E-3EA35541A5DC}"/>
    <cellStyle name="Comma 14 2 2 7 5 2 2 3 2" xfId="40165" xr:uid="{21A09177-9B34-49B5-9BC5-56FAAF947A31}"/>
    <cellStyle name="Comma 14 2 2 7 5 2 2 4" xfId="32660" xr:uid="{AE469FD0-96C3-46D2-B709-0FE286662567}"/>
    <cellStyle name="Comma 14 2 2 7 5 2 3" xfId="10814" xr:uid="{976693D8-32CD-4086-9274-D2C4B93830C3}"/>
    <cellStyle name="Comma 14 2 2 7 5 2 3 2" xfId="25655" xr:uid="{8CF851FD-F6F4-4382-B7D1-58A8E1B403EC}"/>
    <cellStyle name="Comma 14 2 2 7 5 2 3 2 2" xfId="50703" xr:uid="{F0F8123E-7D5D-4B6D-A240-FAE6B61A04D5}"/>
    <cellStyle name="Comma 14 2 2 7 5 2 3 3" xfId="18313" xr:uid="{6D28FCD8-78A2-4AE7-AD69-8EE938580DFF}"/>
    <cellStyle name="Comma 14 2 2 7 5 2 3 3 2" xfId="43352" xr:uid="{8FEA0445-72A7-4CA4-938E-AC01434333D2}"/>
    <cellStyle name="Comma 14 2 2 7 5 2 3 4" xfId="35848" xr:uid="{4DDBEBF9-57BF-4F9C-BC7D-F3B0B91E6A37}"/>
    <cellStyle name="Comma 14 2 2 7 5 2 4" xfId="19741" xr:uid="{3B4942DF-6455-416A-88DC-A38D6B97274C}"/>
    <cellStyle name="Comma 14 2 2 7 5 2 4 2" xfId="44782" xr:uid="{2259D941-81AB-406B-957D-E76F6B4AEE1B}"/>
    <cellStyle name="Comma 14 2 2 7 5 2 5" xfId="12382" xr:uid="{419DEFC4-F249-458E-BBD6-DFBC542894C3}"/>
    <cellStyle name="Comma 14 2 2 7 5 2 5 2" xfId="37418" xr:uid="{2DBCDFC5-B0DE-4C0E-BF8C-669960E22929}"/>
    <cellStyle name="Comma 14 2 2 7 5 2 6" xfId="27864" xr:uid="{EC0F2EE5-E14E-4A83-ABAC-2A606B9AA068}"/>
    <cellStyle name="Comma 14 2 2 7 5 2 7" xfId="29911" xr:uid="{1E842DF8-F767-4634-8C28-D8EAC480E75C}"/>
    <cellStyle name="Comma 14 2 2 7 5 2 8" xfId="52859" xr:uid="{65ACC9EA-526A-4142-942B-308B0F7D22BC}"/>
    <cellStyle name="Comma 14 2 2 7 5 2 9" xfId="54437" xr:uid="{24BE35D7-1826-429A-A06B-3105DBD0AC43}"/>
    <cellStyle name="Comma 14 2 2 7 5 3" xfId="2177" xr:uid="{08DEA37E-C25C-4840-B614-D1E29E879A59}"/>
    <cellStyle name="Comma 14 2 2 7 5 3 2" xfId="8196" xr:uid="{0ACCE970-04C6-4989-9B6A-7F18880DF671}"/>
    <cellStyle name="Comma 14 2 2 7 5 3 2 2" xfId="23000" xr:uid="{72B8F345-6F00-4A3E-A0D5-9E268519C8EB}"/>
    <cellStyle name="Comma 14 2 2 7 5 3 2 2 2" xfId="48043" xr:uid="{F74548B8-CA2D-44FA-BC83-E4E8B6A03E4F}"/>
    <cellStyle name="Comma 14 2 2 7 5 3 2 3" xfId="15646" xr:uid="{01765FDD-ADF3-482A-9215-1524DBF48C27}"/>
    <cellStyle name="Comma 14 2 2 7 5 3 2 3 2" xfId="40685" xr:uid="{5B79406F-FF79-45A4-97D7-C9B1D44B50F9}"/>
    <cellStyle name="Comma 14 2 2 7 5 3 2 4" xfId="33180" xr:uid="{C3939350-3C6B-489A-9E6A-B5974AB71096}"/>
    <cellStyle name="Comma 14 2 2 7 5 3 3" xfId="20223" xr:uid="{97EF8CF8-8E80-4AFF-8A3C-1F3314C94664}"/>
    <cellStyle name="Comma 14 2 2 7 5 3 3 2" xfId="45264" xr:uid="{2A4A1D55-45B5-450E-9F7C-38B0AFD26296}"/>
    <cellStyle name="Comma 14 2 2 7 5 3 4" xfId="12864" xr:uid="{64C1819C-1F94-4DEB-A82F-BE476C48C566}"/>
    <cellStyle name="Comma 14 2 2 7 5 3 4 2" xfId="37900" xr:uid="{68DD1408-8A15-41A0-93AC-5148A16A4711}"/>
    <cellStyle name="Comma 14 2 2 7 5 3 5" xfId="30393" xr:uid="{6B6FB880-74E7-4722-ACE0-699832F5E5D6}"/>
    <cellStyle name="Comma 14 2 2 7 5 4" xfId="6598" xr:uid="{819EAA55-5353-4D28-B797-663801E28E16}"/>
    <cellStyle name="Comma 14 2 2 7 5 4 2" xfId="8713" xr:uid="{D54AFC89-410F-4756-A296-0E066BEFDD41}"/>
    <cellStyle name="Comma 14 2 2 7 5 4 2 2" xfId="23579" xr:uid="{B21CEFDC-F065-4073-941D-4042F39C10CC}"/>
    <cellStyle name="Comma 14 2 2 7 5 4 2 2 2" xfId="48623" xr:uid="{3651D67E-2A44-4BDE-A09D-74A29E660B94}"/>
    <cellStyle name="Comma 14 2 2 7 5 4 2 3" xfId="16225" xr:uid="{0BDC200F-6529-4007-BFEA-2742CA33C53B}"/>
    <cellStyle name="Comma 14 2 2 7 5 4 2 3 2" xfId="41264" xr:uid="{6F2CC948-75B1-49C2-8C15-FDDBE81DCC75}"/>
    <cellStyle name="Comma 14 2 2 7 5 4 2 4" xfId="33760" xr:uid="{A8CD9589-6FA4-4D3C-B592-C5232E7826FE}"/>
    <cellStyle name="Comma 14 2 2 7 5 4 3" xfId="20748" xr:uid="{E4637F1F-FF8B-4603-8575-610C07A9CE13}"/>
    <cellStyle name="Comma 14 2 2 7 5 4 3 2" xfId="45789" xr:uid="{AA293E58-1164-4B3E-93B0-68CACD8B7740}"/>
    <cellStyle name="Comma 14 2 2 7 5 4 4" xfId="13389" xr:uid="{1B98FBC3-4D98-4069-AAC8-891F8FC48EAF}"/>
    <cellStyle name="Comma 14 2 2 7 5 4 4 2" xfId="38425" xr:uid="{2F3B44F9-D8DD-4D8D-BEA1-1D7BE90AE68F}"/>
    <cellStyle name="Comma 14 2 2 7 5 4 5" xfId="30919" xr:uid="{37226950-E0E0-4E63-A228-FF94BECA6E7F}"/>
    <cellStyle name="Comma 14 2 2 7 5 5" xfId="7090" xr:uid="{E9667325-DBB3-4F0F-8B1C-B71C6AE0DDA4}"/>
    <cellStyle name="Comma 14 2 2 7 5 5 2" xfId="9250" xr:uid="{DF605D28-3CCB-4680-B888-F3673B91577F}"/>
    <cellStyle name="Comma 14 2 2 7 5 5 2 2" xfId="24207" xr:uid="{1C53D3D9-4AFA-42F3-BB73-3B3F34E67362}"/>
    <cellStyle name="Comma 14 2 2 7 5 5 2 2 2" xfId="49253" xr:uid="{BB614FD1-8C1C-45C1-BE9A-FEE06010C31C}"/>
    <cellStyle name="Comma 14 2 2 7 5 5 2 3" xfId="16855" xr:uid="{17714CE8-7FE6-43D5-BEF3-3FBC6F0ECBD6}"/>
    <cellStyle name="Comma 14 2 2 7 5 5 2 3 2" xfId="41894" xr:uid="{E381FB94-7933-4949-B7C2-194810237049}"/>
    <cellStyle name="Comma 14 2 2 7 5 5 2 4" xfId="34390" xr:uid="{9015DE7D-CEC3-4C8B-8D16-15D55440C7F1}"/>
    <cellStyle name="Comma 14 2 2 7 5 5 3" xfId="21349" xr:uid="{61FCB96C-ADFA-4708-8A22-1BB04DD70895}"/>
    <cellStyle name="Comma 14 2 2 7 5 5 3 2" xfId="46391" xr:uid="{5A3C62E2-5C1F-4972-95B7-DE874670F71D}"/>
    <cellStyle name="Comma 14 2 2 7 5 5 4" xfId="13990" xr:uid="{AD4283CA-4213-4D44-A1FD-F2676981BE3B}"/>
    <cellStyle name="Comma 14 2 2 7 5 5 4 2" xfId="39027" xr:uid="{DB68DE5C-E70B-4401-9853-B74CE47ABFAB}"/>
    <cellStyle name="Comma 14 2 2 7 5 5 5" xfId="31521" xr:uid="{7AD2E2B1-5F6F-4758-A54B-736561E43D42}"/>
    <cellStyle name="Comma 14 2 2 7 5 6" xfId="7652" xr:uid="{83BFDC70-C6FF-4FF2-8B5E-99F1A3E7146B}"/>
    <cellStyle name="Comma 14 2 2 7 5 6 2" xfId="21970" xr:uid="{F1DCE9F9-9AB6-4FD1-81C3-A9D62F2AC230}"/>
    <cellStyle name="Comma 14 2 2 7 5 6 2 2" xfId="47012" xr:uid="{E5621DB8-BF27-4A3C-A298-41CD0C817A78}"/>
    <cellStyle name="Comma 14 2 2 7 5 6 3" xfId="14616" xr:uid="{48313810-E44C-4E6E-ADF9-39E9DB012176}"/>
    <cellStyle name="Comma 14 2 2 7 5 6 3 2" xfId="39654" xr:uid="{A1048FC6-DA84-4BC3-8B00-0E9815E6B448}"/>
    <cellStyle name="Comma 14 2 2 7 5 6 4" xfId="32148" xr:uid="{DFB8ABDB-7153-4149-A662-F65E985D8DEA}"/>
    <cellStyle name="Comma 14 2 2 7 5 7" xfId="9982" xr:uid="{F90EA450-68F6-4B3F-8561-5311A7AEE5A2}"/>
    <cellStyle name="Comma 14 2 2 7 5 7 2" xfId="24926" xr:uid="{647E30B5-0616-474F-B5FE-966BC1BFADE6}"/>
    <cellStyle name="Comma 14 2 2 7 5 7 2 2" xfId="49974" xr:uid="{F1289789-EC81-4AF1-9497-8C65CA6C45F7}"/>
    <cellStyle name="Comma 14 2 2 7 5 7 3" xfId="17577" xr:uid="{0BFE41F8-8B5B-43D3-8865-6403E34AB1AF}"/>
    <cellStyle name="Comma 14 2 2 7 5 7 3 2" xfId="42616" xr:uid="{5870BFDF-D8C4-415E-BA21-E3A3105A5087}"/>
    <cellStyle name="Comma 14 2 2 7 5 7 4" xfId="35112" xr:uid="{718A69D3-BF21-4D12-89FC-D3A75B236D20}"/>
    <cellStyle name="Comma 14 2 2 7 5 8" xfId="26292" xr:uid="{5133C219-9483-452A-88B4-CD282183E269}"/>
    <cellStyle name="Comma 14 2 2 7 5 8 2" xfId="51340" xr:uid="{265E855E-5D6E-47ED-ADEB-7B00887A46AA}"/>
    <cellStyle name="Comma 14 2 2 7 5 9" xfId="19174" xr:uid="{A19309B3-CD14-4CB4-B484-A3972C69BD74}"/>
    <cellStyle name="Comma 14 2 2 7 5 9 2" xfId="44214" xr:uid="{29C1D697-17A7-430C-99F5-1799CD6BC908}"/>
    <cellStyle name="Comma 14 2 2 7 6" xfId="881" xr:uid="{76C701C2-F4D8-4D91-8A68-CE734BA20322}"/>
    <cellStyle name="Comma 14 2 2 7 6 2" xfId="2387" xr:uid="{83738DF7-8870-469B-840E-2867ADD0251E}"/>
    <cellStyle name="Comma 14 2 2 7 6 2 2" xfId="22058" xr:uid="{DC5B1F3F-43E2-4624-87D6-12B90FE5C082}"/>
    <cellStyle name="Comma 14 2 2 7 6 2 2 2" xfId="47100" xr:uid="{6C525160-F91A-4959-8641-5C3FE5022173}"/>
    <cellStyle name="Comma 14 2 2 7 6 2 3" xfId="14704" xr:uid="{586ED90A-5A4E-48FB-8640-951DF4F58856}"/>
    <cellStyle name="Comma 14 2 2 7 6 2 3 2" xfId="39742" xr:uid="{D7FC0677-FBFC-44FE-8DA9-43E14A969F5A}"/>
    <cellStyle name="Comma 14 2 2 7 6 2 4" xfId="32237" xr:uid="{64AA6897-4A05-4373-B7A8-A649C007F7F7}"/>
    <cellStyle name="Comma 14 2 2 7 6 3" xfId="10391" xr:uid="{9F8429B6-8962-4E28-A90C-6D001207B41B}"/>
    <cellStyle name="Comma 14 2 2 7 6 3 2" xfId="25232" xr:uid="{5D2F2E2C-A434-4B53-889E-E2E9A1E752BF}"/>
    <cellStyle name="Comma 14 2 2 7 6 3 2 2" xfId="50280" xr:uid="{B7F1E37A-D17F-4698-96FE-2107D3B963E2}"/>
    <cellStyle name="Comma 14 2 2 7 6 3 3" xfId="17890" xr:uid="{4CD520E3-F62C-4366-97D6-5891DF98FD7C}"/>
    <cellStyle name="Comma 14 2 2 7 6 3 3 2" xfId="42929" xr:uid="{0A68E9C6-A929-4DBE-BB36-97AA8EA58675}"/>
    <cellStyle name="Comma 14 2 2 7 6 3 4" xfId="35425" xr:uid="{66A42D34-4DC8-474C-98AD-E255EEF1A1B1}"/>
    <cellStyle name="Comma 14 2 2 7 6 4" xfId="19396" xr:uid="{B0ED3FD9-2D20-4874-B525-7044A6ECDA91}"/>
    <cellStyle name="Comma 14 2 2 7 6 4 2" xfId="44437" xr:uid="{E2F1CD23-93BD-4296-95E7-340FB9F91362}"/>
    <cellStyle name="Comma 14 2 2 7 6 5" xfId="12037" xr:uid="{C0D47016-DA78-4A2D-8057-D584FCBD628B}"/>
    <cellStyle name="Comma 14 2 2 7 6 5 2" xfId="37073" xr:uid="{E27EB424-44A2-49EB-907A-513C47EF1125}"/>
    <cellStyle name="Comma 14 2 2 7 6 6" xfId="27441" xr:uid="{87381F49-0EA5-44F4-BAB8-1FB711EBCF3E}"/>
    <cellStyle name="Comma 14 2 2 7 6 7" xfId="29566" xr:uid="{4C41E5EE-3DEB-4C10-BCC3-DA12E1769C7A}"/>
    <cellStyle name="Comma 14 2 2 7 6 8" xfId="52436" xr:uid="{6B247826-209E-4CD5-A5BC-3096032BEBF9}"/>
    <cellStyle name="Comma 14 2 2 7 6 9" xfId="54014" xr:uid="{365FB581-A860-4DC6-87D6-D9A20A91004A}"/>
    <cellStyle name="Comma 14 2 2 7 7" xfId="1750" xr:uid="{FF2969AD-463C-404D-BEF2-CC8DC0C7AECA}"/>
    <cellStyle name="Comma 14 2 2 7 7 2" xfId="7786" xr:uid="{AE36C2C5-6D3D-4469-B871-0D711444F3A0}"/>
    <cellStyle name="Comma 14 2 2 7 7 2 2" xfId="22576" xr:uid="{07EAEAA5-4750-43C7-9F6A-618B6CE4CBC8}"/>
    <cellStyle name="Comma 14 2 2 7 7 2 2 2" xfId="47619" xr:uid="{0BEA9197-1301-488F-8EA9-81E02DDDE76D}"/>
    <cellStyle name="Comma 14 2 2 7 7 2 3" xfId="15222" xr:uid="{4FEBDFE5-02CD-4B38-A7A3-022F91FA73B9}"/>
    <cellStyle name="Comma 14 2 2 7 7 2 3 2" xfId="40261" xr:uid="{FF2CE272-CB33-474F-B624-4D75F7B92912}"/>
    <cellStyle name="Comma 14 2 2 7 7 2 4" xfId="32756" xr:uid="{F671F9B7-46D9-451C-B5F8-D6ACF75A278B}"/>
    <cellStyle name="Comma 14 2 2 7 7 3" xfId="19817" xr:uid="{841F0970-FA72-40DC-A41E-06F400EADC12}"/>
    <cellStyle name="Comma 14 2 2 7 7 3 2" xfId="44858" xr:uid="{BCBB92D4-9A8A-4D5A-8EE5-F4EE81FD3B40}"/>
    <cellStyle name="Comma 14 2 2 7 7 4" xfId="12458" xr:uid="{F0C8EC9A-737A-43AF-B5E6-B2478E92301C}"/>
    <cellStyle name="Comma 14 2 2 7 7 4 2" xfId="37494" xr:uid="{0FA9A7D9-99A5-47C8-B43F-5E425D47C19A}"/>
    <cellStyle name="Comma 14 2 2 7 7 5" xfId="29987" xr:uid="{D6005B19-B129-4C37-9AA0-79F815B97271}"/>
    <cellStyle name="Comma 14 2 2 7 8" xfId="6211" xr:uid="{12BEA82A-AF61-4017-BA30-AC45EC7767DE}"/>
    <cellStyle name="Comma 14 2 2 7 8 2" xfId="8313" xr:uid="{F0121557-C136-4ECF-8947-F66EC2B105F5}"/>
    <cellStyle name="Comma 14 2 2 7 8 2 2" xfId="23156" xr:uid="{8F7482B8-B290-4B8C-8AC1-93551B16ADF4}"/>
    <cellStyle name="Comma 14 2 2 7 8 2 2 2" xfId="48200" xr:uid="{F0A1709F-6D49-438B-805E-0CCB37509F79}"/>
    <cellStyle name="Comma 14 2 2 7 8 2 3" xfId="15802" xr:uid="{DDE790F8-16F6-4F54-9C03-AABBD1F27F7E}"/>
    <cellStyle name="Comma 14 2 2 7 8 2 3 2" xfId="40841" xr:uid="{D662FBC6-569B-45B8-90E7-543039394173}"/>
    <cellStyle name="Comma 14 2 2 7 8 2 4" xfId="33337" xr:uid="{17A7EF58-8F0C-43E5-9E94-B2F1B4669FED}"/>
    <cellStyle name="Comma 14 2 2 7 8 3" xfId="20345" xr:uid="{63F4FE04-CC67-444E-B8AC-7D6A09ACD422}"/>
    <cellStyle name="Comma 14 2 2 7 8 3 2" xfId="45386" xr:uid="{9F3A4BA4-F80B-4DDD-8346-E1883AC387A9}"/>
    <cellStyle name="Comma 14 2 2 7 8 4" xfId="12986" xr:uid="{7176CA0B-2ED0-4EC6-A4D1-30D0D0612613}"/>
    <cellStyle name="Comma 14 2 2 7 8 4 2" xfId="38022" xr:uid="{CEDD69E5-0CC2-4A34-BBFD-4A34CC1DD618}"/>
    <cellStyle name="Comma 14 2 2 7 8 5" xfId="30516" xr:uid="{1C810798-E806-45CC-9122-467554C51E0A}"/>
    <cellStyle name="Comma 14 2 2 7 9" xfId="6692" xr:uid="{DB8F49E1-E3E6-4DEA-B0A7-F9EC9F7CF94C}"/>
    <cellStyle name="Comma 14 2 2 7 9 2" xfId="8835" xr:uid="{9A2A8CF3-ACCA-45E6-94A6-C487033417CA}"/>
    <cellStyle name="Comma 14 2 2 7 9 2 2" xfId="23785" xr:uid="{C49D52CF-2E9D-4177-88AD-ECD77CA2F6F0}"/>
    <cellStyle name="Comma 14 2 2 7 9 2 2 2" xfId="48830" xr:uid="{38882E69-1D86-4E96-A7B6-82E1FAC9C7C4}"/>
    <cellStyle name="Comma 14 2 2 7 9 2 3" xfId="16432" xr:uid="{271207DD-B766-4EB6-AB2E-47AFC0503C85}"/>
    <cellStyle name="Comma 14 2 2 7 9 2 3 2" xfId="41471" xr:uid="{632C22ED-FB3F-4037-ABE8-2AF793FD73D3}"/>
    <cellStyle name="Comma 14 2 2 7 9 2 4" xfId="33967" xr:uid="{A17E2B70-647A-4C7F-8DA4-FC3D1EF86B7B}"/>
    <cellStyle name="Comma 14 2 2 7 9 3" xfId="20930" xr:uid="{C2C46A82-1BFA-4B5A-A32C-ED07A2F9A1AC}"/>
    <cellStyle name="Comma 14 2 2 7 9 3 2" xfId="45972" xr:uid="{F08C3D11-EFC5-4EA5-935C-9E4B63AF5E08}"/>
    <cellStyle name="Comma 14 2 2 7 9 4" xfId="13571" xr:uid="{AA108072-53F3-4AD5-BC7C-886290E71B0A}"/>
    <cellStyle name="Comma 14 2 2 7 9 4 2" xfId="38608" xr:uid="{D37EC2FF-3FA2-4EF7-9154-CF508AA86816}"/>
    <cellStyle name="Comma 14 2 2 7 9 5" xfId="31102" xr:uid="{00FFC3DF-5531-4C2C-AFE1-AC849F3574B4}"/>
    <cellStyle name="Comma 14 2 2 8" xfId="9925" xr:uid="{882219BB-263A-4E0B-BC10-9CEA3FBAB742}"/>
    <cellStyle name="Comma 14 2 2 8 2" xfId="24871" xr:uid="{48F4A686-8FD2-4594-B2FB-78AE1193B776}"/>
    <cellStyle name="Comma 14 2 2 8 2 2" xfId="49919" xr:uid="{E6FF632A-5457-4B6D-A4FC-17353FA5A8B4}"/>
    <cellStyle name="Comma 14 2 2 8 3" xfId="17522" xr:uid="{D5A95CA6-8A66-45D0-A540-56CCCB20E760}"/>
    <cellStyle name="Comma 14 2 2 8 3 2" xfId="42561" xr:uid="{6F123356-9B4D-4127-8B72-91805D3E3002}"/>
    <cellStyle name="Comma 14 2 2 8 4" xfId="35057" xr:uid="{35AA3F3B-82F6-470B-AC62-E344410E1405}"/>
    <cellStyle name="Comma 14 2 2 9" xfId="26237" xr:uid="{FD503252-35BC-4118-A621-655A64028425}"/>
    <cellStyle name="Comma 14 2 2 9 2" xfId="51285" xr:uid="{72D0EACB-2C59-49F7-BF4B-0F4D93D7CB53}"/>
    <cellStyle name="Comma 14 2 3" xfId="1042" xr:uid="{5527D439-474C-4675-BC44-D58F7D2CBD56}"/>
    <cellStyle name="Comma 14 2 3 2" xfId="2548" xr:uid="{E2CD2669-54AC-4685-A14E-958413F26F81}"/>
    <cellStyle name="Comma 14 2 3 2 2" xfId="22219" xr:uid="{7522CCB9-D7F0-4E6B-9A32-01FC3BEDD6A8}"/>
    <cellStyle name="Comma 14 2 3 2 2 2" xfId="47261" xr:uid="{5E9C54A9-A13B-4132-9129-C8A0A6A432AA}"/>
    <cellStyle name="Comma 14 2 3 2 3" xfId="14865" xr:uid="{70C5288B-DB25-49AD-94EC-F32D36BACA3E}"/>
    <cellStyle name="Comma 14 2 3 2 3 2" xfId="39903" xr:uid="{F941D85F-6DBF-45A4-9095-B5137C4A8D60}"/>
    <cellStyle name="Comma 14 2 3 2 4" xfId="32398" xr:uid="{FA307E1B-589B-4EF7-ABDB-5977A242A653}"/>
    <cellStyle name="Comma 14 2 3 3" xfId="10552" xr:uid="{C07A9029-A456-4F7D-B668-04CAB03B061B}"/>
    <cellStyle name="Comma 14 2 3 3 2" xfId="25393" xr:uid="{D474DF25-A5AE-4B16-BBD5-05A61C94BCEF}"/>
    <cellStyle name="Comma 14 2 3 3 2 2" xfId="50441" xr:uid="{01D45B2B-6454-4591-83DB-C5DDAF4F4397}"/>
    <cellStyle name="Comma 14 2 3 3 3" xfId="18051" xr:uid="{BFD7BA11-F937-4834-AA8E-604740A8C69E}"/>
    <cellStyle name="Comma 14 2 3 3 3 2" xfId="43090" xr:uid="{CC197A5B-A5EB-44F4-8725-A59F2014820E}"/>
    <cellStyle name="Comma 14 2 3 3 4" xfId="35586" xr:uid="{3E0F5F67-E7F6-40CD-A515-B64955213333}"/>
    <cellStyle name="Comma 14 2 3 4" xfId="19503" xr:uid="{0E468C7C-2377-4DEF-8D90-B673E5560AC7}"/>
    <cellStyle name="Comma 14 2 3 4 2" xfId="44544" xr:uid="{55B831B4-3242-472B-92A1-3EA6324D4EFC}"/>
    <cellStyle name="Comma 14 2 3 5" xfId="12144" xr:uid="{0C5602B5-3F78-4BA8-8197-3A17D0E2BE27}"/>
    <cellStyle name="Comma 14 2 3 5 2" xfId="37180" xr:uid="{C8959BB9-1E13-4B67-88C5-4169388C053E}"/>
    <cellStyle name="Comma 14 2 3 6" xfId="27602" xr:uid="{7105E9F2-CFBD-4A55-9D37-0BD74C14D442}"/>
    <cellStyle name="Comma 14 2 3 7" xfId="29673" xr:uid="{B779FDA9-BF21-4BE8-B400-E6757E00BA92}"/>
    <cellStyle name="Comma 14 2 3 8" xfId="52597" xr:uid="{A8E8BB0B-B0B9-479B-9505-1E423AEAFE2A}"/>
    <cellStyle name="Comma 14 2 3 9" xfId="54175" xr:uid="{95B605A5-93A4-400D-BF6F-C2585F40494F}"/>
    <cellStyle name="Comma 14 2 4" xfId="1915" xr:uid="{654BAB5C-7F71-4E32-873A-2858354F57EA}"/>
    <cellStyle name="Comma 14 2 4 2" xfId="7935" xr:uid="{41CA75EA-60C2-4EC3-A5B0-C55E4D155A65}"/>
    <cellStyle name="Comma 14 2 4 2 2" xfId="22738" xr:uid="{D2BD4721-144F-4F15-8356-1E6985621328}"/>
    <cellStyle name="Comma 14 2 4 2 2 2" xfId="47781" xr:uid="{4744DB3E-EE47-467A-A6B3-2C3BFBFE4F21}"/>
    <cellStyle name="Comma 14 2 4 2 3" xfId="15384" xr:uid="{C672815F-A24C-4558-B74D-3DC02B1DABC6}"/>
    <cellStyle name="Comma 14 2 4 2 3 2" xfId="40423" xr:uid="{40B9FE43-305D-4182-8B4F-0359E4720965}"/>
    <cellStyle name="Comma 14 2 4 2 4" xfId="32918" xr:uid="{B534C8FD-FD38-4FEA-AB88-678F10DE411E}"/>
    <cellStyle name="Comma 14 2 4 3" xfId="19963" xr:uid="{D91F2CF3-5144-47FD-86F8-40D282D38A5F}"/>
    <cellStyle name="Comma 14 2 4 3 2" xfId="45004" xr:uid="{677E1E94-F59A-4B2B-B3A8-EBE58C765FAE}"/>
    <cellStyle name="Comma 14 2 4 4" xfId="12604" xr:uid="{54A7D727-7631-4CAB-A1B1-FED55ADAA33E}"/>
    <cellStyle name="Comma 14 2 4 4 2" xfId="37640" xr:uid="{A5D950D4-2805-4362-9D67-CD0122233D01}"/>
    <cellStyle name="Comma 14 2 4 5" xfId="30133" xr:uid="{11E45A4C-A3F2-48BD-9F30-6FB209EED7E7}"/>
    <cellStyle name="Comma 14 2 4 6" xfId="53503" xr:uid="{230E63E6-40BD-4F12-98E7-FF4CAB046BB3}"/>
    <cellStyle name="Comma 14 2 5" xfId="6339" xr:uid="{441AA43B-4CAD-4536-9306-BE89AFD0536E}"/>
    <cellStyle name="Comma 14 2 5 2" xfId="8453" xr:uid="{37C4161B-A066-4E5C-916F-DCE60BAB3CD3}"/>
    <cellStyle name="Comma 14 2 5 2 2" xfId="23317" xr:uid="{E9CDE941-DBD4-4670-A448-76FB821AAA67}"/>
    <cellStyle name="Comma 14 2 5 2 2 2" xfId="48361" xr:uid="{3E371C9A-734E-4D68-9D53-4CBFA3062F51}"/>
    <cellStyle name="Comma 14 2 5 2 3" xfId="15963" xr:uid="{9E382B00-D11F-492C-A637-0B2464186DCD}"/>
    <cellStyle name="Comma 14 2 5 2 3 2" xfId="41002" xr:uid="{BFC20F93-EAF6-4AB9-A5D9-0E40A6A40490}"/>
    <cellStyle name="Comma 14 2 5 2 4" xfId="33498" xr:uid="{E85A7AE8-FAA2-480F-9A2E-C3579DC687A4}"/>
    <cellStyle name="Comma 14 2 5 3" xfId="20487" xr:uid="{680285BF-E703-4FB3-85DA-F5A5407B15FB}"/>
    <cellStyle name="Comma 14 2 5 3 2" xfId="45528" xr:uid="{8E0816E6-C3C2-499E-8958-EBB0C42CC640}"/>
    <cellStyle name="Comma 14 2 5 4" xfId="13128" xr:uid="{ECF0CEBF-BDF7-4A36-A6B0-D39EBD3E2F38}"/>
    <cellStyle name="Comma 14 2 5 4 2" xfId="38164" xr:uid="{ADDD9F9D-1871-44E2-AA00-44DE9548BD36}"/>
    <cellStyle name="Comma 14 2 5 5" xfId="30658" xr:uid="{B37846C8-F3F2-4027-9A79-F2F9F938EF95}"/>
    <cellStyle name="Comma 14 2 6" xfId="6831" xr:uid="{3949C600-38E1-477A-B155-CABF98A2D94C}"/>
    <cellStyle name="Comma 14 2 6 2" xfId="8988" xr:uid="{0BD3FB03-4885-432E-8703-F971F6F5DC2C}"/>
    <cellStyle name="Comma 14 2 6 2 2" xfId="23945" xr:uid="{38818C53-5EF4-41AA-A522-EF99EF89437A}"/>
    <cellStyle name="Comma 14 2 6 2 2 2" xfId="48991" xr:uid="{C334631C-6510-4BBC-B4B7-E4B38482A968}"/>
    <cellStyle name="Comma 14 2 6 2 3" xfId="16593" xr:uid="{4A26B87D-A3B6-40ED-8637-74F6F45A8155}"/>
    <cellStyle name="Comma 14 2 6 2 3 2" xfId="41632" xr:uid="{6A895810-EF0E-4F64-8C3A-94C4710F0555}"/>
    <cellStyle name="Comma 14 2 6 2 4" xfId="34128" xr:uid="{3E8E2849-9041-4966-ACC2-1E18B78800C0}"/>
    <cellStyle name="Comma 14 2 6 3" xfId="21088" xr:uid="{559B671B-25FD-4341-99A7-CCD734F819D5}"/>
    <cellStyle name="Comma 14 2 6 3 2" xfId="46130" xr:uid="{B66A5F33-2872-4541-B6B3-3B3D122558DB}"/>
    <cellStyle name="Comma 14 2 6 4" xfId="13729" xr:uid="{4EDD9540-8A81-477F-8236-0447A01CEEAF}"/>
    <cellStyle name="Comma 14 2 6 4 2" xfId="38766" xr:uid="{10ED56CA-F911-4DC2-827D-4917A630CC87}"/>
    <cellStyle name="Comma 14 2 6 5" xfId="31260" xr:uid="{D31B5C12-257B-4771-9E05-167475A58D9D}"/>
    <cellStyle name="Comma 14 2 7" xfId="7390" xr:uid="{95247596-25A0-4EA1-94A8-F5781A8216AE}"/>
    <cellStyle name="Comma 14 2 7 2" xfId="21708" xr:uid="{5C9C6AA6-EED2-4D73-B27D-2CD4DCA4FFB9}"/>
    <cellStyle name="Comma 14 2 7 2 2" xfId="46750" xr:uid="{DB3C1BAE-6003-454D-9EE5-898DE1221455}"/>
    <cellStyle name="Comma 14 2 7 3" xfId="14354" xr:uid="{A3C8C3CB-25ED-43E7-9CB0-DBDC5067649D}"/>
    <cellStyle name="Comma 14 2 7 3 2" xfId="39392" xr:uid="{FF047783-0DC8-4B9F-B2B9-C0B34CC23CF2}"/>
    <cellStyle name="Comma 14 2 7 4" xfId="31886" xr:uid="{24993D1A-CB79-4F74-ACB3-AD9068E5D998}"/>
    <cellStyle name="Comma 14 2 8" xfId="9718" xr:uid="{3647DD9A-36C6-4ED8-9648-29896550C30C}"/>
    <cellStyle name="Comma 14 2 8 2" xfId="24664" xr:uid="{0952BC0F-0623-4293-B31A-1A88634C3ABF}"/>
    <cellStyle name="Comma 14 2 8 2 2" xfId="49712" xr:uid="{C80FAE42-0391-436C-8F51-918E45F4AA19}"/>
    <cellStyle name="Comma 14 2 8 3" xfId="17315" xr:uid="{E9EEC0FD-C345-4AD5-8339-CC06820EFEFD}"/>
    <cellStyle name="Comma 14 2 8 3 2" xfId="42354" xr:uid="{D082C3AF-F1C3-46CB-B3EB-DCA177A693BD}"/>
    <cellStyle name="Comma 14 2 8 4" xfId="34850" xr:uid="{A176FE2D-65F9-41F0-9EAD-CBBAC263E7EB}"/>
    <cellStyle name="Comma 14 2 9" xfId="5986" xr:uid="{EFF92277-41EE-48BD-A505-E5F836DFEA8A}"/>
    <cellStyle name="Comma 14 2 9 2" xfId="26030" xr:uid="{4DFCED22-745C-411C-AA58-AF7BF0A871E7}"/>
    <cellStyle name="Comma 14 2 9 2 2" xfId="51078" xr:uid="{E3A21A25-A953-4B70-B4F3-3EE4029495FE}"/>
    <cellStyle name="Comma 14 2 9 3" xfId="29070" xr:uid="{30198DC7-2424-4E8C-BA02-7D6D19027CF1}"/>
    <cellStyle name="Comma 14 3" xfId="454" xr:uid="{FCAE8E18-A101-45D3-8164-E3469F6F8CC1}"/>
    <cellStyle name="Comma 14 3 10" xfId="11632" xr:uid="{1FAB5B0D-AB11-4208-A68A-30F07D737B32}"/>
    <cellStyle name="Comma 14 3 10 2" xfId="36667" xr:uid="{A2FA4C91-A1C2-45FD-AE03-DF042A0352EC}"/>
    <cellStyle name="Comma 14 3 11" xfId="27035" xr:uid="{6B96A336-8B97-4E86-8757-39A99AF8FEA4}"/>
    <cellStyle name="Comma 14 3 12" xfId="29183" xr:uid="{AC05D1CA-5EE5-43F0-A1CA-10B11FE3E8FF}"/>
    <cellStyle name="Comma 14 3 13" xfId="52039" xr:uid="{34E0DA01-1915-4307-BDD1-26DAA7E50758}"/>
    <cellStyle name="Comma 14 3 14" xfId="53617" xr:uid="{CE743987-BACF-491D-BD40-5B33B5B47EBC}"/>
    <cellStyle name="Comma 14 3 2" xfId="1155" xr:uid="{B047DC06-CC5E-4599-A3A4-DD28C50086EB}"/>
    <cellStyle name="Comma 14 3 2 2" xfId="2661" xr:uid="{0435D4EB-93FD-4346-8AF7-EB08D8C0CFA4}"/>
    <cellStyle name="Comma 14 3 2 2 2" xfId="22332" xr:uid="{FE0507EA-1E94-4182-ADC9-C4B41CAECAF1}"/>
    <cellStyle name="Comma 14 3 2 2 2 2" xfId="47374" xr:uid="{263DB0AE-ADE3-4668-8C84-91254F0BBF09}"/>
    <cellStyle name="Comma 14 3 2 2 3" xfId="14978" xr:uid="{088A283B-D13A-468F-9EE4-72088434E7F6}"/>
    <cellStyle name="Comma 14 3 2 2 3 2" xfId="40016" xr:uid="{0B8836A0-C648-4BF8-8226-DE24C82F1B5D}"/>
    <cellStyle name="Comma 14 3 2 2 4" xfId="32511" xr:uid="{2F02E079-869D-4798-A9F3-50044C861942}"/>
    <cellStyle name="Comma 14 3 2 3" xfId="10665" xr:uid="{BC6795E1-BB98-462E-BEFC-81A618204D46}"/>
    <cellStyle name="Comma 14 3 2 3 2" xfId="25506" xr:uid="{17C63C9F-B0AE-4ACC-8A77-71D59B4D3CB3}"/>
    <cellStyle name="Comma 14 3 2 3 2 2" xfId="50554" xr:uid="{6ECA0698-B316-4D8A-A6D4-F789AD311046}"/>
    <cellStyle name="Comma 14 3 2 3 3" xfId="18164" xr:uid="{E11F9DFE-5E7F-411B-9F24-76239E8DD1AC}"/>
    <cellStyle name="Comma 14 3 2 3 3 2" xfId="43203" xr:uid="{352A0320-CAB2-473A-B8F5-4FADBAEE0EEA}"/>
    <cellStyle name="Comma 14 3 2 3 4" xfId="35699" xr:uid="{DD2F3FCF-F138-4D67-8CF0-56854CF9C902}"/>
    <cellStyle name="Comma 14 3 2 4" xfId="19598" xr:uid="{3C0E233F-1463-4E04-899C-E8EFCE3A4BEE}"/>
    <cellStyle name="Comma 14 3 2 4 2" xfId="44639" xr:uid="{CF148C21-CC1C-4DE9-8079-E1099752886F}"/>
    <cellStyle name="Comma 14 3 2 5" xfId="12239" xr:uid="{864AC9DD-5685-4EAB-92C3-91AD04F7089E}"/>
    <cellStyle name="Comma 14 3 2 5 2" xfId="37275" xr:uid="{CFE13D7D-1FA3-4C49-BA7E-66640D6366AD}"/>
    <cellStyle name="Comma 14 3 2 6" xfId="27715" xr:uid="{FB12AB79-1E50-4F5C-A8B8-7FE07C682263}"/>
    <cellStyle name="Comma 14 3 2 7" xfId="29768" xr:uid="{3A133BBB-E662-4598-9CEF-75C80E6AE757}"/>
    <cellStyle name="Comma 14 3 2 8" xfId="52710" xr:uid="{947ADDB4-E81C-49EA-BCA5-A699EB0D8FDB}"/>
    <cellStyle name="Comma 14 3 2 9" xfId="54288" xr:uid="{5548C306-6CEF-4AEF-A638-1714E4FE61F1}"/>
    <cellStyle name="Comma 14 3 3" xfId="2028" xr:uid="{FF391E1C-8AAE-4C76-8C9C-BDB8B196329F}"/>
    <cellStyle name="Comma 14 3 3 2" xfId="8048" xr:uid="{B64FB789-4F6F-4804-9F0D-EDB790C73240}"/>
    <cellStyle name="Comma 14 3 3 2 2" xfId="22851" xr:uid="{F324DD8A-0036-41A9-BBA7-041099B2812B}"/>
    <cellStyle name="Comma 14 3 3 2 2 2" xfId="47894" xr:uid="{2A22B52D-56C2-4F47-A3F1-4414BBBD47EB}"/>
    <cellStyle name="Comma 14 3 3 2 3" xfId="15497" xr:uid="{7E1C7F82-96B6-422D-A1A6-A9BE4586FE39}"/>
    <cellStyle name="Comma 14 3 3 2 3 2" xfId="40536" xr:uid="{79FFD6E2-EFB0-4E53-B4FD-F57DE46F58A5}"/>
    <cellStyle name="Comma 14 3 3 2 4" xfId="33031" xr:uid="{BD5E9585-EC83-4F5D-ADFE-D335E48C430D}"/>
    <cellStyle name="Comma 14 3 3 3" xfId="20075" xr:uid="{1E89BC95-6A85-49D4-BC13-D13A068A469C}"/>
    <cellStyle name="Comma 14 3 3 3 2" xfId="45116" xr:uid="{EF235249-845D-47DD-8BDE-2E39A0D372D5}"/>
    <cellStyle name="Comma 14 3 3 4" xfId="12716" xr:uid="{EAED4CEC-98BB-4FE7-A0C9-AB2D9E370AF5}"/>
    <cellStyle name="Comma 14 3 3 4 2" xfId="37752" xr:uid="{4CFA951F-5A1B-42B0-B516-29FA93BD7BEE}"/>
    <cellStyle name="Comma 14 3 3 5" xfId="30245" xr:uid="{DD358F68-09A2-42DA-8568-E95A076A362D}"/>
    <cellStyle name="Comma 14 3 4" xfId="6451" xr:uid="{099B81BD-1139-4100-996E-4D7400B32BA3}"/>
    <cellStyle name="Comma 14 3 4 2" xfId="8565" xr:uid="{B17448E6-77FB-4F83-91A8-B12825B9D6BF}"/>
    <cellStyle name="Comma 14 3 4 2 2" xfId="23430" xr:uid="{EAB50A6E-B54E-438B-8B5E-36C4D86D04C2}"/>
    <cellStyle name="Comma 14 3 4 2 2 2" xfId="48474" xr:uid="{2828E8E1-27AF-4594-A9E9-13DFFFE75052}"/>
    <cellStyle name="Comma 14 3 4 2 3" xfId="16076" xr:uid="{81B4E1B6-2224-4B67-AE55-2AF0C657AECA}"/>
    <cellStyle name="Comma 14 3 4 2 3 2" xfId="41115" xr:uid="{21B3E9EC-AAB6-4518-9E50-E62F8F29D0C9}"/>
    <cellStyle name="Comma 14 3 4 2 4" xfId="33611" xr:uid="{2B8EDC35-A601-4621-A029-A696982656F1}"/>
    <cellStyle name="Comma 14 3 4 3" xfId="20599" xr:uid="{FDC3B682-CEC8-414B-B109-88184C27E642}"/>
    <cellStyle name="Comma 14 3 4 3 2" xfId="45640" xr:uid="{4E225DAF-7E42-45B5-8F18-BCF80A91289F}"/>
    <cellStyle name="Comma 14 3 4 4" xfId="13240" xr:uid="{7122AE7B-BD65-4508-8B8F-4B2C8EF88BEB}"/>
    <cellStyle name="Comma 14 3 4 4 2" xfId="38276" xr:uid="{709BF30B-9501-403C-9538-FFBC65B2AC42}"/>
    <cellStyle name="Comma 14 3 4 5" xfId="30770" xr:uid="{105E5340-21CC-498C-A266-086FE31A8417}"/>
    <cellStyle name="Comma 14 3 5" xfId="6943" xr:uid="{40A425D6-369C-489C-8AC5-5D20DCBD10F6}"/>
    <cellStyle name="Comma 14 3 5 2" xfId="9101" xr:uid="{0956C6FF-7679-4387-9907-63B6BFE15D2C}"/>
    <cellStyle name="Comma 14 3 5 2 2" xfId="24058" xr:uid="{CCDAE953-8DA4-4D4A-AF8C-FD8CF3521CDF}"/>
    <cellStyle name="Comma 14 3 5 2 2 2" xfId="49104" xr:uid="{6CA53615-28E4-47B9-BC83-7E9E67DC7EAE}"/>
    <cellStyle name="Comma 14 3 5 2 3" xfId="16706" xr:uid="{86BAEAAA-F662-4739-A17D-DA0073776EFF}"/>
    <cellStyle name="Comma 14 3 5 2 3 2" xfId="41745" xr:uid="{F4ABBDD5-B2BB-48AC-8896-D9BF006893B1}"/>
    <cellStyle name="Comma 14 3 5 2 4" xfId="34241" xr:uid="{50661E93-351C-400B-9267-3827BD927ADD}"/>
    <cellStyle name="Comma 14 3 5 3" xfId="21201" xr:uid="{81AFF4E2-8E36-449E-9512-7EFB12CFAF57}"/>
    <cellStyle name="Comma 14 3 5 3 2" xfId="46243" xr:uid="{8216346B-C9EE-4400-94D0-032D1DB38DFE}"/>
    <cellStyle name="Comma 14 3 5 4" xfId="13842" xr:uid="{0AA326BD-904F-4DC4-A154-83C2BB055496}"/>
    <cellStyle name="Comma 14 3 5 4 2" xfId="38879" xr:uid="{1B41D864-986B-48C9-92AB-A1EA77ABA348}"/>
    <cellStyle name="Comma 14 3 5 5" xfId="31373" xr:uid="{CE61AE16-015C-4628-82EB-1F418216D924}"/>
    <cellStyle name="Comma 14 3 6" xfId="7503" xr:uid="{6AC0CC05-16C9-44E0-96FD-B94A9749B0D3}"/>
    <cellStyle name="Comma 14 3 6 2" xfId="21821" xr:uid="{A8EA2EF7-1405-47B2-BB0C-E93A3E6B03D4}"/>
    <cellStyle name="Comma 14 3 6 2 2" xfId="46863" xr:uid="{2D991A65-8584-4109-A5A2-6F7B97039B55}"/>
    <cellStyle name="Comma 14 3 6 3" xfId="14467" xr:uid="{B2956017-29CA-4006-B7B9-E701D08E5267}"/>
    <cellStyle name="Comma 14 3 6 3 2" xfId="39505" xr:uid="{A7B6BC4B-DEF9-4ACC-AE82-EAA66F3BBF41}"/>
    <cellStyle name="Comma 14 3 6 4" xfId="31999" xr:uid="{542C87F0-C152-419A-BB6B-9ED9148378A4}"/>
    <cellStyle name="Comma 14 3 7" xfId="9831" xr:uid="{5057A30C-93F4-453A-9C68-719F7C5581AF}"/>
    <cellStyle name="Comma 14 3 7 2" xfId="24777" xr:uid="{64D964F5-774C-4B27-A418-163F56ADF77C}"/>
    <cellStyle name="Comma 14 3 7 2 2" xfId="49825" xr:uid="{77083727-A25F-42C3-BF50-B0C7B0FA601A}"/>
    <cellStyle name="Comma 14 3 7 3" xfId="17428" xr:uid="{314F094F-1EAA-4548-933E-37DECD14B53D}"/>
    <cellStyle name="Comma 14 3 7 3 2" xfId="42467" xr:uid="{8CF785EB-A76A-47D5-A754-54EE1778DF54}"/>
    <cellStyle name="Comma 14 3 7 4" xfId="34963" xr:uid="{67807078-EA4F-4229-87B9-89F90D467C68}"/>
    <cellStyle name="Comma 14 3 8" xfId="26143" xr:uid="{84D9221B-6568-446F-A75F-CAF827043899}"/>
    <cellStyle name="Comma 14 3 8 2" xfId="51191" xr:uid="{05A8A4E0-5EF0-4BE2-9B3C-8849E20FD313}"/>
    <cellStyle name="Comma 14 3 9" xfId="19025" xr:uid="{80151B53-181F-4FBE-88D0-D121D4604CDA}"/>
    <cellStyle name="Comma 14 3 9 2" xfId="44065" xr:uid="{7173EB49-A28E-466B-AFB6-08AE14C83878}"/>
    <cellStyle name="Comma 14 4" xfId="653" xr:uid="{151405AB-7ACB-4D56-8CD7-33AC6C27A28C}"/>
    <cellStyle name="Comma 14 4 10" xfId="11826" xr:uid="{D2565525-9594-48C1-A473-65E113B15FDF}"/>
    <cellStyle name="Comma 14 4 10 2" xfId="36861" xr:uid="{96DB7ADA-00F1-4F6E-8D3F-EDB92F024B0B}"/>
    <cellStyle name="Comma 14 4 11" xfId="27232" xr:uid="{ECF7B07F-FDDC-4D47-8B69-DF4139C1B28E}"/>
    <cellStyle name="Comma 14 4 12" xfId="29378" xr:uid="{AA86795D-C730-4A97-AC60-152535CE9A6B}"/>
    <cellStyle name="Comma 14 4 13" xfId="52234" xr:uid="{1D1FAFF7-7392-4C9D-B5A4-DC2E355402C2}"/>
    <cellStyle name="Comma 14 4 14" xfId="53811" xr:uid="{225FFAC4-A9AF-464F-9A5B-26339AF9C239}"/>
    <cellStyle name="Comma 14 4 2" xfId="1347" xr:uid="{DDB1A3CD-9FB4-43DE-A855-83F166D38360}"/>
    <cellStyle name="Comma 14 4 2 2" xfId="2853" xr:uid="{B0F654A8-B3CB-4AA0-863D-EF50F89A4BBF}"/>
    <cellStyle name="Comma 14 4 2 2 2" xfId="22524" xr:uid="{604890E5-A01E-4BE3-BB24-1F7C4B5F6B3F}"/>
    <cellStyle name="Comma 14 4 2 2 2 2" xfId="47566" xr:uid="{C9EB522E-0F6B-4B7C-AF20-881E8B6D4F46}"/>
    <cellStyle name="Comma 14 4 2 2 3" xfId="15170" xr:uid="{5E1F0778-D3F5-4043-ABFF-1F76AADAC83B}"/>
    <cellStyle name="Comma 14 4 2 2 3 2" xfId="40208" xr:uid="{31AA8830-C4BF-474F-9664-F973C47C1EDF}"/>
    <cellStyle name="Comma 14 4 2 2 4" xfId="32703" xr:uid="{F081B95B-E841-4322-8BFF-298E6BCE633E}"/>
    <cellStyle name="Comma 14 4 2 3" xfId="10857" xr:uid="{189760A6-1969-4863-BE08-103A4E497112}"/>
    <cellStyle name="Comma 14 4 2 3 2" xfId="25698" xr:uid="{4D1EC360-B734-40CD-8891-D5F477BE9096}"/>
    <cellStyle name="Comma 14 4 2 3 2 2" xfId="50746" xr:uid="{33878129-FCE9-4012-AD40-9AA1AB990145}"/>
    <cellStyle name="Comma 14 4 2 3 3" xfId="18356" xr:uid="{FD883863-F08C-4BC4-888F-6F1973A38825}"/>
    <cellStyle name="Comma 14 4 2 3 3 2" xfId="43395" xr:uid="{BB782495-84D0-4E64-A7A6-011D63C7416C}"/>
    <cellStyle name="Comma 14 4 2 3 4" xfId="35891" xr:uid="{B807BF0A-6214-4581-847F-0612AB5D537E}"/>
    <cellStyle name="Comma 14 4 2 4" xfId="19775" xr:uid="{DA91FDE9-8AC0-4F20-8D07-782EF0F6F3C0}"/>
    <cellStyle name="Comma 14 4 2 4 2" xfId="44816" xr:uid="{E8CD9387-C750-459B-95A6-7B89E63FC1EF}"/>
    <cellStyle name="Comma 14 4 2 5" xfId="12416" xr:uid="{B4959440-4944-4361-84BA-E844B4ACFB8C}"/>
    <cellStyle name="Comma 14 4 2 5 2" xfId="37452" xr:uid="{F2258380-9F73-4941-90AD-16A52B21CF39}"/>
    <cellStyle name="Comma 14 4 2 6" xfId="27907" xr:uid="{C36F6F7F-5A2D-4417-81F8-06AE81DE21DB}"/>
    <cellStyle name="Comma 14 4 2 7" xfId="29945" xr:uid="{6176E60F-6394-44EF-9B03-DFE38E8F410C}"/>
    <cellStyle name="Comma 14 4 2 8" xfId="52902" xr:uid="{AC421F1A-29B9-4235-921F-CD3C9E56A68C}"/>
    <cellStyle name="Comma 14 4 2 9" xfId="54480" xr:uid="{C51FACD1-EE5F-48F0-9A9B-602992F62217}"/>
    <cellStyle name="Comma 14 4 3" xfId="2220" xr:uid="{5ACFF6CE-8B9E-4701-81F7-2FD283656384}"/>
    <cellStyle name="Comma 14 4 3 2" xfId="8239" xr:uid="{3B467B2D-91DC-4ACD-81F2-2E1CE2A40734}"/>
    <cellStyle name="Comma 14 4 3 2 2" xfId="23043" xr:uid="{F5CD4DFA-6A15-4430-A1F5-F67146F4BBC2}"/>
    <cellStyle name="Comma 14 4 3 2 2 2" xfId="48086" xr:uid="{099E4D6A-E4F2-4642-ACD5-97E1B98FC8F4}"/>
    <cellStyle name="Comma 14 4 3 2 3" xfId="15689" xr:uid="{84E48045-4328-45A3-90E1-A61DA13CE88A}"/>
    <cellStyle name="Comma 14 4 3 2 3 2" xfId="40728" xr:uid="{0CF7F2E0-082A-4435-8B10-36EED9E7A9EB}"/>
    <cellStyle name="Comma 14 4 3 2 4" xfId="33223" xr:uid="{72B8964A-6B86-4682-93A6-B812C24BAEFB}"/>
    <cellStyle name="Comma 14 4 3 3" xfId="20265" xr:uid="{BB41F7A4-2CBD-4434-98A4-C55C12A75787}"/>
    <cellStyle name="Comma 14 4 3 3 2" xfId="45306" xr:uid="{E1F75B30-D9AB-4C36-9E7F-05293D10757A}"/>
    <cellStyle name="Comma 14 4 3 4" xfId="12906" xr:uid="{132F540A-78CC-4DBC-AC08-30A985E15ABE}"/>
    <cellStyle name="Comma 14 4 3 4 2" xfId="37942" xr:uid="{167F4051-6CBE-451E-908C-CBB60DB63AA1}"/>
    <cellStyle name="Comma 14 4 3 5" xfId="30435" xr:uid="{658167B4-F610-4565-8DB0-712701680D22}"/>
    <cellStyle name="Comma 14 4 4" xfId="6640" xr:uid="{7DB4E9CB-6CFA-4EFA-8F9F-F6018B5547F4}"/>
    <cellStyle name="Comma 14 4 4 2" xfId="8755" xr:uid="{D11608AE-6D88-4EDE-A7D8-C8A06A7D5A84}"/>
    <cellStyle name="Comma 14 4 4 2 2" xfId="23622" xr:uid="{D47F1504-F16D-4C83-81E6-2B178D561685}"/>
    <cellStyle name="Comma 14 4 4 2 2 2" xfId="48666" xr:uid="{59613A19-0B42-462F-A150-7BD1FF665C98}"/>
    <cellStyle name="Comma 14 4 4 2 3" xfId="16268" xr:uid="{E4AAC6BF-17A5-4E64-B7E3-6EC7FE64FD01}"/>
    <cellStyle name="Comma 14 4 4 2 3 2" xfId="41307" xr:uid="{D731D8B3-5056-4BB2-B2C9-F8CECC42B0B7}"/>
    <cellStyle name="Comma 14 4 4 2 4" xfId="33803" xr:uid="{F8B5E33E-64B2-4F8C-958E-6D8176F82824}"/>
    <cellStyle name="Comma 14 4 4 3" xfId="20790" xr:uid="{3C7864DE-524A-47EC-A39C-C3DBA2059CEC}"/>
    <cellStyle name="Comma 14 4 4 3 2" xfId="45831" xr:uid="{E4E48655-E186-45C4-810B-CEFF3D3A66DF}"/>
    <cellStyle name="Comma 14 4 4 4" xfId="13431" xr:uid="{9FC08E2D-EE9C-4DCF-A6B3-A08E14873E0F}"/>
    <cellStyle name="Comma 14 4 4 4 2" xfId="38467" xr:uid="{824D858E-2588-4B97-BB27-E9D82C5B7499}"/>
    <cellStyle name="Comma 14 4 4 5" xfId="30961" xr:uid="{94206438-4207-44FE-9BB2-997C907C3268}"/>
    <cellStyle name="Comma 14 4 5" xfId="7132" xr:uid="{80CE8498-1CC0-4F1F-B0AB-1D52D0965674}"/>
    <cellStyle name="Comma 14 4 5 2" xfId="9293" xr:uid="{1C0A4505-801F-400E-A53D-8B6FEBF5C9BE}"/>
    <cellStyle name="Comma 14 4 5 2 2" xfId="24250" xr:uid="{FCFA3215-EE7E-426F-83DB-D05E54DC51BB}"/>
    <cellStyle name="Comma 14 4 5 2 2 2" xfId="49296" xr:uid="{7EB885CE-B98F-43F3-916E-F12080373AC3}"/>
    <cellStyle name="Comma 14 4 5 2 3" xfId="16898" xr:uid="{B48DBC30-F8CD-4DED-90C7-00EFF97046F9}"/>
    <cellStyle name="Comma 14 4 5 2 3 2" xfId="41937" xr:uid="{0684A863-A454-46FD-A1BE-37350FDEFE10}"/>
    <cellStyle name="Comma 14 4 5 2 4" xfId="34433" xr:uid="{E334313A-6F19-441A-BDEB-8E74CA30940C}"/>
    <cellStyle name="Comma 14 4 5 3" xfId="21392" xr:uid="{3C8C5EF1-2F3B-4C61-9218-64F478EF0027}"/>
    <cellStyle name="Comma 14 4 5 3 2" xfId="46434" xr:uid="{172D3479-8643-4AD3-A2BB-A4A56207C348}"/>
    <cellStyle name="Comma 14 4 5 4" xfId="14033" xr:uid="{E5CDBF4B-C688-4AFD-8F1A-484B5297AA55}"/>
    <cellStyle name="Comma 14 4 5 4 2" xfId="39070" xr:uid="{DE7FCFB4-5A40-4F7F-9B0C-B6C3BCC19B03}"/>
    <cellStyle name="Comma 14 4 5 5" xfId="31564" xr:uid="{94F4F7B5-FFE1-4A10-9BB4-185CABD7E042}"/>
    <cellStyle name="Comma 14 4 6" xfId="7696" xr:uid="{31AFC008-F3EF-4212-92DA-33BE8C79067F}"/>
    <cellStyle name="Comma 14 4 6 2" xfId="22013" xr:uid="{DCE51742-D4DE-49C0-84B0-B1F6D3ABEAE6}"/>
    <cellStyle name="Comma 14 4 6 2 2" xfId="47055" xr:uid="{BAA4B713-CF56-4E5B-B28F-41C766901DEC}"/>
    <cellStyle name="Comma 14 4 6 3" xfId="14659" xr:uid="{BCB338E0-7B53-4299-9440-029185F7F16F}"/>
    <cellStyle name="Comma 14 4 6 3 2" xfId="39697" xr:uid="{F8A82C0B-3079-4656-B370-9FAC46F9236E}"/>
    <cellStyle name="Comma 14 4 6 4" xfId="32192" xr:uid="{9B3E5EC0-1B04-4322-9E64-DF69C42A026F}"/>
    <cellStyle name="Comma 14 4 7" xfId="10025" xr:uid="{C83C8088-370F-46D7-B93B-BCA9B6192636}"/>
    <cellStyle name="Comma 14 4 7 2" xfId="24969" xr:uid="{F87B1FA4-27DA-43FE-B1BB-FC2FC87F7DE7}"/>
    <cellStyle name="Comma 14 4 7 2 2" xfId="50017" xr:uid="{EA16F443-A7E4-4323-9A09-5DB9913AD18B}"/>
    <cellStyle name="Comma 14 4 7 3" xfId="17620" xr:uid="{BF5B5839-CB08-49FC-B483-472F709BCB39}"/>
    <cellStyle name="Comma 14 4 7 3 2" xfId="42659" xr:uid="{AC3966A9-D9CA-42A5-BC59-FED24B1B20A1}"/>
    <cellStyle name="Comma 14 4 7 4" xfId="35155" xr:uid="{6EDF26D5-6739-4F50-8305-E0FC2422EBE6}"/>
    <cellStyle name="Comma 14 4 8" xfId="26335" xr:uid="{EFD8DBD6-7E39-4276-9D15-4D221E5BD7B1}"/>
    <cellStyle name="Comma 14 4 8 2" xfId="51383" xr:uid="{947F0E79-1187-4A91-994A-EEF99F6C6334}"/>
    <cellStyle name="Comma 14 4 9" xfId="19217" xr:uid="{B60D7634-0613-44B1-B924-AE4080635168}"/>
    <cellStyle name="Comma 14 4 9 2" xfId="44257" xr:uid="{7E090DDA-DCB4-45B1-9846-16423AA06751}"/>
    <cellStyle name="Comma 14 5" xfId="685" xr:uid="{54B401F7-2503-45E2-BAFB-FCE191BD9C44}"/>
    <cellStyle name="Comma 14 5 10" xfId="11858" xr:uid="{43241367-5096-40C9-8B01-D317CFF3F37C}"/>
    <cellStyle name="Comma 14 5 10 2" xfId="36893" xr:uid="{7680E774-543A-4B3D-AD9B-4F7FF97DC100}"/>
    <cellStyle name="Comma 14 5 11" xfId="27264" xr:uid="{3C8E1A01-C787-4CA5-B5B4-9C4DE0B55C34}"/>
    <cellStyle name="Comma 14 5 12" xfId="28259" xr:uid="{1848C721-976E-4D17-8160-D940AC03E35B}"/>
    <cellStyle name="Comma 14 5 13" xfId="52266" xr:uid="{5620A11E-221F-4DBB-B2FD-CE61C8F928E5}"/>
    <cellStyle name="Comma 14 5 14" xfId="53843" xr:uid="{20EBC476-D23A-4A45-A3F8-47B3B62E248B}"/>
    <cellStyle name="Comma 14 5 2" xfId="710" xr:uid="{E49227AB-81EC-4324-AB59-52753116A449}"/>
    <cellStyle name="Comma 14 5 2 10" xfId="27282" xr:uid="{F578E6CA-1F15-4CF3-B443-1C16F822E0AA}"/>
    <cellStyle name="Comma 14 5 2 11" xfId="28262" xr:uid="{04788B88-BBF8-4FC3-A1C5-130B9746B5AB}"/>
    <cellStyle name="Comma 14 5 2 12" xfId="52280" xr:uid="{F40839FA-29C1-4DBC-A030-D5A40A92E22C}"/>
    <cellStyle name="Comma 14 5 2 13" xfId="53858" xr:uid="{7BFD5F05-D49A-48D2-BC5A-98C47A8EE20B}"/>
    <cellStyle name="Comma 14 5 2 2" xfId="819" xr:uid="{3B3A6B0A-E904-4BCD-B4F6-BCE0AEC0AC48}"/>
    <cellStyle name="Comma 14 5 2 2 10" xfId="52374" xr:uid="{93A2ACE5-3430-40A0-B233-5FE4ACF2D3E9}"/>
    <cellStyle name="Comma 14 5 2 2 11" xfId="53952" xr:uid="{573BD3E2-4694-48F6-8E13-0DEF9991F0DF}"/>
    <cellStyle name="Comma 14 5 2 2 2" xfId="1452" xr:uid="{285DF30E-7E9D-4637-9470-960F1CDBA78F}"/>
    <cellStyle name="Comma 14 5 2 2 2 2" xfId="2958" xr:uid="{257DFD07-8B5F-4950-8CC2-B0E8F41A692B}"/>
    <cellStyle name="Comma 14 5 2 2 2 2 2" xfId="24354" xr:uid="{AD3D86B5-0D98-4F64-93A0-74832A7DBAED}"/>
    <cellStyle name="Comma 14 5 2 2 2 2 2 2" xfId="49401" xr:uid="{73DCAA8C-4584-47C7-A884-6463FE31B653}"/>
    <cellStyle name="Comma 14 5 2 2 2 2 3" xfId="17003" xr:uid="{BC1579EE-B96F-4AED-8BE5-C5CBBD098B9F}"/>
    <cellStyle name="Comma 14 5 2 2 2 2 3 2" xfId="42042" xr:uid="{B37869CE-EA5F-4601-8246-D4B0C82F0442}"/>
    <cellStyle name="Comma 14 5 2 2 2 2 4" xfId="34538" xr:uid="{B315102D-1B17-430C-A740-B9253BF855A2}"/>
    <cellStyle name="Comma 14 5 2 2 2 3" xfId="10961" xr:uid="{40282340-3B62-43E6-B950-10E1E4D53F52}"/>
    <cellStyle name="Comma 14 5 2 2 2 3 2" xfId="25803" xr:uid="{AD3A8D67-6D71-4967-AF54-9380A2EFB837}"/>
    <cellStyle name="Comma 14 5 2 2 2 3 2 2" xfId="50851" xr:uid="{8DF8DD95-E5FA-443F-ABA5-D3420077BAB2}"/>
    <cellStyle name="Comma 14 5 2 2 2 3 3" xfId="18461" xr:uid="{40F52D5F-909E-4C00-A5D4-BB0DFD4EC6D0}"/>
    <cellStyle name="Comma 14 5 2 2 2 3 3 2" xfId="43500" xr:uid="{FB7A705C-404D-4F7A-8EB7-A4475988A3FE}"/>
    <cellStyle name="Comma 14 5 2 2 2 3 4" xfId="35996" xr:uid="{C8A37BDD-1204-41D1-8BAB-8E7D379F94F4}"/>
    <cellStyle name="Comma 14 5 2 2 2 4" xfId="21496" xr:uid="{CDC8B571-C8B3-4EBD-9ACB-DBB6BC69E9D1}"/>
    <cellStyle name="Comma 14 5 2 2 2 4 2" xfId="46538" xr:uid="{4D0B4BB5-49D5-4751-B1B8-3D584BBD23C5}"/>
    <cellStyle name="Comma 14 5 2 2 2 5" xfId="14136" xr:uid="{E182B4E1-58A0-44A2-9F39-0FEA67418B46}"/>
    <cellStyle name="Comma 14 5 2 2 2 5 2" xfId="39174" xr:uid="{503EBF2F-9554-492E-9EAA-833F9AB775CA}"/>
    <cellStyle name="Comma 14 5 2 2 2 6" xfId="28012" xr:uid="{04FB27FD-88FE-43A8-AECC-346109B9063D}"/>
    <cellStyle name="Comma 14 5 2 2 2 7" xfId="31668" xr:uid="{63D51B29-505A-4B09-9F39-737FF6C4E213}"/>
    <cellStyle name="Comma 14 5 2 2 2 8" xfId="53007" xr:uid="{527B1E5A-041F-4E9C-82CA-385574656178}"/>
    <cellStyle name="Comma 14 5 2 2 2 9" xfId="54585" xr:uid="{B8C43749-344E-406F-9BA9-22B5DAA431ED}"/>
    <cellStyle name="Comma 14 5 2 2 3" xfId="2325" xr:uid="{FA41D8B6-0278-4DBB-9AD5-E2D9EC675335}"/>
    <cellStyle name="Comma 14 5 2 2 3 2" xfId="23726" xr:uid="{68904CA5-5622-4F21-8846-3AED60E5E11C}"/>
    <cellStyle name="Comma 14 5 2 2 3 2 2" xfId="48771" xr:uid="{D5C56339-A404-4C6E-B79C-5531D1038B12}"/>
    <cellStyle name="Comma 14 5 2 2 3 3" xfId="16373" xr:uid="{DB72A662-CB83-4E0C-9369-E3ED8730707F}"/>
    <cellStyle name="Comma 14 5 2 2 3 3 2" xfId="41412" xr:uid="{F05D8A76-74C7-4916-BBBA-1E75B6F2B443}"/>
    <cellStyle name="Comma 14 5 2 2 3 4" xfId="33908" xr:uid="{2AFD2AD1-C534-4552-BDAC-A44920827298}"/>
    <cellStyle name="Comma 14 5 2 2 4" xfId="10130" xr:uid="{796E8DD3-005C-48DB-BE64-5AC126AB4C81}"/>
    <cellStyle name="Comma 14 5 2 2 4 2" xfId="25074" xr:uid="{B890AD46-1BB4-4D2F-ACF3-700A18E879DB}"/>
    <cellStyle name="Comma 14 5 2 2 4 2 2" xfId="50122" xr:uid="{F18106CE-D260-40CE-8848-3C0476A7B5EF}"/>
    <cellStyle name="Comma 14 5 2 2 4 3" xfId="17725" xr:uid="{D0A96179-FCCF-4F7B-9C0D-5F53992EF694}"/>
    <cellStyle name="Comma 14 5 2 2 4 3 2" xfId="42764" xr:uid="{300C0B74-F799-428F-8232-BEC5E0D3B562}"/>
    <cellStyle name="Comma 14 5 2 2 4 4" xfId="35260" xr:uid="{809A3482-0A2C-49BA-A96D-B057C932E44A}"/>
    <cellStyle name="Comma 14 5 2 2 5" xfId="6107" xr:uid="{CCD5569F-D7D9-4DFC-8E62-C15F20F36565}"/>
    <cellStyle name="Comma 14 5 2 2 5 2" xfId="26436" xr:uid="{DB98BB7B-0DDF-4FD1-9BAF-6F0A51A3EFB9}"/>
    <cellStyle name="Comma 14 5 2 2 5 2 2" xfId="51485" xr:uid="{E3B49470-8EC3-41B1-8398-4E0CAA1CB822}"/>
    <cellStyle name="Comma 14 5 2 2 5 3" xfId="29492" xr:uid="{BFD965C4-33DB-46FC-BAB5-DA28367664A8}"/>
    <cellStyle name="Comma 14 5 2 2 6" xfId="19321" xr:uid="{23BED984-0548-4A74-9EB2-86FD1E915E07}"/>
    <cellStyle name="Comma 14 5 2 2 6 2" xfId="44362" xr:uid="{B8099EB8-49ED-4CC1-806B-BAF4D05A4036}"/>
    <cellStyle name="Comma 14 5 2 2 7" xfId="11962" xr:uid="{3147373E-6BFF-48AB-BBD7-5232533A36ED}"/>
    <cellStyle name="Comma 14 5 2 2 7 2" xfId="36998" xr:uid="{3D94B775-2BF5-42FF-B804-722B9D9791A9}"/>
    <cellStyle name="Comma 14 5 2 2 8" xfId="27379" xr:uid="{06F9E0BC-66CC-4D57-BFA2-7425AF71817F}"/>
    <cellStyle name="Comma 14 5 2 2 9" xfId="28279" xr:uid="{D89EEB88-85AC-45D9-8D2F-5A0EC3FD4E58}"/>
    <cellStyle name="Comma 14 5 2 3" xfId="1392" xr:uid="{8401D522-994D-461F-A944-590686ECDDEC}"/>
    <cellStyle name="Comma 14 5 2 3 2" xfId="2898" xr:uid="{0417C5C8-0129-4DE8-A29D-6D76E9E4F61F}"/>
    <cellStyle name="Comma 14 5 2 3 2 2" xfId="10901" xr:uid="{F142EBB7-6309-46E9-A677-6034368E0F10}"/>
    <cellStyle name="Comma 14 5 2 3 2 2 2" xfId="25743" xr:uid="{864F9EF6-9B97-49C5-8CAC-97F75546EC39}"/>
    <cellStyle name="Comma 14 5 2 3 2 2 2 2" xfId="50791" xr:uid="{F7C8D373-4E36-4553-9251-06B4089AC2CF}"/>
    <cellStyle name="Comma 14 5 2 3 2 2 3" xfId="18401" xr:uid="{C1822976-B5C5-48B3-92F9-07A550E0E65A}"/>
    <cellStyle name="Comma 14 5 2 3 2 2 3 2" xfId="43440" xr:uid="{297657B2-49C5-4708-BDDB-F2E952AEBB66}"/>
    <cellStyle name="Comma 14 5 2 3 2 2 4" xfId="35936" xr:uid="{E7DC0DFC-0716-40B2-87DD-E8FB1E7058D0}"/>
    <cellStyle name="Comma 14 5 2 3 2 3" xfId="23666" xr:uid="{D057799F-D6E5-4520-95EC-4F72130F5C08}"/>
    <cellStyle name="Comma 14 5 2 3 2 3 2" xfId="48711" xr:uid="{CBC50416-A834-4CEC-8E50-7E8F6C6BF1BE}"/>
    <cellStyle name="Comma 14 5 2 3 2 4" xfId="16313" xr:uid="{B2BF7D3B-801C-49E1-8838-78DDA74D2EDB}"/>
    <cellStyle name="Comma 14 5 2 3 2 4 2" xfId="41352" xr:uid="{D065F717-C5E7-4B1C-8540-0D2256F8AA7A}"/>
    <cellStyle name="Comma 14 5 2 3 2 5" xfId="33848" xr:uid="{5BB52519-E439-4561-8AA6-CC88E38C04A3}"/>
    <cellStyle name="Comma 14 5 2 3 3" xfId="10069" xr:uid="{632A23D3-B65D-4915-8406-92E879448021}"/>
    <cellStyle name="Comma 14 5 2 3 3 2" xfId="25014" xr:uid="{F4FFBC6A-3B90-4C86-B69E-08241F5BCDE2}"/>
    <cellStyle name="Comma 14 5 2 3 3 2 2" xfId="50062" xr:uid="{0E0ECFFE-1C18-482C-BF86-B3CFE0682C9D}"/>
    <cellStyle name="Comma 14 5 2 3 3 3" xfId="17665" xr:uid="{E70B4381-7B58-4981-A97C-3306BC0B945E}"/>
    <cellStyle name="Comma 14 5 2 3 3 3 2" xfId="42704" xr:uid="{C87A4AE4-7ACF-483C-B5DC-7498DCCA6817}"/>
    <cellStyle name="Comma 14 5 2 3 3 4" xfId="35200" xr:uid="{5D566DC1-97B3-4263-95D9-CF299E707900}"/>
    <cellStyle name="Comma 14 5 2 3 4" xfId="6674" xr:uid="{9D56C166-05B3-495E-A900-D9CCFC567D78}"/>
    <cellStyle name="Comma 14 5 2 3 4 2" xfId="20834" xr:uid="{7B4E2424-95D2-4340-BFD4-85091A8638E1}"/>
    <cellStyle name="Comma 14 5 2 3 4 2 2" xfId="45876" xr:uid="{30884E4B-FDA7-4D7C-B24B-DE871B47BC7F}"/>
    <cellStyle name="Comma 14 5 2 3 4 3" xfId="31006" xr:uid="{F59D977B-C2BA-4077-9D50-F864A6151936}"/>
    <cellStyle name="Comma 14 5 2 3 5" xfId="13475" xr:uid="{B0190A24-8967-4DFD-8E60-8D93A05A5C53}"/>
    <cellStyle name="Comma 14 5 2 3 5 2" xfId="38512" xr:uid="{5B803774-DC45-41EF-AF61-198DDACC9B30}"/>
    <cellStyle name="Comma 14 5 2 3 6" xfId="27952" xr:uid="{C997202C-9B4C-49D8-9823-CECDE4BF6C18}"/>
    <cellStyle name="Comma 14 5 2 3 7" xfId="28296" xr:uid="{276787A6-F7AE-4181-AB50-12EEFFEE76F1}"/>
    <cellStyle name="Comma 14 5 2 3 8" xfId="52947" xr:uid="{CD335115-FD00-458E-B270-40DAA20F5379}"/>
    <cellStyle name="Comma 14 5 2 3 9" xfId="54525" xr:uid="{868C2DF0-0DE8-4FFA-82DA-863BC1859CE3}"/>
    <cellStyle name="Comma 14 5 2 4" xfId="2265" xr:uid="{602A2DCE-66C8-4764-B614-EEC32AEC0B5A}"/>
    <cellStyle name="Comma 14 5 2 4 2" xfId="9337" xr:uid="{D6CF1A97-4A84-4EC0-9353-73B7702B0233}"/>
    <cellStyle name="Comma 14 5 2 4 2 2" xfId="24294" xr:uid="{9FB1CDFB-68CE-4BE8-9A1E-383956F4D288}"/>
    <cellStyle name="Comma 14 5 2 4 2 2 2" xfId="49341" xr:uid="{FBB2D8EC-A675-4A6E-AB21-5932D99358A9}"/>
    <cellStyle name="Comma 14 5 2 4 2 3" xfId="16943" xr:uid="{9620325E-BA49-437E-AA12-1EB23142A949}"/>
    <cellStyle name="Comma 14 5 2 4 2 3 2" xfId="41982" xr:uid="{3DE60737-33B2-4E81-9D38-EDDEBDEB898C}"/>
    <cellStyle name="Comma 14 5 2 4 2 4" xfId="34478" xr:uid="{95002E6B-BE82-4E43-9A03-2650DA3A1B19}"/>
    <cellStyle name="Comma 14 5 2 4 3" xfId="10313" xr:uid="{5E4A255B-A4A5-4873-802C-A9A08AB27BFE}"/>
    <cellStyle name="Comma 14 5 2 4 3 2" xfId="25150" xr:uid="{D5BEE39B-3941-4585-AAC5-C108B73CF8F6}"/>
    <cellStyle name="Comma 14 5 2 4 3 2 2" xfId="50198" xr:uid="{384A1115-077A-4C22-A2A9-1C300CB748F9}"/>
    <cellStyle name="Comma 14 5 2 4 3 3" xfId="17808" xr:uid="{965D9756-3EC8-429F-A90A-650D6290922A}"/>
    <cellStyle name="Comma 14 5 2 4 3 3 2" xfId="42847" xr:uid="{C4DD8D79-2D6A-4ED3-AA21-C6732AD6AFB2}"/>
    <cellStyle name="Comma 14 5 2 4 3 4" xfId="35343" xr:uid="{ACFEA9C4-F7D0-4C49-A4EB-D7F53E804E4A}"/>
    <cellStyle name="Comma 14 5 2 4 4" xfId="7174" xr:uid="{8646CE69-6A02-4761-A279-DF6CB06B4606}"/>
    <cellStyle name="Comma 14 5 2 4 4 2" xfId="21437" xr:uid="{20DC11E9-FE2A-4FD7-BE00-0307577C73F6}"/>
    <cellStyle name="Comma 14 5 2 4 4 2 2" xfId="46479" xr:uid="{EBBEB15A-E932-49A7-B5E5-0E7929A19C5A}"/>
    <cellStyle name="Comma 14 5 2 4 4 3" xfId="31609" xr:uid="{5A3940E8-7544-416A-819B-2EAD88C018CA}"/>
    <cellStyle name="Comma 14 5 2 4 5" xfId="14077" xr:uid="{CC207956-1A75-4EED-8410-848A9A3A242A}"/>
    <cellStyle name="Comma 14 5 2 4 5 2" xfId="39115" xr:uid="{2D54866F-B674-4F7F-A8FD-4A7B75732A74}"/>
    <cellStyle name="Comma 14 5 2 4 6" xfId="28317" xr:uid="{C5382CE1-F415-4377-A0C9-A2773CD07F5B}"/>
    <cellStyle name="Comma 14 5 2 5" xfId="3247" xr:uid="{6D1FFFE0-ECF0-4130-9865-27076194B87D}"/>
    <cellStyle name="Comma 14 5 2 5 2" xfId="8274" xr:uid="{9D706E04-B306-4C39-9450-8FBD386D1EDB}"/>
    <cellStyle name="Comma 14 5 2 5 2 2" xfId="23088" xr:uid="{A9B64950-BCD4-44DE-8652-C98701526BEB}"/>
    <cellStyle name="Comma 14 5 2 5 2 2 2" xfId="48132" xr:uid="{67DDD7FF-DC53-43AC-97BD-524C557347D9}"/>
    <cellStyle name="Comma 14 5 2 5 2 3" xfId="33269" xr:uid="{1DD8D124-1A86-4435-A72F-97B170BE3008}"/>
    <cellStyle name="Comma 14 5 2 5 3" xfId="15734" xr:uid="{1CC7A1CF-2185-469C-AAD1-B49A38B0CBEB}"/>
    <cellStyle name="Comma 14 5 2 5 3 2" xfId="40773" xr:uid="{6C2FDEFE-E831-4589-B7F8-B8B924E1DAC5}"/>
    <cellStyle name="Comma 14 5 2 5 4" xfId="28372" xr:uid="{94084505-6AF4-4120-B77F-D78CDD8CDD45}"/>
    <cellStyle name="Comma 14 5 2 6" xfId="9461" xr:uid="{CF104AC2-EF07-44D7-8BA0-4B4138029ED3}"/>
    <cellStyle name="Comma 14 5 2 6 2" xfId="24422" xr:uid="{C9260A99-3917-4F59-A7E4-2A44D3996F02}"/>
    <cellStyle name="Comma 14 5 2 6 2 2" xfId="49469" xr:uid="{BFAE41E2-0CCD-43E4-82EF-5DC8FDC2A659}"/>
    <cellStyle name="Comma 14 5 2 6 3" xfId="17071" xr:uid="{EB313963-29C1-465E-AAA0-399B880940E6}"/>
    <cellStyle name="Comma 14 5 2 6 3 2" xfId="42110" xr:uid="{0481AEC0-C28F-4966-B1E0-363535D386AF}"/>
    <cellStyle name="Comma 14 5 2 6 4" xfId="34606" xr:uid="{3F9836F9-9435-4FE0-8E5E-1080CBFDF9BC}"/>
    <cellStyle name="Comma 14 5 2 7" xfId="6061" xr:uid="{1CBBCB46-8A32-4058-8727-3DF10F38A790}"/>
    <cellStyle name="Comma 14 5 2 7 2" xfId="26377" xr:uid="{14A17D59-4F46-4B1C-A826-7075791C8B00}"/>
    <cellStyle name="Comma 14 5 2 7 2 2" xfId="51426" xr:uid="{F1F6DDB5-20F3-4CA6-92C5-939EBC7BD6D8}"/>
    <cellStyle name="Comma 14 5 2 7 3" xfId="29424" xr:uid="{BE561DC0-C619-4617-8A08-9AFCCFB5AE5B}"/>
    <cellStyle name="Comma 14 5 2 8" xfId="19261" xr:uid="{6EB52D5A-CCB5-460A-A3DA-BC761625A279}"/>
    <cellStyle name="Comma 14 5 2 8 2" xfId="44302" xr:uid="{7CF5D1DB-FC0A-4A4C-9A4C-864B91ECDC6F}"/>
    <cellStyle name="Comma 14 5 2 9" xfId="11870" xr:uid="{C638053F-438F-4A71-B4CB-56AC102FC198}"/>
    <cellStyle name="Comma 14 5 2 9 2" xfId="36906" xr:uid="{57C8DA6A-F114-4DAA-8792-303504460910}"/>
    <cellStyle name="Comma 14 5 3" xfId="701" xr:uid="{BD015CE3-22E5-4AE9-9B24-5F68768C4FD3}"/>
    <cellStyle name="Comma 14 5 3 10" xfId="28276" xr:uid="{FE9276B0-A23C-44D2-9142-E7ACFBF618C5}"/>
    <cellStyle name="Comma 14 5 3 11" xfId="52275" xr:uid="{495BA5CE-7218-4932-B619-7C01EFB60516}"/>
    <cellStyle name="Comma 14 5 3 12" xfId="53853" xr:uid="{FEE8BD6A-6B76-4207-88F8-11725094074F}"/>
    <cellStyle name="Comma 14 5 3 2" xfId="1387" xr:uid="{A7741411-AEDA-4C21-88FE-CB30469E2395}"/>
    <cellStyle name="Comma 14 5 3 2 2" xfId="2893" xr:uid="{D5F58EC8-04D4-48B9-BCCB-024759524392}"/>
    <cellStyle name="Comma 14 5 3 2 2 2" xfId="23661" xr:uid="{9F87941F-23A1-41BA-BDC9-23DD57CDDAF4}"/>
    <cellStyle name="Comma 14 5 3 2 2 2 2" xfId="48706" xr:uid="{8D731CB9-1100-46BD-9DA6-426AF593C654}"/>
    <cellStyle name="Comma 14 5 3 2 2 3" xfId="16308" xr:uid="{FFB59A79-DD79-4D2F-8A80-CAC125C607D6}"/>
    <cellStyle name="Comma 14 5 3 2 2 3 2" xfId="41347" xr:uid="{B6903B02-45BC-4C6F-A20E-4F0B791BEFEB}"/>
    <cellStyle name="Comma 14 5 3 2 2 4" xfId="33843" xr:uid="{9740FE2B-2391-4C9F-83EC-16F40E2F358E}"/>
    <cellStyle name="Comma 14 5 3 2 3" xfId="10896" xr:uid="{81B421E3-E1DE-499E-9299-D8D0E23A130E}"/>
    <cellStyle name="Comma 14 5 3 2 3 2" xfId="25738" xr:uid="{AD091251-B759-49F4-B033-2B3CF6374FE8}"/>
    <cellStyle name="Comma 14 5 3 2 3 2 2" xfId="50786" xr:uid="{3D625BAA-EF3E-4776-864D-2354BAA68674}"/>
    <cellStyle name="Comma 14 5 3 2 3 3" xfId="18396" xr:uid="{9EC41AA7-6144-429E-BF98-66455F85FE46}"/>
    <cellStyle name="Comma 14 5 3 2 3 3 2" xfId="43435" xr:uid="{82216F33-645A-4E01-805C-B458A3974716}"/>
    <cellStyle name="Comma 14 5 3 2 3 4" xfId="35931" xr:uid="{494D65AF-B4CC-4270-A9C3-C54F61A4ECC3}"/>
    <cellStyle name="Comma 14 5 3 2 4" xfId="20829" xr:uid="{EDF38ABE-6F30-4466-B5D3-B050D3842958}"/>
    <cellStyle name="Comma 14 5 3 2 4 2" xfId="45871" xr:uid="{F1CF3B86-9103-4B86-96D7-1838BAAAEA8F}"/>
    <cellStyle name="Comma 14 5 3 2 5" xfId="13470" xr:uid="{415A4EB8-44AA-4F31-A08A-C311A6CCC2BE}"/>
    <cellStyle name="Comma 14 5 3 2 5 2" xfId="38507" xr:uid="{D15021C6-287E-4612-BB77-B70F3C090D9D}"/>
    <cellStyle name="Comma 14 5 3 2 6" xfId="27947" xr:uid="{24EF3CE6-C4C8-497B-9C89-805E37923805}"/>
    <cellStyle name="Comma 14 5 3 2 7" xfId="31001" xr:uid="{552C9D14-72EF-4122-97E7-AD94C083A7F8}"/>
    <cellStyle name="Comma 14 5 3 2 8" xfId="52942" xr:uid="{888EA5CE-92E8-40A2-83BE-0B42994A1A14}"/>
    <cellStyle name="Comma 14 5 3 2 9" xfId="54520" xr:uid="{AE4A276A-E991-4F26-9E8B-29765B9CA668}"/>
    <cellStyle name="Comma 14 5 3 3" xfId="2260" xr:uid="{BCAEC235-C283-4D44-96E7-0AB9591F3210}"/>
    <cellStyle name="Comma 14 5 3 3 2" xfId="9332" xr:uid="{C516B91E-4E44-4986-9858-37E8A83CACCB}"/>
    <cellStyle name="Comma 14 5 3 3 2 2" xfId="24289" xr:uid="{0F41BE1B-7135-4B6A-A97C-B78E145BB8E4}"/>
    <cellStyle name="Comma 14 5 3 3 2 2 2" xfId="49336" xr:uid="{76A8C29C-61B9-45F7-81A3-5A1AE50B731B}"/>
    <cellStyle name="Comma 14 5 3 3 2 3" xfId="16938" xr:uid="{377181C8-7E74-443E-8664-B681DB1505AA}"/>
    <cellStyle name="Comma 14 5 3 3 2 3 2" xfId="41977" xr:uid="{7C824C92-A28B-4A8E-B577-917ED2AB72EE}"/>
    <cellStyle name="Comma 14 5 3 3 2 4" xfId="34473" xr:uid="{B01B287D-581C-4F05-93E4-0B6E97DD68F4}"/>
    <cellStyle name="Comma 14 5 3 3 3" xfId="21432" xr:uid="{6A00FE88-8BB1-47F7-8CF4-09617DE123C9}"/>
    <cellStyle name="Comma 14 5 3 3 3 2" xfId="46474" xr:uid="{E8A03205-5F28-4D6A-B66B-ED08967FCD08}"/>
    <cellStyle name="Comma 14 5 3 3 4" xfId="14072" xr:uid="{897D9C88-75EE-481A-8754-4ADAC11157DD}"/>
    <cellStyle name="Comma 14 5 3 3 4 2" xfId="39110" xr:uid="{E8334593-37E3-4A1C-9270-909FAC3EE3C7}"/>
    <cellStyle name="Comma 14 5 3 3 5" xfId="31604" xr:uid="{D928E9AA-81AC-4429-AE05-2AA13CD639EA}"/>
    <cellStyle name="Comma 14 5 3 4" xfId="8272" xr:uid="{C778C6C3-B726-48ED-A31E-56C365025F21}"/>
    <cellStyle name="Comma 14 5 3 4 2" xfId="23083" xr:uid="{60447550-AA5B-4EFC-84E7-0111D9C86518}"/>
    <cellStyle name="Comma 14 5 3 4 2 2" xfId="48127" xr:uid="{F6E381FA-8F71-45CB-BED0-8ECDE8620903}"/>
    <cellStyle name="Comma 14 5 3 4 3" xfId="15729" xr:uid="{280454DB-171F-407A-B4BF-DEF30473D264}"/>
    <cellStyle name="Comma 14 5 3 4 3 2" xfId="40768" xr:uid="{94EB3010-2767-4687-B527-324C77890068}"/>
    <cellStyle name="Comma 14 5 3 4 4" xfId="33264" xr:uid="{8C1D7D05-E0BE-4220-8D5A-3182C7DE1EE2}"/>
    <cellStyle name="Comma 14 5 3 5" xfId="10064" xr:uid="{AA677850-6E42-4020-B296-0E088F3D93A8}"/>
    <cellStyle name="Comma 14 5 3 5 2" xfId="25009" xr:uid="{4BC3BD58-B1FF-48DD-9283-0BA637EAFE62}"/>
    <cellStyle name="Comma 14 5 3 5 2 2" xfId="50057" xr:uid="{9DF083E7-08F7-4C17-95C3-4C0029AEB9FD}"/>
    <cellStyle name="Comma 14 5 3 5 3" xfId="17660" xr:uid="{D419C72F-CF1E-4B0D-8B03-3C6D8FF70CC0}"/>
    <cellStyle name="Comma 14 5 3 5 3 2" xfId="42699" xr:uid="{5674ED54-91D1-458D-9907-316267B60B3A}"/>
    <cellStyle name="Comma 14 5 3 5 4" xfId="35195" xr:uid="{24053CD8-B34A-489A-97D0-0526EF67A99E}"/>
    <cellStyle name="Comma 14 5 3 6" xfId="6055" xr:uid="{1D530011-DC3E-40FA-A78F-64100A2CE52B}"/>
    <cellStyle name="Comma 14 5 3 6 2" xfId="26372" xr:uid="{9D654326-E0AA-421D-A4EA-9198549DF4B7}"/>
    <cellStyle name="Comma 14 5 3 6 2 2" xfId="51421" xr:uid="{3C6D9C3E-DAD2-403F-B961-63E0C049A2A2}"/>
    <cellStyle name="Comma 14 5 3 6 3" xfId="29419" xr:uid="{6838D0A8-1244-4C29-92B8-2958971D450F}"/>
    <cellStyle name="Comma 14 5 3 7" xfId="19256" xr:uid="{0D144C39-BAD1-4027-A61A-E771ACE84B5B}"/>
    <cellStyle name="Comma 14 5 3 7 2" xfId="44297" xr:uid="{C828B2A7-778C-4A3F-A400-715B1C366213}"/>
    <cellStyle name="Comma 14 5 3 8" xfId="11865" xr:uid="{56289344-F3B3-4E26-8B61-3D13FA3CDA3C}"/>
    <cellStyle name="Comma 14 5 3 8 2" xfId="36901" xr:uid="{F1CA4FC0-A4A0-46CC-9B04-AE7AB3A0B9F3}"/>
    <cellStyle name="Comma 14 5 3 9" xfId="27275" xr:uid="{7210F07D-007A-47C6-9617-DC8A84D274FF}"/>
    <cellStyle name="Comma 14 5 4" xfId="1379" xr:uid="{9AD50578-BCA3-4C1E-BECA-63AC0801F094}"/>
    <cellStyle name="Comma 14 5 4 2" xfId="2885" xr:uid="{6B0EA31D-3799-4089-93CF-11400463C121}"/>
    <cellStyle name="Comma 14 5 4 2 2" xfId="10889" xr:uid="{D3B6EBEF-FE06-441B-8F47-E27FCE3871AC}"/>
    <cellStyle name="Comma 14 5 4 2 2 2" xfId="25730" xr:uid="{424B9A4A-1445-44DD-AD39-BF6F07FC0C40}"/>
    <cellStyle name="Comma 14 5 4 2 2 2 2" xfId="50778" xr:uid="{9B0BBC70-E2A5-4481-9527-C2B15E7EBA29}"/>
    <cellStyle name="Comma 14 5 4 2 2 3" xfId="18388" xr:uid="{D0E0D39C-32F7-42A4-9C0A-97D9CF4AFB5F}"/>
    <cellStyle name="Comma 14 5 4 2 2 3 2" xfId="43427" xr:uid="{D8A3CC2C-81C9-4290-88FA-364789ECB9EA}"/>
    <cellStyle name="Comma 14 5 4 2 2 4" xfId="35923" xr:uid="{042BFD23-EF85-4D9B-81E2-BB16DF1571DE}"/>
    <cellStyle name="Comma 14 5 4 2 3" xfId="23075" xr:uid="{A64F707A-767A-43E9-89B3-51A764BB5885}"/>
    <cellStyle name="Comma 14 5 4 2 3 2" xfId="48118" xr:uid="{B7553E40-0916-4373-8E10-0A350231FA0B}"/>
    <cellStyle name="Comma 14 5 4 2 4" xfId="15721" xr:uid="{2839628F-83AD-4CA1-B12E-B17B37F49F73}"/>
    <cellStyle name="Comma 14 5 4 2 4 2" xfId="40760" xr:uid="{FD940A56-C5B1-43A2-A342-706066418FE1}"/>
    <cellStyle name="Comma 14 5 4 2 5" xfId="33255" xr:uid="{E2338967-0106-49DF-B71B-334907A47948}"/>
    <cellStyle name="Comma 14 5 4 3" xfId="10057" xr:uid="{3E3996E7-A5FF-4365-9CCF-B9A0A96DC8C9}"/>
    <cellStyle name="Comma 14 5 4 3 2" xfId="25001" xr:uid="{F5A9F56F-BC4C-4CBC-AD16-D8B578FB0F67}"/>
    <cellStyle name="Comma 14 5 4 3 2 2" xfId="50049" xr:uid="{D85207BC-1DBC-4104-BBC1-CEE7CCAD7A8B}"/>
    <cellStyle name="Comma 14 5 4 3 3" xfId="17652" xr:uid="{17D598C8-51C3-47D6-8A2C-F89AE0D6380E}"/>
    <cellStyle name="Comma 14 5 4 3 3 2" xfId="42691" xr:uid="{CA66EC34-3189-4438-89A1-C01118D7A0AF}"/>
    <cellStyle name="Comma 14 5 4 3 4" xfId="35187" xr:uid="{208E3F27-955F-4D2A-AABB-5F5843C764DD}"/>
    <cellStyle name="Comma 14 5 4 4" xfId="6193" xr:uid="{0C1BFF78-5197-4BD0-878C-26FB80CC1BEB}"/>
    <cellStyle name="Comma 14 5 4 4 2" xfId="20297" xr:uid="{5CA8A066-7E57-4C31-B61D-E23DF5497D94}"/>
    <cellStyle name="Comma 14 5 4 4 2 2" xfId="45338" xr:uid="{857A40DA-DCAF-4BA0-8F0B-258FA8EC1E8F}"/>
    <cellStyle name="Comma 14 5 4 4 3" xfId="30467" xr:uid="{6573E039-C751-4C3A-8A0C-C7938EA79256}"/>
    <cellStyle name="Comma 14 5 4 5" xfId="12938" xr:uid="{93FEDA5C-85CC-4F96-8783-54FE967C8B3B}"/>
    <cellStyle name="Comma 14 5 4 5 2" xfId="37974" xr:uid="{8A338D9C-4078-438D-BF87-3402D214DD77}"/>
    <cellStyle name="Comma 14 5 4 6" xfId="27939" xr:uid="{7E00656A-66C0-4BA0-BD45-405A653E4FEA}"/>
    <cellStyle name="Comma 14 5 4 7" xfId="28293" xr:uid="{71B13C89-478F-422B-8D56-D3CD07F714AA}"/>
    <cellStyle name="Comma 14 5 4 8" xfId="52934" xr:uid="{32036A58-7F44-4830-835B-D4B92FBC4B18}"/>
    <cellStyle name="Comma 14 5 4 9" xfId="54512" xr:uid="{11D43D33-0085-42E9-B928-DD8F9CEC09B2}"/>
    <cellStyle name="Comma 14 5 5" xfId="2252" xr:uid="{BBE7E787-687F-45B8-A7A7-3D80BB730AA3}"/>
    <cellStyle name="Comma 14 5 5 2" xfId="8787" xr:uid="{AC72A483-859D-4E62-B6B3-48B4AA0F40D5}"/>
    <cellStyle name="Comma 14 5 5 2 2" xfId="23654" xr:uid="{A869746B-F33D-4B3E-8731-F3EB91AAC5FF}"/>
    <cellStyle name="Comma 14 5 5 2 2 2" xfId="48698" xr:uid="{62697BCE-95B3-46F2-8C61-65DF3063F01F}"/>
    <cellStyle name="Comma 14 5 5 2 3" xfId="16300" xr:uid="{7712C8F6-0116-488A-A445-BAFAA4C671A2}"/>
    <cellStyle name="Comma 14 5 5 2 3 2" xfId="41339" xr:uid="{1737243E-96E6-453A-AB2D-620B5FA9CAE9}"/>
    <cellStyle name="Comma 14 5 5 2 4" xfId="33835" xr:uid="{111B3CC5-3A1C-46BB-B137-1DBA3C3B7F43}"/>
    <cellStyle name="Comma 14 5 5 3" xfId="10308" xr:uid="{23C4DAAA-F677-4B8A-BCB5-2E4BB2438E24}"/>
    <cellStyle name="Comma 14 5 5 3 2" xfId="25145" xr:uid="{CEFC07F6-4998-44C4-A677-63105AE98F23}"/>
    <cellStyle name="Comma 14 5 5 3 2 2" xfId="50193" xr:uid="{F2C437BD-FF77-4B3B-A06A-184907628BA0}"/>
    <cellStyle name="Comma 14 5 5 3 3" xfId="17803" xr:uid="{CAA51C50-6F95-476C-BFFC-AB7CE6895EA1}"/>
    <cellStyle name="Comma 14 5 5 3 3 2" xfId="42842" xr:uid="{4378B152-FBCA-4795-81DB-AC3B76811FA7}"/>
    <cellStyle name="Comma 14 5 5 3 4" xfId="35338" xr:uid="{9B624771-C06B-4183-99DF-8157ECC80B61}"/>
    <cellStyle name="Comma 14 5 5 4" xfId="6672" xr:uid="{A2F4B216-89C7-4AF3-BF20-94CDCA8E97FD}"/>
    <cellStyle name="Comma 14 5 5 4 2" xfId="20822" xr:uid="{CD25CCE6-F36A-40E7-829C-9697C9EAF175}"/>
    <cellStyle name="Comma 14 5 5 4 2 2" xfId="45863" xr:uid="{B827B697-6FB4-4534-B01D-4847FA2BFD25}"/>
    <cellStyle name="Comma 14 5 5 4 3" xfId="30993" xr:uid="{385EBADB-10EA-4390-9318-74E5CBE5B5AA}"/>
    <cellStyle name="Comma 14 5 5 5" xfId="13463" xr:uid="{990815ED-5A13-43D4-9CD7-BD69A6B8CB82}"/>
    <cellStyle name="Comma 14 5 5 5 2" xfId="38499" xr:uid="{F7A2F69A-12B8-4061-A04F-FB40A630798D}"/>
    <cellStyle name="Comma 14 5 5 6" xfId="28314" xr:uid="{9FDE7BD4-CAB5-4E2B-91B7-96BA27DE9DCC}"/>
    <cellStyle name="Comma 14 5 6" xfId="66" xr:uid="{FD4C60A8-80CF-4EDE-A680-939285ADFD6E}"/>
    <cellStyle name="Comma 14 5 6 10" xfId="26501" xr:uid="{D2822106-E7B3-452D-99E4-C21F7BB2A281}"/>
    <cellStyle name="Comma 14 5 6 10 2" xfId="51546" xr:uid="{F7445D21-DE2E-460D-BD00-0874E86D96E4}"/>
    <cellStyle name="Comma 14 5 6 11" xfId="26516" xr:uid="{CA666930-0EED-4796-A63B-84377E22E15C}"/>
    <cellStyle name="Comma 14 5 6 11 2" xfId="51562" xr:uid="{55A8DBE6-CE19-415C-82DB-BC3E28E82476}"/>
    <cellStyle name="Comma 14 5 6 12" xfId="26534" xr:uid="{F6AD9628-1411-4BAA-A126-F2C542E3C3BF}"/>
    <cellStyle name="Comma 14 5 6 12 2" xfId="51584" xr:uid="{42153025-B63D-48DC-863B-99B128442B27}"/>
    <cellStyle name="Comma 14 5 6 13" xfId="26557" xr:uid="{C81029CB-3F70-44AE-9CDE-B5EBFC14B356}"/>
    <cellStyle name="Comma 14 5 6 13 2" xfId="51610" xr:uid="{35AED2B7-1B02-4C83-8642-B6B119E39150}"/>
    <cellStyle name="Comma 14 5 6 14" xfId="26577" xr:uid="{7925CB67-96D8-41AD-96D5-722D759836EB}"/>
    <cellStyle name="Comma 14 5 6 14 2" xfId="51632" xr:uid="{C4349DA5-3042-46BC-872D-291EA8C1509D}"/>
    <cellStyle name="Comma 14 5 6 15" xfId="26599" xr:uid="{B9D5D861-402A-47A8-91CE-B50D201C5DE5}"/>
    <cellStyle name="Comma 14 5 6 15 2" xfId="51655" xr:uid="{9BA6E7D1-5EE9-4544-93EB-31B03EBF0DB7}"/>
    <cellStyle name="Comma 14 5 6 16" xfId="26622" xr:uid="{7EBAD613-CC29-45B3-8483-0ABD9A9CBD25}"/>
    <cellStyle name="Comma 14 5 6 16 2" xfId="51678" xr:uid="{3BB12E16-06F6-4F71-ADE3-9C299EABF76E}"/>
    <cellStyle name="Comma 14 5 6 17" xfId="26635" xr:uid="{9F39A0B7-2577-4E05-8078-0B676D42E593}"/>
    <cellStyle name="Comma 14 5 6 17 2" xfId="51691" xr:uid="{DC4BC34E-AB69-4211-8176-82D09803753E}"/>
    <cellStyle name="Comma 14 5 6 18" xfId="26695" xr:uid="{7AFF10FC-1180-4507-9530-5BD44F30375C}"/>
    <cellStyle name="Comma 14 5 6 19" xfId="26794" xr:uid="{99458E8D-83CC-4EC1-9082-3AD5EA72B38D}"/>
    <cellStyle name="Comma 14 5 6 2" xfId="858" xr:uid="{1F921D11-4562-40B5-8DE9-919EA5D892E1}"/>
    <cellStyle name="Comma 14 5 6 2 2" xfId="2364" xr:uid="{B11F93C7-3D57-4FA7-A940-38603A3284D1}"/>
    <cellStyle name="Comma 14 5 6 2 2 2" xfId="49328" xr:uid="{11C801AB-ECF0-44AD-9F16-5141A87F43E4}"/>
    <cellStyle name="Comma 14 5 6 2 3" xfId="16930" xr:uid="{331E52D1-E4EA-47DD-8E5E-F9E140421CD3}"/>
    <cellStyle name="Comma 14 5 6 2 3 2" xfId="41969" xr:uid="{6B1E1386-5BD2-4B3F-8AA7-EA77DBF60163}"/>
    <cellStyle name="Comma 14 5 6 2 4" xfId="9325" xr:uid="{DB15605F-6344-4ED2-A519-3581BD345632}"/>
    <cellStyle name="Comma 14 5 6 2 4 2" xfId="34465" xr:uid="{D839E7A0-75F7-4A68-8F85-5D2848B30DB9}"/>
    <cellStyle name="Comma 14 5 6 2 5" xfId="27418" xr:uid="{51588B41-8FF2-4B27-B29E-B07D744F0826}"/>
    <cellStyle name="Comma 14 5 6 2 6" xfId="27163" xr:uid="{E510F1CD-A5DA-4E7E-A0F8-42C8303FECD1}"/>
    <cellStyle name="Comma 14 5 6 2 7" xfId="52413" xr:uid="{4FEDDFA6-74B2-4C21-891F-A65DDDBAC7FB}"/>
    <cellStyle name="Comma 14 5 6 2 8" xfId="53991" xr:uid="{519F8144-E608-478F-A021-8B1498BE5174}"/>
    <cellStyle name="Comma 14 5 6 20" xfId="51727" xr:uid="{F8D4AC43-3416-4D4A-B306-3A51BEC70C38}"/>
    <cellStyle name="Comma 14 5 6 21" xfId="53303" xr:uid="{23CB10F4-38E6-47E8-8832-CDBB712DA288}"/>
    <cellStyle name="Comma 14 5 6 3" xfId="1645" xr:uid="{365CC720-B8C8-415C-BA3D-38D5350D9FA7}"/>
    <cellStyle name="Comma 14 5 6 3 2" xfId="21424" xr:uid="{F3B25ACF-EF59-46AF-BF24-201537DC8455}"/>
    <cellStyle name="Comma 14 5 6 3 2 2" xfId="46466" xr:uid="{CD46BA82-2EA1-4298-96DB-950AC8C20F60}"/>
    <cellStyle name="Comma 14 5 6 3 3" xfId="7164" xr:uid="{E5EFF7BC-372B-4B07-8B83-7B755C93F86B}"/>
    <cellStyle name="Comma 14 5 6 3 3 2" xfId="31596" xr:uid="{7265BF4F-CD69-4923-9DE9-B85437A7C8CE}"/>
    <cellStyle name="Comma 14 5 6 3 4" xfId="26655" xr:uid="{1BF5559F-E714-462D-B496-E8AFF66BB701}"/>
    <cellStyle name="Comma 14 5 6 4" xfId="1653" xr:uid="{69A24FC6-327D-48B5-B472-2DDB02FAFA6A}"/>
    <cellStyle name="Comma 14 5 6 4 2" xfId="1698" xr:uid="{D1B0A0F3-9949-473F-95B9-A4AD6426DB67}"/>
    <cellStyle name="Comma 14 5 6 4 2 2" xfId="39102" xr:uid="{83317C12-7D06-44F7-B58E-E300A56606E4}"/>
    <cellStyle name="Comma 14 5 6 4 3" xfId="27345" xr:uid="{68E87673-7DD9-4BB2-A3D9-6F6D4EF159DC}"/>
    <cellStyle name="Comma 14 5 6 5" xfId="1659" xr:uid="{0976F754-8207-4A72-90E7-4968A4480462}"/>
    <cellStyle name="Comma 14 5 6 5 2" xfId="26667" xr:uid="{4FCB98E5-61E5-4DFC-9694-A9C41EDD26EE}"/>
    <cellStyle name="Comma 14 5 6 6" xfId="1670" xr:uid="{3E702755-4BDC-450C-8084-99FFD03A2CCE}"/>
    <cellStyle name="Comma 14 5 6 6 2" xfId="28181" xr:uid="{FF5FCBC7-9EE4-42E2-BEA8-F6A7335D8686}"/>
    <cellStyle name="Comma 14 5 6 7" xfId="1684" xr:uid="{D2F6F537-9DCD-4B09-A9F7-033326E3C040}"/>
    <cellStyle name="Comma 14 5 6 7 2" xfId="28191" xr:uid="{473A6A71-9292-4990-884D-2681CA81E9C0}"/>
    <cellStyle name="Comma 14 5 6 8" xfId="1702" xr:uid="{CA49FDAB-047F-4BCD-9F12-E0DAC4E83350}"/>
    <cellStyle name="Comma 14 5 6 8 2" xfId="28364" xr:uid="{F44C6DBD-2946-4F43-A73C-8512A0BB8AA5}"/>
    <cellStyle name="Comma 14 5 6 9" xfId="1721" xr:uid="{D159BC63-745C-4C79-AB15-DB28649F909E}"/>
    <cellStyle name="Comma 14 5 6 9 2" xfId="51533" xr:uid="{2F5D5BEB-8948-4A03-9287-BB1AC0895639}"/>
    <cellStyle name="Comma 14 5 7" xfId="7755" xr:uid="{387893BC-DACA-4CB2-A36E-922FAE2F04EC}"/>
    <cellStyle name="Comma 14 5 7 2" xfId="22125" xr:uid="{3107503D-056D-4B74-AB40-1C75A594CB3C}"/>
    <cellStyle name="Comma 14 5 7 2 2" xfId="47167" xr:uid="{4B581956-3A09-4BD7-BA02-4C9A14547B84}"/>
    <cellStyle name="Comma 14 5 7 3" xfId="14771" xr:uid="{09476C9D-3AF9-4BE1-8663-674815788395}"/>
    <cellStyle name="Comma 14 5 7 3 2" xfId="39809" xr:uid="{4DFF8EA6-9D12-44B3-88E7-7BB92CF82838}"/>
    <cellStyle name="Comma 14 5 7 4" xfId="32304" xr:uid="{6A02AF10-8842-4BB6-8789-3549A93AB32D}"/>
    <cellStyle name="Comma 14 5 8" xfId="9457" xr:uid="{7F4244AE-941E-4B89-B08D-C9F60D111CC9}"/>
    <cellStyle name="Comma 14 5 8 2" xfId="24418" xr:uid="{C071398D-D56D-4572-B627-D43F8F9F3B9A}"/>
    <cellStyle name="Comma 14 5 8 2 2" xfId="49465" xr:uid="{6E49957E-A8B4-4288-87A9-960D741E9FE8}"/>
    <cellStyle name="Comma 14 5 8 3" xfId="17067" xr:uid="{226F4389-B6AA-46F4-ABA3-2E756646E199}"/>
    <cellStyle name="Comma 14 5 8 3 2" xfId="42106" xr:uid="{E24F2214-4DE0-46C0-8C6F-551A807FF641}"/>
    <cellStyle name="Comma 14 5 8 4" xfId="34602" xr:uid="{E69E90EC-BE4B-44AC-BE5A-28772F95F2EA}"/>
    <cellStyle name="Comma 14 5 9" xfId="6047" xr:uid="{B5E746E9-2CED-40D1-9F18-7C1B123B7AC3}"/>
    <cellStyle name="Comma 14 5 9 2" xfId="19249" xr:uid="{885C4CB3-986B-4CAB-B849-13D60769740F}"/>
    <cellStyle name="Comma 14 5 9 2 2" xfId="44289" xr:uid="{52303A00-2008-46BB-98A7-3623D80AD378}"/>
    <cellStyle name="Comma 14 5 9 3" xfId="29410" xr:uid="{1943F48B-F9A5-483C-B065-A95FC91D5DAB}"/>
    <cellStyle name="Comma 14 6" xfId="948" xr:uid="{9D06E727-09C9-4EF6-9040-74C801E6AE14}"/>
    <cellStyle name="Comma 14 6 2" xfId="2454" xr:uid="{17FC8354-0E0B-4B6D-9961-41E43203A6D7}"/>
    <cellStyle name="Comma 14 6 2 2" xfId="22644" xr:uid="{9BAFE048-6408-4055-A97D-3D15846E360B}"/>
    <cellStyle name="Comma 14 6 2 2 2" xfId="47687" xr:uid="{3749593F-6591-48DA-B62F-9F37BE59CF6F}"/>
    <cellStyle name="Comma 14 6 2 3" xfId="15290" xr:uid="{3D6F9B03-0441-4BF4-8A6A-96DDD5D476D6}"/>
    <cellStyle name="Comma 14 6 2 3 2" xfId="40329" xr:uid="{A5DEA23F-122E-4A60-BB0F-32D0E022D99D}"/>
    <cellStyle name="Comma 14 6 2 4" xfId="32824" xr:uid="{A21FF91F-79F3-457D-B49D-8EC3D2F3EED6}"/>
    <cellStyle name="Comma 14 6 3" xfId="10458" xr:uid="{F4183A2C-C3F5-4B1E-B5B1-0608A26A4989}"/>
    <cellStyle name="Comma 14 6 3 2" xfId="25299" xr:uid="{8AAF3202-F0AB-4041-B7B8-07DEEB01E10B}"/>
    <cellStyle name="Comma 14 6 3 2 2" xfId="50347" xr:uid="{F5A16DAB-BF85-45E6-BBEE-F35266910BE6}"/>
    <cellStyle name="Comma 14 6 3 3" xfId="17957" xr:uid="{76FCFEE9-AC33-40F6-B9BD-360B71875D12}"/>
    <cellStyle name="Comma 14 6 3 3 2" xfId="42996" xr:uid="{9BCFEC5F-AD2C-45BA-8A50-9A9223BAAD39}"/>
    <cellStyle name="Comma 14 6 3 4" xfId="35492" xr:uid="{E5758EEF-40AD-4391-B7B9-62F5B7D477D1}"/>
    <cellStyle name="Comma 14 6 4" xfId="18818" xr:uid="{6D328069-84B0-4A75-92EB-5FE54A707AB1}"/>
    <cellStyle name="Comma 14 6 4 2" xfId="43858" xr:uid="{7F063838-15E8-4501-B24D-36A3B69C54CB}"/>
    <cellStyle name="Comma 14 6 5" xfId="11422" xr:uid="{41A1A9A0-F161-48D9-A19D-6688E64B9172}"/>
    <cellStyle name="Comma 14 6 5 2" xfId="36457" xr:uid="{881679BD-657B-4955-A4BA-9D16417895AB}"/>
    <cellStyle name="Comma 14 6 6" xfId="27508" xr:uid="{5E58A1F4-F216-4698-9B20-1B78994E0D90}"/>
    <cellStyle name="Comma 14 6 7" xfId="28974" xr:uid="{18388C6D-7B01-4193-8B69-B947B93E4817}"/>
    <cellStyle name="Comma 14 6 8" xfId="52503" xr:uid="{806D871A-772B-4E06-ABB3-EA3D62A0C3E8}"/>
    <cellStyle name="Comma 14 6 9" xfId="54081" xr:uid="{79C3E9BF-C505-488B-ADED-90465AEF673D}"/>
    <cellStyle name="Comma 14 7" xfId="1820" xr:uid="{9B17B94B-95C5-45DB-A4FE-C85065AB21DF}"/>
    <cellStyle name="Comma 14 7 2" xfId="8365" xr:uid="{7D123A97-A4B6-4904-9281-BE3688C32C15}"/>
    <cellStyle name="Comma 14 7 2 2" xfId="23223" xr:uid="{4E07219C-25AC-4F29-B27A-E3464E5A0F02}"/>
    <cellStyle name="Comma 14 7 2 2 2" xfId="48267" xr:uid="{A0D95502-B159-4098-B19A-F4ECE0516123}"/>
    <cellStyle name="Comma 14 7 2 3" xfId="15869" xr:uid="{7584444E-F98D-46EB-B44D-5539F17C2F8B}"/>
    <cellStyle name="Comma 14 7 2 3 2" xfId="40908" xr:uid="{842CB345-9C2C-4839-B42D-DC90DD2BEDC8}"/>
    <cellStyle name="Comma 14 7 2 4" xfId="33404" xr:uid="{496D52F2-A20D-4E88-A1F3-FFAFDFC1C92C}"/>
    <cellStyle name="Comma 14 7 3" xfId="20397" xr:uid="{3BD2CDBF-0435-437B-A3B9-A1DDECFD2761}"/>
    <cellStyle name="Comma 14 7 3 2" xfId="45438" xr:uid="{286CABFA-A9D9-463C-AEAC-40743B093778}"/>
    <cellStyle name="Comma 14 7 4" xfId="13038" xr:uid="{B49F82BE-A5FC-4924-B020-7E3238EE1C3F}"/>
    <cellStyle name="Comma 14 7 4 2" xfId="38074" xr:uid="{71C6FE6E-390D-48C6-ADE5-DE19008EDBB0}"/>
    <cellStyle name="Comma 14 7 5" xfId="30568" xr:uid="{A431329D-274B-4F6E-937E-D4CA4C7BDD19}"/>
    <cellStyle name="Comma 14 8" xfId="6742" xr:uid="{17F71380-CE04-4D48-9FC7-2A8E928EC87E}"/>
    <cellStyle name="Comma 14 8 2" xfId="8894" xr:uid="{B33172C6-2E50-497D-A091-6CB7104B9E5B}"/>
    <cellStyle name="Comma 14 8 2 2" xfId="23851" xr:uid="{B2F52A85-63B3-44EF-A484-5BF28172F9DA}"/>
    <cellStyle name="Comma 14 8 2 2 2" xfId="48897" xr:uid="{6100800A-3C42-4A0B-9BE5-891DF6582041}"/>
    <cellStyle name="Comma 14 8 2 3" xfId="16499" xr:uid="{AE491714-16C0-4AE7-8C26-708549B10DC4}"/>
    <cellStyle name="Comma 14 8 2 3 2" xfId="41538" xr:uid="{6B99535D-8D85-4476-8FCF-1E0BF203AAD9}"/>
    <cellStyle name="Comma 14 8 2 4" xfId="34034" xr:uid="{CB515E81-874F-4FA8-843E-D03236B39128}"/>
    <cellStyle name="Comma 14 8 3" xfId="20994" xr:uid="{15368326-F76F-446B-B07E-BF02934265A0}"/>
    <cellStyle name="Comma 14 8 3 2" xfId="46036" xr:uid="{372CC163-3C98-4D86-B72F-49D8E0282F1C}"/>
    <cellStyle name="Comma 14 8 4" xfId="13635" xr:uid="{37FBA378-8D21-4F68-A966-A0719FAF4135}"/>
    <cellStyle name="Comma 14 8 4 2" xfId="38672" xr:uid="{8EEA33D2-17F4-42A1-B188-17E55B6E569D}"/>
    <cellStyle name="Comma 14 8 5" xfId="31166" xr:uid="{5A2D679D-12D9-4A79-BE4B-EDB5A6AFDBFF}"/>
    <cellStyle name="Comma 14 9" xfId="7296" xr:uid="{4DCA9A41-3CC7-4027-949E-FBC8D5813D0A}"/>
    <cellStyle name="Comma 14 9 2" xfId="21614" xr:uid="{E8CDCFC1-2E6B-4807-BA7A-8BDCC5B58AB2}"/>
    <cellStyle name="Comma 14 9 2 2" xfId="46656" xr:uid="{3E5FBDF9-FFD6-4EB8-92A8-38A5D3BA46D1}"/>
    <cellStyle name="Comma 14 9 3" xfId="14260" xr:uid="{5049B9D9-B359-43C0-AAC5-031BF966BA06}"/>
    <cellStyle name="Comma 14 9 3 2" xfId="39298" xr:uid="{CF1CE45F-2BDA-4FEA-92DA-8E231DC924C9}"/>
    <cellStyle name="Comma 14 9 4" xfId="31792" xr:uid="{ACDA7737-9240-4160-9C9A-5199460E8ECF}"/>
    <cellStyle name="Comma 15" xfId="251" xr:uid="{056B4E2A-D445-4B32-B91A-7AE6F7588259}"/>
    <cellStyle name="Comma 15 10" xfId="7312" xr:uid="{5C0B4E33-ED34-42F5-8C35-E6CE8A5102A1}"/>
    <cellStyle name="Comma 15 10 2" xfId="21630" xr:uid="{EBDFBC2D-4223-44F5-BB09-4639A92F33EA}"/>
    <cellStyle name="Comma 15 10 2 2" xfId="46672" xr:uid="{4B6FF61A-9AB6-423D-B0EE-43F358DFC2B6}"/>
    <cellStyle name="Comma 15 10 3" xfId="14276" xr:uid="{89862D2C-1EBC-4D7E-A0B0-97961BF7E332}"/>
    <cellStyle name="Comma 15 10 3 2" xfId="39314" xr:uid="{91007C63-6171-445E-B12B-1054CD0413F3}"/>
    <cellStyle name="Comma 15 10 4" xfId="31808" xr:uid="{BFB7BFC4-FB3D-4CD8-8BB5-ACE49B256927}"/>
    <cellStyle name="Comma 15 11" xfId="9639" xr:uid="{2D65BCD2-0C7D-4DCB-B94D-131AC8D2CF93}"/>
    <cellStyle name="Comma 15 11 2" xfId="24586" xr:uid="{3D046A52-4FEA-42E3-9369-1C565EC441D4}"/>
    <cellStyle name="Comma 15 11 2 2" xfId="49634" xr:uid="{ECECB0E0-E212-44E3-9B81-875C4E77F47C}"/>
    <cellStyle name="Comma 15 11 3" xfId="17237" xr:uid="{46595A90-15E4-4EC6-BAE6-3474408AF3FA}"/>
    <cellStyle name="Comma 15 11 3 2" xfId="42276" xr:uid="{3BF863B9-73E6-4532-B687-BE65819462F4}"/>
    <cellStyle name="Comma 15 11 4" xfId="34772" xr:uid="{A736B1FD-984E-4F65-98AE-D8B96D37418A}"/>
    <cellStyle name="Comma 15 12" xfId="4534" xr:uid="{FE3CCC2D-3C13-4F8B-88F2-43BF43124B31}"/>
    <cellStyle name="Comma 15 12 2" xfId="25952" xr:uid="{031D8BB1-3167-4E31-BFE2-4C7B37928EC2}"/>
    <cellStyle name="Comma 15 12 2 2" xfId="51000" xr:uid="{887E1031-0E14-4867-A935-6DF58060D259}"/>
    <cellStyle name="Comma 15 12 3" xfId="28665" xr:uid="{377C138D-3AF9-4ED3-8095-BD06014B3942}"/>
    <cellStyle name="Comma 15 13" xfId="18539" xr:uid="{7ABD48D4-4A74-427F-B151-8BF82CBB9F82}"/>
    <cellStyle name="Comma 15 13 2" xfId="43578" xr:uid="{5D259D11-BB03-4E23-B804-9C15864133AD}"/>
    <cellStyle name="Comma 15 14" xfId="11114" xr:uid="{45C0883B-6ED1-4D27-8F37-B118CF0A49C5}"/>
    <cellStyle name="Comma 15 14 2" xfId="36149" xr:uid="{B12C88B9-A226-400F-8C97-B0B4072F68C9}"/>
    <cellStyle name="Comma 15 15" xfId="26837" xr:uid="{BED3ED42-72C1-49A9-8244-DA7E330E5052}"/>
    <cellStyle name="Comma 15 16" xfId="28302" xr:uid="{26D6E302-19AE-4051-B5C4-53879A414C03}"/>
    <cellStyle name="Comma 15 17" xfId="51845" xr:uid="{0B5194B7-2A9D-4C0C-8E71-79C89BE7A35F}"/>
    <cellStyle name="Comma 15 18" xfId="53241" xr:uid="{8B22945D-7A7D-4C1B-814A-EFCF7B26AE65}"/>
    <cellStyle name="Comma 15 19" xfId="3185" xr:uid="{7288B2C6-1297-46D2-A686-70DC7683F348}"/>
    <cellStyle name="Comma 15 2" xfId="354" xr:uid="{FE2763FA-5978-4B54-9DFD-C99732D30D32}"/>
    <cellStyle name="Comma 15 2 10" xfId="18928" xr:uid="{B69A2CFD-C27F-4D85-947B-491291E04FD0}"/>
    <cellStyle name="Comma 15 2 10 2" xfId="43968" xr:uid="{3039D4AC-8E81-45AA-83E2-6A9B3F8C119E}"/>
    <cellStyle name="Comma 15 2 11" xfId="11534" xr:uid="{74C47DCD-DF9A-40B1-BAAD-1B314F5B07BF}"/>
    <cellStyle name="Comma 15 2 11 2" xfId="36569" xr:uid="{21041761-84F3-4F0A-ADEF-4B41939B8EEB}"/>
    <cellStyle name="Comma 15 2 12" xfId="26935" xr:uid="{4C7B409B-E26C-4C59-973A-F6D3C00089E5}"/>
    <cellStyle name="Comma 15 2 13" xfId="28533" xr:uid="{CF53AD6C-E875-4EC4-8E7B-53C9731D5808}"/>
    <cellStyle name="Comma 15 2 14" xfId="51941" xr:uid="{42426544-7539-490B-AB88-60956BE6AF41}"/>
    <cellStyle name="Comma 15 2 15" xfId="53269" xr:uid="{DF6242A5-B067-4926-8D5F-E163ABF5E707}"/>
    <cellStyle name="Comma 15 2 2" xfId="564" xr:uid="{5C640A85-58E5-418E-930D-17307D33E40A}"/>
    <cellStyle name="Comma 15 2 2 10" xfId="11742" xr:uid="{0059C0D4-C487-4E96-8991-71532897BFC1}"/>
    <cellStyle name="Comma 15 2 2 10 2" xfId="36777" xr:uid="{73EC82D7-D248-447B-A0CF-D751631C89B9}"/>
    <cellStyle name="Comma 15 2 2 11" xfId="27145" xr:uid="{94FD8950-EA20-431B-9A77-F7A34AC63341}"/>
    <cellStyle name="Comma 15 2 2 12" xfId="29293" xr:uid="{40B46228-39E6-4606-873C-C24E8464764F}"/>
    <cellStyle name="Comma 15 2 2 13" xfId="52149" xr:uid="{64D2AC97-7A66-4041-94FD-A33E2FF382FE}"/>
    <cellStyle name="Comma 15 2 2 14" xfId="53727" xr:uid="{DAB8050F-EA7C-4CFE-96E8-FBB4CCFCBA98}"/>
    <cellStyle name="Comma 15 2 2 2" xfId="1265" xr:uid="{A5E4B724-267D-438F-BDBA-25281317BBFC}"/>
    <cellStyle name="Comma 15 2 2 2 10" xfId="3198" xr:uid="{1749881D-958D-4EBD-A5A7-82883DD2FA54}"/>
    <cellStyle name="Comma 15 2 2 2 2" xfId="2771" xr:uid="{6C5A5DD8-95D2-4705-A226-3E53985E5294}"/>
    <cellStyle name="Comma 15 2 2 2 2 2" xfId="22442" xr:uid="{99E0FFC2-B461-4544-A556-D0F6BC1C91BC}"/>
    <cellStyle name="Comma 15 2 2 2 2 2 2" xfId="47484" xr:uid="{11D9B4ED-BC43-4DB5-B62E-AF6A356D7F4A}"/>
    <cellStyle name="Comma 15 2 2 2 2 3" xfId="15088" xr:uid="{FE2A6875-6E06-4B15-B46A-C6ED10BA3AC1}"/>
    <cellStyle name="Comma 15 2 2 2 2 3 2" xfId="40126" xr:uid="{DEE8063F-ADF3-4302-AAB4-4EEA565FB73E}"/>
    <cellStyle name="Comma 15 2 2 2 2 4" xfId="32621" xr:uid="{24C8DE94-B6FA-49F1-86A0-E6930684107C}"/>
    <cellStyle name="Comma 15 2 2 2 3" xfId="10775" xr:uid="{8BA857B9-58A1-46BA-9D8D-D3764975C273}"/>
    <cellStyle name="Comma 15 2 2 2 3 2" xfId="25616" xr:uid="{D81D9717-9FE5-4F31-9BD8-7ABEFF7743DF}"/>
    <cellStyle name="Comma 15 2 2 2 3 2 2" xfId="50664" xr:uid="{DC768F23-C217-4501-B695-C1C7010AD032}"/>
    <cellStyle name="Comma 15 2 2 2 3 3" xfId="18274" xr:uid="{0F11A52A-8D3C-45B0-876F-2C9AABBC0D0C}"/>
    <cellStyle name="Comma 15 2 2 2 3 3 2" xfId="43313" xr:uid="{EF13A800-AA86-4FA7-B8E8-9A3C855BA7CD}"/>
    <cellStyle name="Comma 15 2 2 2 3 4" xfId="35809" xr:uid="{B5DAE9BB-06A9-4011-8F11-40341C2D59D6}"/>
    <cellStyle name="Comma 15 2 2 2 4" xfId="6168" xr:uid="{49C5D521-E5F8-47E4-A6F3-A6678A44C99F}"/>
    <cellStyle name="Comma 15 2 2 2 4 2" xfId="19707" xr:uid="{1BAEFF3A-4177-4A14-B92F-5B5D1DB072B9}"/>
    <cellStyle name="Comma 15 2 2 2 4 2 2" xfId="44748" xr:uid="{5E1A5A29-8852-42F0-B92A-12D2F391C819}"/>
    <cellStyle name="Comma 15 2 2 2 4 3" xfId="29877" xr:uid="{1693A595-B477-45DE-9E2D-E4A3B741DFB2}"/>
    <cellStyle name="Comma 15 2 2 2 5" xfId="12348" xr:uid="{B9CB5B8A-4AF1-4957-B000-34D6DD68E10B}"/>
    <cellStyle name="Comma 15 2 2 2 5 2" xfId="37384" xr:uid="{40C5C269-C99B-4E3E-B064-CCC89906030F}"/>
    <cellStyle name="Comma 15 2 2 2 6" xfId="27825" xr:uid="{DB7824FD-4946-4815-8D76-22EECCB99AD4}"/>
    <cellStyle name="Comma 15 2 2 2 7" xfId="28323" xr:uid="{E873EEFF-2BD6-4A95-B51C-6346B5FD5CBC}"/>
    <cellStyle name="Comma 15 2 2 2 8" xfId="52820" xr:uid="{2FD91D6B-E5D1-4710-B539-9E781E9343E7}"/>
    <cellStyle name="Comma 15 2 2 2 9" xfId="54398" xr:uid="{0153C27B-9EEA-45B1-B1DE-97CEC0731872}"/>
    <cellStyle name="Comma 15 2 2 3" xfId="2138" xr:uid="{D7F2914D-9C2E-4EAE-9488-7D1B6F0199C1}"/>
    <cellStyle name="Comma 15 2 2 3 2" xfId="8157" xr:uid="{F36106C4-BB07-4E65-B6B6-3DA8850A6F26}"/>
    <cellStyle name="Comma 15 2 2 3 2 2" xfId="22961" xr:uid="{2EC159A1-8FB1-4A4C-8EB7-86DAFE6E61F7}"/>
    <cellStyle name="Comma 15 2 2 3 2 2 2" xfId="48004" xr:uid="{4569761E-A136-407F-8F0B-BDC9893579A6}"/>
    <cellStyle name="Comma 15 2 2 3 2 3" xfId="15607" xr:uid="{E9EF9E27-1557-49DF-9F21-ADD246B5D892}"/>
    <cellStyle name="Comma 15 2 2 3 2 3 2" xfId="40646" xr:uid="{0C9268BF-1866-4D7A-AA1E-0BAEFFB9135A}"/>
    <cellStyle name="Comma 15 2 2 3 2 4" xfId="33141" xr:uid="{0DE9A3AE-FFB1-4A3D-9B82-99A9CEB1D160}"/>
    <cellStyle name="Comma 15 2 2 3 3" xfId="20184" xr:uid="{27DD7C31-ED22-4F7C-85AE-A439DC5ED9FA}"/>
    <cellStyle name="Comma 15 2 2 3 3 2" xfId="45225" xr:uid="{365DF93B-FAFE-4437-909B-5FADA881F69A}"/>
    <cellStyle name="Comma 15 2 2 3 4" xfId="12825" xr:uid="{6CAE6A22-2AB7-4C66-A206-BE1C5B8C5CD3}"/>
    <cellStyle name="Comma 15 2 2 3 4 2" xfId="37861" xr:uid="{AB86329F-8DE5-4A18-81C2-D87212456BCF}"/>
    <cellStyle name="Comma 15 2 2 3 5" xfId="30354" xr:uid="{B3D063A7-AE80-439F-89E8-187D7CDE8816}"/>
    <cellStyle name="Comma 15 2 2 4" xfId="6560" xr:uid="{7D7A101E-D301-4E43-BF94-D8C8735E3655}"/>
    <cellStyle name="Comma 15 2 2 4 2" xfId="8675" xr:uid="{F559862B-A6D6-480E-887A-205B419CFFE6}"/>
    <cellStyle name="Comma 15 2 2 4 2 2" xfId="23540" xr:uid="{1737951C-C5F6-495A-A8A8-243D919B752B}"/>
    <cellStyle name="Comma 15 2 2 4 2 2 2" xfId="48584" xr:uid="{26D19C96-E243-4AC5-B3B2-C97735631017}"/>
    <cellStyle name="Comma 15 2 2 4 2 3" xfId="16186" xr:uid="{E7DCA78D-20DB-480C-8636-F68B9EC518CB}"/>
    <cellStyle name="Comma 15 2 2 4 2 3 2" xfId="41225" xr:uid="{729A7338-BCFE-477D-8B17-8ACDAFCACA74}"/>
    <cellStyle name="Comma 15 2 2 4 2 4" xfId="33721" xr:uid="{0FD03890-BC0E-4D68-87AB-26E265981E28}"/>
    <cellStyle name="Comma 15 2 2 4 3" xfId="20709" xr:uid="{A9D47873-4DE0-4287-8E44-4F7F252418BD}"/>
    <cellStyle name="Comma 15 2 2 4 3 2" xfId="45750" xr:uid="{035DD027-3D75-4CE2-9E6A-CF47E7DD3917}"/>
    <cellStyle name="Comma 15 2 2 4 4" xfId="13350" xr:uid="{1975CB4B-A442-4B1C-B709-75756B05F205}"/>
    <cellStyle name="Comma 15 2 2 4 4 2" xfId="38386" xr:uid="{7030B71D-C23F-44AB-9B3B-D259E4048016}"/>
    <cellStyle name="Comma 15 2 2 4 5" xfId="30880" xr:uid="{274C9CB6-90B6-485E-8A78-21DFD4DCFF9F}"/>
    <cellStyle name="Comma 15 2 2 5" xfId="7052" xr:uid="{4B5D1E6E-3ED9-4AB7-8FDB-85F239F02886}"/>
    <cellStyle name="Comma 15 2 2 5 2" xfId="9211" xr:uid="{59700C55-7132-4E12-8B15-F35DEE409336}"/>
    <cellStyle name="Comma 15 2 2 5 2 2" xfId="24168" xr:uid="{DF1FA416-2842-4DBF-BDCB-2EED483D8A23}"/>
    <cellStyle name="Comma 15 2 2 5 2 2 2" xfId="49214" xr:uid="{8168F6A9-FC4F-4CEF-A95F-69292EA5EBCC}"/>
    <cellStyle name="Comma 15 2 2 5 2 3" xfId="16816" xr:uid="{7E9D0442-938A-4C32-B65F-C89A13E72D18}"/>
    <cellStyle name="Comma 15 2 2 5 2 3 2" xfId="41855" xr:uid="{376CD582-5B45-4671-A0B2-BC06864CD374}"/>
    <cellStyle name="Comma 15 2 2 5 2 4" xfId="34351" xr:uid="{69F541C6-A2A8-4723-88C2-52D70D3034A0}"/>
    <cellStyle name="Comma 15 2 2 5 3" xfId="21310" xr:uid="{858C8B29-8676-426B-B8AC-5EEC9473C989}"/>
    <cellStyle name="Comma 15 2 2 5 3 2" xfId="46352" xr:uid="{04057559-B66D-4378-84AB-095BE6B79EB2}"/>
    <cellStyle name="Comma 15 2 2 5 4" xfId="13951" xr:uid="{D3ACA99C-1A08-4441-891E-3588DE40B884}"/>
    <cellStyle name="Comma 15 2 2 5 4 2" xfId="38988" xr:uid="{0BD832E1-0DFA-4121-996E-EB1E2EA90460}"/>
    <cellStyle name="Comma 15 2 2 5 5" xfId="31482" xr:uid="{6704FEBC-1812-4E65-939A-CB562222E31E}"/>
    <cellStyle name="Comma 15 2 2 6" xfId="7613" xr:uid="{9193FAD5-C306-47C6-92C9-29434505327F}"/>
    <cellStyle name="Comma 15 2 2 6 2" xfId="21931" xr:uid="{98A8742B-4489-4359-B385-CF15FE0104B1}"/>
    <cellStyle name="Comma 15 2 2 6 2 2" xfId="46973" xr:uid="{4CD2F117-DB77-4BC0-99D7-F9E672E547AA}"/>
    <cellStyle name="Comma 15 2 2 6 3" xfId="14577" xr:uid="{53A25D53-9875-4DE1-A8B7-3A139FDE8DDE}"/>
    <cellStyle name="Comma 15 2 2 6 3 2" xfId="39615" xr:uid="{798308F5-382D-4935-BBED-37C2DBBB1534}"/>
    <cellStyle name="Comma 15 2 2 6 4" xfId="32109" xr:uid="{8579FF1C-60C6-44C4-8DD4-677CDE3C059A}"/>
    <cellStyle name="Comma 15 2 2 7" xfId="9941" xr:uid="{7BC386E8-459F-40D7-916E-0AD8D5BDF8EF}"/>
    <cellStyle name="Comma 15 2 2 7 2" xfId="24887" xr:uid="{EE24FFFF-15EA-4333-B34A-BF07A2AD369A}"/>
    <cellStyle name="Comma 15 2 2 7 2 2" xfId="49935" xr:uid="{5141EC78-12A3-4787-BA6D-BDA3FB29F251}"/>
    <cellStyle name="Comma 15 2 2 7 3" xfId="17538" xr:uid="{8D179EE6-9401-41AB-81C9-E3AF891962C8}"/>
    <cellStyle name="Comma 15 2 2 7 3 2" xfId="42577" xr:uid="{5DF077A3-0F29-483F-A7FF-D33634A50DD5}"/>
    <cellStyle name="Comma 15 2 2 7 4" xfId="35073" xr:uid="{96645B4E-AFA3-469F-97E5-3EF182AEDE6E}"/>
    <cellStyle name="Comma 15 2 2 8" xfId="26253" xr:uid="{5F3714B9-EFF1-41E7-91D0-E0A47A1C6A62}"/>
    <cellStyle name="Comma 15 2 2 8 2" xfId="51301" xr:uid="{26804D1F-D420-4401-9A84-0963B9876E1F}"/>
    <cellStyle name="Comma 15 2 2 9" xfId="19135" xr:uid="{37F0C17F-5ECF-4A69-A4A1-AF22DC584474}"/>
    <cellStyle name="Comma 15 2 2 9 2" xfId="44175" xr:uid="{A0EF7084-8378-41F9-A502-8CC88EA93636}"/>
    <cellStyle name="Comma 15 2 3" xfId="1058" xr:uid="{66030573-2DD3-4656-939E-C2D6ED85A3EF}"/>
    <cellStyle name="Comma 15 2 3 2" xfId="2564" xr:uid="{8A379876-D49F-4BD1-9AD7-27B2785F07DD}"/>
    <cellStyle name="Comma 15 2 3 2 2" xfId="22235" xr:uid="{4DF634F2-8C1C-49D4-BE67-6346B252DBFF}"/>
    <cellStyle name="Comma 15 2 3 2 2 2" xfId="47277" xr:uid="{8C768150-F5D0-45E9-9C06-8FCBAFB7479A}"/>
    <cellStyle name="Comma 15 2 3 2 3" xfId="14881" xr:uid="{DC612DA1-28F1-4B0D-B30C-D1E06FBF06B5}"/>
    <cellStyle name="Comma 15 2 3 2 3 2" xfId="39919" xr:uid="{05B816B1-232F-4254-992F-96C6F19F3944}"/>
    <cellStyle name="Comma 15 2 3 2 4" xfId="32414" xr:uid="{E4857447-DEF9-4578-81D3-2709080BA749}"/>
    <cellStyle name="Comma 15 2 3 3" xfId="10568" xr:uid="{C107A46F-A38D-4447-ADE9-7E4DC0A0EE60}"/>
    <cellStyle name="Comma 15 2 3 3 2" xfId="25409" xr:uid="{FEC8636D-7F48-4CBF-A38F-67EA6EA14FEF}"/>
    <cellStyle name="Comma 15 2 3 3 2 2" xfId="50457" xr:uid="{22E784A8-3654-4EE8-BA66-C1C0DEF3D0B3}"/>
    <cellStyle name="Comma 15 2 3 3 3" xfId="18067" xr:uid="{E8DB6E5D-784B-4916-939E-184AA24E6EDE}"/>
    <cellStyle name="Comma 15 2 3 3 3 2" xfId="43106" xr:uid="{C4A08CC4-8320-444B-9BC0-308882945262}"/>
    <cellStyle name="Comma 15 2 3 3 4" xfId="35602" xr:uid="{BBB0AB83-7DF0-473F-A4B9-ACF53343D76E}"/>
    <cellStyle name="Comma 15 2 3 4" xfId="19519" xr:uid="{A85086B5-DF8B-4878-B756-14EC3E0FCDFC}"/>
    <cellStyle name="Comma 15 2 3 4 2" xfId="44560" xr:uid="{0CF4F123-D2CA-4662-BC8E-A0F57CEAAA30}"/>
    <cellStyle name="Comma 15 2 3 5" xfId="12160" xr:uid="{AFDDD768-B512-4C5E-9231-C39C19E933A3}"/>
    <cellStyle name="Comma 15 2 3 5 2" xfId="37196" xr:uid="{C9480B33-D4FD-46B6-A7DD-1CF6D393B810}"/>
    <cellStyle name="Comma 15 2 3 6" xfId="27618" xr:uid="{0697EFE8-DDF5-4A2D-8F27-19C7C84E8B27}"/>
    <cellStyle name="Comma 15 2 3 7" xfId="29689" xr:uid="{B55DB0E1-E913-4B15-84A8-B884C4DDA601}"/>
    <cellStyle name="Comma 15 2 3 8" xfId="52613" xr:uid="{DA99E0BB-DAC9-4385-B982-80AC51078220}"/>
    <cellStyle name="Comma 15 2 3 9" xfId="54191" xr:uid="{B3F78643-9B9F-456E-80B5-F944CF14C2B7}"/>
    <cellStyle name="Comma 15 2 4" xfId="1931" xr:uid="{F46F8F88-8419-46E4-97BD-9808C5FCE09F}"/>
    <cellStyle name="Comma 15 2 4 2" xfId="7951" xr:uid="{7C4606FA-EDE5-4A01-9744-6B32902FDC68}"/>
    <cellStyle name="Comma 15 2 4 2 2" xfId="22754" xr:uid="{C7BB36F3-0E91-4D4C-8170-3293C45BCD5E}"/>
    <cellStyle name="Comma 15 2 4 2 2 2" xfId="47797" xr:uid="{3E03796E-B741-483A-9322-FC09ECE73F13}"/>
    <cellStyle name="Comma 15 2 4 2 3" xfId="15400" xr:uid="{9DAAA462-7429-4767-9B9A-4C2377B72605}"/>
    <cellStyle name="Comma 15 2 4 2 3 2" xfId="40439" xr:uid="{278B809B-CB11-4A50-9C36-B3D418E6BF7E}"/>
    <cellStyle name="Comma 15 2 4 2 4" xfId="32934" xr:uid="{C964F1ED-88E9-4436-9357-53C6FFDC9853}"/>
    <cellStyle name="Comma 15 2 4 3" xfId="19979" xr:uid="{B90D4EC2-3B21-470E-A704-CA00C66E556E}"/>
    <cellStyle name="Comma 15 2 4 3 2" xfId="45020" xr:uid="{399E9675-9F31-4772-9DF3-8F2215B8B57B}"/>
    <cellStyle name="Comma 15 2 4 4" xfId="12620" xr:uid="{ABC4D593-C36C-41A2-B8A1-2310D4D6990F}"/>
    <cellStyle name="Comma 15 2 4 4 2" xfId="37656" xr:uid="{A10A3DF0-009C-43F5-B4C7-FC96B4DCC3A1}"/>
    <cellStyle name="Comma 15 2 4 5" xfId="30149" xr:uid="{7D530A2A-C98E-4F5C-A52A-677B12AA9492}"/>
    <cellStyle name="Comma 15 2 4 6" xfId="53519" xr:uid="{2301BEE6-74D6-4EAF-A05E-028A0E1B78EB}"/>
    <cellStyle name="Comma 15 2 5" xfId="6355" xr:uid="{E85EF049-CB67-413D-B477-4A236E650681}"/>
    <cellStyle name="Comma 15 2 5 2" xfId="8469" xr:uid="{A150D9FA-6FD5-4832-8CDB-B00DC6C560B4}"/>
    <cellStyle name="Comma 15 2 5 2 2" xfId="23333" xr:uid="{768067D8-CBC3-439D-9323-A4EB8638C8D1}"/>
    <cellStyle name="Comma 15 2 5 2 2 2" xfId="48377" xr:uid="{6A5D9200-29AF-4BE3-A36F-6DAD9B254F04}"/>
    <cellStyle name="Comma 15 2 5 2 3" xfId="15979" xr:uid="{8FCDF68C-8B6B-46E0-A15D-BA03AF897525}"/>
    <cellStyle name="Comma 15 2 5 2 3 2" xfId="41018" xr:uid="{C85C5580-ACF4-4746-8F21-EC5DC4DFA2F7}"/>
    <cellStyle name="Comma 15 2 5 2 4" xfId="33514" xr:uid="{0ACCEBBD-2254-426F-B718-A709184471CB}"/>
    <cellStyle name="Comma 15 2 5 3" xfId="20503" xr:uid="{84C449A8-3B83-4D6F-B303-52C935DD922D}"/>
    <cellStyle name="Comma 15 2 5 3 2" xfId="45544" xr:uid="{939FF453-2943-4E06-A796-0F843FAEE2EF}"/>
    <cellStyle name="Comma 15 2 5 4" xfId="13144" xr:uid="{7BD78D68-2597-4B6D-8135-C1A876D81878}"/>
    <cellStyle name="Comma 15 2 5 4 2" xfId="38180" xr:uid="{74EFEF1D-9A07-41F5-BC37-9985454751DE}"/>
    <cellStyle name="Comma 15 2 5 5" xfId="30674" xr:uid="{9CE715B7-B1C0-4D96-AB93-647871ADB5F5}"/>
    <cellStyle name="Comma 15 2 6" xfId="6847" xr:uid="{64628D95-147A-457D-BB23-B440E5F57957}"/>
    <cellStyle name="Comma 15 2 6 2" xfId="9004" xr:uid="{814E5271-F71B-4E3A-8648-A2CC7F88EAE1}"/>
    <cellStyle name="Comma 15 2 6 2 2" xfId="23961" xr:uid="{8138ADCC-73B2-437E-9913-804EA13210A6}"/>
    <cellStyle name="Comma 15 2 6 2 2 2" xfId="49007" xr:uid="{731CD906-7B66-4AE6-91C0-0554D0B02011}"/>
    <cellStyle name="Comma 15 2 6 2 3" xfId="16609" xr:uid="{6569B295-98D3-4C2A-8CB0-68FC92DCC7C4}"/>
    <cellStyle name="Comma 15 2 6 2 3 2" xfId="41648" xr:uid="{C7A01ABC-8325-400A-9E8D-DF096721BA65}"/>
    <cellStyle name="Comma 15 2 6 2 4" xfId="34144" xr:uid="{276A61C0-9EE1-4BCC-AD06-36269EA27ED6}"/>
    <cellStyle name="Comma 15 2 6 3" xfId="21104" xr:uid="{D348131F-C43F-43CF-91EE-5B8A6B6E52A2}"/>
    <cellStyle name="Comma 15 2 6 3 2" xfId="46146" xr:uid="{860C26A5-8834-4DD2-AF37-BD3A674B7220}"/>
    <cellStyle name="Comma 15 2 6 4" xfId="13745" xr:uid="{9C122AF7-7A36-4AA9-AB0A-049054752B7B}"/>
    <cellStyle name="Comma 15 2 6 4 2" xfId="38782" xr:uid="{532C2479-8F22-46E5-A677-5B3B7402AFF1}"/>
    <cellStyle name="Comma 15 2 6 5" xfId="31276" xr:uid="{0FE02402-F667-4570-9B8D-9B20D8DDDB53}"/>
    <cellStyle name="Comma 15 2 7" xfId="7406" xr:uid="{42B2AD1D-9993-48C6-B406-2443A2698273}"/>
    <cellStyle name="Comma 15 2 7 2" xfId="21724" xr:uid="{FC14F582-4D0E-4B76-8C50-0A2A3702D41A}"/>
    <cellStyle name="Comma 15 2 7 2 2" xfId="46766" xr:uid="{2B48AC37-67A3-4C6C-986E-5E7E4065BD32}"/>
    <cellStyle name="Comma 15 2 7 3" xfId="14370" xr:uid="{4EF28EC9-C9A6-4AD5-8C12-1ACE8A94B68B}"/>
    <cellStyle name="Comma 15 2 7 3 2" xfId="39408" xr:uid="{E13F6C45-EF3D-4FFF-94F4-38F96C429F2A}"/>
    <cellStyle name="Comma 15 2 7 4" xfId="31902" xr:uid="{AFF344E6-9F25-4FE7-AED3-4F32CF805255}"/>
    <cellStyle name="Comma 15 2 8" xfId="9734" xr:uid="{9C811A9D-0600-461E-945C-27CB185345D2}"/>
    <cellStyle name="Comma 15 2 8 2" xfId="24680" xr:uid="{0E7A0EE5-C1BB-42A3-B0A4-3C3451048F3D}"/>
    <cellStyle name="Comma 15 2 8 2 2" xfId="49728" xr:uid="{A3074A01-D985-4953-BD07-8CE57F8F106B}"/>
    <cellStyle name="Comma 15 2 8 3" xfId="17331" xr:uid="{805C2663-19EC-480D-85BF-B757C2780E75}"/>
    <cellStyle name="Comma 15 2 8 3 2" xfId="42370" xr:uid="{7F4008A3-1A53-414B-A3E2-5AE1687EF20E}"/>
    <cellStyle name="Comma 15 2 8 4" xfId="34866" xr:uid="{BA5DBB36-F730-4997-980C-F0DCA716A7D2}"/>
    <cellStyle name="Comma 15 2 9" xfId="5996" xr:uid="{E5F417A7-C7DD-43B6-8268-FFCAE5DEE21B}"/>
    <cellStyle name="Comma 15 2 9 2" xfId="26046" xr:uid="{102F35F2-43EC-43A8-B1C2-41EFD7D06797}"/>
    <cellStyle name="Comma 15 2 9 2 2" xfId="51094" xr:uid="{D892528B-E94A-4686-BDE5-FC283FA4A989}"/>
    <cellStyle name="Comma 15 2 9 3" xfId="29086" xr:uid="{6884FBCD-9251-41A1-BBB6-8E6B1EA3330B}"/>
    <cellStyle name="Comma 15 3" xfId="470" xr:uid="{F607445E-1797-4D21-B85F-1B10BF709F14}"/>
    <cellStyle name="Comma 15 3 10" xfId="11648" xr:uid="{6D1348D8-0860-4590-AA78-F3C2CBB9E45C}"/>
    <cellStyle name="Comma 15 3 10 2" xfId="36683" xr:uid="{DC219E30-A1E1-4973-853C-F75AC41A1EC2}"/>
    <cellStyle name="Comma 15 3 11" xfId="27051" xr:uid="{83809DB5-01AE-4BFF-A0F3-31A99C40CCD5}"/>
    <cellStyle name="Comma 15 3 12" xfId="29199" xr:uid="{E9AFEA5B-EF53-4D60-9579-92112945CB85}"/>
    <cellStyle name="Comma 15 3 13" xfId="52055" xr:uid="{FFE82572-9B47-49CE-A2A7-653755FC250B}"/>
    <cellStyle name="Comma 15 3 14" xfId="53633" xr:uid="{11FBFEDD-9BC4-4E95-B9AC-29D3D292DCE5}"/>
    <cellStyle name="Comma 15 3 2" xfId="1171" xr:uid="{15AB79E1-95AC-4D85-8718-A6B6E2151CA4}"/>
    <cellStyle name="Comma 15 3 2 2" xfId="2677" xr:uid="{0B13EC2F-30D3-4EFC-A758-F0BA33034954}"/>
    <cellStyle name="Comma 15 3 2 2 2" xfId="22348" xr:uid="{2D43EC6C-FD4D-4199-A3F1-36EF12E275F6}"/>
    <cellStyle name="Comma 15 3 2 2 2 2" xfId="47390" xr:uid="{B6CE1C66-838F-4946-A6F8-E3A2152A82B4}"/>
    <cellStyle name="Comma 15 3 2 2 3" xfId="14994" xr:uid="{8412E826-C7EA-44D0-9501-F97375675DEC}"/>
    <cellStyle name="Comma 15 3 2 2 3 2" xfId="40032" xr:uid="{4A3D165C-CA17-4882-A520-A5721E9E52D0}"/>
    <cellStyle name="Comma 15 3 2 2 4" xfId="32527" xr:uid="{25DAA87E-80E5-47CC-8F5D-36A3D052A21A}"/>
    <cellStyle name="Comma 15 3 2 3" xfId="10681" xr:uid="{5BD7CB7C-F72E-464A-9823-C35648E56F2E}"/>
    <cellStyle name="Comma 15 3 2 3 2" xfId="25522" xr:uid="{BD0C3BBC-77B3-44E4-99A6-F7591D750405}"/>
    <cellStyle name="Comma 15 3 2 3 2 2" xfId="50570" xr:uid="{7418B4A5-23B9-4EAE-A824-B45B8DA4EAFF}"/>
    <cellStyle name="Comma 15 3 2 3 3" xfId="18180" xr:uid="{86FB4B51-A15E-4538-9DAA-E65BB31D56EC}"/>
    <cellStyle name="Comma 15 3 2 3 3 2" xfId="43219" xr:uid="{7965F4BF-43BC-41D8-B7AB-E1938029381E}"/>
    <cellStyle name="Comma 15 3 2 3 4" xfId="35715" xr:uid="{A77B5751-3035-4029-84DE-8D600220917F}"/>
    <cellStyle name="Comma 15 3 2 4" xfId="19614" xr:uid="{3BAEC503-FF3C-4FC5-BE36-881F033CB28A}"/>
    <cellStyle name="Comma 15 3 2 4 2" xfId="44655" xr:uid="{0F32753D-06E8-4257-A4AE-AC2DD77BBE7E}"/>
    <cellStyle name="Comma 15 3 2 5" xfId="12255" xr:uid="{2CC9C417-AEE3-4519-910E-0A4953D3B13F}"/>
    <cellStyle name="Comma 15 3 2 5 2" xfId="37291" xr:uid="{01A27C0C-197C-4411-8E11-A8A651522ACB}"/>
    <cellStyle name="Comma 15 3 2 6" xfId="27731" xr:uid="{D3F0E13E-B243-4849-B7CB-7E3532DF1D48}"/>
    <cellStyle name="Comma 15 3 2 7" xfId="29784" xr:uid="{109E37B5-68AB-4CE8-A657-D2687E4A6411}"/>
    <cellStyle name="Comma 15 3 2 8" xfId="52726" xr:uid="{CF3FCB27-603E-4AB8-B69C-7ACA7D973D2D}"/>
    <cellStyle name="Comma 15 3 2 9" xfId="54304" xr:uid="{F7BEEBBD-E103-4EC3-AD17-C2ED63AC0657}"/>
    <cellStyle name="Comma 15 3 3" xfId="2044" xr:uid="{B71DC93C-DDE6-4DCF-A240-F79E0CD93264}"/>
    <cellStyle name="Comma 15 3 3 2" xfId="8064" xr:uid="{76D3BBC5-0636-413E-9190-66A898C7209F}"/>
    <cellStyle name="Comma 15 3 3 2 2" xfId="22867" xr:uid="{F71E4149-BB68-4C36-B99A-779BC6B10C40}"/>
    <cellStyle name="Comma 15 3 3 2 2 2" xfId="47910" xr:uid="{55FE1380-E1CB-4FDF-BCA6-26972BDD2952}"/>
    <cellStyle name="Comma 15 3 3 2 3" xfId="15513" xr:uid="{DF37E869-B2D4-4B2E-A55C-7F56AD5A34FD}"/>
    <cellStyle name="Comma 15 3 3 2 3 2" xfId="40552" xr:uid="{54C97265-D5C1-4DA4-869B-CA4A2748DD49}"/>
    <cellStyle name="Comma 15 3 3 2 4" xfId="33047" xr:uid="{05B1558C-114B-4CE8-BD3D-84CBEA930D36}"/>
    <cellStyle name="Comma 15 3 3 3" xfId="20091" xr:uid="{D098E56D-B7E3-4513-995C-DDDBE2304921}"/>
    <cellStyle name="Comma 15 3 3 3 2" xfId="45132" xr:uid="{6AF6C651-8D04-49C5-A558-5C55349BE647}"/>
    <cellStyle name="Comma 15 3 3 4" xfId="12732" xr:uid="{C9F9960E-F085-4814-82DC-EAD163C5F616}"/>
    <cellStyle name="Comma 15 3 3 4 2" xfId="37768" xr:uid="{EB09DC0F-70E5-4B5A-ABD9-F8D03A636CB3}"/>
    <cellStyle name="Comma 15 3 3 5" xfId="30261" xr:uid="{643286E4-604B-4895-96B4-CB8D4688DC54}"/>
    <cellStyle name="Comma 15 3 4" xfId="6467" xr:uid="{05F48181-1945-4943-9085-979510053791}"/>
    <cellStyle name="Comma 15 3 4 2" xfId="8581" xr:uid="{F2445CC6-41EA-4DE3-8B62-838C6AF6C13A}"/>
    <cellStyle name="Comma 15 3 4 2 2" xfId="23446" xr:uid="{2D281877-73B2-41C4-94CF-B464051B497D}"/>
    <cellStyle name="Comma 15 3 4 2 2 2" xfId="48490" xr:uid="{16620B9D-4184-4988-B893-B1CABC07E41A}"/>
    <cellStyle name="Comma 15 3 4 2 3" xfId="16092" xr:uid="{60A25C1C-CC85-419A-9CF7-BEF622BF9B61}"/>
    <cellStyle name="Comma 15 3 4 2 3 2" xfId="41131" xr:uid="{74B11D50-9576-41CD-9BA6-CC9E11816AF9}"/>
    <cellStyle name="Comma 15 3 4 2 4" xfId="33627" xr:uid="{9CF1CA05-4782-4205-93D0-03FB7F27E974}"/>
    <cellStyle name="Comma 15 3 4 3" xfId="20615" xr:uid="{83AC8F22-775A-48DC-ADCA-FA6054DDC1F5}"/>
    <cellStyle name="Comma 15 3 4 3 2" xfId="45656" xr:uid="{54D03ED4-284B-41E6-B110-663601F8E300}"/>
    <cellStyle name="Comma 15 3 4 4" xfId="13256" xr:uid="{666ED5EB-F059-414C-86ED-A76C54B6084B}"/>
    <cellStyle name="Comma 15 3 4 4 2" xfId="38292" xr:uid="{CECA7C6A-9BE4-4B40-B5C3-7EEF4326F35C}"/>
    <cellStyle name="Comma 15 3 4 5" xfId="30786" xr:uid="{49669FE4-620A-417C-826D-E3C24741E1C2}"/>
    <cellStyle name="Comma 15 3 5" xfId="6959" xr:uid="{09E4CCB9-A19E-43FD-85EA-423477BF1529}"/>
    <cellStyle name="Comma 15 3 5 2" xfId="9117" xr:uid="{EF7488DC-21BE-4B06-B7E4-4C2661D5EC96}"/>
    <cellStyle name="Comma 15 3 5 2 2" xfId="24074" xr:uid="{2D2A4F1B-09C2-4ED7-B17B-E08BB957CD43}"/>
    <cellStyle name="Comma 15 3 5 2 2 2" xfId="49120" xr:uid="{608F8F42-B0DB-4779-900D-19C7F2895308}"/>
    <cellStyle name="Comma 15 3 5 2 3" xfId="16722" xr:uid="{D85E4E5A-4D18-404A-9C26-1A518A4EF2D9}"/>
    <cellStyle name="Comma 15 3 5 2 3 2" xfId="41761" xr:uid="{42E51E67-7610-4EB5-8545-2ADD6AB7E40A}"/>
    <cellStyle name="Comma 15 3 5 2 4" xfId="34257" xr:uid="{1EFD436E-72B9-4CB8-816C-18E66D063B32}"/>
    <cellStyle name="Comma 15 3 5 3" xfId="21217" xr:uid="{388D3268-76A4-45CE-8A94-F67042A9220B}"/>
    <cellStyle name="Comma 15 3 5 3 2" xfId="46259" xr:uid="{4981DB08-159D-45A6-A425-7C20ECD74361}"/>
    <cellStyle name="Comma 15 3 5 4" xfId="13858" xr:uid="{1F85ACCD-555F-4889-8127-67CF0CD47110}"/>
    <cellStyle name="Comma 15 3 5 4 2" xfId="38895" xr:uid="{006C3734-7B6E-4CF7-B5F9-B816B3A4ACDF}"/>
    <cellStyle name="Comma 15 3 5 5" xfId="31389" xr:uid="{974C44D0-B08B-4177-8D3D-2DFAB9BE4950}"/>
    <cellStyle name="Comma 15 3 6" xfId="7519" xr:uid="{A5EEDD7C-D879-4B7A-8D55-A43D5272A12B}"/>
    <cellStyle name="Comma 15 3 6 2" xfId="21837" xr:uid="{D95ABAFE-93FB-4DEF-A28B-806DCF605770}"/>
    <cellStyle name="Comma 15 3 6 2 2" xfId="46879" xr:uid="{0356D681-7E3B-4E23-9CDD-CF42C64B353B}"/>
    <cellStyle name="Comma 15 3 6 3" xfId="14483" xr:uid="{C94CFA8A-6B77-4280-8E68-9E4D24B81BF0}"/>
    <cellStyle name="Comma 15 3 6 3 2" xfId="39521" xr:uid="{D7AEBEF3-2ED2-44D8-B048-EB5CB174BB1D}"/>
    <cellStyle name="Comma 15 3 6 4" xfId="32015" xr:uid="{6E7369FD-D699-41EC-B87E-8413BB575A68}"/>
    <cellStyle name="Comma 15 3 7" xfId="9847" xr:uid="{19E2ECBD-EF9F-4E35-8268-5D65E90604CC}"/>
    <cellStyle name="Comma 15 3 7 2" xfId="24793" xr:uid="{3BCAAD64-3BAC-4708-8D30-7EAFB6199D7A}"/>
    <cellStyle name="Comma 15 3 7 2 2" xfId="49841" xr:uid="{6860AB7B-1C88-44F8-982C-B04723E2CAED}"/>
    <cellStyle name="Comma 15 3 7 3" xfId="17444" xr:uid="{7994B41C-62CF-4BB1-8941-59352CE990D0}"/>
    <cellStyle name="Comma 15 3 7 3 2" xfId="42483" xr:uid="{9127DA71-F051-4CAE-BB22-F197269EED59}"/>
    <cellStyle name="Comma 15 3 7 4" xfId="34979" xr:uid="{ABDB71E7-FBF0-450A-A75A-7CADF398D6BD}"/>
    <cellStyle name="Comma 15 3 8" xfId="26159" xr:uid="{3BDDBFD0-D8A2-4F6A-B27E-0122599C329D}"/>
    <cellStyle name="Comma 15 3 8 2" xfId="51207" xr:uid="{ADECE417-B696-4E2C-BF1D-4007F9442BC5}"/>
    <cellStyle name="Comma 15 3 9" xfId="19041" xr:uid="{EBAC96A3-C1B0-48F3-A7BC-7057A55C0912}"/>
    <cellStyle name="Comma 15 3 9 2" xfId="44081" xr:uid="{AAF1F7B9-6DC8-4BEC-8AD7-C91ADD592808}"/>
    <cellStyle name="Comma 15 4" xfId="669" xr:uid="{5A374CD5-B8F9-4D24-8130-7EF5178DCFCA}"/>
    <cellStyle name="Comma 15 4 10" xfId="11842" xr:uid="{184D9DDB-45B4-4856-BC5E-2BF50BE39BB6}"/>
    <cellStyle name="Comma 15 4 10 2" xfId="36877" xr:uid="{B8579BC9-4CCD-4D8A-BD68-25E7D068D3E0}"/>
    <cellStyle name="Comma 15 4 11" xfId="27248" xr:uid="{F5E02319-2F2D-4725-B148-6DFB14A965C7}"/>
    <cellStyle name="Comma 15 4 12" xfId="29394" xr:uid="{59C38557-ED3C-47DA-B577-1AA39155C7F1}"/>
    <cellStyle name="Comma 15 4 13" xfId="52250" xr:uid="{CC4BAEC6-C2EF-49D0-9171-2E276279F256}"/>
    <cellStyle name="Comma 15 4 14" xfId="53827" xr:uid="{6EFE2083-D917-42E3-8716-3E5809ED862C}"/>
    <cellStyle name="Comma 15 4 2" xfId="1363" xr:uid="{1061A555-148E-42A4-88DA-129AFDFC5993}"/>
    <cellStyle name="Comma 15 4 2 2" xfId="2869" xr:uid="{26665B63-1690-4F63-B3BD-898047B9A227}"/>
    <cellStyle name="Comma 15 4 2 2 2" xfId="22540" xr:uid="{29F21A49-3D0A-496C-A591-12922DC6A2D2}"/>
    <cellStyle name="Comma 15 4 2 2 2 2" xfId="47582" xr:uid="{D49C6EC2-DE1B-4A6D-82D9-F3C23D0FEF23}"/>
    <cellStyle name="Comma 15 4 2 2 3" xfId="15186" xr:uid="{DEEB16AF-D0CF-43AD-8743-6CA75DA7BA64}"/>
    <cellStyle name="Comma 15 4 2 2 3 2" xfId="40224" xr:uid="{CBF97ABA-8506-4CE5-83E6-7EA3D20B7265}"/>
    <cellStyle name="Comma 15 4 2 2 4" xfId="32719" xr:uid="{CA459848-5EF6-49CA-B23C-3B0D240E7193}"/>
    <cellStyle name="Comma 15 4 2 3" xfId="10873" xr:uid="{505723D6-8A22-4A55-B4A0-DC0102FAB7B0}"/>
    <cellStyle name="Comma 15 4 2 3 2" xfId="25714" xr:uid="{96D863B0-3459-4287-8052-53763BFEA14A}"/>
    <cellStyle name="Comma 15 4 2 3 2 2" xfId="50762" xr:uid="{BDE012B3-AFEC-4846-A40E-392650904E29}"/>
    <cellStyle name="Comma 15 4 2 3 3" xfId="18372" xr:uid="{493EE915-CF55-4F6C-9AC2-48B0127A77B6}"/>
    <cellStyle name="Comma 15 4 2 3 3 2" xfId="43411" xr:uid="{1A577871-AA75-49AD-B689-20AC9AB2E6B3}"/>
    <cellStyle name="Comma 15 4 2 3 4" xfId="35907" xr:uid="{56753361-5DA2-4323-B9AF-2B654E304EE4}"/>
    <cellStyle name="Comma 15 4 2 4" xfId="19791" xr:uid="{B361EB28-429B-4729-9B28-00823D34EA2A}"/>
    <cellStyle name="Comma 15 4 2 4 2" xfId="44832" xr:uid="{51166968-F7EB-4F8C-809A-1572E8003CFA}"/>
    <cellStyle name="Comma 15 4 2 5" xfId="12432" xr:uid="{D08D6784-031E-44C1-8A23-5FCEBCFFD31B}"/>
    <cellStyle name="Comma 15 4 2 5 2" xfId="37468" xr:uid="{2AAB7B0C-1611-4693-A2CD-E80F275F40F8}"/>
    <cellStyle name="Comma 15 4 2 6" xfId="27923" xr:uid="{AB9E3109-BFFD-42D3-92FC-C9F1C458E05D}"/>
    <cellStyle name="Comma 15 4 2 7" xfId="29961" xr:uid="{7BB987B1-C9ED-4326-9381-9CA108A187B3}"/>
    <cellStyle name="Comma 15 4 2 8" xfId="52918" xr:uid="{31A5F2AD-7103-4B8D-A523-88DAFF848420}"/>
    <cellStyle name="Comma 15 4 2 9" xfId="54496" xr:uid="{CD16BAEA-358C-4D02-8331-3AF0B61C0558}"/>
    <cellStyle name="Comma 15 4 3" xfId="2236" xr:uid="{37D28DF2-1DF8-4ADA-BF52-206FD96D5384}"/>
    <cellStyle name="Comma 15 4 3 2" xfId="8255" xr:uid="{24A77328-EEAF-45BD-931E-D247A39F07A0}"/>
    <cellStyle name="Comma 15 4 3 2 2" xfId="23059" xr:uid="{250704D9-F6EA-46FF-8413-223C9F7EFE95}"/>
    <cellStyle name="Comma 15 4 3 2 2 2" xfId="48102" xr:uid="{C508179A-85F8-47DB-81DB-6B21ECB6CDA3}"/>
    <cellStyle name="Comma 15 4 3 2 3" xfId="15705" xr:uid="{697AE364-E1BE-476E-BD74-DDE377B27A39}"/>
    <cellStyle name="Comma 15 4 3 2 3 2" xfId="40744" xr:uid="{5724A7FA-CCDD-4E3B-9C59-B65EF22A01B3}"/>
    <cellStyle name="Comma 15 4 3 2 4" xfId="33239" xr:uid="{34D450AC-C618-4121-90D3-CD3E0555647E}"/>
    <cellStyle name="Comma 15 4 3 3" xfId="20281" xr:uid="{7427DE9B-D3F7-470C-A37D-6C8FAD18E41B}"/>
    <cellStyle name="Comma 15 4 3 3 2" xfId="45322" xr:uid="{AA2E16F5-7D07-435E-AB84-AB88CC7FBBEA}"/>
    <cellStyle name="Comma 15 4 3 4" xfId="12922" xr:uid="{57251335-D1B3-47CC-902E-8C35351F469C}"/>
    <cellStyle name="Comma 15 4 3 4 2" xfId="37958" xr:uid="{00050777-0F06-4669-8A9D-BF5BB6DF6C4E}"/>
    <cellStyle name="Comma 15 4 3 5" xfId="30451" xr:uid="{4296B41D-3035-478E-9E81-604CC7B5E60C}"/>
    <cellStyle name="Comma 15 4 4" xfId="6656" xr:uid="{D76576A3-478A-404A-8EA9-1379BA6CF608}"/>
    <cellStyle name="Comma 15 4 4 2" xfId="8771" xr:uid="{D45E336A-313F-4DF5-B607-6F9BF7B85CD8}"/>
    <cellStyle name="Comma 15 4 4 2 2" xfId="23638" xr:uid="{B1475946-5195-4952-8CF5-A11EA9DCC5A0}"/>
    <cellStyle name="Comma 15 4 4 2 2 2" xfId="48682" xr:uid="{74DFAE5F-7CF3-49AB-A801-EA64133DAC16}"/>
    <cellStyle name="Comma 15 4 4 2 3" xfId="16284" xr:uid="{BB26D538-9C51-4C03-A794-360C882624C9}"/>
    <cellStyle name="Comma 15 4 4 2 3 2" xfId="41323" xr:uid="{D161716E-ED13-4AB3-BA54-66E8C5D2F5B6}"/>
    <cellStyle name="Comma 15 4 4 2 4" xfId="33819" xr:uid="{8277BE53-2123-496E-861B-2E6956EC7E77}"/>
    <cellStyle name="Comma 15 4 4 3" xfId="20806" xr:uid="{CFB779E6-A645-4852-875F-B922E5DA6045}"/>
    <cellStyle name="Comma 15 4 4 3 2" xfId="45847" xr:uid="{574F8C39-BE74-4CE5-AE99-D61FBB158DC1}"/>
    <cellStyle name="Comma 15 4 4 4" xfId="13447" xr:uid="{69BFBAFC-2250-468C-8564-A8F7367FE3AB}"/>
    <cellStyle name="Comma 15 4 4 4 2" xfId="38483" xr:uid="{18D51D8F-E1AD-42A5-95A6-8D5449D346BE}"/>
    <cellStyle name="Comma 15 4 4 5" xfId="30977" xr:uid="{02CAFB21-B4DF-4C39-BA8D-A15FC12F3140}"/>
    <cellStyle name="Comma 15 4 5" xfId="7148" xr:uid="{8D41758E-34CA-47FD-B7AA-DAA6910D05F8}"/>
    <cellStyle name="Comma 15 4 5 2" xfId="9309" xr:uid="{BFF9C9BA-7942-4D0E-81D1-76500F3D94C4}"/>
    <cellStyle name="Comma 15 4 5 2 2" xfId="24266" xr:uid="{60D718AB-967D-4CFF-96B5-E2649B7919B4}"/>
    <cellStyle name="Comma 15 4 5 2 2 2" xfId="49312" xr:uid="{D2D590FB-844A-41FB-A453-86E37EC67BB9}"/>
    <cellStyle name="Comma 15 4 5 2 3" xfId="16914" xr:uid="{BC9BA806-A0D4-4A81-8909-72C9072934DD}"/>
    <cellStyle name="Comma 15 4 5 2 3 2" xfId="41953" xr:uid="{A4B0E9FE-B43D-49BF-B305-E391567C723A}"/>
    <cellStyle name="Comma 15 4 5 2 4" xfId="34449" xr:uid="{ED05B0FF-E75A-4400-AEB8-FD01CE19F0FF}"/>
    <cellStyle name="Comma 15 4 5 3" xfId="21408" xr:uid="{1B4208D0-1827-423B-9534-81EB30847F51}"/>
    <cellStyle name="Comma 15 4 5 3 2" xfId="46450" xr:uid="{BC231E5D-188B-4212-8E70-FC985F81768F}"/>
    <cellStyle name="Comma 15 4 5 4" xfId="14049" xr:uid="{966727A5-7C06-4DB3-B67C-8CC62A86D8A1}"/>
    <cellStyle name="Comma 15 4 5 4 2" xfId="39086" xr:uid="{3FE72F29-9A6D-408B-ABBA-6C00EB447F85}"/>
    <cellStyle name="Comma 15 4 5 5" xfId="31580" xr:uid="{B8AF1AEB-8A27-4D4C-A3D4-86C36FFB5C64}"/>
    <cellStyle name="Comma 15 4 6" xfId="7712" xr:uid="{38F24D67-2DED-4054-8273-BA0BAF57BC3D}"/>
    <cellStyle name="Comma 15 4 6 2" xfId="22029" xr:uid="{0139626D-F51E-4287-83CA-A49D6E2AC0EE}"/>
    <cellStyle name="Comma 15 4 6 2 2" xfId="47071" xr:uid="{54393A2C-FC5B-4A92-9CC4-C118617D33A8}"/>
    <cellStyle name="Comma 15 4 6 3" xfId="14675" xr:uid="{EFFFA3F0-1065-4F8C-BB58-ABEEEA37BC80}"/>
    <cellStyle name="Comma 15 4 6 3 2" xfId="39713" xr:uid="{0FB1DC71-8503-4A67-8D1B-1B0EEE169FF9}"/>
    <cellStyle name="Comma 15 4 6 4" xfId="32208" xr:uid="{1D74B312-DCA8-43DF-A633-6D9AA10C1D2E}"/>
    <cellStyle name="Comma 15 4 7" xfId="10041" xr:uid="{DADC6CDC-958C-4B8F-A064-B42F99E9836C}"/>
    <cellStyle name="Comma 15 4 7 2" xfId="24985" xr:uid="{ED07C796-39F9-4A9D-ABB9-15429DEEA308}"/>
    <cellStyle name="Comma 15 4 7 2 2" xfId="50033" xr:uid="{263A3D1B-6AD0-464E-A19A-488B04DEE57E}"/>
    <cellStyle name="Comma 15 4 7 3" xfId="17636" xr:uid="{4F3FB315-FAB3-4D16-9357-5DE63662C329}"/>
    <cellStyle name="Comma 15 4 7 3 2" xfId="42675" xr:uid="{CBFDC88A-F1E7-40E8-A201-D7C6A25C3F49}"/>
    <cellStyle name="Comma 15 4 7 4" xfId="35171" xr:uid="{E4761932-E2C2-4949-89E9-00102F2567CF}"/>
    <cellStyle name="Comma 15 4 8" xfId="26351" xr:uid="{A91B6AC8-1261-43BA-99BD-36011A903A01}"/>
    <cellStyle name="Comma 15 4 8 2" xfId="51399" xr:uid="{76CCBD97-7030-44FA-AB88-990165D3EACB}"/>
    <cellStyle name="Comma 15 4 9" xfId="19233" xr:uid="{151B759C-2F7E-412C-9E62-C67D8CE9CD1C}"/>
    <cellStyle name="Comma 15 4 9 2" xfId="44273" xr:uid="{3AAFB76F-598B-4A0F-BBE9-F2A4BB6DEC15}"/>
    <cellStyle name="Comma 15 5" xfId="964" xr:uid="{FB7AA4BE-8C1B-43B6-98EB-CF25C6478F1E}"/>
    <cellStyle name="Comma 15 5 2" xfId="2470" xr:uid="{F2FE9A19-0651-40DD-A481-D98641496B9B}"/>
    <cellStyle name="Comma 15 5 2 2" xfId="22141" xr:uid="{883F4DAC-30D6-45AA-A35D-584918BC4A30}"/>
    <cellStyle name="Comma 15 5 2 2 2" xfId="47183" xr:uid="{6424C2E2-8872-43C5-8A9D-753BF1C03B26}"/>
    <cellStyle name="Comma 15 5 2 3" xfId="14787" xr:uid="{A904576F-F5F8-4D92-9EA2-707937578DBD}"/>
    <cellStyle name="Comma 15 5 2 3 2" xfId="39825" xr:uid="{3020F092-EA59-4D84-903A-750717DC70EA}"/>
    <cellStyle name="Comma 15 5 2 4" xfId="32320" xr:uid="{B90EB68B-61A7-40E9-9CBA-D799C1140134}"/>
    <cellStyle name="Comma 15 5 3" xfId="10474" xr:uid="{13A83CC5-6532-4173-A362-1C9F84779EDE}"/>
    <cellStyle name="Comma 15 5 3 2" xfId="25315" xr:uid="{1CAE592C-6268-4603-AA1D-F8D20BE5EB86}"/>
    <cellStyle name="Comma 15 5 3 2 2" xfId="50363" xr:uid="{ED5F09C1-7EFE-4789-B7C3-2FB7A4F6D52F}"/>
    <cellStyle name="Comma 15 5 3 3" xfId="17973" xr:uid="{F5C07AB7-31E9-4542-84B3-95AB1CF7FF50}"/>
    <cellStyle name="Comma 15 5 3 3 2" xfId="43012" xr:uid="{682D34B5-FBB0-4515-BBEA-BCCFB6B3308D}"/>
    <cellStyle name="Comma 15 5 3 4" xfId="35508" xr:uid="{FAC5AE2B-BF39-4564-9EFD-9624AC37DD54}"/>
    <cellStyle name="Comma 15 5 4" xfId="18834" xr:uid="{C5C9EE3D-F7F6-4E95-BB2C-482D2F6499EF}"/>
    <cellStyle name="Comma 15 5 4 2" xfId="43874" xr:uid="{F01EAE50-5604-4617-BFB1-83DE6824EED5}"/>
    <cellStyle name="Comma 15 5 5" xfId="11438" xr:uid="{57A58190-6AE3-4C6C-83D9-29B90F0EB74A}"/>
    <cellStyle name="Comma 15 5 5 2" xfId="36473" xr:uid="{EBE3DA09-0652-4809-972D-DAACFE1AB50E}"/>
    <cellStyle name="Comma 15 5 6" xfId="27524" xr:uid="{8B5CDD5F-52B3-4B12-A777-04E4264A49B5}"/>
    <cellStyle name="Comma 15 5 7" xfId="28990" xr:uid="{87FF49EE-A97C-4BBA-8E78-3181C53466D9}"/>
    <cellStyle name="Comma 15 5 8" xfId="52519" xr:uid="{3A4BBA09-AE04-426B-B515-3E17C05083D2}"/>
    <cellStyle name="Comma 15 5 9" xfId="54097" xr:uid="{91C9C57D-ED69-427E-B915-D02EF8ADE5B2}"/>
    <cellStyle name="Comma 15 6" xfId="1836" xr:uid="{CD743ED6-D884-4A69-8F6B-D4E83C16FEF2}"/>
    <cellStyle name="Comma 15 6 2" xfId="7861" xr:uid="{747B4A2C-7AF7-494D-8133-D6E0AE62E026}"/>
    <cellStyle name="Comma 15 6 2 2" xfId="22660" xr:uid="{3A33C7D4-A53F-44DF-9E06-6E2E28241B08}"/>
    <cellStyle name="Comma 15 6 2 2 2" xfId="47703" xr:uid="{2FECFE11-3E6E-439C-A8EB-C804095A95B8}"/>
    <cellStyle name="Comma 15 6 2 3" xfId="15306" xr:uid="{DC05E6CA-8796-465B-8C3A-49A794A3849E}"/>
    <cellStyle name="Comma 15 6 2 3 2" xfId="40345" xr:uid="{21F46348-41CB-4D8A-8BBB-644C79059509}"/>
    <cellStyle name="Comma 15 6 2 4" xfId="32840" xr:uid="{F40F9C68-F0FD-469A-A851-A7A39DF7E9AC}"/>
    <cellStyle name="Comma 15 6 3" xfId="19889" xr:uid="{A037FBA3-71C7-46B1-9ABA-D8F0C3D64155}"/>
    <cellStyle name="Comma 15 6 3 2" xfId="44930" xr:uid="{5DE54692-24FF-406F-9253-75A8165F7249}"/>
    <cellStyle name="Comma 15 6 4" xfId="12530" xr:uid="{D3F5A18E-4F29-4C45-997F-37756CF392A7}"/>
    <cellStyle name="Comma 15 6 4 2" xfId="37566" xr:uid="{1684AED4-1310-4331-A031-14DB1223C4AF}"/>
    <cellStyle name="Comma 15 6 5" xfId="30059" xr:uid="{BAB457BB-C2A9-44A6-B9AA-433174057F5F}"/>
    <cellStyle name="Comma 15 6 6" xfId="53423" xr:uid="{787578CF-98AF-4E1C-8910-75996331DFAB}"/>
    <cellStyle name="Comma 15 7" xfId="6270" xr:uid="{BCFB630F-D58B-4BAC-A5F5-785CA1B2B6B2}"/>
    <cellStyle name="Comma 15 7 2" xfId="8380" xr:uid="{76AA7C90-1AE9-4D2B-9EDD-0C3B80697203}"/>
    <cellStyle name="Comma 15 7 2 2" xfId="23239" xr:uid="{5BD7AE15-17F4-43A3-8DA7-7FC930C87545}"/>
    <cellStyle name="Comma 15 7 2 2 2" xfId="48283" xr:uid="{8B0162D5-B7AC-4C36-A70C-D370AC276A22}"/>
    <cellStyle name="Comma 15 7 2 3" xfId="15885" xr:uid="{BD967B6C-0D85-4CA9-B354-6820726908C9}"/>
    <cellStyle name="Comma 15 7 2 3 2" xfId="40924" xr:uid="{D1D3A24B-7C41-4AB6-BCAE-FCE4C89B5AF0}"/>
    <cellStyle name="Comma 15 7 2 4" xfId="33420" xr:uid="{A9CC5525-CC7A-41D7-8692-D59BC1FDD33E}"/>
    <cellStyle name="Comma 15 7 3" xfId="20413" xr:uid="{A0033FCF-16DE-4D0C-B148-D71FAECE95EE}"/>
    <cellStyle name="Comma 15 7 3 2" xfId="45454" xr:uid="{C8CCB6D0-0D82-4D02-9DA7-7658B2434F16}"/>
    <cellStyle name="Comma 15 7 4" xfId="13054" xr:uid="{81115F06-5A74-4661-AEEE-9A6CA3BCF356}"/>
    <cellStyle name="Comma 15 7 4 2" xfId="38090" xr:uid="{5514B3A6-F0ED-4793-A15D-D7DC0F245D87}"/>
    <cellStyle name="Comma 15 7 5" xfId="30584" xr:uid="{5E4367DE-C42B-452F-ACDE-0DCA066C963D}"/>
    <cellStyle name="Comma 15 8" xfId="6757" xr:uid="{29DC9729-986F-45EE-9A6B-9C5AF6CAD1AB}"/>
    <cellStyle name="Comma 15 8 2" xfId="8910" xr:uid="{11D35CC9-2602-4DA7-88D0-091E299DF70D}"/>
    <cellStyle name="Comma 15 8 2 2" xfId="23867" xr:uid="{70A79B78-572E-4364-9FC7-0E08F3B05FBF}"/>
    <cellStyle name="Comma 15 8 2 2 2" xfId="48913" xr:uid="{405E90F3-3429-4349-9106-0C666B22DEFA}"/>
    <cellStyle name="Comma 15 8 2 3" xfId="16515" xr:uid="{E584A178-F7D4-4204-8511-25C85B2768E0}"/>
    <cellStyle name="Comma 15 8 2 3 2" xfId="41554" xr:uid="{C9ED49B3-552A-4C67-8DD0-7F16AD6431FD}"/>
    <cellStyle name="Comma 15 8 2 4" xfId="34050" xr:uid="{E54CC579-66D1-4474-925D-D2FCE29BF2EF}"/>
    <cellStyle name="Comma 15 8 3" xfId="21010" xr:uid="{62DB7572-96C0-4B97-8BA0-8FE75E2E264C}"/>
    <cellStyle name="Comma 15 8 3 2" xfId="46052" xr:uid="{CEC1D50A-7EC2-4CEB-9A37-92AA1575AE12}"/>
    <cellStyle name="Comma 15 8 4" xfId="13651" xr:uid="{3D9D8F02-4082-429A-93EC-53061008E553}"/>
    <cellStyle name="Comma 15 8 4 2" xfId="38688" xr:uid="{7BC412B2-4633-42DB-B5B6-C2055B6C674A}"/>
    <cellStyle name="Comma 15 8 5" xfId="31182" xr:uid="{63A8BE08-F767-45D7-AC32-AD9DBB49E539}"/>
    <cellStyle name="Comma 15 9" xfId="6131" xr:uid="{2CD3FFE5-70A0-4438-8DD6-BEAEFF3562ED}"/>
    <cellStyle name="Comma 15 9 2" xfId="19378" xr:uid="{2BAF62FA-C8D0-48A3-A700-5B400E7DB953}"/>
    <cellStyle name="Comma 15 9 2 2" xfId="44419" xr:uid="{8C91A4D0-9241-438A-8063-B9202308C845}"/>
    <cellStyle name="Comma 15 9 3" xfId="12019" xr:uid="{387636C4-662F-4ECB-9AA6-EEF146D1C47C}"/>
    <cellStyle name="Comma 15 9 3 2" xfId="37055" xr:uid="{2E5A47AE-5D1B-485B-BEBC-5346C29F1C52}"/>
    <cellStyle name="Comma 15 9 4" xfId="29548" xr:uid="{98C45A44-CA7E-4333-8545-CA7AAF40E6C5}"/>
    <cellStyle name="Comma 16" xfId="282" xr:uid="{525FE3E8-22FB-46B1-9F0B-D9539B82C52F}"/>
    <cellStyle name="Comma 16 10" xfId="3195" xr:uid="{515EBA86-AFC5-425F-91D9-9FB65FAB620F}"/>
    <cellStyle name="Comma 16 10 2" xfId="18540" xr:uid="{7CB22040-4670-4C9F-9524-494B42DD0FE8}"/>
    <cellStyle name="Comma 16 10 2 2" xfId="43579" xr:uid="{CAF7AD25-388E-42E4-A861-DDA99A013B7D}"/>
    <cellStyle name="Comma 16 10 3" xfId="28320" xr:uid="{56FA9993-3A15-4AD9-AB67-1A176BF37D16}"/>
    <cellStyle name="Comma 16 11" xfId="11115" xr:uid="{0BDC7C9B-7293-4E77-815D-509E1DD1923C}"/>
    <cellStyle name="Comma 16 11 2" xfId="36150" xr:uid="{5AA0F916-594F-4292-B9A8-8FCDB99F1A36}"/>
    <cellStyle name="Comma 16 12" xfId="26863" xr:uid="{7FEA30D6-6B7A-4CE2-B813-9AE699E7D62D}"/>
    <cellStyle name="Comma 16 12 2" xfId="53217" xr:uid="{3700229A-DA52-4086-98DA-0EE1599640F4}"/>
    <cellStyle name="Comma 16 13" xfId="51869" xr:uid="{C38A210C-4EF9-41BA-BA78-D7601052FE5E}"/>
    <cellStyle name="Comma 16 14" xfId="53180" xr:uid="{7AE4925D-55C6-4561-85E7-0F2DD5291C55}"/>
    <cellStyle name="Comma 16 2" xfId="492" xr:uid="{14BE0D42-F566-48A0-8E10-D714865C981E}"/>
    <cellStyle name="Comma 16 2 10" xfId="11116" xr:uid="{BF40C99E-46D7-42A1-AAA8-4697F780C0C6}"/>
    <cellStyle name="Comma 16 2 10 2" xfId="36151" xr:uid="{1B696BE1-8334-4105-AC24-A69E37ECF15F}"/>
    <cellStyle name="Comma 16 2 11" xfId="27073" xr:uid="{23E87AAB-E7C4-477D-BCA5-4B79B5078F9B}"/>
    <cellStyle name="Comma 16 2 12" xfId="52077" xr:uid="{33B93461-45F8-456F-8E13-1C941B3AFB91}"/>
    <cellStyle name="Comma 16 2 13" xfId="3232" xr:uid="{6B273A15-8936-4C58-BCCA-10B1A5E2458D}"/>
    <cellStyle name="Comma 16 2 2" xfId="1193" xr:uid="{488C9001-AA6F-43B0-9EA5-CB4DF8711CE6}"/>
    <cellStyle name="Comma 16 2 2 2" xfId="2699" xr:uid="{729A27F3-CD8B-40A8-9128-4CDA0A465F50}"/>
    <cellStyle name="Comma 16 2 2 2 2" xfId="22370" xr:uid="{467A32EF-EC1B-40E9-BE1F-22DAF93AF92A}"/>
    <cellStyle name="Comma 16 2 2 2 2 2" xfId="47412" xr:uid="{8CC67CED-6A82-4251-A925-6BE403162D2F}"/>
    <cellStyle name="Comma 16 2 2 2 3" xfId="15016" xr:uid="{6542F1CC-EE34-4195-B086-AAB939999ED0}"/>
    <cellStyle name="Comma 16 2 2 2 3 2" xfId="40054" xr:uid="{ED3DC885-339F-4203-848B-D79F095B7636}"/>
    <cellStyle name="Comma 16 2 2 2 4" xfId="32549" xr:uid="{3F887E05-C44C-4A44-B167-A503899F3F9B}"/>
    <cellStyle name="Comma 16 2 2 3" xfId="6167" xr:uid="{811715AD-7B46-4B79-A309-C6815A4E3116}"/>
    <cellStyle name="Comma 16 2 2 3 2" xfId="19636" xr:uid="{D26399D4-0EE9-4DA6-B0FF-BD2484B8715D}"/>
    <cellStyle name="Comma 16 2 2 3 2 2" xfId="44677" xr:uid="{AAD1B7A5-4F60-4896-80AB-EEC83E125130}"/>
    <cellStyle name="Comma 16 2 2 3 3" xfId="12277" xr:uid="{2C346ADA-EC99-4AD0-98C6-2408838123B3}"/>
    <cellStyle name="Comma 16 2 2 3 3 2" xfId="37313" xr:uid="{98047FFA-BA06-45EC-8697-5E19A150DF8C}"/>
    <cellStyle name="Comma 16 2 2 3 4" xfId="29806" xr:uid="{4CD764A7-0F23-48C1-8E93-22CADC287823}"/>
    <cellStyle name="Comma 16 2 2 4" xfId="10703" xr:uid="{4EE80318-6785-4D5E-B180-5D9A84CF00DB}"/>
    <cellStyle name="Comma 16 2 2 4 2" xfId="25544" xr:uid="{2AEC1744-DF7C-4CD7-9BAD-40E61A6D0D3B}"/>
    <cellStyle name="Comma 16 2 2 4 2 2" xfId="50592" xr:uid="{2B76DF54-3011-43B6-8F21-97FFF50CE022}"/>
    <cellStyle name="Comma 16 2 2 4 3" xfId="18202" xr:uid="{72A26A92-D83F-4986-A61D-BDC96BD9F189}"/>
    <cellStyle name="Comma 16 2 2 4 3 2" xfId="43241" xr:uid="{42AE77C0-6881-438C-B141-56F21D7563F7}"/>
    <cellStyle name="Comma 16 2 2 4 4" xfId="35737" xr:uid="{82D8CA96-06AA-4846-BE51-2129861DB336}"/>
    <cellStyle name="Comma 16 2 2 5" xfId="27753" xr:uid="{66A2C2BE-B0FE-483F-B5FA-ED813905C9CC}"/>
    <cellStyle name="Comma 16 2 2 6" xfId="52748" xr:uid="{60D93213-C03C-4498-8BCA-EA42FE7C9183}"/>
    <cellStyle name="Comma 16 2 2 7" xfId="54326" xr:uid="{876BBE13-2B8F-49B1-8285-F99B813C80EA}"/>
    <cellStyle name="Comma 16 2 2 8" xfId="5405" xr:uid="{ACDF3DFD-8532-469F-AB92-07DAD9ECA306}"/>
    <cellStyle name="Comma 16 2 3" xfId="2066" xr:uid="{3330FF5F-894C-4944-90E7-A2039950A631}"/>
    <cellStyle name="Comma 16 2 3 2" xfId="8086" xr:uid="{DD64C5DF-B8A0-4DBB-A19F-7296102BBC40}"/>
    <cellStyle name="Comma 16 2 3 2 2" xfId="22889" xr:uid="{53BFDC34-83AA-4761-8CC2-F9F52E8797C9}"/>
    <cellStyle name="Comma 16 2 3 2 2 2" xfId="47932" xr:uid="{34369348-A22A-42AF-B59B-69E453D99E54}"/>
    <cellStyle name="Comma 16 2 3 2 3" xfId="15535" xr:uid="{B68940DE-54FC-4534-9C61-15F95C1B76C0}"/>
    <cellStyle name="Comma 16 2 3 2 3 2" xfId="40574" xr:uid="{E936291F-850E-4338-9082-804A6983341C}"/>
    <cellStyle name="Comma 16 2 3 2 4" xfId="33069" xr:uid="{690744AE-25F5-44A9-9CE1-CCB6153A8741}"/>
    <cellStyle name="Comma 16 2 3 3" xfId="6190" xr:uid="{1453136B-2F5C-4C20-9B3B-4C053DC18D5A}"/>
    <cellStyle name="Comma 16 2 3 3 2" xfId="20113" xr:uid="{9F6BEBBA-0F8D-4385-AE5C-D1DAEDEDE9C6}"/>
    <cellStyle name="Comma 16 2 3 3 2 2" xfId="45154" xr:uid="{971F5687-9EA8-48EB-83A7-8E9182364724}"/>
    <cellStyle name="Comma 16 2 3 3 3" xfId="12754" xr:uid="{55A62BA1-8BED-4AF9-89F7-5B1A49CB7806}"/>
    <cellStyle name="Comma 16 2 3 3 3 2" xfId="37790" xr:uid="{BF817F16-0871-41C3-948A-2FF41BF2D704}"/>
    <cellStyle name="Comma 16 2 3 3 4" xfId="30283" xr:uid="{EC47A296-044B-4A10-B590-308E6ADEA48C}"/>
    <cellStyle name="Comma 16 2 3 4" xfId="53655" xr:uid="{FEC1BF85-402E-4EEA-A99F-7B941DB225C5}"/>
    <cellStyle name="Comma 16 2 3 5" xfId="5407" xr:uid="{9FCDC8C3-09DA-4B19-B98D-DAB3E141B065}"/>
    <cellStyle name="Comma 16 2 4" xfId="5409" xr:uid="{6C6D0EF6-2C65-4AC3-9634-19E787F3C682}"/>
    <cellStyle name="Comma 16 2 4 2" xfId="8603" xr:uid="{E347DFF7-7CC5-46A0-A2B7-B3BAE3C68CC7}"/>
    <cellStyle name="Comma 16 2 4 2 2" xfId="23468" xr:uid="{CC0D0B57-1ABE-4938-85E8-4D69C2B2EB61}"/>
    <cellStyle name="Comma 16 2 4 2 2 2" xfId="48512" xr:uid="{4826CDAC-1DF6-4136-92EC-59F8625D1977}"/>
    <cellStyle name="Comma 16 2 4 2 3" xfId="16114" xr:uid="{6F2B67A6-2A7A-43CE-A8B7-1245BB82EA72}"/>
    <cellStyle name="Comma 16 2 4 2 3 2" xfId="41153" xr:uid="{A3F0CECA-2A39-47FE-A8CD-1FADB9BDA2AB}"/>
    <cellStyle name="Comma 16 2 4 2 4" xfId="33649" xr:uid="{13B93AD8-5CB2-4E54-856E-90A343CF4AB6}"/>
    <cellStyle name="Comma 16 2 4 3" xfId="6489" xr:uid="{661F5501-0820-4FC7-8B58-68396E5D3E2F}"/>
    <cellStyle name="Comma 16 2 4 3 2" xfId="20637" xr:uid="{E62CACBF-3C95-4140-B696-597D368FA2D1}"/>
    <cellStyle name="Comma 16 2 4 3 2 2" xfId="45678" xr:uid="{25159B81-C0B6-463C-8673-ABE36B58444F}"/>
    <cellStyle name="Comma 16 2 4 3 3" xfId="13278" xr:uid="{26DACBB1-4425-4860-AB3E-6B1A44A5B32A}"/>
    <cellStyle name="Comma 16 2 4 3 3 2" xfId="38314" xr:uid="{E85232A5-9699-47E5-9454-5E6C26EA2123}"/>
    <cellStyle name="Comma 16 2 4 3 4" xfId="30808" xr:uid="{05D100D1-1F8A-4EBB-82F3-8BEF8E151865}"/>
    <cellStyle name="Comma 16 2 5" xfId="6027" xr:uid="{C4AFF638-8B4B-452D-B650-3311BBBC3105}"/>
    <cellStyle name="Comma 16 2 5 2" xfId="9139" xr:uid="{4CC6912A-0CEC-4DD8-AD1A-2649F2463DEF}"/>
    <cellStyle name="Comma 16 2 5 2 2" xfId="24096" xr:uid="{B8040359-3D25-4747-BEA9-C7606F5D7310}"/>
    <cellStyle name="Comma 16 2 5 2 2 2" xfId="49142" xr:uid="{4819B725-A5A7-41E3-8482-B4EE0FA2538F}"/>
    <cellStyle name="Comma 16 2 5 2 3" xfId="16744" xr:uid="{C222A2A2-5F89-48AC-96F1-8108631D2C27}"/>
    <cellStyle name="Comma 16 2 5 2 3 2" xfId="41783" xr:uid="{70917ED7-67F0-4C91-A157-48D93327D448}"/>
    <cellStyle name="Comma 16 2 5 2 4" xfId="34279" xr:uid="{8CF96C1D-5DB9-489D-8986-6F55A36EAB11}"/>
    <cellStyle name="Comma 16 2 5 3" xfId="19063" xr:uid="{26ADA94E-EA06-428B-8134-7E3C77EDE498}"/>
    <cellStyle name="Comma 16 2 5 3 2" xfId="44103" xr:uid="{E9BD7A8B-6F99-4890-840F-D646B9DD3A62}"/>
    <cellStyle name="Comma 16 2 5 4" xfId="11670" xr:uid="{0D12EB7C-CBDB-48B3-921C-A9DBADD7FD50}"/>
    <cellStyle name="Comma 16 2 5 4 2" xfId="36705" xr:uid="{790C9834-C697-4265-8A85-408351C108C3}"/>
    <cellStyle name="Comma 16 2 5 5" xfId="29221" xr:uid="{72E17AD3-62B5-4B91-8510-980137876CA1}"/>
    <cellStyle name="Comma 16 2 6" xfId="7541" xr:uid="{0DB38B9C-BCE4-4423-9697-6DD8F40721A3}"/>
    <cellStyle name="Comma 16 2 6 2" xfId="21859" xr:uid="{B2032DFE-B89A-459A-9636-3FB00914B0F1}"/>
    <cellStyle name="Comma 16 2 6 2 2" xfId="46901" xr:uid="{C08F0C93-ABC1-4D5C-99E1-5CAD621A196A}"/>
    <cellStyle name="Comma 16 2 6 3" xfId="14505" xr:uid="{E106761B-B03D-413E-B512-A186B24341F8}"/>
    <cellStyle name="Comma 16 2 6 3 2" xfId="39543" xr:uid="{EF2917C9-45C4-4B83-A98E-A541234C174E}"/>
    <cellStyle name="Comma 16 2 6 4" xfId="32037" xr:uid="{6440C25C-3CD0-4512-B59F-5D68BE6B2A55}"/>
    <cellStyle name="Comma 16 2 7" xfId="9869" xr:uid="{F4E735A1-13FC-4BF1-888D-78CD300822D1}"/>
    <cellStyle name="Comma 16 2 7 2" xfId="24815" xr:uid="{4E6D2227-6FEF-4AED-B887-1BE4D4C658B9}"/>
    <cellStyle name="Comma 16 2 7 2 2" xfId="49863" xr:uid="{C8411CDE-BC1C-4DF5-AEFF-A2DF33C9FF9B}"/>
    <cellStyle name="Comma 16 2 7 3" xfId="17466" xr:uid="{8A3F1F20-979B-4060-AF9B-42D5F04C68EB}"/>
    <cellStyle name="Comma 16 2 7 3 2" xfId="42505" xr:uid="{5A24A05F-DAF6-4DF0-A7FF-46BC6C74E6C8}"/>
    <cellStyle name="Comma 16 2 7 4" xfId="35001" xr:uid="{E11D6CE0-6D96-49C6-AB02-E9534F99FDCB}"/>
    <cellStyle name="Comma 16 2 8" xfId="4536" xr:uid="{938D5D73-A0B1-4A88-B1D7-B47006E106E3}"/>
    <cellStyle name="Comma 16 2 8 2" xfId="26181" xr:uid="{1C8F55F4-4ADE-4EE6-BAF1-5E9BBFB9D636}"/>
    <cellStyle name="Comma 16 2 8 2 2" xfId="51229" xr:uid="{1EECE4D7-CF05-4EAC-A1DE-AB2BDCE51B6C}"/>
    <cellStyle name="Comma 16 2 8 3" xfId="28667" xr:uid="{00B6BE4C-A0C1-445F-A6D8-9D8AED417A94}"/>
    <cellStyle name="Comma 16 2 9" xfId="18541" xr:uid="{B5B6497B-BF61-4B56-BFD8-DF733582776D}"/>
    <cellStyle name="Comma 16 2 9 2" xfId="43580" xr:uid="{0BC2BABD-F698-46C7-B139-4AA7FD1621AB}"/>
    <cellStyle name="Comma 16 3" xfId="694" xr:uid="{406A9DD9-D67D-495E-BEAE-BBE37A66966F}"/>
    <cellStyle name="Comma 16 3 2" xfId="6052" xr:uid="{46D03D5A-2DA1-4CE6-9B9E-FB4375F6D511}"/>
    <cellStyle name="Comma 16 3 2 2" xfId="53243" xr:uid="{7C27F10B-638A-4CD7-9749-FFB0F62EB6AC}"/>
    <cellStyle name="Comma 16 3 3" xfId="7761" xr:uid="{8214C68E-5B02-42A5-B052-0B0203F8F8A3}"/>
    <cellStyle name="Comma 16 3 3 2" xfId="22163" xr:uid="{A2F24785-31EC-4F6A-A1E6-83D3B4A9648F}"/>
    <cellStyle name="Comma 16 3 3 2 2" xfId="47205" xr:uid="{90D79291-35C3-40D3-92FA-5A7AFA2C43F7}"/>
    <cellStyle name="Comma 16 3 3 3" xfId="14809" xr:uid="{0C4C8B9D-5125-436C-848E-8ED31619ACD5}"/>
    <cellStyle name="Comma 16 3 3 3 2" xfId="39847" xr:uid="{0DE3E597-5A76-4240-A390-6FE0F02F219D}"/>
    <cellStyle name="Comma 16 3 3 4" xfId="32342" xr:uid="{704C2695-6DA5-4DA7-8AB0-3D0452B1806E}"/>
    <cellStyle name="Comma 16 3 3 5" xfId="53226" xr:uid="{882245E7-5B2C-4FE3-9ABD-94140DE03744}"/>
    <cellStyle name="Comma 16 3 4" xfId="6161" xr:uid="{03B8AB9F-F442-498C-B731-6D44D89345B8}"/>
    <cellStyle name="Comma 16 3 4 2" xfId="19460" xr:uid="{A6C8EE1A-C510-4725-9122-BEF46ECE6EEE}"/>
    <cellStyle name="Comma 16 3 4 2 2" xfId="44501" xr:uid="{2CACD7B0-81AA-447C-861F-63FEE3B787C4}"/>
    <cellStyle name="Comma 16 3 4 3" xfId="12101" xr:uid="{3BBD95F0-077F-4095-978A-B68B795E8CC6}"/>
    <cellStyle name="Comma 16 3 4 3 2" xfId="37137" xr:uid="{4D710A90-DD81-4B78-B71B-0E13E5D6F053}"/>
    <cellStyle name="Comma 16 3 4 4" xfId="29630" xr:uid="{AFDC23EA-C772-4B0B-8C10-A8AF4903D9D6}"/>
    <cellStyle name="Comma 16 3 4 5" xfId="53847" xr:uid="{8DD6FD6B-33D6-4708-A770-243271138942}"/>
    <cellStyle name="Comma 16 3 5" xfId="18542" xr:uid="{733690F2-23E6-428E-9211-57B7073815F7}"/>
    <cellStyle name="Comma 16 3 5 2" xfId="43581" xr:uid="{7FB252C5-2340-4301-978A-BB1FF2CB025B}"/>
    <cellStyle name="Comma 16 3 6" xfId="11117" xr:uid="{27DC044D-B95D-49ED-A7E9-713EF57BFAA5}"/>
    <cellStyle name="Comma 16 3 6 2" xfId="36152" xr:uid="{B19B3987-C831-4E84-AAD0-038614FAA7AB}"/>
    <cellStyle name="Comma 16 3 7" xfId="28668" xr:uid="{57F14197-7681-4D2A-B905-C116701E644B}"/>
    <cellStyle name="Comma 16 3 8" xfId="53198" xr:uid="{839FEDCA-4062-4CA5-884D-7DDB3409BCFA}"/>
    <cellStyle name="Comma 16 3 9" xfId="4537" xr:uid="{977E8292-7E85-4F53-8C0C-82BF317EBB6C}"/>
    <cellStyle name="Comma 16 4" xfId="986" xr:uid="{34AFE701-199D-49BC-B165-58CEEDF72405}"/>
    <cellStyle name="Comma 16 4 10" xfId="53234" xr:uid="{378BC145-87DE-4D36-8A1C-DA25E757C0D3}"/>
    <cellStyle name="Comma 16 4 11" xfId="4538" xr:uid="{47F515C5-327F-4DE4-B2D4-80826D4106DC}"/>
    <cellStyle name="Comma 16 4 2" xfId="2492" xr:uid="{C11C0401-89C1-4971-8E95-DCDB717FC272}"/>
    <cellStyle name="Comma 16 4 2 2" xfId="10496" xr:uid="{A30B3B3F-3126-423B-8BFF-64BAD9541DF9}"/>
    <cellStyle name="Comma 16 4 2 2 2" xfId="25337" xr:uid="{8C8514D8-7643-4755-8EF3-48E203D625CF}"/>
    <cellStyle name="Comma 16 4 2 2 2 2" xfId="50385" xr:uid="{B85BDBEC-3B35-4C04-97B7-FE308E11F84B}"/>
    <cellStyle name="Comma 16 4 2 2 3" xfId="17995" xr:uid="{06FAED42-8D8A-4817-ABDC-6061E168AE6A}"/>
    <cellStyle name="Comma 16 4 2 2 3 2" xfId="43034" xr:uid="{1B436B71-DBED-4B97-8BC5-78505D24C70B}"/>
    <cellStyle name="Comma 16 4 2 2 4" xfId="35530" xr:uid="{8C3C2E48-CEE3-4453-AF5B-C5C195984A8E}"/>
    <cellStyle name="Comma 16 4 2 3" xfId="22682" xr:uid="{5E8EF384-1E33-4576-BCBC-516EC81A6E50}"/>
    <cellStyle name="Comma 16 4 2 3 2" xfId="47725" xr:uid="{A68FB225-3A97-46DB-B0EB-0F4942B1DD94}"/>
    <cellStyle name="Comma 16 4 2 4" xfId="15328" xr:uid="{B2ECE9B6-138F-45F8-8657-3C310DC1114C}"/>
    <cellStyle name="Comma 16 4 2 4 2" xfId="40367" xr:uid="{5135A823-F613-45EF-8FC9-A7CD1D6F0A55}"/>
    <cellStyle name="Comma 16 4 2 5" xfId="32862" xr:uid="{42B8CBC7-8BC0-499E-B7CB-0941E50CF6B1}"/>
    <cellStyle name="Comma 16 4 2 6" xfId="54119" xr:uid="{D35CE0A3-40B8-4A5F-94BA-1D375786206D}"/>
    <cellStyle name="Comma 16 4 3" xfId="9662" xr:uid="{F1E0EFD3-9A38-4A26-9ED5-A09A68299118}"/>
    <cellStyle name="Comma 16 4 3 2" xfId="24608" xr:uid="{94EA603E-7EEE-4A4B-A94E-1726FD827EE3}"/>
    <cellStyle name="Comma 16 4 3 2 2" xfId="49656" xr:uid="{F309E70A-3F6D-4038-A971-F7A0AF3960BD}"/>
    <cellStyle name="Comma 16 4 3 3" xfId="17259" xr:uid="{F4A60394-7F0B-40BE-A27F-0026EF8E6ACC}"/>
    <cellStyle name="Comma 16 4 3 3 2" xfId="42298" xr:uid="{F302F0DA-37F5-4FE7-9926-0FCE694B6F93}"/>
    <cellStyle name="Comma 16 4 3 4" xfId="34794" xr:uid="{236E0D98-65C7-4D54-8B72-C13F95E340AF}"/>
    <cellStyle name="Comma 16 4 4" xfId="6189" xr:uid="{C0208AA3-2C19-412C-83E3-F5BEAA46982A}"/>
    <cellStyle name="Comma 16 4 4 2" xfId="19911" xr:uid="{764DAB8C-5E5C-45EF-B541-AF9795547C40}"/>
    <cellStyle name="Comma 16 4 4 2 2" xfId="44952" xr:uid="{3A555D0C-757B-4014-875C-00CACF66878D}"/>
    <cellStyle name="Comma 16 4 4 3" xfId="12552" xr:uid="{06EE245A-BA34-4BCD-9EBC-735E832CC296}"/>
    <cellStyle name="Comma 16 4 4 3 2" xfId="37588" xr:uid="{3FC114E4-87EF-404C-8EB7-E7657765EECC}"/>
    <cellStyle name="Comma 16 4 4 4" xfId="30081" xr:uid="{F5054714-662C-43B0-A9FF-A5176FBA3CBC}"/>
    <cellStyle name="Comma 16 4 5" xfId="18543" xr:uid="{8769F01D-6A02-499F-9735-15F11F81F8BA}"/>
    <cellStyle name="Comma 16 4 5 2" xfId="43582" xr:uid="{CDE30438-5641-437D-83EA-D0DAB4E066CF}"/>
    <cellStyle name="Comma 16 4 6" xfId="11118" xr:uid="{DA5CB3CF-8484-42CB-8588-6B86D9F87EC4}"/>
    <cellStyle name="Comma 16 4 6 2" xfId="36153" xr:uid="{385A3231-D127-4B66-9DA2-2FF80F664FAD}"/>
    <cellStyle name="Comma 16 4 7" xfId="27546" xr:uid="{8E41B071-E0BC-4BF6-9227-0E260C59FFFF}"/>
    <cellStyle name="Comma 16 4 8" xfId="28669" xr:uid="{14EA5B5A-650D-4316-95E9-A01719849EEF}"/>
    <cellStyle name="Comma 16 4 9" xfId="52541" xr:uid="{60C7C2CD-50CA-4433-84A4-9D80C318F74A}"/>
    <cellStyle name="Comma 16 5" xfId="1859" xr:uid="{E0E5331F-8124-4D11-AE82-9EF4E02E84E9}"/>
    <cellStyle name="Comma 16 5 2" xfId="8400" xr:uid="{B8AA36DD-CBBE-49C7-B808-65F59F22468A}"/>
    <cellStyle name="Comma 16 5 2 2" xfId="23261" xr:uid="{11930984-DB60-4898-BCF5-79F7B37BD432}"/>
    <cellStyle name="Comma 16 5 2 2 2" xfId="48305" xr:uid="{B8FB7CFC-F91B-42EE-B6EC-F6EC6EC1D29B}"/>
    <cellStyle name="Comma 16 5 2 3" xfId="15907" xr:uid="{3933592A-DA69-4F6D-80AF-732F3016F4B9}"/>
    <cellStyle name="Comma 16 5 2 3 2" xfId="40946" xr:uid="{45FEC406-5B68-4D7C-A9C4-619DB8BE2497}"/>
    <cellStyle name="Comma 16 5 2 4" xfId="33442" xr:uid="{318F9159-E15A-46AF-B66E-596726EF1628}"/>
    <cellStyle name="Comma 16 5 3" xfId="18856" xr:uid="{AE5D5AA6-3E88-4AA3-86A4-D6D383F62843}"/>
    <cellStyle name="Comma 16 5 3 2" xfId="43896" xr:uid="{BBB1048E-40AB-4D1D-800D-3359B2729334}"/>
    <cellStyle name="Comma 16 5 4" xfId="11462" xr:uid="{795314BE-48F5-4896-B023-80DDF536BA58}"/>
    <cellStyle name="Comma 16 5 4 2" xfId="36497" xr:uid="{60CFAA1D-45F0-4157-A9AB-7217732AA6B7}"/>
    <cellStyle name="Comma 16 5 5" xfId="29014" xr:uid="{319D7FA2-DBA4-4104-AE07-6AB947FBDE08}"/>
    <cellStyle name="Comma 16 5 6" xfId="53214" xr:uid="{DE9598FA-66E3-41D4-B30C-0DE9EF5DEB7F}"/>
    <cellStyle name="Comma 16 6" xfId="6777" xr:uid="{9ACE9AA6-D850-4EE0-A487-4BF0301630F0}"/>
    <cellStyle name="Comma 16 6 2" xfId="8932" xr:uid="{5ECA2AA0-5E95-44D3-B5F6-BB49162BCA92}"/>
    <cellStyle name="Comma 16 6 2 2" xfId="23889" xr:uid="{190A0155-A586-4C4C-9DAB-3BC5F4DEC9D5}"/>
    <cellStyle name="Comma 16 6 2 2 2" xfId="48935" xr:uid="{1A2E9540-CAA4-47E4-9846-DEF1518AF47D}"/>
    <cellStyle name="Comma 16 6 2 3" xfId="16537" xr:uid="{5A791FE4-7A8E-4FED-B60F-6AAEF3C01523}"/>
    <cellStyle name="Comma 16 6 2 3 2" xfId="41576" xr:uid="{E1FC83D3-2B1D-4684-B016-B39DDA349A21}"/>
    <cellStyle name="Comma 16 6 2 4" xfId="34072" xr:uid="{DF8F0B74-09CB-4846-BFF1-3FC0A6A546AA}"/>
    <cellStyle name="Comma 16 6 3" xfId="21032" xr:uid="{BD316F51-D4E0-4372-B44B-C285DB900BB7}"/>
    <cellStyle name="Comma 16 6 3 2" xfId="46074" xr:uid="{882B1E92-FC76-48CC-9FBD-C6B9D533AFC3}"/>
    <cellStyle name="Comma 16 6 4" xfId="13673" xr:uid="{4FF79F05-9005-4108-A028-A71040D37FC4}"/>
    <cellStyle name="Comma 16 6 4 2" xfId="38710" xr:uid="{E76172EB-BFA2-4E39-9BDA-61B9A4D2525E}"/>
    <cellStyle name="Comma 16 6 5" xfId="31204" xr:uid="{2D958912-6873-45B6-A412-B45C8279CBBA}"/>
    <cellStyle name="Comma 16 6 6" xfId="53447" xr:uid="{B78EB2E4-CFE7-4AA8-8CD2-FB0ACE8F2980}"/>
    <cellStyle name="Comma 16 7" xfId="6135" xr:uid="{37ACCB45-90C3-46C6-AF7D-1254249E7892}"/>
    <cellStyle name="Comma 16 7 2" xfId="19382" xr:uid="{915D8677-7793-4F75-AA5C-C5B28C1DA50C}"/>
    <cellStyle name="Comma 16 7 2 2" xfId="44423" xr:uid="{52C2CA45-F741-438E-BF7D-F2BAFE8CFF5B}"/>
    <cellStyle name="Comma 16 7 3" xfId="12023" xr:uid="{0A3E5DB7-879C-4FA7-A9BF-511423B8DB88}"/>
    <cellStyle name="Comma 16 7 3 2" xfId="37059" xr:uid="{588CD4F4-7B48-432A-A27B-A5BB9BDD8B8C}"/>
    <cellStyle name="Comma 16 7 4" xfId="29552" xr:uid="{F67740DC-1555-41B0-A8E0-F6E2FB66E3CB}"/>
    <cellStyle name="Comma 16 8" xfId="7334" xr:uid="{87DAA2D9-1586-454D-8BCB-50B17F24EF58}"/>
    <cellStyle name="Comma 16 8 2" xfId="21652" xr:uid="{8E86049D-22E0-4E6C-B98B-4AE75FC21B03}"/>
    <cellStyle name="Comma 16 8 2 2" xfId="46694" xr:uid="{EF8E61F1-AF5D-4FE3-BC28-CE6855DDB559}"/>
    <cellStyle name="Comma 16 8 3" xfId="14298" xr:uid="{E9C8D0E3-50BA-4961-BC8E-887F8A37BE8F}"/>
    <cellStyle name="Comma 16 8 3 2" xfId="39336" xr:uid="{6DE29EBD-77A1-4D18-885D-5D18D1136BCF}"/>
    <cellStyle name="Comma 16 8 4" xfId="31830" xr:uid="{78EC0B6A-C68D-4141-B42F-B07AC5C9D02B}"/>
    <cellStyle name="Comma 16 9" xfId="4535" xr:uid="{15BF9553-BF51-4260-9B3D-408E398402BF}"/>
    <cellStyle name="Comma 16 9 2" xfId="25974" xr:uid="{52A19C18-8DAF-4E4E-B2BA-29DC0204F2FF}"/>
    <cellStyle name="Comma 16 9 2 2" xfId="51022" xr:uid="{A6F861C7-A796-44F5-A7B8-DF32A246C535}"/>
    <cellStyle name="Comma 16 9 3" xfId="28666" xr:uid="{A933C0AC-7DA6-4462-A527-FBB8AF12302F}"/>
    <cellStyle name="Comma 16_Book5" xfId="4539" xr:uid="{6A624898-BAE9-466D-BD56-79F03F7C1C21}"/>
    <cellStyle name="Comma 17" xfId="369" xr:uid="{94880A67-A68F-4EBA-A60E-78E3C94B5216}"/>
    <cellStyle name="Comma 17 10" xfId="4540" xr:uid="{9796A30C-8B21-4E0D-8183-821BEEE47567}"/>
    <cellStyle name="Comma 17 10 2" xfId="26060" xr:uid="{45181D20-B4EF-4E21-A3D4-73F3A0B34F4A}"/>
    <cellStyle name="Comma 17 10 2 2" xfId="51108" xr:uid="{C76BDA0F-B1BA-4E50-B6FB-5AB2438485C1}"/>
    <cellStyle name="Comma 17 10 3" xfId="28670" xr:uid="{92628F68-EBDB-4002-931A-EA89CE0AF832}"/>
    <cellStyle name="Comma 17 11" xfId="18544" xr:uid="{48ED5E1C-5CB1-4CBF-BC20-5A08903E9C86}"/>
    <cellStyle name="Comma 17 11 2" xfId="43583" xr:uid="{B751D176-0E27-4BA0-8C49-BFC4CCAAAF19}"/>
    <cellStyle name="Comma 17 12" xfId="11119" xr:uid="{26D20F2C-2567-46F8-B2D5-4DEB51FB045F}"/>
    <cellStyle name="Comma 17 12 2" xfId="36154" xr:uid="{BBC92D1B-A8C9-46F0-AD70-18ECFC8C987B}"/>
    <cellStyle name="Comma 17 13" xfId="26950" xr:uid="{0ADB9F96-6A4C-4935-84E4-B58FE0C43BAE}"/>
    <cellStyle name="Comma 17 14" xfId="28338" xr:uid="{972976A4-F254-41AA-B097-C07601C287B4}"/>
    <cellStyle name="Comma 17 15" xfId="51955" xr:uid="{C1FFD1CF-BFC4-423E-B359-A397FE6D8BD7}"/>
    <cellStyle name="Comma 17 16" xfId="53176" xr:uid="{D1BD8117-624A-4578-AF92-B532DE6D0FE7}"/>
    <cellStyle name="Comma 17 17" xfId="3223" xr:uid="{99174D9D-2304-42A2-A0AE-E36FD8BD08B0}"/>
    <cellStyle name="Comma 17 2" xfId="578" xr:uid="{A237A8BE-D837-4CD4-8972-E5611DAAA83F}"/>
    <cellStyle name="Comma 17 2 10" xfId="6031" xr:uid="{4E7C5B2A-EEFD-4EB4-97D5-7B650328A489}"/>
    <cellStyle name="Comma 17 2 10 2" xfId="26267" xr:uid="{E4499E31-A751-4F96-89E1-FE5FDD1057AB}"/>
    <cellStyle name="Comma 17 2 10 2 2" xfId="51315" xr:uid="{7D7011C5-1E4C-419F-B08A-D81941BBF108}"/>
    <cellStyle name="Comma 17 2 10 3" xfId="29307" xr:uid="{ED6798A4-D60F-4573-9BF8-9953435C6901}"/>
    <cellStyle name="Comma 17 2 11" xfId="19149" xr:uid="{893FF73C-1196-47B8-A738-7758AE1A6428}"/>
    <cellStyle name="Comma 17 2 11 2" xfId="44189" xr:uid="{0C9D7A3F-BAD7-4CF6-90BA-389E01771E98}"/>
    <cellStyle name="Comma 17 2 12" xfId="11756" xr:uid="{E5A521ED-4691-4942-9E29-AB5636C22743}"/>
    <cellStyle name="Comma 17 2 12 2" xfId="36791" xr:uid="{4377040F-A94A-4D0B-880F-4AFAFE9F77DD}"/>
    <cellStyle name="Comma 17 2 13" xfId="27159" xr:uid="{ED4D06BA-8FE6-4112-9D5A-FC1B2AFE018B}"/>
    <cellStyle name="Comma 17 2 14" xfId="28376" xr:uid="{A36269BF-EC7A-4F3B-8A92-19C42089D9A2}"/>
    <cellStyle name="Comma 17 2 15" xfId="52163" xr:uid="{85E0423E-574C-41D5-B198-C93AC9A27F06}"/>
    <cellStyle name="Comma 17 2 16" xfId="53181" xr:uid="{390740ED-0502-4174-A4A0-BCDAC4576358}"/>
    <cellStyle name="Comma 17 2 2" xfId="784" xr:uid="{1678CB55-9730-4640-9803-C64EC8312F9D}"/>
    <cellStyle name="Comma 17 2 2 10" xfId="11931" xr:uid="{3B630F40-C4C0-4945-ABD0-3DB6D7041EEF}"/>
    <cellStyle name="Comma 17 2 2 10 2" xfId="36967" xr:uid="{40E5104A-A95E-47D2-A2B0-35E184106CDF}"/>
    <cellStyle name="Comma 17 2 2 11" xfId="27346" xr:uid="{CD443D34-786C-47B3-9F85-5B3B042F7F39}"/>
    <cellStyle name="Comma 17 2 2 12" xfId="28409" xr:uid="{E289339A-CCD0-4534-B489-9DE279B4781E}"/>
    <cellStyle name="Comma 17 2 2 13" xfId="52341" xr:uid="{6D109725-BC78-4E2F-BBC3-F332F84BEECB}"/>
    <cellStyle name="Comma 17 2 2 14" xfId="53235" xr:uid="{2242DA47-F40C-4A7D-8234-085DAD66AED8}"/>
    <cellStyle name="Comma 17 2 2 2" xfId="851" xr:uid="{A09411C8-45D4-4C7F-A6AD-0176A688B805}"/>
    <cellStyle name="Comma 17 2 2 2 10" xfId="29524" xr:uid="{26FF083F-25DD-4443-9149-DC4174BD6E41}"/>
    <cellStyle name="Comma 17 2 2 2 11" xfId="52406" xr:uid="{4038AD03-7BB7-4FA9-B112-D00EEDFD8D35}"/>
    <cellStyle name="Comma 17 2 2 2 12" xfId="53984" xr:uid="{3BA542EA-9F17-42B1-9CF2-280C6EBBD063}"/>
    <cellStyle name="Comma 17 2 2 2 2" xfId="1484" xr:uid="{393707E0-39C7-47AA-A7EE-8ABE83DD8F51}"/>
    <cellStyle name="Comma 17 2 2 2 2 2" xfId="2990" xr:uid="{58EC82C1-4894-4354-8925-BE046D238DEA}"/>
    <cellStyle name="Comma 17 2 2 2 2 2 2" xfId="23758" xr:uid="{1769A912-2084-4CC3-8528-32836741E0DE}"/>
    <cellStyle name="Comma 17 2 2 2 2 2 2 2" xfId="48803" xr:uid="{FD8B67AF-7E92-46A8-91D6-ECA7C033F902}"/>
    <cellStyle name="Comma 17 2 2 2 2 2 3" xfId="16405" xr:uid="{9B0AD749-D7D3-4AF3-8816-105E8C09B030}"/>
    <cellStyle name="Comma 17 2 2 2 2 2 3 2" xfId="41444" xr:uid="{C3EEDBC5-98D7-445D-A45A-FE0B84F241FD}"/>
    <cellStyle name="Comma 17 2 2 2 2 2 4" xfId="33940" xr:uid="{D1A498D2-AEA9-4443-89CC-A02DB3FF03FA}"/>
    <cellStyle name="Comma 17 2 2 2 2 3" xfId="10993" xr:uid="{B7A00B22-E039-4F7B-A385-E0EFDF953051}"/>
    <cellStyle name="Comma 17 2 2 2 2 3 2" xfId="25835" xr:uid="{A1CF2F3C-E2D0-4BD6-A6AD-962B5EDC7602}"/>
    <cellStyle name="Comma 17 2 2 2 2 3 2 2" xfId="50883" xr:uid="{313E2106-4252-4C1D-8F76-1C8E93C2274E}"/>
    <cellStyle name="Comma 17 2 2 2 2 3 3" xfId="18493" xr:uid="{B768C209-B939-4D2D-AAA6-2952E50A9D6A}"/>
    <cellStyle name="Comma 17 2 2 2 2 3 3 2" xfId="43532" xr:uid="{37AE50E1-5967-439E-9333-10FF91DEDF2D}"/>
    <cellStyle name="Comma 17 2 2 2 2 3 4" xfId="36028" xr:uid="{3107CB7C-2C28-4120-B077-72AEACF40377}"/>
    <cellStyle name="Comma 17 2 2 2 2 4" xfId="20904" xr:uid="{1E4CC5CD-37F4-4343-BB09-C75450F3220D}"/>
    <cellStyle name="Comma 17 2 2 2 2 4 2" xfId="45946" xr:uid="{BBFE8428-B56A-42EC-97EA-CF2A18BCFB5E}"/>
    <cellStyle name="Comma 17 2 2 2 2 5" xfId="13545" xr:uid="{50C68D0C-8DFB-4B55-BD26-BADFA7FE4AFF}"/>
    <cellStyle name="Comma 17 2 2 2 2 5 2" xfId="38582" xr:uid="{FD3A3057-6664-46A0-902A-CD96F2B3CB4B}"/>
    <cellStyle name="Comma 17 2 2 2 2 6" xfId="28044" xr:uid="{BF10F201-6CBB-429E-864A-5CC776C99DF9}"/>
    <cellStyle name="Comma 17 2 2 2 2 7" xfId="31076" xr:uid="{C7DF87DB-EBCC-4F4B-AAE2-963BC226801E}"/>
    <cellStyle name="Comma 17 2 2 2 2 8" xfId="53039" xr:uid="{B4BFBC5F-458D-4BC8-A3BA-5D712A2F5C0B}"/>
    <cellStyle name="Comma 17 2 2 2 2 9" xfId="54617" xr:uid="{C7844BAE-9B4D-446F-896B-96D652C6A986}"/>
    <cellStyle name="Comma 17 2 2 2 3" xfId="2357" xr:uid="{A028CF36-A542-4A76-9E8B-5E1F4A3B7770}"/>
    <cellStyle name="Comma 17 2 2 2 3 2" xfId="9414" xr:uid="{3C640B07-1E70-4375-9A96-5CEEDA36697A}"/>
    <cellStyle name="Comma 17 2 2 2 3 2 2" xfId="24386" xr:uid="{905AC002-8BE4-4AFA-BF75-F4B3267E34E2}"/>
    <cellStyle name="Comma 17 2 2 2 3 2 2 2" xfId="49433" xr:uid="{C9EFF55C-2B8F-4D65-A08D-867BC53E3335}"/>
    <cellStyle name="Comma 17 2 2 2 3 2 3" xfId="17035" xr:uid="{C1BDD102-F71E-4388-8C5E-AC3AE601918B}"/>
    <cellStyle name="Comma 17 2 2 2 3 2 3 2" xfId="42074" xr:uid="{D4C7D546-E0D4-4CF7-B641-64425BE8E217}"/>
    <cellStyle name="Comma 17 2 2 2 3 2 4" xfId="34570" xr:uid="{A3D7A2F3-8C72-40DD-8750-9D4C3FFCB895}"/>
    <cellStyle name="Comma 17 2 2 2 3 3" xfId="21528" xr:uid="{A2459FF3-40DD-4776-8A1B-EE9C2E6BCCF9}"/>
    <cellStyle name="Comma 17 2 2 2 3 3 2" xfId="46570" xr:uid="{BE9FCC29-80E3-4D28-BE9E-70C814426EC4}"/>
    <cellStyle name="Comma 17 2 2 2 3 4" xfId="14168" xr:uid="{B9DF0751-2CC3-4654-95F5-1D663E907170}"/>
    <cellStyle name="Comma 17 2 2 2 3 4 2" xfId="39206" xr:uid="{D6CC72EE-BEB3-44D7-B354-46739BA477D3}"/>
    <cellStyle name="Comma 17 2 2 2 3 5" xfId="31700" xr:uid="{E8833BD0-159F-43BA-A07C-84880051CC81}"/>
    <cellStyle name="Comma 17 2 2 2 4" xfId="8293" xr:uid="{509F4F91-CB79-4A84-8BAE-F5CD8318B7B0}"/>
    <cellStyle name="Comma 17 2 2 2 4 2" xfId="23122" xr:uid="{CC60A061-97FB-43DA-BDB3-D45763A63901}"/>
    <cellStyle name="Comma 17 2 2 2 4 2 2" xfId="48166" xr:uid="{A1E50B74-5CB5-4E2B-959A-EF042136C39A}"/>
    <cellStyle name="Comma 17 2 2 2 4 3" xfId="15768" xr:uid="{74DD9D6D-CCC1-4E8C-AF7E-FF86F789D25D}"/>
    <cellStyle name="Comma 17 2 2 2 4 3 2" xfId="40807" xr:uid="{728233A7-FC08-4CAD-AA1F-855CFBE0EF04}"/>
    <cellStyle name="Comma 17 2 2 2 4 4" xfId="33303" xr:uid="{8EFF1474-5F53-4403-9D23-FB1715E59BD7}"/>
    <cellStyle name="Comma 17 2 2 2 5" xfId="10162" xr:uid="{2141E500-FDE0-406C-BD3F-E9B55AC6E0F9}"/>
    <cellStyle name="Comma 17 2 2 2 5 2" xfId="25106" xr:uid="{C0D3A134-54B1-4219-8345-73645F737BDE}"/>
    <cellStyle name="Comma 17 2 2 2 5 2 2" xfId="50154" xr:uid="{B977A903-9757-4B5E-9595-7BD17CACC3D3}"/>
    <cellStyle name="Comma 17 2 2 2 5 3" xfId="17757" xr:uid="{5918E0C8-6131-4AFD-8388-B59BA5DAA8AF}"/>
    <cellStyle name="Comma 17 2 2 2 5 3 2" xfId="42796" xr:uid="{03A978B0-9569-4473-ABA1-C18CB3692634}"/>
    <cellStyle name="Comma 17 2 2 2 5 4" xfId="35292" xr:uid="{89AF7590-61AE-4EE1-97E0-E00E5A5E591E}"/>
    <cellStyle name="Comma 17 2 2 2 6" xfId="26468" xr:uid="{56242605-3FD4-433A-B00A-2870B435DBFD}"/>
    <cellStyle name="Comma 17 2 2 2 6 2" xfId="51517" xr:uid="{16AB6772-75DB-44F0-99F4-05A9B9139827}"/>
    <cellStyle name="Comma 17 2 2 2 7" xfId="19353" xr:uid="{D7344403-2F1F-456B-8CEB-5EC1A8E49B95}"/>
    <cellStyle name="Comma 17 2 2 2 7 2" xfId="44394" xr:uid="{8955CFCE-5A78-45B1-BD58-C44A33BA7F74}"/>
    <cellStyle name="Comma 17 2 2 2 8" xfId="11994" xr:uid="{84BC3232-A1A7-4320-9AB5-8FFE54E6D483}"/>
    <cellStyle name="Comma 17 2 2 2 8 2" xfId="37030" xr:uid="{A2572A34-277D-43FD-B608-6EE1C1A63498}"/>
    <cellStyle name="Comma 17 2 2 2 9" xfId="27411" xr:uid="{CB111F23-578C-4502-86D6-CE005E796EB9}"/>
    <cellStyle name="Comma 17 2 2 3" xfId="1426" xr:uid="{D2E94812-8822-458C-8195-EB0875FC94F2}"/>
    <cellStyle name="Comma 17 2 2 3 2" xfId="2932" xr:uid="{739AB5F2-FC6B-4AA4-9FB3-0DB50626F1AF}"/>
    <cellStyle name="Comma 17 2 2 3 2 2" xfId="10935" xr:uid="{588C3D2F-C644-4723-A643-0B739DA21F05}"/>
    <cellStyle name="Comma 17 2 2 3 2 2 2" xfId="25777" xr:uid="{84A68852-478D-4ED8-8E9B-476F827D413C}"/>
    <cellStyle name="Comma 17 2 2 3 2 2 2 2" xfId="50825" xr:uid="{03F52B3D-0DFF-4156-92BD-772247E9FF59}"/>
    <cellStyle name="Comma 17 2 2 3 2 2 3" xfId="18435" xr:uid="{DBCCFD35-5769-44C3-98F9-9EDF2F29D486}"/>
    <cellStyle name="Comma 17 2 2 3 2 2 3 2" xfId="43474" xr:uid="{D2DE2C65-F5EB-4474-BDA8-829AC3805990}"/>
    <cellStyle name="Comma 17 2 2 3 2 2 4" xfId="35970" xr:uid="{C921E3F1-9D1C-4C30-8CDA-768CFE336BD1}"/>
    <cellStyle name="Comma 17 2 2 3 2 3" xfId="23700" xr:uid="{0A4E1DF7-5740-43BF-B2AF-A5CF82209C21}"/>
    <cellStyle name="Comma 17 2 2 3 2 3 2" xfId="48745" xr:uid="{5CC036B8-022A-4CE5-98DF-EC4E76B625A4}"/>
    <cellStyle name="Comma 17 2 2 3 2 4" xfId="16347" xr:uid="{187BC31A-FCC6-4571-BCA8-4C51D8311243}"/>
    <cellStyle name="Comma 17 2 2 3 2 4 2" xfId="41386" xr:uid="{87ECA46B-035C-4CE2-B496-E8102C02CFC3}"/>
    <cellStyle name="Comma 17 2 2 3 2 5" xfId="33882" xr:uid="{CC7F9DCF-AB08-41A5-BEA5-3EC2A06AC542}"/>
    <cellStyle name="Comma 17 2 2 3 3" xfId="10104" xr:uid="{21D75B39-13BF-4EEE-880C-D85834254AEE}"/>
    <cellStyle name="Comma 17 2 2 3 3 2" xfId="25048" xr:uid="{188F0419-7950-4336-9190-4B4F63D1100D}"/>
    <cellStyle name="Comma 17 2 2 3 3 2 2" xfId="50096" xr:uid="{40E95491-DAED-4145-BE1B-B2EDAAAF2365}"/>
    <cellStyle name="Comma 17 2 2 3 3 3" xfId="17699" xr:uid="{F19CE83E-0D80-4606-8071-AD5E6E248407}"/>
    <cellStyle name="Comma 17 2 2 3 3 3 2" xfId="42738" xr:uid="{870C9311-05E8-467F-9A3A-B4EF7FF04794}"/>
    <cellStyle name="Comma 17 2 2 3 3 4" xfId="35234" xr:uid="{EAF26AF2-8BA0-4829-BA3D-1326CF01E37F}"/>
    <cellStyle name="Comma 17 2 2 3 4" xfId="20865" xr:uid="{E84F98E6-5055-4028-A5DE-2C270D420492}"/>
    <cellStyle name="Comma 17 2 2 3 4 2" xfId="45907" xr:uid="{06DE47FC-6180-46CE-8DD7-CDB4CBCAE4F2}"/>
    <cellStyle name="Comma 17 2 2 3 5" xfId="13506" xr:uid="{98B4E405-BD47-4280-8BDE-9D11D7C82238}"/>
    <cellStyle name="Comma 17 2 2 3 5 2" xfId="38543" xr:uid="{56F21AAF-95FA-4141-8F85-E55CB5CB07CB}"/>
    <cellStyle name="Comma 17 2 2 3 6" xfId="27986" xr:uid="{2A6B38D1-3C16-4909-8689-1B4AB4F6CFEF}"/>
    <cellStyle name="Comma 17 2 2 3 7" xfId="31037" xr:uid="{BB96EA67-2A9C-4033-93A7-4C2F230C9324}"/>
    <cellStyle name="Comma 17 2 2 3 8" xfId="52981" xr:uid="{93766E7B-DC55-4701-B09E-FB587AEB6A28}"/>
    <cellStyle name="Comma 17 2 2 3 9" xfId="54559" xr:uid="{3F334E92-6ADD-48B7-ADDE-78B30C85371C}"/>
    <cellStyle name="Comma 17 2 2 4" xfId="2299" xr:uid="{DAE81734-BBEF-4CB7-B63D-49A57DFE3708}"/>
    <cellStyle name="Comma 17 2 2 4 2" xfId="9371" xr:uid="{1831D3ED-AF9D-45C1-8CE0-13FEDA2D6B06}"/>
    <cellStyle name="Comma 17 2 2 4 2 2" xfId="24328" xr:uid="{C62C9E2B-4C7F-4B3C-9D26-02B36A85B631}"/>
    <cellStyle name="Comma 17 2 2 4 2 2 2" xfId="49375" xr:uid="{BBD336A8-2F32-4749-BF43-8E6900D8802D}"/>
    <cellStyle name="Comma 17 2 2 4 2 3" xfId="16977" xr:uid="{4A295A02-7845-422B-A82E-52E7200FED4B}"/>
    <cellStyle name="Comma 17 2 2 4 2 3 2" xfId="42016" xr:uid="{62BA7211-5C67-40F2-9194-32979FD6EAB8}"/>
    <cellStyle name="Comma 17 2 2 4 2 4" xfId="34512" xr:uid="{82EA1645-CF64-4C5E-AF89-A20351D49930}"/>
    <cellStyle name="Comma 17 2 2 4 3" xfId="10346" xr:uid="{0173FDF3-B5E8-42E5-A9AD-A9688559BDC0}"/>
    <cellStyle name="Comma 17 2 2 4 3 2" xfId="25184" xr:uid="{C19B073D-0531-4F44-8FCC-51506B720638}"/>
    <cellStyle name="Comma 17 2 2 4 3 2 2" xfId="50232" xr:uid="{49C844CB-7F2F-4E79-9706-2AC15847A28E}"/>
    <cellStyle name="Comma 17 2 2 4 3 3" xfId="17842" xr:uid="{2EF3C9E8-437C-4CD7-BF4C-CC2102BA210D}"/>
    <cellStyle name="Comma 17 2 2 4 3 3 2" xfId="42881" xr:uid="{1A44427A-03D6-4792-8E59-0E5AB7BC5482}"/>
    <cellStyle name="Comma 17 2 2 4 3 4" xfId="35377" xr:uid="{FA8A88A5-3F98-49C3-A1C6-2BC08D17F175}"/>
    <cellStyle name="Comma 17 2 2 4 4" xfId="21471" xr:uid="{75DAA196-5400-44BB-882C-89E152F144A4}"/>
    <cellStyle name="Comma 17 2 2 4 4 2" xfId="46513" xr:uid="{B3995FE0-CFE7-412A-8D78-EE0989380149}"/>
    <cellStyle name="Comma 17 2 2 4 5" xfId="14111" xr:uid="{65052244-2103-4DEE-8CE8-11CD0DE56672}"/>
    <cellStyle name="Comma 17 2 2 4 5 2" xfId="39149" xr:uid="{67699C9E-647D-4873-B3D3-C91E94DEF1F8}"/>
    <cellStyle name="Comma 17 2 2 4 6" xfId="31643" xr:uid="{C2815D52-ACD0-4BD6-8B7A-FA4449072271}"/>
    <cellStyle name="Comma 17 2 2 4 7" xfId="53919" xr:uid="{7DC77387-8A1A-4BE3-84E1-04D18B025735}"/>
    <cellStyle name="Comma 17 2 2 5" xfId="7769" xr:uid="{49647630-7CF8-4AF1-BC0F-3564AD348E28}"/>
    <cellStyle name="Comma 17 2 2 5 2" xfId="22456" xr:uid="{F2FAE3BC-BABD-441C-B8EB-628B35A9DDFF}"/>
    <cellStyle name="Comma 17 2 2 5 2 2" xfId="47498" xr:uid="{A5F3FCF8-A217-48A5-965D-F3A62907E535}"/>
    <cellStyle name="Comma 17 2 2 5 3" xfId="15102" xr:uid="{5B7F1B2F-2AFC-4BC4-90B0-051B8FAAE991}"/>
    <cellStyle name="Comma 17 2 2 5 3 2" xfId="40140" xr:uid="{A92496D7-5C3B-4AE3-B00B-4C65985717C3}"/>
    <cellStyle name="Comma 17 2 2 5 4" xfId="32635" xr:uid="{6F8B3B24-17B9-4158-98B4-B00B2C93AF58}"/>
    <cellStyle name="Comma 17 2 2 6" xfId="9496" xr:uid="{50D3FE0C-3D9D-4131-A0A8-09D2ACD456A4}"/>
    <cellStyle name="Comma 17 2 2 6 2" xfId="24456" xr:uid="{C9D1B682-C0B5-407E-95DC-35F27ED19556}"/>
    <cellStyle name="Comma 17 2 2 6 2 2" xfId="49503" xr:uid="{F9BB6AEE-38A5-4C82-A0E9-C951B6677BDB}"/>
    <cellStyle name="Comma 17 2 2 6 3" xfId="17106" xr:uid="{42397775-0038-4013-8CF3-F64651E9814A}"/>
    <cellStyle name="Comma 17 2 2 6 3 2" xfId="42145" xr:uid="{1838E4BB-714E-4FBE-99ED-1F8B3EFC7E3E}"/>
    <cellStyle name="Comma 17 2 2 6 4" xfId="34641" xr:uid="{328A9883-EB32-40C5-99B3-5CF303EC7E93}"/>
    <cellStyle name="Comma 17 2 2 7" xfId="6169" xr:uid="{D2035AAB-A9E7-411C-AB26-0E7C31FF251F}"/>
    <cellStyle name="Comma 17 2 2 7 2" xfId="19721" xr:uid="{142778DA-D2D5-4DF0-A84F-061DBDAC39C0}"/>
    <cellStyle name="Comma 17 2 2 7 2 2" xfId="44762" xr:uid="{EC4CB77D-0975-486C-AE6D-E35D2A771552}"/>
    <cellStyle name="Comma 17 2 2 7 3" xfId="12362" xr:uid="{C3C71B73-259E-4A59-9241-79AA30EEAD0A}"/>
    <cellStyle name="Comma 17 2 2 7 3 2" xfId="37398" xr:uid="{1F30ABC5-5780-4EA8-B4B5-EB60BD40A7CD}"/>
    <cellStyle name="Comma 17 2 2 7 4" xfId="29891" xr:uid="{57970010-B556-4A96-A501-E16DBA3D437A}"/>
    <cellStyle name="Comma 17 2 2 8" xfId="6095" xr:uid="{8BF59573-1586-45C2-9366-AD7DA080C610}"/>
    <cellStyle name="Comma 17 2 2 8 2" xfId="26411" xr:uid="{BEF3AD25-2EF7-4C20-BD4A-D5AFE3CA76A1}"/>
    <cellStyle name="Comma 17 2 2 8 2 2" xfId="51460" xr:uid="{59F2862C-C303-40F0-BCFA-670CBDC47C18}"/>
    <cellStyle name="Comma 17 2 2 8 3" xfId="29464" xr:uid="{C8E9896A-F8F6-4727-A615-468575BC4E6C}"/>
    <cellStyle name="Comma 17 2 2 9" xfId="19295" xr:uid="{9EB6ED15-3448-4490-B496-B345EEC3700C}"/>
    <cellStyle name="Comma 17 2 2 9 2" xfId="44336" xr:uid="{9E99B893-3B54-4A59-A7F1-82CAC89AA840}"/>
    <cellStyle name="Comma 17 2 3" xfId="800" xr:uid="{013D432E-D415-4D9E-AEAB-6140D8FD5AFD}"/>
    <cellStyle name="Comma 17 2 3 10" xfId="28421" xr:uid="{9F5E9174-8FD8-4C2B-B4EC-C423AD539260}"/>
    <cellStyle name="Comma 17 2 3 11" xfId="52357" xr:uid="{344782EB-FAFC-4647-A422-842622F9935D}"/>
    <cellStyle name="Comma 17 2 3 12" xfId="53213" xr:uid="{D627129D-2ACA-453B-A390-EABC8731D395}"/>
    <cellStyle name="Comma 17 2 3 2" xfId="1436" xr:uid="{196D31B6-81C9-40E4-AB27-F8380BDA7AFB}"/>
    <cellStyle name="Comma 17 2 3 2 2" xfId="2942" xr:uid="{DCC74A66-1E0C-4059-87D1-A12EC4264244}"/>
    <cellStyle name="Comma 17 2 3 2 2 2" xfId="10945" xr:uid="{9E7A139E-6656-4FEA-8974-C94612C390DD}"/>
    <cellStyle name="Comma 17 2 3 2 2 2 2" xfId="25787" xr:uid="{477A91BB-A674-4956-A264-3B11D5215032}"/>
    <cellStyle name="Comma 17 2 3 2 2 2 2 2" xfId="50835" xr:uid="{4801E907-8EB6-44A9-9B49-2EFA66DD03CC}"/>
    <cellStyle name="Comma 17 2 3 2 2 2 3" xfId="18445" xr:uid="{069FE468-21D7-4294-9438-40A5568702F4}"/>
    <cellStyle name="Comma 17 2 3 2 2 2 3 2" xfId="43484" xr:uid="{88C5CBF5-B26E-4228-BC16-B6E90A32303A}"/>
    <cellStyle name="Comma 17 2 3 2 2 2 4" xfId="35980" xr:uid="{BD2AEDD8-5E29-435E-A974-7A73E04682A7}"/>
    <cellStyle name="Comma 17 2 3 2 2 3" xfId="23710" xr:uid="{4ED0892D-1CC0-49FD-BEDC-662FD494F300}"/>
    <cellStyle name="Comma 17 2 3 2 2 3 2" xfId="48755" xr:uid="{50CC6A78-7499-45D3-B331-A2E30DF407BC}"/>
    <cellStyle name="Comma 17 2 3 2 2 4" xfId="16357" xr:uid="{D9C1029D-5E33-4F45-9D58-7176DA462909}"/>
    <cellStyle name="Comma 17 2 3 2 2 4 2" xfId="41396" xr:uid="{A97FAFBD-8947-49FB-9E41-18DB14D5D130}"/>
    <cellStyle name="Comma 17 2 3 2 2 5" xfId="33892" xr:uid="{19140A96-67ED-4FE2-B3AC-01912FED7AE6}"/>
    <cellStyle name="Comma 17 2 3 2 3" xfId="10114" xr:uid="{F9300CB3-A9D0-4234-B883-44D5EF698346}"/>
    <cellStyle name="Comma 17 2 3 2 3 2" xfId="25058" xr:uid="{AAB75E39-D727-413F-9C0E-4A43F787EC21}"/>
    <cellStyle name="Comma 17 2 3 2 3 2 2" xfId="50106" xr:uid="{7D87DDEF-665A-4E05-B9B4-B7390042E578}"/>
    <cellStyle name="Comma 17 2 3 2 3 3" xfId="17709" xr:uid="{DD697C18-D7DA-4440-8270-20B32BF8E623}"/>
    <cellStyle name="Comma 17 2 3 2 3 3 2" xfId="42748" xr:uid="{29750675-637D-4B12-BC8C-FFFA0CA885D7}"/>
    <cellStyle name="Comma 17 2 3 2 3 4" xfId="35244" xr:uid="{735A2C2B-7049-43D6-9416-366634E255ED}"/>
    <cellStyle name="Comma 17 2 3 2 4" xfId="20874" xr:uid="{F906BE85-EFD0-4887-870C-7AD251076B7A}"/>
    <cellStyle name="Comma 17 2 3 2 4 2" xfId="45916" xr:uid="{A20F5DBB-843A-4A09-9F80-DB698D12A316}"/>
    <cellStyle name="Comma 17 2 3 2 5" xfId="13515" xr:uid="{D00E1C2F-1509-4D5B-BDEF-1A4C21D70EE6}"/>
    <cellStyle name="Comma 17 2 3 2 5 2" xfId="38552" xr:uid="{3C7857C3-2F19-41AF-92DB-9796BAB591C8}"/>
    <cellStyle name="Comma 17 2 3 2 6" xfId="27996" xr:uid="{8BD3A433-C269-41B8-8010-15952DFBB8CE}"/>
    <cellStyle name="Comma 17 2 3 2 7" xfId="31046" xr:uid="{388918E9-FF91-4F6C-B347-0BE0F83B399F}"/>
    <cellStyle name="Comma 17 2 3 2 8" xfId="52991" xr:uid="{6EB8810F-9838-4410-A70C-662C0918BAFE}"/>
    <cellStyle name="Comma 17 2 3 2 9" xfId="54569" xr:uid="{A4F4F0DD-1595-4B14-9BAC-A78E979866B9}"/>
    <cellStyle name="Comma 17 2 3 3" xfId="2309" xr:uid="{D910169C-FD1D-4527-947E-2F3C2E3A56F6}"/>
    <cellStyle name="Comma 17 2 3 3 2" xfId="9381" xr:uid="{716D7DB5-8DFA-4D2B-A274-0A7BE07750AB}"/>
    <cellStyle name="Comma 17 2 3 3 2 2" xfId="24338" xr:uid="{36AAA5AC-BCBC-46F3-AEB4-4AD1165E12ED}"/>
    <cellStyle name="Comma 17 2 3 3 2 2 2" xfId="49385" xr:uid="{C1A1A3DA-A89F-4DC6-AA37-261062F32E52}"/>
    <cellStyle name="Comma 17 2 3 3 2 3" xfId="16987" xr:uid="{D75C8327-405E-43BB-95E8-AA4F49045A81}"/>
    <cellStyle name="Comma 17 2 3 3 2 3 2" xfId="42026" xr:uid="{8B8D3670-BE6A-4657-85CE-CDAD160C1D4C}"/>
    <cellStyle name="Comma 17 2 3 3 2 4" xfId="34522" xr:uid="{64198F78-F741-43A9-AFD1-D7C2AF1DA69D}"/>
    <cellStyle name="Comma 17 2 3 3 3" xfId="10358" xr:uid="{38DB129B-2766-4406-918B-BC9F9025B6EE}"/>
    <cellStyle name="Comma 17 2 3 3 3 2" xfId="25196" xr:uid="{9F1619B2-2085-4D95-8711-798309FF9CE2}"/>
    <cellStyle name="Comma 17 2 3 3 3 2 2" xfId="50244" xr:uid="{72D7BDCC-D590-4902-8AAA-E726789526DA}"/>
    <cellStyle name="Comma 17 2 3 3 3 3" xfId="17854" xr:uid="{0A96475A-82C9-44EA-86BA-C3AD9CD730A2}"/>
    <cellStyle name="Comma 17 2 3 3 3 3 2" xfId="42893" xr:uid="{AC351115-9D29-4F88-925F-9DFAA1BC8E1F}"/>
    <cellStyle name="Comma 17 2 3 3 3 4" xfId="35389" xr:uid="{3CCA9781-8CD3-4AA0-81EA-587E39B3834B}"/>
    <cellStyle name="Comma 17 2 3 3 4" xfId="21481" xr:uid="{F8DF5BD4-EBC7-4B82-ABA8-AD58EBAE7DB4}"/>
    <cellStyle name="Comma 17 2 3 3 4 2" xfId="46523" xr:uid="{87F972E4-0A66-4DDB-95C0-BED0A22C4F92}"/>
    <cellStyle name="Comma 17 2 3 3 5" xfId="14121" xr:uid="{B22DD06B-A3C2-4105-B85B-03615D100DFF}"/>
    <cellStyle name="Comma 17 2 3 3 5 2" xfId="39159" xr:uid="{ECA32088-B655-4CAF-ABA2-94A1C11E20BB}"/>
    <cellStyle name="Comma 17 2 3 3 6" xfId="31653" xr:uid="{55F14DD8-26A1-40E3-961D-EC524BE25E4D}"/>
    <cellStyle name="Comma 17 2 3 3 7" xfId="53935" xr:uid="{B82DC90F-C9E6-4736-A81F-C1681D100984}"/>
    <cellStyle name="Comma 17 2 3 4" xfId="8298" xr:uid="{0F745A68-527C-4063-BDB4-D6A3B703BC95}"/>
    <cellStyle name="Comma 17 2 3 4 2" xfId="23132" xr:uid="{2768BF7F-B3DE-4D85-9FFB-DED56AADCAD2}"/>
    <cellStyle name="Comma 17 2 3 4 2 2" xfId="48176" xr:uid="{B5A8A90E-6AC0-424C-98A8-028AFE1FD4D7}"/>
    <cellStyle name="Comma 17 2 3 4 3" xfId="15778" xr:uid="{367A3FD5-1DC6-4723-B341-0D1EF7490A88}"/>
    <cellStyle name="Comma 17 2 3 4 3 2" xfId="40817" xr:uid="{EEE07C7D-3E26-4DA0-A09E-1AB07BB79A53}"/>
    <cellStyle name="Comma 17 2 3 4 4" xfId="33313" xr:uid="{D6166C1C-BA38-46F8-8735-9A28A62FCFE9}"/>
    <cellStyle name="Comma 17 2 3 5" xfId="9508" xr:uid="{4A215359-3EEE-443C-AF71-2995A0141EC1}"/>
    <cellStyle name="Comma 17 2 3 5 2" xfId="24468" xr:uid="{ED5AC9E3-F150-466D-B379-84F395D8E471}"/>
    <cellStyle name="Comma 17 2 3 5 2 2" xfId="49515" xr:uid="{5A795E73-DA51-4A2C-A08D-F9D955436305}"/>
    <cellStyle name="Comma 17 2 3 5 3" xfId="17118" xr:uid="{33767EE2-BB4D-4532-B608-E1ED281BD9B6}"/>
    <cellStyle name="Comma 17 2 3 5 3 2" xfId="42157" xr:uid="{FA314E1C-1F89-403A-9E3D-333E84EC46CF}"/>
    <cellStyle name="Comma 17 2 3 5 4" xfId="34653" xr:uid="{1EA368B4-FB2A-4CE3-89A7-24905F922B88}"/>
    <cellStyle name="Comma 17 2 3 6" xfId="6102" xr:uid="{01525E99-CE1E-4D2C-829C-06FA7CEAF787}"/>
    <cellStyle name="Comma 17 2 3 6 2" xfId="26421" xr:uid="{38C9BA40-C976-4324-A97F-AF96AA0614AA}"/>
    <cellStyle name="Comma 17 2 3 6 2 2" xfId="51470" xr:uid="{3D6545DA-FE2E-4EDC-8D5B-864404A19E5B}"/>
    <cellStyle name="Comma 17 2 3 6 3" xfId="29476" xr:uid="{B2ABB8C4-4749-4365-B3C0-16A32BC1089F}"/>
    <cellStyle name="Comma 17 2 3 7" xfId="19305" xr:uid="{9C25E061-6859-4F03-B947-A9F824355823}"/>
    <cellStyle name="Comma 17 2 3 7 2" xfId="44346" xr:uid="{0D918B1E-FFEF-4786-9828-5F5AE39EA7F4}"/>
    <cellStyle name="Comma 17 2 3 8" xfId="11946" xr:uid="{6CECCE4C-A2CC-49E2-995D-E878D780B89F}"/>
    <cellStyle name="Comma 17 2 3 8 2" xfId="36982" xr:uid="{1EBEBE4F-3224-40BC-9876-A3CCC1A9DF82}"/>
    <cellStyle name="Comma 17 2 3 9" xfId="27362" xr:uid="{E7AA3B33-3E56-41A0-999F-7D8E5F3B7D61}"/>
    <cellStyle name="Comma 17 2 4" xfId="719" xr:uid="{67AA819D-D6EB-4F1A-A9A5-2A76FA8F65C8}"/>
    <cellStyle name="Comma 17 2 4 10" xfId="29430" xr:uid="{A338B089-AAC0-46A6-A939-EEDCE6C2B9A2}"/>
    <cellStyle name="Comma 17 2 4 11" xfId="52289" xr:uid="{70F6ED3C-11DD-49E6-9E1A-63BAE5FA2A4A}"/>
    <cellStyle name="Comma 17 2 4 12" xfId="53867" xr:uid="{3A3B5503-486F-4339-B9DA-0F897D412613}"/>
    <cellStyle name="Comma 17 2 4 2" xfId="1396" xr:uid="{BBCCEC0F-CF45-41C8-BBDE-19CC68F19A44}"/>
    <cellStyle name="Comma 17 2 4 2 2" xfId="2902" xr:uid="{CC824DB5-9D6E-4593-AEFA-6BA8130A50BB}"/>
    <cellStyle name="Comma 17 2 4 2 2 2" xfId="23670" xr:uid="{D8459007-9FA6-4861-8641-A34D1EEFC9E2}"/>
    <cellStyle name="Comma 17 2 4 2 2 2 2" xfId="48715" xr:uid="{98188DF7-A5E2-4550-AA7C-7FF41A512EE5}"/>
    <cellStyle name="Comma 17 2 4 2 2 3" xfId="16317" xr:uid="{B9BE1E4A-F71E-4403-B794-41C993FBBCE8}"/>
    <cellStyle name="Comma 17 2 4 2 2 3 2" xfId="41356" xr:uid="{209F277C-35B6-4CF7-A6E6-4CD43CC8A51A}"/>
    <cellStyle name="Comma 17 2 4 2 2 4" xfId="33852" xr:uid="{38361CA8-34A3-474F-B56E-9ECCE194BEC2}"/>
    <cellStyle name="Comma 17 2 4 2 3" xfId="10905" xr:uid="{FDC8A000-DEBD-447B-A345-03F9C4C6520D}"/>
    <cellStyle name="Comma 17 2 4 2 3 2" xfId="25747" xr:uid="{A7F7A036-504A-4F3A-8F7C-675955184958}"/>
    <cellStyle name="Comma 17 2 4 2 3 2 2" xfId="50795" xr:uid="{106254DB-6486-499B-BA41-92555FC9A065}"/>
    <cellStyle name="Comma 17 2 4 2 3 3" xfId="18405" xr:uid="{4ED17317-16B1-40FB-B83E-5EB3E83CD441}"/>
    <cellStyle name="Comma 17 2 4 2 3 3 2" xfId="43444" xr:uid="{3BB28A2A-9A36-4EC5-B4C8-C81998049912}"/>
    <cellStyle name="Comma 17 2 4 2 3 4" xfId="35940" xr:uid="{11E92F1A-B76A-4AEF-97C3-061687EF9B08}"/>
    <cellStyle name="Comma 17 2 4 2 4" xfId="20838" xr:uid="{0EAC9E92-6485-4183-8639-B45846BFB5D8}"/>
    <cellStyle name="Comma 17 2 4 2 4 2" xfId="45880" xr:uid="{47B243D5-387B-41F8-9071-89AD4D80A0DB}"/>
    <cellStyle name="Comma 17 2 4 2 5" xfId="13479" xr:uid="{3EBBF1B9-0791-41C1-A7E5-44B3552344FF}"/>
    <cellStyle name="Comma 17 2 4 2 5 2" xfId="38516" xr:uid="{D9428CC2-314A-481A-8B42-CF61AEC10BB7}"/>
    <cellStyle name="Comma 17 2 4 2 6" xfId="27956" xr:uid="{8F2421FA-0FC8-430F-8A67-40B5B9A3D0B0}"/>
    <cellStyle name="Comma 17 2 4 2 7" xfId="31010" xr:uid="{036B061D-81FC-49D6-BD35-5436DFD89187}"/>
    <cellStyle name="Comma 17 2 4 2 8" xfId="52951" xr:uid="{F5E0897C-F1FE-4CDB-81C3-A3BCE9FE47B9}"/>
    <cellStyle name="Comma 17 2 4 2 9" xfId="54529" xr:uid="{36F99BF7-2CE1-4CB5-8D02-D384F8F8805B}"/>
    <cellStyle name="Comma 17 2 4 3" xfId="2269" xr:uid="{E531560C-6B3A-4E9A-8664-BC3EC99904B9}"/>
    <cellStyle name="Comma 17 2 4 3 2" xfId="9341" xr:uid="{B5C14574-9AB2-41EC-937A-F79049BDF2F6}"/>
    <cellStyle name="Comma 17 2 4 3 2 2" xfId="24298" xr:uid="{7CF38CF4-93F3-4979-A695-0C1964BEFCE9}"/>
    <cellStyle name="Comma 17 2 4 3 2 2 2" xfId="49345" xr:uid="{3E4A9179-AE3B-4F50-9FAA-DF978C1FFFA4}"/>
    <cellStyle name="Comma 17 2 4 3 2 3" xfId="16947" xr:uid="{960CF5D1-387A-4D00-A659-5015DF8A3CB6}"/>
    <cellStyle name="Comma 17 2 4 3 2 3 2" xfId="41986" xr:uid="{EA159CEA-72CE-45F4-966C-48BD5F8B8C0E}"/>
    <cellStyle name="Comma 17 2 4 3 2 4" xfId="34482" xr:uid="{487F6493-95EC-417F-B3BF-5B64E55C2929}"/>
    <cellStyle name="Comma 17 2 4 3 3" xfId="21441" xr:uid="{936F3432-5672-46FB-BD7C-D50EF77E94CB}"/>
    <cellStyle name="Comma 17 2 4 3 3 2" xfId="46483" xr:uid="{05CEA35E-F9E6-44F0-A14F-DD70E0E1E658}"/>
    <cellStyle name="Comma 17 2 4 3 4" xfId="14081" xr:uid="{47F6E9A4-E4BA-469C-8E40-E36F5F9748E6}"/>
    <cellStyle name="Comma 17 2 4 3 4 2" xfId="39119" xr:uid="{F6527653-7F04-449D-ACA1-4C62ECB6997A}"/>
    <cellStyle name="Comma 17 2 4 3 5" xfId="31613" xr:uid="{DBF812CD-49FE-498B-867A-59E1A9379F95}"/>
    <cellStyle name="Comma 17 2 4 4" xfId="8277" xr:uid="{24BCAA5E-649B-4C28-B8E1-C2923C795EE5}"/>
    <cellStyle name="Comma 17 2 4 4 2" xfId="23092" xr:uid="{F6C528C1-2951-4558-A1D3-BABC5ED105BB}"/>
    <cellStyle name="Comma 17 2 4 4 2 2" xfId="48136" xr:uid="{5F1E3D18-AB79-4F84-8A90-5BBD8438426B}"/>
    <cellStyle name="Comma 17 2 4 4 3" xfId="15738" xr:uid="{0CC6E314-9954-4BD7-A49B-C8B19AA6F0EA}"/>
    <cellStyle name="Comma 17 2 4 4 3 2" xfId="40777" xr:uid="{B9C5ACD6-1599-448D-B4B6-BC316A55FB81}"/>
    <cellStyle name="Comma 17 2 4 4 4" xfId="33273" xr:uid="{BCB59EF1-552D-48EC-84DB-C21802AA8A4B}"/>
    <cellStyle name="Comma 17 2 4 5" xfId="10073" xr:uid="{0D4ACE14-6AA5-44BE-B5BA-3797D5663C55}"/>
    <cellStyle name="Comma 17 2 4 5 2" xfId="25018" xr:uid="{E77C9148-7555-4988-B660-261F4A000FE5}"/>
    <cellStyle name="Comma 17 2 4 5 2 2" xfId="50066" xr:uid="{A169BA7E-4998-4D1A-9264-45D58683CDB5}"/>
    <cellStyle name="Comma 17 2 4 5 3" xfId="17669" xr:uid="{3CF242CE-4F9D-4CA4-B280-4C44AB5E6CFA}"/>
    <cellStyle name="Comma 17 2 4 5 3 2" xfId="42708" xr:uid="{BE40A6FE-9B0E-43C0-81B0-2AF2248B323B}"/>
    <cellStyle name="Comma 17 2 4 5 4" xfId="35204" xr:uid="{0D35D614-C036-4992-87BE-CD709279BD42}"/>
    <cellStyle name="Comma 17 2 4 6" xfId="26381" xr:uid="{40BEB5E2-A02B-41FB-B05B-AC8357600371}"/>
    <cellStyle name="Comma 17 2 4 6 2" xfId="51430" xr:uid="{7E82317F-4803-4F07-BE2F-4110C320EC17}"/>
    <cellStyle name="Comma 17 2 4 7" xfId="19265" xr:uid="{8537BD5F-06F3-48DD-8110-C430A0613025}"/>
    <cellStyle name="Comma 17 2 4 7 2" xfId="44306" xr:uid="{C7E5F876-43C4-436B-A5C6-FEACDC729BC8}"/>
    <cellStyle name="Comma 17 2 4 8" xfId="11879" xr:uid="{1D1126F4-61E6-483C-9C35-1B679D3B53FA}"/>
    <cellStyle name="Comma 17 2 4 8 2" xfId="36915" xr:uid="{9C384F04-9675-42B5-8E62-D977BECFBE9B}"/>
    <cellStyle name="Comma 17 2 4 9" xfId="27291" xr:uid="{0768E925-3254-4E2E-80DC-BF71F8238B44}"/>
    <cellStyle name="Comma 17 2 5" xfId="823" xr:uid="{D5D48C01-6308-4321-A92B-F21A147AD0C5}"/>
    <cellStyle name="Comma 17 2 5 10" xfId="27383" xr:uid="{B0F0637E-8FDC-4B8A-BD0C-A9F3C7C71599}"/>
    <cellStyle name="Comma 17 2 5 11" xfId="29496" xr:uid="{AD863C11-CA57-4FDF-9AB2-61A185A435C2}"/>
    <cellStyle name="Comma 17 2 5 12" xfId="52378" xr:uid="{109E1D9E-C50D-43A5-B2DD-99305D3868F0}"/>
    <cellStyle name="Comma 17 2 5 13" xfId="53956" xr:uid="{68BE5629-D166-4312-ABE0-C3F73C4F56DE}"/>
    <cellStyle name="Comma 17 2 5 2" xfId="1456" xr:uid="{2350671A-91C0-43DA-B4F1-302B4D896B11}"/>
    <cellStyle name="Comma 17 2 5 2 2" xfId="2962" xr:uid="{4BA5DD70-C195-436E-9B64-B3D0DA0EB52E}"/>
    <cellStyle name="Comma 17 2 5 2 2 2" xfId="23730" xr:uid="{A67B22AD-10B9-4A37-BE91-5EA000301616}"/>
    <cellStyle name="Comma 17 2 5 2 2 2 2" xfId="48775" xr:uid="{396F8A83-332D-4915-9193-5905A8ED99F2}"/>
    <cellStyle name="Comma 17 2 5 2 2 3" xfId="16377" xr:uid="{AED7107A-FFD2-4792-B790-E9BD7E6502CA}"/>
    <cellStyle name="Comma 17 2 5 2 2 3 2" xfId="41416" xr:uid="{89282C17-57CE-461B-BFD0-8C69C5DF19AE}"/>
    <cellStyle name="Comma 17 2 5 2 2 4" xfId="33912" xr:uid="{BFE64D0F-844A-46E8-84D8-CC93B417EC25}"/>
    <cellStyle name="Comma 17 2 5 2 3" xfId="10965" xr:uid="{642A5A25-DB4C-4D2D-96FE-F61C40364BFA}"/>
    <cellStyle name="Comma 17 2 5 2 3 2" xfId="25807" xr:uid="{025C626F-D8BC-4500-9556-06313AB36ED1}"/>
    <cellStyle name="Comma 17 2 5 2 3 2 2" xfId="50855" xr:uid="{35ADE4DA-6D85-4D06-8A80-3802A4D9A50F}"/>
    <cellStyle name="Comma 17 2 5 2 3 3" xfId="18465" xr:uid="{8CF28B2B-89FB-420C-86A3-2C4E90A61927}"/>
    <cellStyle name="Comma 17 2 5 2 3 3 2" xfId="43504" xr:uid="{F786871F-1E5C-4A76-9339-C9CDF4BB9C65}"/>
    <cellStyle name="Comma 17 2 5 2 3 4" xfId="36000" xr:uid="{CB2A1395-5B8B-4FAC-972A-7D7C26C39AF2}"/>
    <cellStyle name="Comma 17 2 5 2 4" xfId="20886" xr:uid="{5E480E2D-518B-4147-AE30-290ADDBB36F8}"/>
    <cellStyle name="Comma 17 2 5 2 4 2" xfId="45928" xr:uid="{04380E0F-3DC6-47FC-BAE4-180E2D55AB0B}"/>
    <cellStyle name="Comma 17 2 5 2 5" xfId="13527" xr:uid="{4E360A30-1BC2-4967-BEEA-187BBCBD9B3B}"/>
    <cellStyle name="Comma 17 2 5 2 5 2" xfId="38564" xr:uid="{49A4CB0C-CDF9-41FE-8EB7-C252F9342603}"/>
    <cellStyle name="Comma 17 2 5 2 6" xfId="28016" xr:uid="{C336F645-3440-43E8-8A4B-AD65B1BBDA09}"/>
    <cellStyle name="Comma 17 2 5 2 7" xfId="31058" xr:uid="{857A0F04-ECC5-4020-8A06-8BBE939103FE}"/>
    <cellStyle name="Comma 17 2 5 2 8" xfId="53011" xr:uid="{E72E423F-D321-4259-9662-924E6F642348}"/>
    <cellStyle name="Comma 17 2 5 2 9" xfId="54589" xr:uid="{DB5A3F29-183B-462A-AFF6-B1790FC41DA8}"/>
    <cellStyle name="Comma 17 2 5 3" xfId="2329" xr:uid="{5E294565-5CB5-4E92-86CF-2DBF3B4B22A0}"/>
    <cellStyle name="Comma 17 2 5 3 2" xfId="9396" xr:uid="{86C29C37-CD6E-4ACA-BFA1-3AF6E47A7E83}"/>
    <cellStyle name="Comma 17 2 5 3 2 2" xfId="24358" xr:uid="{B92A614D-D979-4A24-AE63-9962C0A3D2C9}"/>
    <cellStyle name="Comma 17 2 5 3 2 2 2" xfId="49405" xr:uid="{3E2DA83C-6879-4E77-BA19-0F53872C189C}"/>
    <cellStyle name="Comma 17 2 5 3 2 3" xfId="17007" xr:uid="{51610233-18B2-48DC-A6D6-071F6808768E}"/>
    <cellStyle name="Comma 17 2 5 3 2 3 2" xfId="42046" xr:uid="{DB368AFE-7B68-4273-B881-9BCA7CA421E5}"/>
    <cellStyle name="Comma 17 2 5 3 2 4" xfId="34542" xr:uid="{A5FAC93A-7AF0-42C2-8A28-0F4DB5E1D075}"/>
    <cellStyle name="Comma 17 2 5 3 3" xfId="21500" xr:uid="{FC77DCBB-AEAA-45E2-ADCF-DAB8C6FA7A91}"/>
    <cellStyle name="Comma 17 2 5 3 3 2" xfId="46542" xr:uid="{19A470CA-B236-4F1C-B04C-DD90693211F4}"/>
    <cellStyle name="Comma 17 2 5 3 4" xfId="14140" xr:uid="{E561D73F-EF61-46AE-9A62-61902F637DAE}"/>
    <cellStyle name="Comma 17 2 5 3 4 2" xfId="39178" xr:uid="{E7FF91E1-7C18-4993-B9D3-A2650DC76C9F}"/>
    <cellStyle name="Comma 17 2 5 3 5" xfId="31672" xr:uid="{9C5EE12C-5971-4EAB-8E7C-8AAE7235FF45}"/>
    <cellStyle name="Comma 17 2 5 4" xfId="8171" xr:uid="{87FEFA33-CE71-4766-84CC-C756ED30DF6D}"/>
    <cellStyle name="Comma 17 2 5 4 2" xfId="22975" xr:uid="{8F36ACFC-ADBF-4ECC-9D3C-0D397C8113EA}"/>
    <cellStyle name="Comma 17 2 5 4 2 2" xfId="48018" xr:uid="{2A323C1C-4FEE-4AB9-B33C-326083351142}"/>
    <cellStyle name="Comma 17 2 5 4 3" xfId="15621" xr:uid="{61D367A2-A0F0-41FF-8CA2-4836718C1E02}"/>
    <cellStyle name="Comma 17 2 5 4 3 2" xfId="40660" xr:uid="{BB81053B-FB8C-462C-A719-4A83832FB3D7}"/>
    <cellStyle name="Comma 17 2 5 4 4" xfId="33155" xr:uid="{069B4298-EDB5-4150-8A23-5E7E9E9A5EBD}"/>
    <cellStyle name="Comma 17 2 5 5" xfId="10134" xr:uid="{1B4CF097-3567-4BC7-84F5-24B0CFDC0810}"/>
    <cellStyle name="Comma 17 2 5 5 2" xfId="25078" xr:uid="{D151B8A7-3F2D-4132-977F-38A57774E730}"/>
    <cellStyle name="Comma 17 2 5 5 2 2" xfId="50126" xr:uid="{1F8E74B5-1D92-4821-9D49-4BB72436C19E}"/>
    <cellStyle name="Comma 17 2 5 5 3" xfId="17729" xr:uid="{96DA6161-68C4-4BD5-96F0-0FF419EC42F3}"/>
    <cellStyle name="Comma 17 2 5 5 3 2" xfId="42768" xr:uid="{EEA3260A-04EF-4AD7-BBCC-4D51C9C27416}"/>
    <cellStyle name="Comma 17 2 5 5 4" xfId="35264" xr:uid="{63554046-F4FA-4258-B325-62D0AD240017}"/>
    <cellStyle name="Comma 17 2 5 6" xfId="6191" xr:uid="{B2F374ED-D154-40E9-AB1C-8F5508C5DA6D}"/>
    <cellStyle name="Comma 17 2 5 6 2" xfId="20198" xr:uid="{B80A23FF-55EC-4D9F-895F-0D116C10BC1A}"/>
    <cellStyle name="Comma 17 2 5 6 2 2" xfId="45239" xr:uid="{0F209D37-D200-41B9-A0DE-A77ADBEC7040}"/>
    <cellStyle name="Comma 17 2 5 6 3" xfId="12839" xr:uid="{B70914B5-14EB-4704-AC32-B6D0AB1D9520}"/>
    <cellStyle name="Comma 17 2 5 6 3 2" xfId="37875" xr:uid="{F31C4E0E-E25D-4C8D-BE46-8B1935AB5F0C}"/>
    <cellStyle name="Comma 17 2 5 6 4" xfId="30368" xr:uid="{42511935-5F0A-4711-A079-6645E666ABC6}"/>
    <cellStyle name="Comma 17 2 5 7" xfId="26440" xr:uid="{0B4A94D3-7501-4A7F-923F-D07B904CE902}"/>
    <cellStyle name="Comma 17 2 5 7 2" xfId="51489" xr:uid="{6BD194B9-24F4-424A-87AE-36716E7DDB4D}"/>
    <cellStyle name="Comma 17 2 5 8" xfId="19325" xr:uid="{2A054F9E-B251-41E1-9B32-CC3472236807}"/>
    <cellStyle name="Comma 17 2 5 8 2" xfId="44366" xr:uid="{FACE26B7-62DB-4E18-9FB5-F82670AEE5C5}"/>
    <cellStyle name="Comma 17 2 5 9" xfId="11966" xr:uid="{F28BB835-5D7D-4FD0-957D-83D3BF60FCCE}"/>
    <cellStyle name="Comma 17 2 5 9 2" xfId="37002" xr:uid="{2E113197-1A2A-4110-86B3-616EB83B1DE1}"/>
    <cellStyle name="Comma 17 2 6" xfId="1279" xr:uid="{9416A99B-B8F2-4580-8AB5-66985D999FC4}"/>
    <cellStyle name="Comma 17 2 6 2" xfId="2785" xr:uid="{3F3BB0D8-68D6-41C9-9A8F-07D6603247B4}"/>
    <cellStyle name="Comma 17 2 6 2 2" xfId="10789" xr:uid="{43002F0D-3131-4EFE-9AFA-030BD0A9FA21}"/>
    <cellStyle name="Comma 17 2 6 2 2 2" xfId="25630" xr:uid="{2D1E6F4C-5A5B-406D-A9DC-80B995B6DACA}"/>
    <cellStyle name="Comma 17 2 6 2 2 2 2" xfId="50678" xr:uid="{A6049867-7622-419A-958E-09F404C93345}"/>
    <cellStyle name="Comma 17 2 6 2 2 3" xfId="18288" xr:uid="{F38214C1-FB66-44C5-8CA7-D99B8A8F4944}"/>
    <cellStyle name="Comma 17 2 6 2 2 3 2" xfId="43327" xr:uid="{640A0BA5-5B82-4837-ADD1-8DE4D4817AC0}"/>
    <cellStyle name="Comma 17 2 6 2 2 4" xfId="35823" xr:uid="{10158020-2554-4D2D-A924-926E3187B1D0}"/>
    <cellStyle name="Comma 17 2 6 2 3" xfId="23554" xr:uid="{E9CD4576-47E3-4427-A86D-0C67287E330C}"/>
    <cellStyle name="Comma 17 2 6 2 3 2" xfId="48598" xr:uid="{172A1D4E-2CD4-41AF-8BF0-FA3D608CA77C}"/>
    <cellStyle name="Comma 17 2 6 2 4" xfId="16200" xr:uid="{C111924F-9A7F-42B9-8AF2-D87E1FB37685}"/>
    <cellStyle name="Comma 17 2 6 2 4 2" xfId="41239" xr:uid="{632D0DCB-4381-4201-AB6E-E7BA8BCD7B30}"/>
    <cellStyle name="Comma 17 2 6 2 5" xfId="33735" xr:uid="{99818FCE-E43B-490E-8B17-4649AAE6A584}"/>
    <cellStyle name="Comma 17 2 6 3" xfId="9955" xr:uid="{192D5BBB-A18C-4B81-AD51-76BD578B9781}"/>
    <cellStyle name="Comma 17 2 6 3 2" xfId="24901" xr:uid="{DF61E375-E284-49CA-A84D-534C01B607EE}"/>
    <cellStyle name="Comma 17 2 6 3 2 2" xfId="49949" xr:uid="{12E6B963-ADFF-4EC0-A641-5DC0A9497BE5}"/>
    <cellStyle name="Comma 17 2 6 3 3" xfId="17552" xr:uid="{4EE2B0D1-83F9-4233-850F-D463FB49734D}"/>
    <cellStyle name="Comma 17 2 6 3 3 2" xfId="42591" xr:uid="{E1E28797-F705-4948-949E-AFCCD32CDB9F}"/>
    <cellStyle name="Comma 17 2 6 3 4" xfId="35087" xr:uid="{6CF34D58-231F-433A-90AD-02FD93A762B8}"/>
    <cellStyle name="Comma 17 2 6 4" xfId="20723" xr:uid="{01E9EDCA-14DA-46B1-8076-500D0A4F221D}"/>
    <cellStyle name="Comma 17 2 6 4 2" xfId="45764" xr:uid="{8DBA3F19-0101-439E-B33C-A8EF0C93AD21}"/>
    <cellStyle name="Comma 17 2 6 5" xfId="13364" xr:uid="{1579500F-3D3A-4717-A1EC-BD087F59EBBB}"/>
    <cellStyle name="Comma 17 2 6 5 2" xfId="38400" xr:uid="{21ABAE76-002C-42E2-A35A-79AA2EC94628}"/>
    <cellStyle name="Comma 17 2 6 6" xfId="27839" xr:uid="{8BCAFC4A-A4C4-4D21-AA4F-DBEC4F962CC5}"/>
    <cellStyle name="Comma 17 2 6 7" xfId="30894" xr:uid="{0A6A8759-585E-4D2D-9391-6909570CBA66}"/>
    <cellStyle name="Comma 17 2 6 8" xfId="52834" xr:uid="{C591A631-8C07-4B65-9D5B-D5F07FE5C8AE}"/>
    <cellStyle name="Comma 17 2 6 9" xfId="54412" xr:uid="{1C1B92F3-841A-482A-8847-D5698AD2E456}"/>
    <cellStyle name="Comma 17 2 7" xfId="2152" xr:uid="{FCC3A74E-44DE-41E9-A52B-AC96E899AF4C}"/>
    <cellStyle name="Comma 17 2 7 2" xfId="9225" xr:uid="{F073B0E3-36AA-49D1-832A-B85517AF7D45}"/>
    <cellStyle name="Comma 17 2 7 2 2" xfId="24182" xr:uid="{AE11E11C-FA06-4353-9B08-11E84CC2AAD3}"/>
    <cellStyle name="Comma 17 2 7 2 2 2" xfId="49228" xr:uid="{D3A9E587-26FE-4EBA-9104-8511AFCA7130}"/>
    <cellStyle name="Comma 17 2 7 2 3" xfId="16830" xr:uid="{A9FF2444-E068-44DC-9214-70AF3CF0AFF7}"/>
    <cellStyle name="Comma 17 2 7 2 3 2" xfId="41869" xr:uid="{47F39B7E-799D-4773-9F9F-3E0142894749}"/>
    <cellStyle name="Comma 17 2 7 2 4" xfId="34365" xr:uid="{BF61B6DC-F82C-4948-BA7C-8267FB7C60BC}"/>
    <cellStyle name="Comma 17 2 7 3" xfId="10317" xr:uid="{58B0E3E7-B3A7-469F-B9D6-970E187F14C1}"/>
    <cellStyle name="Comma 17 2 7 3 2" xfId="25154" xr:uid="{B94AA412-8673-4363-AB39-F555CA93C52B}"/>
    <cellStyle name="Comma 17 2 7 3 2 2" xfId="50202" xr:uid="{165A2829-1A0F-405F-9464-D567DF687358}"/>
    <cellStyle name="Comma 17 2 7 3 3" xfId="17812" xr:uid="{404D0F09-EBDC-40A7-A985-97B3D5BE05AC}"/>
    <cellStyle name="Comma 17 2 7 3 3 2" xfId="42851" xr:uid="{570842D3-F143-4073-BD51-F1635591C087}"/>
    <cellStyle name="Comma 17 2 7 3 4" xfId="35347" xr:uid="{F1476398-D2F6-4874-B702-1EEBCF9323A7}"/>
    <cellStyle name="Comma 17 2 7 4" xfId="21324" xr:uid="{131984AC-8DA7-4400-9950-53B62B216311}"/>
    <cellStyle name="Comma 17 2 7 4 2" xfId="46366" xr:uid="{10C7E8BA-55AA-40E2-999F-31C7939806A6}"/>
    <cellStyle name="Comma 17 2 7 5" xfId="13965" xr:uid="{AB6674CF-5269-45ED-BEE2-93E29B507A2C}"/>
    <cellStyle name="Comma 17 2 7 5 2" xfId="39002" xr:uid="{48E2EF5F-93D3-4EA7-B80E-E5AA59BCFDA6}"/>
    <cellStyle name="Comma 17 2 7 6" xfId="31496" xr:uid="{6ABD27C8-D282-406A-91E6-8A4135240B54}"/>
    <cellStyle name="Comma 17 2 7 7" xfId="53741" xr:uid="{FAA9FC2F-1772-4025-BC8C-644A4456F99F}"/>
    <cellStyle name="Comma 17 2 8" xfId="7627" xr:uid="{652593E6-39AD-4E32-8593-5EC8C31AF2AF}"/>
    <cellStyle name="Comma 17 2 8 2" xfId="21945" xr:uid="{8200D9D9-29A7-4AF2-908C-B7C5EAB18767}"/>
    <cellStyle name="Comma 17 2 8 2 2" xfId="46987" xr:uid="{E9745037-1E13-45DC-B5C4-6D79936EA1E7}"/>
    <cellStyle name="Comma 17 2 8 3" xfId="14591" xr:uid="{A7AB3EF4-7411-4C09-B1D2-8DDB93FD090E}"/>
    <cellStyle name="Comma 17 2 8 3 2" xfId="39629" xr:uid="{A726D438-C37D-4026-B2DA-EB2EE172394E}"/>
    <cellStyle name="Comma 17 2 8 4" xfId="32123" xr:uid="{8C4F1676-E14F-4DC4-9672-1191872FDD80}"/>
    <cellStyle name="Comma 17 2 9" xfId="9465" xr:uid="{9B71F871-2794-4304-85DA-7CD291423EA8}"/>
    <cellStyle name="Comma 17 2 9 2" xfId="24426" xr:uid="{D5615240-4153-4643-BB3D-8FB97781CF42}"/>
    <cellStyle name="Comma 17 2 9 2 2" xfId="49473" xr:uid="{89B02F6E-343F-49C0-B5F0-050013A5D917}"/>
    <cellStyle name="Comma 17 2 9 3" xfId="17075" xr:uid="{584B5221-C713-4F6C-AB82-646B32849FD1}"/>
    <cellStyle name="Comma 17 2 9 3 2" xfId="42114" xr:uid="{75702FB3-9FD6-4F89-B79C-0DDFEA41138F}"/>
    <cellStyle name="Comma 17 2 9 4" xfId="34610" xr:uid="{4F4E317C-795A-465D-80B0-6FB017055D2F}"/>
    <cellStyle name="Comma 17 3" xfId="1072" xr:uid="{9445086A-A38F-45FD-9182-F6BD713DDDE0}"/>
    <cellStyle name="Comma 17 3 2" xfId="2578" xr:uid="{F119F592-F5D8-4250-BDE3-D9C94ADD1132}"/>
    <cellStyle name="Comma 17 3 2 2" xfId="22249" xr:uid="{5EB25296-528C-42D2-9FFD-32ADE6816B44}"/>
    <cellStyle name="Comma 17 3 2 2 2" xfId="47291" xr:uid="{2DA39381-EFE7-418C-8EB9-72383F42E1D9}"/>
    <cellStyle name="Comma 17 3 2 3" xfId="14895" xr:uid="{154B906F-7DFB-4F0F-ABBF-B49AFAAF6004}"/>
    <cellStyle name="Comma 17 3 2 3 2" xfId="39933" xr:uid="{378E8B9A-C450-453C-8EB7-116306BC4980}"/>
    <cellStyle name="Comma 17 3 2 4" xfId="32428" xr:uid="{7F88DEA5-1570-4C1B-9AB5-1CFCCDC555BC}"/>
    <cellStyle name="Comma 17 3 2 5" xfId="53256" xr:uid="{EFD5224E-1C0C-43B9-A454-7D97BE85211C}"/>
    <cellStyle name="Comma 17 3 3" xfId="10582" xr:uid="{55E292D0-DA9E-4CA2-A14A-CA3D1E293ECC}"/>
    <cellStyle name="Comma 17 3 3 2" xfId="25423" xr:uid="{B4B63DAC-1F00-421E-819F-959EF36E3ED0}"/>
    <cellStyle name="Comma 17 3 3 2 2" xfId="50471" xr:uid="{4FE1FAC1-E6BF-435C-BDCC-BEDBB6A226C2}"/>
    <cellStyle name="Comma 17 3 3 3" xfId="18081" xr:uid="{47B9670D-0DC2-4231-AF88-78F90850CCBD}"/>
    <cellStyle name="Comma 17 3 3 3 2" xfId="43120" xr:uid="{F9D89F79-71E9-4103-A6C2-3DD24B93B626}"/>
    <cellStyle name="Comma 17 3 3 4" xfId="35616" xr:uid="{A4F769E2-3F7B-4122-8DEA-5EF23489CE2A}"/>
    <cellStyle name="Comma 17 3 3 5" xfId="53220" xr:uid="{6B902D2C-DD4F-4B48-AB6D-D66E13160D8B}"/>
    <cellStyle name="Comma 17 3 4" xfId="18942" xr:uid="{422893FC-5A27-400C-A388-A70754FF332F}"/>
    <cellStyle name="Comma 17 3 4 2" xfId="43982" xr:uid="{C44B329E-2BB4-453F-B147-2FDA5618D255}"/>
    <cellStyle name="Comma 17 3 4 3" xfId="54205" xr:uid="{9B7D8660-E3E8-4DD4-BCCE-326699D55226}"/>
    <cellStyle name="Comma 17 3 5" xfId="11548" xr:uid="{DB18685E-A01D-4A14-BCAB-C3BB682D6AF9}"/>
    <cellStyle name="Comma 17 3 5 2" xfId="36583" xr:uid="{F9A87420-6781-432D-8D5A-3D41D55B4115}"/>
    <cellStyle name="Comma 17 3 6" xfId="27632" xr:uid="{8CA9327B-6E5D-473F-B6D6-40B60150B5DE}"/>
    <cellStyle name="Comma 17 3 7" xfId="29100" xr:uid="{57E402FC-51E7-41EB-8951-3DD774398199}"/>
    <cellStyle name="Comma 17 3 8" xfId="52627" xr:uid="{A86473E6-DC51-4739-AA6E-4F2348102A2B}"/>
    <cellStyle name="Comma 17 3 9" xfId="53190" xr:uid="{CF4DAD82-4A3E-4D4A-9DD2-1CA238FABB2F}"/>
    <cellStyle name="Comma 17 4" xfId="1945" xr:uid="{65C8DBC5-EED9-46A7-8939-E8E8865A034A}"/>
    <cellStyle name="Comma 17 4 2" xfId="7965" xr:uid="{3948B22A-8956-4E71-9D48-416CEEB3C97C}"/>
    <cellStyle name="Comma 17 4 2 2" xfId="22768" xr:uid="{AC6BF1F2-29B5-4D16-93DD-A2D05F50E992}"/>
    <cellStyle name="Comma 17 4 2 2 2" xfId="47811" xr:uid="{DEEB858D-34CD-4441-A46E-54FA40BCEAC2}"/>
    <cellStyle name="Comma 17 4 2 3" xfId="15414" xr:uid="{3FE9E519-DB04-4676-A306-2DA91DB41DE0}"/>
    <cellStyle name="Comma 17 4 2 3 2" xfId="40453" xr:uid="{E0CB1D48-6277-4C19-A84D-28E62D6DC6A4}"/>
    <cellStyle name="Comma 17 4 2 4" xfId="32948" xr:uid="{71AC4F3C-3577-4EEE-8654-73D82A0456DC}"/>
    <cellStyle name="Comma 17 4 3" xfId="19993" xr:uid="{6D556D83-9BC7-48CE-B7B4-F977E3E8420F}"/>
    <cellStyle name="Comma 17 4 3 2" xfId="45034" xr:uid="{77BB26F5-0540-4D04-B88E-0B939B3AF9C0}"/>
    <cellStyle name="Comma 17 4 4" xfId="12634" xr:uid="{B23224B9-3ED1-4D39-80F1-626601B46A13}"/>
    <cellStyle name="Comma 17 4 4 2" xfId="37670" xr:uid="{22BC408D-9A33-41F3-A672-7926C72ED64E}"/>
    <cellStyle name="Comma 17 4 5" xfId="30163" xr:uid="{D5B67B98-E48D-4F4F-86CB-752B41AD940A}"/>
    <cellStyle name="Comma 17 4 6" xfId="53533" xr:uid="{DDD76202-7F74-4F0A-A401-510C79EC8ECB}"/>
    <cellStyle name="Comma 17 5" xfId="6369" xr:uid="{208FDD06-CEA3-4A5C-A7BD-8DBD9FB5028C}"/>
    <cellStyle name="Comma 17 5 2" xfId="8483" xr:uid="{D51D2E55-2990-406E-90CF-D92411DD129D}"/>
    <cellStyle name="Comma 17 5 2 2" xfId="23347" xr:uid="{6241EEF4-9D64-4D28-8A2F-CEAF0A718510}"/>
    <cellStyle name="Comma 17 5 2 2 2" xfId="48391" xr:uid="{8823D5DC-EF91-4E23-A537-9425E02980B5}"/>
    <cellStyle name="Comma 17 5 2 3" xfId="15993" xr:uid="{E64A7523-22EA-4CA6-A221-D9B6B8202F7C}"/>
    <cellStyle name="Comma 17 5 2 3 2" xfId="41032" xr:uid="{CDC25A64-12C9-4577-8425-068C0C04115C}"/>
    <cellStyle name="Comma 17 5 2 4" xfId="33528" xr:uid="{5DC8775F-164A-4B28-AA2B-A5CDF498F5AA}"/>
    <cellStyle name="Comma 17 5 3" xfId="20517" xr:uid="{2B0A02A5-2391-44A6-B1EA-667319582495}"/>
    <cellStyle name="Comma 17 5 3 2" xfId="45558" xr:uid="{5AF9D010-9326-4FC3-BA8D-5CED8FBFD3BB}"/>
    <cellStyle name="Comma 17 5 4" xfId="13158" xr:uid="{29F391AF-6B02-4A4C-90E9-E91A342435BD}"/>
    <cellStyle name="Comma 17 5 4 2" xfId="38194" xr:uid="{DAE110F5-43F3-4CFD-B6A5-D80C546B31E8}"/>
    <cellStyle name="Comma 17 5 5" xfId="30688" xr:uid="{775523F3-F5AC-4B4A-B583-291BAD77D51F}"/>
    <cellStyle name="Comma 17 6" xfId="6861" xr:uid="{FDCCE6AC-9DE4-4BC1-807F-B7D795AA4C72}"/>
    <cellStyle name="Comma 17 6 2" xfId="9018" xr:uid="{CBBD2C17-8111-46AF-8F26-130DED909CC2}"/>
    <cellStyle name="Comma 17 6 2 2" xfId="23975" xr:uid="{67E12776-860A-423E-B863-985E474F5482}"/>
    <cellStyle name="Comma 17 6 2 2 2" xfId="49021" xr:uid="{4676844F-E070-4A24-B31C-9653897C94C3}"/>
    <cellStyle name="Comma 17 6 2 3" xfId="16623" xr:uid="{84EB8F00-83C2-4A9B-ADD1-C865042A1308}"/>
    <cellStyle name="Comma 17 6 2 3 2" xfId="41662" xr:uid="{6176F6A2-14A6-4D1D-B766-D60B55B021BA}"/>
    <cellStyle name="Comma 17 6 2 4" xfId="34158" xr:uid="{DF758114-7F32-4657-80DC-F969644F5909}"/>
    <cellStyle name="Comma 17 6 3" xfId="21118" xr:uid="{8DF56F6A-F220-480C-9884-2DC2BA55587A}"/>
    <cellStyle name="Comma 17 6 3 2" xfId="46160" xr:uid="{966B937D-EC8A-4E1D-A393-1E1507A5E926}"/>
    <cellStyle name="Comma 17 6 4" xfId="13759" xr:uid="{54DE8CAD-92DD-4443-BC70-9C7B86FAE3CF}"/>
    <cellStyle name="Comma 17 6 4 2" xfId="38796" xr:uid="{19E941C5-7E24-4E94-A4A1-812D32655586}"/>
    <cellStyle name="Comma 17 6 5" xfId="31290" xr:uid="{1039506B-CFC9-4B36-8A80-00F60C7CC175}"/>
    <cellStyle name="Comma 17 7" xfId="6136" xr:uid="{D6899BBC-C298-42DC-B7F1-5FB959AC67AA}"/>
    <cellStyle name="Comma 17 7 2" xfId="19383" xr:uid="{189622D9-CC57-4542-80AE-54BA2289204D}"/>
    <cellStyle name="Comma 17 7 2 2" xfId="44424" xr:uid="{24378D73-8DF4-4DA3-A645-06F51696C3D6}"/>
    <cellStyle name="Comma 17 7 3" xfId="12024" xr:uid="{13DECC61-A3A9-41A6-9887-08BC7FF42D2E}"/>
    <cellStyle name="Comma 17 7 3 2" xfId="37060" xr:uid="{F955D3C6-FFA8-430A-8102-4ABED0650C6D}"/>
    <cellStyle name="Comma 17 7 4" xfId="29553" xr:uid="{DFF54051-6C85-4D17-AB79-2A65EE4F2E84}"/>
    <cellStyle name="Comma 17 8" xfId="7420" xr:uid="{D0801235-BDA5-453F-9CDD-A4EA57C80AF3}"/>
    <cellStyle name="Comma 17 8 2" xfId="21738" xr:uid="{D1A5CA2B-0C01-45DE-8290-0A75AA26055D}"/>
    <cellStyle name="Comma 17 8 2 2" xfId="46780" xr:uid="{247932CC-2950-4A55-98A1-D00F15411631}"/>
    <cellStyle name="Comma 17 8 3" xfId="14384" xr:uid="{F4093B21-1919-4E40-A109-45EDF3071838}"/>
    <cellStyle name="Comma 17 8 3 2" xfId="39422" xr:uid="{158BEA5D-5574-469E-855E-3AB12D265FA8}"/>
    <cellStyle name="Comma 17 8 4" xfId="31916" xr:uid="{70950A60-5ECA-4F17-B980-E6F6D5F501F7}"/>
    <cellStyle name="Comma 17 9" xfId="9748" xr:uid="{BD2C8CDC-B10E-4A6E-8ADC-7709FB39F77F}"/>
    <cellStyle name="Comma 17 9 2" xfId="24694" xr:uid="{C558F10B-5648-4C67-81E8-47A6606A5018}"/>
    <cellStyle name="Comma 17 9 2 2" xfId="49742" xr:uid="{61B624EA-5530-48DE-87D0-0E77C09638BA}"/>
    <cellStyle name="Comma 17 9 3" xfId="17345" xr:uid="{EA9810BE-AE2E-4B67-A52B-584A80F48C9B}"/>
    <cellStyle name="Comma 17 9 3 2" xfId="42384" xr:uid="{B3098ACE-6D03-4C19-A992-CDE2015A9E99}"/>
    <cellStyle name="Comma 17 9 4" xfId="34880" xr:uid="{E70530C1-9E07-483C-A1B1-76277F945C40}"/>
    <cellStyle name="Comma 18" xfId="373" xr:uid="{7FBF28E2-BA5B-4F0B-8A5F-28340F1EB98C}"/>
    <cellStyle name="Comma 18 10" xfId="4541" xr:uid="{52765AAA-83B0-4CC0-A82D-872C32CFD15C}"/>
    <cellStyle name="Comma 18 10 2" xfId="26062" xr:uid="{726B1A38-D567-48A3-8BA0-A8D11702A537}"/>
    <cellStyle name="Comma 18 10 2 2" xfId="51110" xr:uid="{EBEEEE86-2C2A-4D49-855B-7751739D52C5}"/>
    <cellStyle name="Comma 18 10 3" xfId="28671" xr:uid="{3EB04121-3596-423E-9AA5-051B7422971E}"/>
    <cellStyle name="Comma 18 11" xfId="18545" xr:uid="{AFC34393-E25F-4E13-BD50-95C1AE84D73E}"/>
    <cellStyle name="Comma 18 11 2" xfId="43584" xr:uid="{F2EB3DC2-3CD2-499A-A929-B9D0EA2E1393}"/>
    <cellStyle name="Comma 18 12" xfId="11120" xr:uid="{6794B74C-9048-487F-A242-BED39E5FE5C2}"/>
    <cellStyle name="Comma 18 12 2" xfId="36155" xr:uid="{3DD9B5D7-16A6-4695-873D-F9916023CE97}"/>
    <cellStyle name="Comma 18 13" xfId="26954" xr:uid="{B2213323-EA39-43B9-A3A3-B5AB3CABC395}"/>
    <cellStyle name="Comma 18 14" xfId="28339" xr:uid="{93643988-90BF-49E7-B5FD-833D02EE558B}"/>
    <cellStyle name="Comma 18 15" xfId="51958" xr:uid="{521B2820-346A-4043-9D9B-F871B46C5DE0}"/>
    <cellStyle name="Comma 18 16" xfId="53536" xr:uid="{238E0A7B-1086-44A7-AA18-10C6245BB8A4}"/>
    <cellStyle name="Comma 18 2" xfId="580" xr:uid="{0D9A6A51-F76D-4681-8C51-3FFF0362DB96}"/>
    <cellStyle name="Comma 18 2 10" xfId="11758" xr:uid="{F3C72C46-B588-4CDF-823C-49F4FA9BE717}"/>
    <cellStyle name="Comma 18 2 10 2" xfId="36793" xr:uid="{3AF5393D-7AA2-4405-91CF-A8B9427B0A98}"/>
    <cellStyle name="Comma 18 2 11" xfId="27161" xr:uid="{4EE5308F-5642-4EFB-B4F8-003B6D4403D5}"/>
    <cellStyle name="Comma 18 2 12" xfId="29309" xr:uid="{64596638-4FB5-4328-A60D-FB1392E71D55}"/>
    <cellStyle name="Comma 18 2 13" xfId="52165" xr:uid="{9F626B83-45B6-498F-BB61-913DE85B5434}"/>
    <cellStyle name="Comma 18 2 14" xfId="53743" xr:uid="{B974580D-F6ED-4B33-8756-AF81EA64C5B6}"/>
    <cellStyle name="Comma 18 2 2" xfId="1281" xr:uid="{AA141985-D39B-4CB6-8FB6-C032C30A22F3}"/>
    <cellStyle name="Comma 18 2 2 2" xfId="2787" xr:uid="{831EE002-6F45-4154-BC6E-377D62B459F9}"/>
    <cellStyle name="Comma 18 2 2 2 2" xfId="22458" xr:uid="{58052FC9-CA1A-4D18-A7EB-C76C0E3E5315}"/>
    <cellStyle name="Comma 18 2 2 2 2 2" xfId="47500" xr:uid="{0D5094D3-350D-4B6F-B30E-2342D2AAEA4D}"/>
    <cellStyle name="Comma 18 2 2 2 3" xfId="15104" xr:uid="{4C9A5461-9E38-43D9-8C42-EA50A3DB10D1}"/>
    <cellStyle name="Comma 18 2 2 2 3 2" xfId="40142" xr:uid="{713C6431-2D93-4642-8EEF-3ED187C35817}"/>
    <cellStyle name="Comma 18 2 2 2 4" xfId="32637" xr:uid="{3F96ABFA-1A73-453D-848F-166D023124E0}"/>
    <cellStyle name="Comma 18 2 2 3" xfId="10791" xr:uid="{425F073B-6C3F-4BF2-B89F-F9602CB1B4CF}"/>
    <cellStyle name="Comma 18 2 2 3 2" xfId="25632" xr:uid="{801FA91B-9F00-42F8-B23B-015C2E751712}"/>
    <cellStyle name="Comma 18 2 2 3 2 2" xfId="50680" xr:uid="{4FF811F1-902D-4AA2-BA6C-61B9D32D0B7E}"/>
    <cellStyle name="Comma 18 2 2 3 3" xfId="18290" xr:uid="{4104CA46-0D25-4E5B-8B0B-B2F1AA0B37DD}"/>
    <cellStyle name="Comma 18 2 2 3 3 2" xfId="43329" xr:uid="{65F42417-7102-4916-B7C3-52ACD9086469}"/>
    <cellStyle name="Comma 18 2 2 3 4" xfId="35825" xr:uid="{E967348A-4B0C-4878-B8E3-0C0090A3A40A}"/>
    <cellStyle name="Comma 18 2 2 4" xfId="19723" xr:uid="{B35C0546-91E3-4528-BCFF-B2559A9A2BEB}"/>
    <cellStyle name="Comma 18 2 2 4 2" xfId="44764" xr:uid="{DB04FCCC-A727-4951-9582-31B913539020}"/>
    <cellStyle name="Comma 18 2 2 5" xfId="12364" xr:uid="{66CA3480-1031-422D-98A0-12C67368797E}"/>
    <cellStyle name="Comma 18 2 2 5 2" xfId="37400" xr:uid="{4E04A8E5-4FF1-4B3C-9E38-3CBBB9E06A8C}"/>
    <cellStyle name="Comma 18 2 2 6" xfId="27841" xr:uid="{41DF6B66-3C76-437A-A604-4122353F19AE}"/>
    <cellStyle name="Comma 18 2 2 7" xfId="29893" xr:uid="{60D053A4-06C1-4144-AE44-B1B2E63DDEC8}"/>
    <cellStyle name="Comma 18 2 2 8" xfId="52836" xr:uid="{26A67BEC-003F-4EFC-B4F1-747DFF19F816}"/>
    <cellStyle name="Comma 18 2 2 9" xfId="54414" xr:uid="{392CD5AB-DE99-4175-85E5-C7C99C8BE01F}"/>
    <cellStyle name="Comma 18 2 3" xfId="2154" xr:uid="{AA97DD98-D080-4866-BC12-E4B1E0FB3349}"/>
    <cellStyle name="Comma 18 2 3 2" xfId="8173" xr:uid="{3D36F843-A2A6-4AA0-BD17-06C6F00B0E2C}"/>
    <cellStyle name="Comma 18 2 3 2 2" xfId="22977" xr:uid="{57857A0B-EF98-4563-8F32-FBF361E17B41}"/>
    <cellStyle name="Comma 18 2 3 2 2 2" xfId="48020" xr:uid="{D554F478-3975-4B9A-8C0F-250DCCABA7D5}"/>
    <cellStyle name="Comma 18 2 3 2 3" xfId="15623" xr:uid="{0C8FD70B-EF20-4EA2-A855-B2BC7521FA6F}"/>
    <cellStyle name="Comma 18 2 3 2 3 2" xfId="40662" xr:uid="{BEFE5CB4-976A-41E9-923C-24CE81AC4D74}"/>
    <cellStyle name="Comma 18 2 3 2 4" xfId="33157" xr:uid="{4770297D-E604-47C3-8C3D-8795012520DE}"/>
    <cellStyle name="Comma 18 2 3 3" xfId="20200" xr:uid="{3696BE1E-AE48-42AE-953C-D9761336A964}"/>
    <cellStyle name="Comma 18 2 3 3 2" xfId="45241" xr:uid="{3168DE6C-3525-40EE-A174-78618ABC112E}"/>
    <cellStyle name="Comma 18 2 3 4" xfId="12841" xr:uid="{28585C3C-FB2E-407C-9AA1-771FB5C9F30F}"/>
    <cellStyle name="Comma 18 2 3 4 2" xfId="37877" xr:uid="{04467A09-3B36-4573-9B66-9B015CABE4B1}"/>
    <cellStyle name="Comma 18 2 3 5" xfId="30370" xr:uid="{836C5CA9-3460-4D94-AA6F-D1C91C3DB465}"/>
    <cellStyle name="Comma 18 2 4" xfId="6575" xr:uid="{BDE4E3B5-04CD-4B21-8E50-A3D167A7E3F7}"/>
    <cellStyle name="Comma 18 2 4 2" xfId="8690" xr:uid="{55FD8F37-9C31-432E-866E-5C7EC47B9CBB}"/>
    <cellStyle name="Comma 18 2 4 2 2" xfId="23556" xr:uid="{2F6E1B30-558A-4BB8-9E11-1BEA8320B9C4}"/>
    <cellStyle name="Comma 18 2 4 2 2 2" xfId="48600" xr:uid="{35940F2D-5FFA-4E44-B150-3F380AEE0933}"/>
    <cellStyle name="Comma 18 2 4 2 3" xfId="16202" xr:uid="{B15CA1CA-0788-49B6-B696-301FB3D794BF}"/>
    <cellStyle name="Comma 18 2 4 2 3 2" xfId="41241" xr:uid="{47C4BF53-6A7C-4F1D-B198-ACEF83E7822D}"/>
    <cellStyle name="Comma 18 2 4 2 4" xfId="33737" xr:uid="{DD21ACFF-367D-4CC9-8FAB-873F80A2A154}"/>
    <cellStyle name="Comma 18 2 4 3" xfId="20725" xr:uid="{A086913A-B742-4C61-BEF1-B1E8C2A6527A}"/>
    <cellStyle name="Comma 18 2 4 3 2" xfId="45766" xr:uid="{4891E791-1A3E-46EF-89C6-25FAF8B73FB3}"/>
    <cellStyle name="Comma 18 2 4 4" xfId="13366" xr:uid="{08260693-0F21-4CD5-BEA6-B678AED53194}"/>
    <cellStyle name="Comma 18 2 4 4 2" xfId="38402" xr:uid="{DF4D7FE2-DC25-4B17-B942-EC1C31010B84}"/>
    <cellStyle name="Comma 18 2 4 5" xfId="30896" xr:uid="{A26BEFBE-CAE4-4425-8BCD-49E48DC861D3}"/>
    <cellStyle name="Comma 18 2 5" xfId="7067" xr:uid="{AC597C6C-BBCC-42F7-AE8E-AD8829909AFA}"/>
    <cellStyle name="Comma 18 2 5 2" xfId="9227" xr:uid="{FA1F28C9-F47E-4640-BFC6-9E0884475A07}"/>
    <cellStyle name="Comma 18 2 5 2 2" xfId="24184" xr:uid="{4967946F-7E16-413B-BAF2-22590B126F33}"/>
    <cellStyle name="Comma 18 2 5 2 2 2" xfId="49230" xr:uid="{E241550F-87D4-4B3C-AB05-A776CB2156E7}"/>
    <cellStyle name="Comma 18 2 5 2 3" xfId="16832" xr:uid="{00EBABD8-C9ED-4617-A41A-92EF9DB38D85}"/>
    <cellStyle name="Comma 18 2 5 2 3 2" xfId="41871" xr:uid="{6F89181A-7799-494D-AD71-7F8B8B0B4886}"/>
    <cellStyle name="Comma 18 2 5 2 4" xfId="34367" xr:uid="{254B5400-5FC4-4817-BF70-9F9695055795}"/>
    <cellStyle name="Comma 18 2 5 3" xfId="21326" xr:uid="{43E3A386-8524-46FB-9632-980D670B8A72}"/>
    <cellStyle name="Comma 18 2 5 3 2" xfId="46368" xr:uid="{0234470E-24C4-462E-BFC8-04A930CBDEFE}"/>
    <cellStyle name="Comma 18 2 5 4" xfId="13967" xr:uid="{1FE554B8-3598-4A46-8580-80953A1A39CB}"/>
    <cellStyle name="Comma 18 2 5 4 2" xfId="39004" xr:uid="{522BC929-3603-4668-9D15-79A6981458ED}"/>
    <cellStyle name="Comma 18 2 5 5" xfId="31498" xr:uid="{7BA46BC0-DDDC-45F1-AA4D-B2380EF27879}"/>
    <cellStyle name="Comma 18 2 6" xfId="7629" xr:uid="{6DB5E0F0-4E09-4E90-A1B2-CE5C2699C5C3}"/>
    <cellStyle name="Comma 18 2 6 2" xfId="21947" xr:uid="{B1D98828-1CAE-44EE-A361-E0791E495A55}"/>
    <cellStyle name="Comma 18 2 6 2 2" xfId="46989" xr:uid="{9619869C-D98E-47C1-B7AE-525BE27EBE2F}"/>
    <cellStyle name="Comma 18 2 6 3" xfId="14593" xr:uid="{611966E9-3A2E-410E-84CB-7C38211A8C2E}"/>
    <cellStyle name="Comma 18 2 6 3 2" xfId="39631" xr:uid="{3404AA8E-CD00-4219-89CB-5B430DB45D9C}"/>
    <cellStyle name="Comma 18 2 6 4" xfId="32125" xr:uid="{94919D4B-8728-4362-973F-AFAE774A92B1}"/>
    <cellStyle name="Comma 18 2 7" xfId="9957" xr:uid="{24BF0525-3FE7-425E-8D72-F966850FB004}"/>
    <cellStyle name="Comma 18 2 7 2" xfId="24903" xr:uid="{BF677BC5-F94E-4456-9C43-BE36879F0BA2}"/>
    <cellStyle name="Comma 18 2 7 2 2" xfId="49951" xr:uid="{2917B6CC-896C-4771-AAE6-F900572C611B}"/>
    <cellStyle name="Comma 18 2 7 3" xfId="17554" xr:uid="{853B4A95-CCE3-4C75-911F-E3DA214064E4}"/>
    <cellStyle name="Comma 18 2 7 3 2" xfId="42593" xr:uid="{E6905253-0085-4395-AA41-B3DD22AB950F}"/>
    <cellStyle name="Comma 18 2 7 4" xfId="35089" xr:uid="{D53D0FE2-73E2-41C7-804A-59AE0CBCCC31}"/>
    <cellStyle name="Comma 18 2 8" xfId="26269" xr:uid="{86323236-4C64-45F7-8479-9464AB15DB71}"/>
    <cellStyle name="Comma 18 2 8 2" xfId="51317" xr:uid="{8E55565A-FC61-4CE8-AB10-5ACB7655CBC7}"/>
    <cellStyle name="Comma 18 2 9" xfId="19151" xr:uid="{72CF2666-935E-438A-9669-6CDFF9B06A22}"/>
    <cellStyle name="Comma 18 2 9 2" xfId="44191" xr:uid="{ECC8569E-5E40-4D4F-AB19-F342C4F943F7}"/>
    <cellStyle name="Comma 18 3" xfId="1074" xr:uid="{84016BE6-D0FE-4792-A353-9108C79852BC}"/>
    <cellStyle name="Comma 18 3 2" xfId="2580" xr:uid="{197CE618-7429-495B-B445-08B51B507CA2}"/>
    <cellStyle name="Comma 18 3 2 2" xfId="22251" xr:uid="{359795E0-D10D-476C-9025-18721CCB9865}"/>
    <cellStyle name="Comma 18 3 2 2 2" xfId="47293" xr:uid="{4C6C2E1B-3AFB-4D4F-9212-8DBCC9E90294}"/>
    <cellStyle name="Comma 18 3 2 3" xfId="14897" xr:uid="{4803A6A3-EA96-4CC7-A122-55C1A0C6ED6D}"/>
    <cellStyle name="Comma 18 3 2 3 2" xfId="39935" xr:uid="{A1788A68-0BB8-4C80-9AF9-712D2D17031D}"/>
    <cellStyle name="Comma 18 3 2 4" xfId="32430" xr:uid="{2C4DAC5E-0ADA-434C-8ED5-A346CC5E37BA}"/>
    <cellStyle name="Comma 18 3 3" xfId="10584" xr:uid="{1F976553-2DF1-4B41-BF0E-B56FF5EBE89A}"/>
    <cellStyle name="Comma 18 3 3 2" xfId="25425" xr:uid="{86830EFA-F00D-4E1A-8159-A7A96A62504E}"/>
    <cellStyle name="Comma 18 3 3 2 2" xfId="50473" xr:uid="{84ED4FBB-2DA2-4D8A-8FB7-C6EA387407AC}"/>
    <cellStyle name="Comma 18 3 3 3" xfId="18083" xr:uid="{3D85274A-91E0-48AF-B15D-B2D57D77ED0D}"/>
    <cellStyle name="Comma 18 3 3 3 2" xfId="43122" xr:uid="{3EE860EC-FC26-4F27-9613-2CA02D556C45}"/>
    <cellStyle name="Comma 18 3 3 4" xfId="35618" xr:uid="{9D426315-B628-4CA1-9392-BD5A784D1E04}"/>
    <cellStyle name="Comma 18 3 4" xfId="18944" xr:uid="{464AE5D5-96DE-44CE-9315-AC0F78CD66A9}"/>
    <cellStyle name="Comma 18 3 4 2" xfId="43984" xr:uid="{2AD69A57-2E22-48DC-A461-E742B3C5D27C}"/>
    <cellStyle name="Comma 18 3 5" xfId="11551" xr:uid="{7A501B1E-6427-4332-9235-4DF401F863D0}"/>
    <cellStyle name="Comma 18 3 5 2" xfId="36586" xr:uid="{5F0CF561-2EB7-45F4-900E-2DE7C5809267}"/>
    <cellStyle name="Comma 18 3 6" xfId="27634" xr:uid="{98CB1754-001B-4E46-95FB-BD021A7221D4}"/>
    <cellStyle name="Comma 18 3 7" xfId="29102" xr:uid="{12DAAE70-435D-4351-8904-1DD81198F19C}"/>
    <cellStyle name="Comma 18 3 8" xfId="52629" xr:uid="{4171BCB7-5F58-4C55-BFF7-C23EEEB1A0F5}"/>
    <cellStyle name="Comma 18 3 9" xfId="54207" xr:uid="{A3A53832-36CA-4D72-B40B-A443C2A389A6}"/>
    <cellStyle name="Comma 18 4" xfId="746" xr:uid="{E8729004-446C-4829-A53A-A2CA497E7633}"/>
    <cellStyle name="Comma 18 4 10" xfId="27316" xr:uid="{71A3986D-6CC1-4116-8128-8AF192A1CEE0}"/>
    <cellStyle name="Comma 18 4 11" xfId="28392" xr:uid="{781DF3E9-9D59-4CFD-B179-C81694997ACC}"/>
    <cellStyle name="Comma 18 4 12" xfId="52314" xr:uid="{AF7D76AF-8590-4865-BECB-29D50C932B74}"/>
    <cellStyle name="Comma 18 4 13" xfId="53891" xr:uid="{F1477E58-E02D-48F8-8294-A71EBA2C2942}"/>
    <cellStyle name="Comma 18 4 2" xfId="835" xr:uid="{565D0B06-3613-4FEC-9449-ED1753785F48}"/>
    <cellStyle name="Comma 18 4 2 10" xfId="52390" xr:uid="{7BFFC517-CBDC-4671-B1A1-F110D1392959}"/>
    <cellStyle name="Comma 18 4 2 11" xfId="53968" xr:uid="{DF2A0CED-97D5-4EFC-B79E-9174A82DC4D3}"/>
    <cellStyle name="Comma 18 4 2 2" xfId="1468" xr:uid="{F6493B11-F57F-4EB3-B654-0AA9FE1EFB80}"/>
    <cellStyle name="Comma 18 4 2 2 2" xfId="2974" xr:uid="{FDBED590-D1D1-4002-BECB-24A12FCD76C1}"/>
    <cellStyle name="Comma 18 4 2 2 2 2" xfId="24370" xr:uid="{0A6D13F4-5060-44A0-ACD6-0484C05E0BD2}"/>
    <cellStyle name="Comma 18 4 2 2 2 2 2" xfId="49417" xr:uid="{83C62488-0E47-4958-A5C7-3B73E23BD9C9}"/>
    <cellStyle name="Comma 18 4 2 2 2 3" xfId="17019" xr:uid="{A2D56D02-BBF5-4F87-8CA3-335FE896AE8B}"/>
    <cellStyle name="Comma 18 4 2 2 2 3 2" xfId="42058" xr:uid="{54B552AC-4C06-4BE4-A362-BD0C2CD91934}"/>
    <cellStyle name="Comma 18 4 2 2 2 4" xfId="34554" xr:uid="{B3D900A0-983D-4A68-9753-0CF103F0E5F0}"/>
    <cellStyle name="Comma 18 4 2 2 3" xfId="10977" xr:uid="{0F836416-4F31-4FB2-8944-47364D569AB4}"/>
    <cellStyle name="Comma 18 4 2 2 3 2" xfId="25819" xr:uid="{A1E663ED-E92E-4D39-AA27-F5D9A0CE0967}"/>
    <cellStyle name="Comma 18 4 2 2 3 2 2" xfId="50867" xr:uid="{E3F2FD71-322A-4F06-AA9A-4D942F331242}"/>
    <cellStyle name="Comma 18 4 2 2 3 3" xfId="18477" xr:uid="{8D40E01C-AEF7-43BC-BE48-2947CB94B2F4}"/>
    <cellStyle name="Comma 18 4 2 2 3 3 2" xfId="43516" xr:uid="{954C9B14-C4F1-4D09-B629-25110CC17BA2}"/>
    <cellStyle name="Comma 18 4 2 2 3 4" xfId="36012" xr:uid="{6E4E7FA1-217B-4840-A584-87AF05CED700}"/>
    <cellStyle name="Comma 18 4 2 2 4" xfId="21512" xr:uid="{CBBD2018-D57F-4F35-8098-A8B6C2163266}"/>
    <cellStyle name="Comma 18 4 2 2 4 2" xfId="46554" xr:uid="{5B37AAEE-93B0-40CA-9B61-0E692CEFDBD0}"/>
    <cellStyle name="Comma 18 4 2 2 5" xfId="14152" xr:uid="{56659C49-2492-4623-B03E-9A0E82599C34}"/>
    <cellStyle name="Comma 18 4 2 2 5 2" xfId="39190" xr:uid="{60151A54-6756-49CC-AC14-36130596F5F5}"/>
    <cellStyle name="Comma 18 4 2 2 6" xfId="28028" xr:uid="{21668CFE-C1A1-41FA-BDFE-57633C14B5E4}"/>
    <cellStyle name="Comma 18 4 2 2 7" xfId="31684" xr:uid="{905D5C96-BA6E-48EA-A47A-EE5FC9C2E80D}"/>
    <cellStyle name="Comma 18 4 2 2 8" xfId="53023" xr:uid="{3B1C13C6-C379-45FB-8529-4BB14124B215}"/>
    <cellStyle name="Comma 18 4 2 2 9" xfId="54601" xr:uid="{726179D2-62BA-44B7-8888-B1D43CD939CE}"/>
    <cellStyle name="Comma 18 4 2 3" xfId="2341" xr:uid="{ACCC3157-13B6-4C3D-BB9C-A2952C9E48CD}"/>
    <cellStyle name="Comma 18 4 2 3 2" xfId="23742" xr:uid="{100C44D3-0850-49F8-90E7-6D548BFF99EE}"/>
    <cellStyle name="Comma 18 4 2 3 2 2" xfId="48787" xr:uid="{3047950E-92C2-4666-A370-B831D21DEF7B}"/>
    <cellStyle name="Comma 18 4 2 3 3" xfId="16389" xr:uid="{0EFDA274-D01B-4A60-A8D9-A7D032316887}"/>
    <cellStyle name="Comma 18 4 2 3 3 2" xfId="41428" xr:uid="{E63AF356-3D98-4455-95B5-6D3EE80A09AE}"/>
    <cellStyle name="Comma 18 4 2 3 4" xfId="33924" xr:uid="{A8492679-C955-4C67-BC39-6AD71FF2E4F2}"/>
    <cellStyle name="Comma 18 4 2 4" xfId="10146" xr:uid="{D47429E5-E983-4570-959A-F2924FD0B75E}"/>
    <cellStyle name="Comma 18 4 2 4 2" xfId="25090" xr:uid="{93A8A7EF-03CB-42BA-A1E2-2F5537E287B7}"/>
    <cellStyle name="Comma 18 4 2 4 2 2" xfId="50138" xr:uid="{1A372010-CBD7-4D61-A681-3F2B79B8533B}"/>
    <cellStyle name="Comma 18 4 2 4 3" xfId="17741" xr:uid="{7F0B7E7A-C1D6-4D1B-87ED-FF474F301C59}"/>
    <cellStyle name="Comma 18 4 2 4 3 2" xfId="42780" xr:uid="{DDDEDD6A-9497-459C-A2AB-0C3BA8E09967}"/>
    <cellStyle name="Comma 18 4 2 4 4" xfId="35276" xr:uid="{4D86C00A-3689-43FF-B576-357C3DB059B0}"/>
    <cellStyle name="Comma 18 4 2 5" xfId="26452" xr:uid="{480A53FD-99C4-4879-8910-D3D9A068CD93}"/>
    <cellStyle name="Comma 18 4 2 5 2" xfId="51501" xr:uid="{905B12F0-2AEC-4252-A846-8705C12F9B01}"/>
    <cellStyle name="Comma 18 4 2 6" xfId="19337" xr:uid="{63ED964D-281E-401B-AA60-1487B39CF0F1}"/>
    <cellStyle name="Comma 18 4 2 6 2" xfId="44378" xr:uid="{4090D44B-BB3F-4750-991D-C16E987D670E}"/>
    <cellStyle name="Comma 18 4 2 7" xfId="11978" xr:uid="{E7DAD770-7A10-4475-B300-9294E3B825E0}"/>
    <cellStyle name="Comma 18 4 2 7 2" xfId="37014" xr:uid="{00F59E2E-6259-4E09-BCE4-FD91F26F4441}"/>
    <cellStyle name="Comma 18 4 2 8" xfId="27395" xr:uid="{BB62798A-B424-44C4-9E1B-D4DF5CCAD3F5}"/>
    <cellStyle name="Comma 18 4 2 9" xfId="29508" xr:uid="{44C4BE25-3B2E-4DE3-997C-3A01536F7684}"/>
    <cellStyle name="Comma 18 4 3" xfId="1410" xr:uid="{E225D4DF-407A-4B3D-959A-E128ECDAAF88}"/>
    <cellStyle name="Comma 18 4 3 2" xfId="2916" xr:uid="{1158950E-BA46-40D9-97E4-8AFC5479650B}"/>
    <cellStyle name="Comma 18 4 3 2 2" xfId="10919" xr:uid="{FB0BACB3-3733-448F-965F-2CA657F21583}"/>
    <cellStyle name="Comma 18 4 3 2 2 2" xfId="25761" xr:uid="{AAE8EEFB-2786-4DE8-A31C-66E3DD2AC5A9}"/>
    <cellStyle name="Comma 18 4 3 2 2 2 2" xfId="50809" xr:uid="{1D8F18B3-A62B-49EF-9F83-9368717AF25F}"/>
    <cellStyle name="Comma 18 4 3 2 2 3" xfId="18419" xr:uid="{20A73C14-DB19-4E0A-BD5B-BDDDDD413F0B}"/>
    <cellStyle name="Comma 18 4 3 2 2 3 2" xfId="43458" xr:uid="{766B06FA-0768-4D9F-9D5C-63AF67457A9B}"/>
    <cellStyle name="Comma 18 4 3 2 2 4" xfId="35954" xr:uid="{1B8DF4FE-15F9-4F68-8C61-4FD4105003CB}"/>
    <cellStyle name="Comma 18 4 3 2 3" xfId="23684" xr:uid="{972BD391-3188-4254-A7A4-7EFE3E68BA1E}"/>
    <cellStyle name="Comma 18 4 3 2 3 2" xfId="48729" xr:uid="{34D070BE-3812-449A-9458-A319C5B7B10B}"/>
    <cellStyle name="Comma 18 4 3 2 4" xfId="16331" xr:uid="{2FDD07C3-799C-456D-9122-E7A68E3C58BF}"/>
    <cellStyle name="Comma 18 4 3 2 4 2" xfId="41370" xr:uid="{3CC588D0-A271-404B-8EE4-6A3A76E6BC1C}"/>
    <cellStyle name="Comma 18 4 3 2 5" xfId="33866" xr:uid="{E53DDBC4-1F22-4EEE-9EB8-5DCD3FE839D6}"/>
    <cellStyle name="Comma 18 4 3 3" xfId="10087" xr:uid="{299C5DBF-721A-4A2F-863A-9827270513F4}"/>
    <cellStyle name="Comma 18 4 3 3 2" xfId="25032" xr:uid="{69E7570B-351B-4196-82C2-53702920A356}"/>
    <cellStyle name="Comma 18 4 3 3 2 2" xfId="50080" xr:uid="{07BFF313-CB3B-4631-9FBD-B547B4383EC4}"/>
    <cellStyle name="Comma 18 4 3 3 3" xfId="17683" xr:uid="{459DE77D-0767-4CCE-B998-EA0166A5AEEF}"/>
    <cellStyle name="Comma 18 4 3 3 3 2" xfId="42722" xr:uid="{99CC2251-9D48-4731-B853-1A158DB1BFF8}"/>
    <cellStyle name="Comma 18 4 3 3 4" xfId="35218" xr:uid="{7B75148A-6383-4643-BD0C-AFD2EE983627}"/>
    <cellStyle name="Comma 18 4 3 4" xfId="20851" xr:uid="{7708B982-B9C5-4651-991A-2147A6F0E573}"/>
    <cellStyle name="Comma 18 4 3 4 2" xfId="45893" xr:uid="{E01CC6DF-86BF-4426-BFFA-0C40FD0D281A}"/>
    <cellStyle name="Comma 18 4 3 5" xfId="13492" xr:uid="{E9338BC0-F733-4888-824C-7304E0F4B153}"/>
    <cellStyle name="Comma 18 4 3 5 2" xfId="38529" xr:uid="{9C6127BC-EB67-4042-9C93-732625EC60D2}"/>
    <cellStyle name="Comma 18 4 3 6" xfId="27970" xr:uid="{FC970D44-445A-4683-9170-244D442F5E4F}"/>
    <cellStyle name="Comma 18 4 3 7" xfId="31023" xr:uid="{9F118F6D-C752-4B02-BD22-6B796C63D03A}"/>
    <cellStyle name="Comma 18 4 3 8" xfId="52965" xr:uid="{3F751F64-9E6B-4FE9-B264-9CC4ED64886C}"/>
    <cellStyle name="Comma 18 4 3 9" xfId="54543" xr:uid="{E1180412-F207-4236-838C-782E38C47745}"/>
    <cellStyle name="Comma 18 4 4" xfId="2283" xr:uid="{9353AAF5-D47B-4BEC-A8BF-BC5D43DD3164}"/>
    <cellStyle name="Comma 18 4 4 2" xfId="9355" xr:uid="{CB842AA2-71D2-4A31-AC3E-C7DEFB087081}"/>
    <cellStyle name="Comma 18 4 4 2 2" xfId="24312" xr:uid="{A1BC6955-867B-49BE-AE50-C131BFD75914}"/>
    <cellStyle name="Comma 18 4 4 2 2 2" xfId="49359" xr:uid="{9A7F187B-59D9-4D60-954E-425C596A8702}"/>
    <cellStyle name="Comma 18 4 4 2 3" xfId="16961" xr:uid="{62A6DBE8-4EB3-4683-91D9-F1684EFB076C}"/>
    <cellStyle name="Comma 18 4 4 2 3 2" xfId="42000" xr:uid="{7C8E5F73-249C-428E-9160-17F86D04ED78}"/>
    <cellStyle name="Comma 18 4 4 2 4" xfId="34496" xr:uid="{902AD3DE-B96E-4008-B512-AF25B9E78A96}"/>
    <cellStyle name="Comma 18 4 4 3" xfId="10330" xr:uid="{20A07D08-B0AF-445E-9D12-1EB088E143B7}"/>
    <cellStyle name="Comma 18 4 4 3 2" xfId="25168" xr:uid="{D594F089-1D2F-47BC-B758-F857DDF74693}"/>
    <cellStyle name="Comma 18 4 4 3 2 2" xfId="50216" xr:uid="{1B566B2D-48D4-45EC-8303-0947F47516BA}"/>
    <cellStyle name="Comma 18 4 4 3 3" xfId="17826" xr:uid="{2719DE55-0213-4517-87D1-DB02158EBD8A}"/>
    <cellStyle name="Comma 18 4 4 3 3 2" xfId="42865" xr:uid="{DCDA7A19-7478-4491-9FA5-312D6B027447}"/>
    <cellStyle name="Comma 18 4 4 3 4" xfId="35361" xr:uid="{C33B8BFC-5DA7-4602-9CEC-3A4F1878AD33}"/>
    <cellStyle name="Comma 18 4 4 4" xfId="21455" xr:uid="{B220D304-4B8C-4533-BD73-8DE1D6FC9A5C}"/>
    <cellStyle name="Comma 18 4 4 4 2" xfId="46497" xr:uid="{B3665BC3-0026-4BCD-B89B-5F5BC0A94D24}"/>
    <cellStyle name="Comma 18 4 4 5" xfId="14095" xr:uid="{485A3773-F497-45E2-9D41-E6D83388BB20}"/>
    <cellStyle name="Comma 18 4 4 5 2" xfId="39133" xr:uid="{3F189309-F3F8-477F-86FB-D1BA27213CF8}"/>
    <cellStyle name="Comma 18 4 4 6" xfId="31627" xr:uid="{64A6FE59-6A57-4C30-8381-37CE1D5DDE65}"/>
    <cellStyle name="Comma 18 4 5" xfId="8284" xr:uid="{8D66DA17-E208-4379-9633-1F830B99BDE0}"/>
    <cellStyle name="Comma 18 4 5 2" xfId="23106" xr:uid="{2A95FD55-F5E0-4EEF-8520-E2533508839C}"/>
    <cellStyle name="Comma 18 4 5 2 2" xfId="48150" xr:uid="{2CE02B8C-2776-4852-BA77-4813F43EDB34}"/>
    <cellStyle name="Comma 18 4 5 3" xfId="15752" xr:uid="{CC49CF70-10CE-4D8E-AC49-0EC4E68BFEE6}"/>
    <cellStyle name="Comma 18 4 5 3 2" xfId="40791" xr:uid="{0B2B52B3-2AAC-4104-B9BE-DA4A76DBFC8F}"/>
    <cellStyle name="Comma 18 4 5 4" xfId="33287" xr:uid="{E04DC375-5AD3-4C90-B529-F74829D2E222}"/>
    <cellStyle name="Comma 18 4 6" xfId="9480" xr:uid="{77568986-3B73-4BA0-9949-D48C2B86736A}"/>
    <cellStyle name="Comma 18 4 6 2" xfId="24440" xr:uid="{63803675-575F-4182-91C6-894A5B686556}"/>
    <cellStyle name="Comma 18 4 6 2 2" xfId="49487" xr:uid="{9ECCD4BF-C3D7-4C9C-93D1-404216D838B6}"/>
    <cellStyle name="Comma 18 4 6 3" xfId="17090" xr:uid="{B4320791-8348-4066-A352-AE9006342D89}"/>
    <cellStyle name="Comma 18 4 6 3 2" xfId="42129" xr:uid="{0B0BFCF3-0F93-4FAC-BA8F-1B5D178E9612}"/>
    <cellStyle name="Comma 18 4 6 4" xfId="34625" xr:uid="{6E2EC225-53FE-48FF-A6C9-A590904CC41E}"/>
    <cellStyle name="Comma 18 4 7" xfId="6076" xr:uid="{7D6A4B25-89F5-4263-912F-9428AF719AB2}"/>
    <cellStyle name="Comma 18 4 7 2" xfId="26395" xr:uid="{CD1E2A08-344D-486B-A1C9-17743216D7CD}"/>
    <cellStyle name="Comma 18 4 7 2 2" xfId="51444" xr:uid="{82A5438F-DBAA-4F66-A3D6-DA04855971AE}"/>
    <cellStyle name="Comma 18 4 7 3" xfId="29445" xr:uid="{081609E4-474C-44F5-A360-F5BA9EDF0FED}"/>
    <cellStyle name="Comma 18 4 8" xfId="19279" xr:uid="{DF1EAE9B-D852-4670-B891-83F4BE84D31F}"/>
    <cellStyle name="Comma 18 4 8 2" xfId="44320" xr:uid="{D1B1A940-949C-436F-9933-1D233DDF30BC}"/>
    <cellStyle name="Comma 18 4 9" xfId="11903" xr:uid="{982652FA-5DD1-4FC0-A84D-AE90A375B5AD}"/>
    <cellStyle name="Comma 18 4 9 2" xfId="36939" xr:uid="{4AB1F81A-2F14-4DB9-B5F3-45B61AB6ED35}"/>
    <cellStyle name="Comma 18 5" xfId="1947" xr:uid="{90F49599-0D26-4C1B-8F26-8C25B6308B0C}"/>
    <cellStyle name="Comma 18 5 2" xfId="7967" xr:uid="{0D833C16-28F1-47B5-B1C9-E72CBA5D77F8}"/>
    <cellStyle name="Comma 18 5 2 2" xfId="22770" xr:uid="{EF57C1A9-27CF-4818-BB74-4F50A8EC6242}"/>
    <cellStyle name="Comma 18 5 2 2 2" xfId="47813" xr:uid="{774FFFDE-DACA-4CC8-8E3B-2026BD6B24E8}"/>
    <cellStyle name="Comma 18 5 2 3" xfId="15416" xr:uid="{671BA489-E94B-4C91-AC79-77E924E36914}"/>
    <cellStyle name="Comma 18 5 2 3 2" xfId="40455" xr:uid="{8E1996FF-AB4B-4E5C-ABEF-2EFC9DC8EE4D}"/>
    <cellStyle name="Comma 18 5 2 4" xfId="32950" xr:uid="{77C197BC-4D47-4A93-8211-378C09819901}"/>
    <cellStyle name="Comma 18 5 3" xfId="19995" xr:uid="{2247347A-BA6B-45D7-9CD4-78FB23365BE7}"/>
    <cellStyle name="Comma 18 5 3 2" xfId="45036" xr:uid="{D7A2B3EF-96F7-4F6C-983B-3D24B49A02EA}"/>
    <cellStyle name="Comma 18 5 4" xfId="12636" xr:uid="{8FCEC6CB-023E-4A3E-B8C0-3AE854254D46}"/>
    <cellStyle name="Comma 18 5 4 2" xfId="37672" xr:uid="{0CB8E88A-A343-4D4A-AD1B-073DB198D590}"/>
    <cellStyle name="Comma 18 5 5" xfId="30165" xr:uid="{85DC333E-4A2B-41C1-AA20-46886A35D265}"/>
    <cellStyle name="Comma 18 6" xfId="6371" xr:uid="{22FFE81B-5FE5-4A13-9C27-BA61289686DB}"/>
    <cellStyle name="Comma 18 6 2" xfId="8485" xr:uid="{217DA9C8-36C5-4A67-8199-9964277E5CBB}"/>
    <cellStyle name="Comma 18 6 2 2" xfId="23349" xr:uid="{933D697F-F305-413A-86C5-072A532942CA}"/>
    <cellStyle name="Comma 18 6 2 2 2" xfId="48393" xr:uid="{341762D7-2C31-4516-867A-20B41D34E937}"/>
    <cellStyle name="Comma 18 6 2 3" xfId="15995" xr:uid="{C1032522-78FE-46C2-B008-97814E7C2F88}"/>
    <cellStyle name="Comma 18 6 2 3 2" xfId="41034" xr:uid="{D8CB4334-049E-426F-B4BA-1CF99A2B8C95}"/>
    <cellStyle name="Comma 18 6 2 4" xfId="33530" xr:uid="{C087E4C0-A7E3-41CC-99B4-8745BC3B8DEA}"/>
    <cellStyle name="Comma 18 6 3" xfId="20519" xr:uid="{C72664A2-9938-4E9F-81F6-07CE52F59C28}"/>
    <cellStyle name="Comma 18 6 3 2" xfId="45560" xr:uid="{8A22AE94-A580-4C88-9D31-977F4B7D6CBA}"/>
    <cellStyle name="Comma 18 6 4" xfId="13160" xr:uid="{58160F1C-F46F-4F5F-9FDA-5AD49DC2C062}"/>
    <cellStyle name="Comma 18 6 4 2" xfId="38196" xr:uid="{135287B5-10B7-4B15-B2AE-48647B6389F5}"/>
    <cellStyle name="Comma 18 6 5" xfId="30690" xr:uid="{8B2F6247-4C53-45AB-9FD2-403DEB32EBA5}"/>
    <cellStyle name="Comma 18 7" xfId="6863" xr:uid="{D4C0733C-F425-4DE9-A078-FC7F3FAA8E97}"/>
    <cellStyle name="Comma 18 7 2" xfId="9020" xr:uid="{482BD11A-9B81-4FF3-9EAB-48EC46FC57DE}"/>
    <cellStyle name="Comma 18 7 2 2" xfId="23977" xr:uid="{F221A31D-ED68-41AD-AC26-D98AEEFB1CA0}"/>
    <cellStyle name="Comma 18 7 2 2 2" xfId="49023" xr:uid="{87C9E028-5833-4177-8943-E1FB221117FE}"/>
    <cellStyle name="Comma 18 7 2 3" xfId="16625" xr:uid="{C47D9441-1279-44EB-8568-411E90C915D5}"/>
    <cellStyle name="Comma 18 7 2 3 2" xfId="41664" xr:uid="{106D9981-CFB7-4195-8852-580B7BC72052}"/>
    <cellStyle name="Comma 18 7 2 4" xfId="34160" xr:uid="{1DF008A8-FAAD-464E-BCDF-0D041C24EF3C}"/>
    <cellStyle name="Comma 18 7 3" xfId="21120" xr:uid="{8EB78E1E-7366-4E41-9F1B-5C7A36DD0CB4}"/>
    <cellStyle name="Comma 18 7 3 2" xfId="46162" xr:uid="{CDA0B9F1-777A-4667-9404-18BC2536BF21}"/>
    <cellStyle name="Comma 18 7 4" xfId="13761" xr:uid="{496B4830-B7E9-461E-85EC-AB7BE2D79BBF}"/>
    <cellStyle name="Comma 18 7 4 2" xfId="38798" xr:uid="{84FF4D5F-54C1-410C-A736-CE5DBD25FC9B}"/>
    <cellStyle name="Comma 18 7 5" xfId="31292" xr:uid="{6F660935-05FB-446C-8788-F092C4736568}"/>
    <cellStyle name="Comma 18 8" xfId="7422" xr:uid="{E48C64A5-92C2-4ACF-9FE1-6E8209AFDA88}"/>
    <cellStyle name="Comma 18 8 2" xfId="21740" xr:uid="{AB4A5161-A6A8-4FF5-85B9-0523FCB10006}"/>
    <cellStyle name="Comma 18 8 2 2" xfId="46782" xr:uid="{1CC9F2A1-3D58-447C-8C33-F0CDC20F9086}"/>
    <cellStyle name="Comma 18 8 3" xfId="14386" xr:uid="{50BC7741-BC16-41E9-BEA3-40673846F640}"/>
    <cellStyle name="Comma 18 8 3 2" xfId="39424" xr:uid="{346ED7F3-790D-4C9E-84E8-6F4B831DF234}"/>
    <cellStyle name="Comma 18 8 4" xfId="31918" xr:uid="{E5BF4511-A081-4055-8684-35D4D3293807}"/>
    <cellStyle name="Comma 18 9" xfId="9750" xr:uid="{8AFDC619-74D8-4B58-B5BE-12AE44788577}"/>
    <cellStyle name="Comma 18 9 2" xfId="24696" xr:uid="{E4200617-7D5D-4B23-A0B1-D970B28CFD7A}"/>
    <cellStyle name="Comma 18 9 2 2" xfId="49744" xr:uid="{A4AC058A-9CD5-4DF5-ACF7-956E90CE7DDC}"/>
    <cellStyle name="Comma 18 9 3" xfId="17347" xr:uid="{E988CDEF-F0DE-4248-86EA-E2D443A2C323}"/>
    <cellStyle name="Comma 18 9 3 2" xfId="42386" xr:uid="{4277AB86-7B83-4F1E-966D-CE8EC33FB349}"/>
    <cellStyle name="Comma 18 9 4" xfId="34882" xr:uid="{4312821F-170F-4DE9-BE02-9A7907C8D752}"/>
    <cellStyle name="Comma 19" xfId="581" xr:uid="{A64908E1-467B-4DC3-A884-E8346AFF6EA0}"/>
    <cellStyle name="Comma 19 10" xfId="18546" xr:uid="{AD73A45E-BA53-4184-AA95-5D722DE54896}"/>
    <cellStyle name="Comma 19 10 2" xfId="43585" xr:uid="{445252B6-6DB9-43DD-AC68-A3802D64CC03}"/>
    <cellStyle name="Comma 19 11" xfId="11121" xr:uid="{59B04BBB-15DC-4F87-8EAE-778DE0A4CD38}"/>
    <cellStyle name="Comma 19 11 2" xfId="36156" xr:uid="{A6AA709D-64BC-4030-97CC-EC40EB43A842}"/>
    <cellStyle name="Comma 19 12" xfId="27162" xr:uid="{016E9BF6-4AF2-4553-854C-6739DC621FC8}"/>
    <cellStyle name="Comma 19 13" xfId="28351" xr:uid="{9A5A8F27-616F-4A4F-835E-0FE26539C31A}"/>
    <cellStyle name="Comma 19 14" xfId="52166" xr:uid="{41719C06-033D-4DA8-B57D-72D6D7A77656}"/>
    <cellStyle name="Comma 19 15" xfId="53744" xr:uid="{22FCD2F8-FF42-41FD-B053-C60ACE85BA82}"/>
    <cellStyle name="Comma 19 2" xfId="1282" xr:uid="{924BDFC1-A6DE-44EE-9F02-B920794F0356}"/>
    <cellStyle name="Comma 19 2 2" xfId="2788" xr:uid="{76744136-A528-4D06-BBF2-4719C0B23492}"/>
    <cellStyle name="Comma 19 2 2 2" xfId="22459" xr:uid="{D83018A6-E6CD-4191-9E8F-D7684E8814B8}"/>
    <cellStyle name="Comma 19 2 2 2 2" xfId="47501" xr:uid="{AE6E9522-240A-416D-9A45-F90FC0FB9E16}"/>
    <cellStyle name="Comma 19 2 2 3" xfId="15105" xr:uid="{CC3A477A-DFB1-4782-90DC-AF7F86EB5D8B}"/>
    <cellStyle name="Comma 19 2 2 3 2" xfId="40143" xr:uid="{7B6DA8A3-A27C-4FBC-987E-DC9DDEB95501}"/>
    <cellStyle name="Comma 19 2 2 4" xfId="32638" xr:uid="{EC937BAC-589B-4107-B403-F16B2C7D119E}"/>
    <cellStyle name="Comma 19 2 3" xfId="10792" xr:uid="{E23B9074-89EE-4AD3-953E-99927969D2F6}"/>
    <cellStyle name="Comma 19 2 3 2" xfId="25633" xr:uid="{A6000179-FEDF-4BBA-B62A-692A7182CBF0}"/>
    <cellStyle name="Comma 19 2 3 2 2" xfId="50681" xr:uid="{B6DC56BD-9A8C-4D08-AC24-E2340C88471A}"/>
    <cellStyle name="Comma 19 2 3 3" xfId="18291" xr:uid="{5C8BEA62-E51F-4479-B9CF-33DED83740A1}"/>
    <cellStyle name="Comma 19 2 3 3 2" xfId="43330" xr:uid="{598E9DFA-DC66-40C9-B2DE-784093A18B2D}"/>
    <cellStyle name="Comma 19 2 3 4" xfId="35826" xr:uid="{59EA0770-53DE-4ED9-9605-DD396D5D29F0}"/>
    <cellStyle name="Comma 19 2 4" xfId="19152" xr:uid="{EC0DF06E-CFDE-42F7-AF2A-A77565F5B58E}"/>
    <cellStyle name="Comma 19 2 4 2" xfId="44192" xr:uid="{822D9CFF-B1D6-4F40-A26F-7609F7C28B94}"/>
    <cellStyle name="Comma 19 2 5" xfId="11759" xr:uid="{F3C7914C-9825-4FCA-9AEC-8E8B7A412103}"/>
    <cellStyle name="Comma 19 2 5 2" xfId="36794" xr:uid="{B53DF2F3-2A39-44C2-A068-A1B12B82368E}"/>
    <cellStyle name="Comma 19 2 6" xfId="27842" xr:uid="{89872666-8D34-4959-9689-9E338C2E35F7}"/>
    <cellStyle name="Comma 19 2 7" xfId="29310" xr:uid="{897FB941-FC04-48C4-A0E4-AB153856F358}"/>
    <cellStyle name="Comma 19 2 8" xfId="52837" xr:uid="{0CF74459-0725-475D-977D-1FCB828E2B08}"/>
    <cellStyle name="Comma 19 2 9" xfId="54415" xr:uid="{1B582E80-1C18-4271-947F-6DC2E8E598BC}"/>
    <cellStyle name="Comma 19 3" xfId="2155" xr:uid="{73DE4477-DABA-4A1B-B5AE-412847030B60}"/>
    <cellStyle name="Comma 19 3 2" xfId="8174" xr:uid="{18102AF9-3177-4365-9E1E-B2DB306AC7FE}"/>
    <cellStyle name="Comma 19 3 2 2" xfId="3220" xr:uid="{9261BDBF-2DAC-444C-AED5-0FC5934DCF61}"/>
    <cellStyle name="Comma 19 3 2 2 2" xfId="22978" xr:uid="{7BED7B2D-FB33-4619-AC3A-91F270888622}"/>
    <cellStyle name="Comma 19 3 2 2 2 2" xfId="48021" xr:uid="{D6A4FA1B-6EF4-45D5-9BD7-2A4046C2397A}"/>
    <cellStyle name="Comma 19 3 2 2 3" xfId="28335" xr:uid="{EB81AF53-8D1F-4F46-B660-31E4EF03EF6D}"/>
    <cellStyle name="Comma 19 3 2 3" xfId="15624" xr:uid="{1EB7AEE6-7EF1-4268-BEBC-B1382A6DC919}"/>
    <cellStyle name="Comma 19 3 2 3 2" xfId="40663" xr:uid="{53575E42-9D33-40A3-BE07-FE4CE4193E5B}"/>
    <cellStyle name="Comma 19 3 2 4" xfId="33158" xr:uid="{4CEEB421-14B8-417D-8B51-EFC41DF15881}"/>
    <cellStyle name="Comma 19 3 3" xfId="20201" xr:uid="{BCB428D8-D540-4F27-A002-1573A9B9997C}"/>
    <cellStyle name="Comma 19 3 3 2" xfId="45242" xr:uid="{C019E5F9-815B-4D4E-98C4-A5D7BFB2E82F}"/>
    <cellStyle name="Comma 19 3 4" xfId="12842" xr:uid="{5991BDC8-AE41-4721-BE2A-BFB78DBD5514}"/>
    <cellStyle name="Comma 19 3 4 2" xfId="37878" xr:uid="{FA501678-76DB-4DC6-927F-D2102B658DEB}"/>
    <cellStyle name="Comma 19 3 5" xfId="30371" xr:uid="{7C8B42C1-7958-4465-AD15-837F33A3C91D}"/>
    <cellStyle name="Comma 19 4" xfId="6576" xr:uid="{2B627914-AD2A-4EBB-A0CB-B883DDEFF165}"/>
    <cellStyle name="Comma 19 4 2" xfId="8691" xr:uid="{E18FC073-1248-4D66-B549-D719F170A9A6}"/>
    <cellStyle name="Comma 19 4 2 2" xfId="23557" xr:uid="{3BCD5126-2685-4395-B21C-70F36CC67EE0}"/>
    <cellStyle name="Comma 19 4 2 2 2" xfId="48601" xr:uid="{76E2EE14-387D-405B-9F29-7B8667B5A6A2}"/>
    <cellStyle name="Comma 19 4 2 3" xfId="16203" xr:uid="{938C60D0-97A8-4A2D-A6D7-730D8EB98CA9}"/>
    <cellStyle name="Comma 19 4 2 3 2" xfId="41242" xr:uid="{8F37A8CF-88BB-45F0-8CC5-AE5980132D57}"/>
    <cellStyle name="Comma 19 4 2 4" xfId="33738" xr:uid="{A8387B19-EEC7-4D3C-857B-F4CDD2DF699A}"/>
    <cellStyle name="Comma 19 4 3" xfId="20726" xr:uid="{0F543B25-8169-4B32-A674-342BE517E1D4}"/>
    <cellStyle name="Comma 19 4 3 2" xfId="45767" xr:uid="{61D3316B-28A9-4704-B18F-63978E4B53E6}"/>
    <cellStyle name="Comma 19 4 4" xfId="13367" xr:uid="{F3859636-C94E-46F4-B044-8E6EFC2006E1}"/>
    <cellStyle name="Comma 19 4 4 2" xfId="38403" xr:uid="{525CBF35-7177-47E7-94AC-0092D3C5ED38}"/>
    <cellStyle name="Comma 19 4 5" xfId="30897" xr:uid="{20D0F0CA-2945-45C7-829F-45A94C54D829}"/>
    <cellStyle name="Comma 19 5" xfId="7068" xr:uid="{7B66E16B-B4C3-4C5F-A4BB-A60B609065BC}"/>
    <cellStyle name="Comma 19 5 2" xfId="9228" xr:uid="{5670B4D5-8918-49A8-86BA-6952F89A0D60}"/>
    <cellStyle name="Comma 19 5 2 2" xfId="24185" xr:uid="{714FF60D-1036-41D6-9D4C-D1C15C59EB8F}"/>
    <cellStyle name="Comma 19 5 2 2 2" xfId="49231" xr:uid="{3F400230-4902-48F5-927F-A454B0CBCD5A}"/>
    <cellStyle name="Comma 19 5 2 3" xfId="16833" xr:uid="{D4FDD17D-B093-4FC2-ABD6-138E5D97F836}"/>
    <cellStyle name="Comma 19 5 2 3 2" xfId="41872" xr:uid="{4899D5B8-4BA7-4F50-937F-B939B0072D8B}"/>
    <cellStyle name="Comma 19 5 2 4" xfId="34368" xr:uid="{3D7A139F-D281-42AE-B3E9-A18F0A85CDE0}"/>
    <cellStyle name="Comma 19 5 3" xfId="21327" xr:uid="{0A6C0E15-3B6B-4C12-A764-C52C9C1FB31C}"/>
    <cellStyle name="Comma 19 5 3 2" xfId="46369" xr:uid="{E7CF221F-5FEE-4604-9C42-6C9D3C67F48C}"/>
    <cellStyle name="Comma 19 5 4" xfId="13968" xr:uid="{15B38EDB-9A69-48CB-87ED-95A4C5723B3D}"/>
    <cellStyle name="Comma 19 5 4 2" xfId="39005" xr:uid="{80226687-F58D-420C-A0A0-43B9135075E1}"/>
    <cellStyle name="Comma 19 5 5" xfId="31499" xr:uid="{A724558A-AAA2-48B1-A346-4E098D2571D8}"/>
    <cellStyle name="Comma 19 6" xfId="6137" xr:uid="{22FECCB1-AC20-497D-9880-41AFE48DD37E}"/>
    <cellStyle name="Comma 19 6 2" xfId="19384" xr:uid="{573D88D9-8721-4AAB-9D31-29DDB2D24D4B}"/>
    <cellStyle name="Comma 19 6 2 2" xfId="44425" xr:uid="{7E25B8C5-F98F-4E29-B3DE-873B63D20CB0}"/>
    <cellStyle name="Comma 19 6 3" xfId="12025" xr:uid="{A54BC271-D226-4ADB-B184-7B5A6B6D396F}"/>
    <cellStyle name="Comma 19 6 3 2" xfId="37061" xr:uid="{F8124584-A961-43CA-AC3A-1BD314191341}"/>
    <cellStyle name="Comma 19 6 4" xfId="29554" xr:uid="{5FDF2444-2830-48E3-814E-B0474FDEA3F7}"/>
    <cellStyle name="Comma 19 7" xfId="7630" xr:uid="{B7A701F6-7BCD-4F25-AC08-0430637B2AF7}"/>
    <cellStyle name="Comma 19 7 2" xfId="21948" xr:uid="{4F2F1C12-8584-4784-88CF-9521557C7A79}"/>
    <cellStyle name="Comma 19 7 2 2" xfId="46990" xr:uid="{ACA69147-1009-4018-8A79-3534138C76FE}"/>
    <cellStyle name="Comma 19 7 3" xfId="14594" xr:uid="{F2AC5960-E3A9-4BAE-9328-46604E765578}"/>
    <cellStyle name="Comma 19 7 3 2" xfId="39632" xr:uid="{0CE51479-2AA2-4648-8AB4-05D430C92A76}"/>
    <cellStyle name="Comma 19 7 4" xfId="32126" xr:uid="{93058AAB-1ECB-4F5C-A44A-BBFFEEF1A676}"/>
    <cellStyle name="Comma 19 8" xfId="3209" xr:uid="{3EF878A4-E007-4B93-BACB-EBF5D44D8570}"/>
    <cellStyle name="Comma 19 8 2" xfId="9958" xr:uid="{0C31B17C-1F49-42CB-AD96-888D9F00246F}"/>
    <cellStyle name="Comma 19 8 2 2" xfId="24904" xr:uid="{D1C84AAC-D6C0-4323-9853-04CD0D8CAC10}"/>
    <cellStyle name="Comma 19 8 2 2 2" xfId="49952" xr:uid="{C18AB207-3790-4C8E-8E21-10AE43E6149B}"/>
    <cellStyle name="Comma 19 8 2 3" xfId="35090" xr:uid="{7ACE10BE-077A-470D-AFA5-924482E1790B}"/>
    <cellStyle name="Comma 19 8 3" xfId="17555" xr:uid="{191FF7C2-FC2D-4549-B922-6D775C26052D}"/>
    <cellStyle name="Comma 19 8 3 2" xfId="42594" xr:uid="{FA1B9722-D4C5-4117-8A6D-2F13E687B9FD}"/>
    <cellStyle name="Comma 19 8 4" xfId="28329" xr:uid="{A5F1580A-C194-41A7-AAB2-EC853AF89FE8}"/>
    <cellStyle name="Comma 19 9" xfId="4542" xr:uid="{FE4C00C1-74C9-4E03-9AF8-DAE03E706170}"/>
    <cellStyle name="Comma 19 9 2" xfId="26270" xr:uid="{00BA7517-FF1F-46B1-BA1A-7074CD8DA4CB}"/>
    <cellStyle name="Comma 19 9 2 2" xfId="51318" xr:uid="{B2AB1701-0CD8-491F-A3D6-608C2B809306}"/>
    <cellStyle name="Comma 19 9 3" xfId="28672" xr:uid="{D98CCFDF-9ED2-4D20-AC1B-207A063B3C64}"/>
    <cellStyle name="Comma 2" xfId="56" xr:uid="{5D9B7DA2-D516-4CB0-8A11-06337C472F0E}"/>
    <cellStyle name="Comma 2 10" xfId="73" xr:uid="{E81A62AB-8297-4361-950A-D97E1A4B301A}"/>
    <cellStyle name="Comma 2 10 10" xfId="51732" xr:uid="{0744A802-E77C-477B-8AF4-9BCC9359EB8E}"/>
    <cellStyle name="Comma 2 10 11" xfId="53308" xr:uid="{3DF8FF16-7108-4FE5-8EB6-DA5C42E788AB}"/>
    <cellStyle name="Comma 2 10 2" xfId="1726" xr:uid="{B5E7C096-8F2A-450F-9FB9-264AE63380FB}"/>
    <cellStyle name="Comma 2 10 2 2" xfId="10374" xr:uid="{25449221-6350-4923-BE20-465907A8C6D2}"/>
    <cellStyle name="Comma 2 10 2 2 2" xfId="25213" xr:uid="{E3A14CD8-A427-4DDD-B82C-F28E7DD7ADA6}"/>
    <cellStyle name="Comma 2 10 2 2 2 2" xfId="50261" xr:uid="{7AB8DD72-8211-4864-84D7-B82850EF0767}"/>
    <cellStyle name="Comma 2 10 2 2 3" xfId="17871" xr:uid="{D7D97E89-C3A4-45CA-9CC8-28F5B7A49256}"/>
    <cellStyle name="Comma 2 10 2 2 3 2" xfId="42910" xr:uid="{837C41EF-9C24-4651-948B-C0EEF29952CC}"/>
    <cellStyle name="Comma 2 10 2 2 4" xfId="35406" xr:uid="{6B50CDC4-42C0-4356-8555-D7E4B54BC38E}"/>
    <cellStyle name="Comma 2 10 2 3" xfId="22558" xr:uid="{DA8D1CA2-65D9-4B36-AF1A-CEB986B77992}"/>
    <cellStyle name="Comma 2 10 2 3 2" xfId="47600" xr:uid="{631FB169-2DFF-4619-8223-54CA762FA2FF}"/>
    <cellStyle name="Comma 2 10 2 4" xfId="15204" xr:uid="{A6120483-B6A6-470C-9A98-EF9B30060AD1}"/>
    <cellStyle name="Comma 2 10 2 4 2" xfId="40242" xr:uid="{F6A21219-918A-41BC-A467-6EA246669FDE}"/>
    <cellStyle name="Comma 2 10 2 5" xfId="32737" xr:uid="{C1FACC6C-5648-4AA1-964F-8C057EB1E2C8}"/>
    <cellStyle name="Comma 2 10 3" xfId="1682" xr:uid="{63C32700-7D06-4142-9BEE-40E96D88153B}"/>
    <cellStyle name="Comma 2 10 3 2" xfId="24485" xr:uid="{1DD94FA3-19A7-4B86-92A8-71FD255EC45A}"/>
    <cellStyle name="Comma 2 10 3 2 2" xfId="49532" xr:uid="{DBE8C6A8-FAC2-45EC-855F-90AF007C1CCE}"/>
    <cellStyle name="Comma 2 10 3 3" xfId="17135" xr:uid="{F13ABF15-F71A-4688-90B0-1834875948DD}"/>
    <cellStyle name="Comma 2 10 3 3 2" xfId="42174" xr:uid="{108C5552-88FA-4C17-B56A-29AED281D48E}"/>
    <cellStyle name="Comma 2 10 3 4" xfId="34670" xr:uid="{DC23AC9A-65AB-4B68-B66D-29361699D14E}"/>
    <cellStyle name="Comma 2 10 3 5" xfId="9527" xr:uid="{7E246AB1-4B48-4194-B75E-6B9028BB5436}"/>
    <cellStyle name="Comma 2 10 4" xfId="6172" xr:uid="{F097E3E0-1B8B-4535-BA42-C68329B1E2FC}"/>
    <cellStyle name="Comma 2 10 4 2" xfId="19805" xr:uid="{F006C4CF-1F21-41C8-8B55-56AFAC934C29}"/>
    <cellStyle name="Comma 2 10 4 2 2" xfId="44846" xr:uid="{7B40B8F6-4082-466C-8AB3-D6AA35DD82A0}"/>
    <cellStyle name="Comma 2 10 4 3" xfId="12446" xr:uid="{C1867A22-BDEB-4780-BEEC-C4F9604074F9}"/>
    <cellStyle name="Comma 2 10 4 3 2" xfId="37482" xr:uid="{786F6891-10C8-4621-85A4-63196BD58EC0}"/>
    <cellStyle name="Comma 2 10 4 4" xfId="29975" xr:uid="{59C8271D-C9C6-4418-AB64-1895EA00BC18}"/>
    <cellStyle name="Comma 2 10 5" xfId="18548" xr:uid="{C3AFD03C-0A49-448F-B9CF-D20F6B6460E2}"/>
    <cellStyle name="Comma 2 10 5 2" xfId="43587" xr:uid="{7B152E77-8FBF-478B-9D18-13F8E4F1F5AF}"/>
    <cellStyle name="Comma 2 10 6" xfId="11123" xr:uid="{DE09B526-EC91-4DC7-9C99-7FDEAF4ADB65}"/>
    <cellStyle name="Comma 2 10 6 2" xfId="36158" xr:uid="{8EF06584-3102-45FC-9003-24006F57686C}"/>
    <cellStyle name="Comma 2 10 7" xfId="4544" xr:uid="{42D6D813-DF10-49C0-B4FC-03EB1F132618}"/>
    <cellStyle name="Comma 2 10 7 2" xfId="28674" xr:uid="{79652130-C50B-411E-8689-A835E1E68DF7}"/>
    <cellStyle name="Comma 2 10 8" xfId="26700" xr:uid="{5B5CA192-08EF-42B6-AAFA-A6E6A4B682E8}"/>
    <cellStyle name="Comma 2 10 9" xfId="28188" xr:uid="{D5C24919-8F1B-4345-8CA8-2A3EED03E41F}"/>
    <cellStyle name="Comma 2 11" xfId="862" xr:uid="{EB5CC6E7-A22E-485B-877B-A1B3209BE7D1}"/>
    <cellStyle name="Comma 2 11 10" xfId="53995" xr:uid="{6B79CF82-63C0-42E3-8550-E6CE27D65977}"/>
    <cellStyle name="Comma 2 11 11" xfId="4545" xr:uid="{895007B3-DB7F-4E8D-AD6B-EACC2AFA0C7F}"/>
    <cellStyle name="Comma 2 11 2" xfId="1513" xr:uid="{D6D929AE-2D82-4E46-AC8F-6332B6D82ADF}"/>
    <cellStyle name="Comma 2 11 2 2" xfId="3006" xr:uid="{15DA1792-AB2E-49DE-B38C-30F3DC3B4479}"/>
    <cellStyle name="Comma 2 11 2 2 2" xfId="25842" xr:uid="{DF8543D1-AE9A-4459-8486-2175C0659EAC}"/>
    <cellStyle name="Comma 2 11 2 2 2 2" xfId="50890" xr:uid="{1E1BC600-73F0-4E22-8729-F037F40010D4}"/>
    <cellStyle name="Comma 2 11 2 2 3" xfId="18500" xr:uid="{1CD26D29-AEF9-4CC8-931D-3E9F7AE21324}"/>
    <cellStyle name="Comma 2 11 2 2 3 2" xfId="43539" xr:uid="{44730958-C2AC-47EE-95A1-B385961CA1FF}"/>
    <cellStyle name="Comma 2 11 2 2 4" xfId="36035" xr:uid="{E4CE93C7-254B-4587-8865-9E66CA049E4D}"/>
    <cellStyle name="Comma 2 11 2 3" xfId="23137" xr:uid="{4937149B-0342-48E5-B8B7-267F179CCDF9}"/>
    <cellStyle name="Comma 2 11 2 3 2" xfId="48181" xr:uid="{09D3C31D-935E-434F-93D9-7EEBA531A3C7}"/>
    <cellStyle name="Comma 2 11 2 4" xfId="15783" xr:uid="{45CC5350-204F-44DD-AF0E-4B60A9BFEEB8}"/>
    <cellStyle name="Comma 2 11 2 4 2" xfId="40822" xr:uid="{56E19244-F8A6-4194-9A70-DB249631E056}"/>
    <cellStyle name="Comma 2 11 2 5" xfId="28069" xr:uid="{0F69CF68-8435-49C9-AEB4-0DC86522016D}"/>
    <cellStyle name="Comma 2 11 2 6" xfId="33318" xr:uid="{AD4F58AD-CB84-4C5C-A771-032315E9C2B0}"/>
    <cellStyle name="Comma 2 11 2 7" xfId="53058" xr:uid="{D5280507-88A1-4C18-BFC3-C6C5FF868652}"/>
    <cellStyle name="Comma 2 11 2 8" xfId="54637" xr:uid="{FA558D11-DDBD-457E-A32D-C450A6D4B6EF}"/>
    <cellStyle name="Comma 2 11 2 9" xfId="8300" xr:uid="{71EF4F1C-9136-4EB1-A550-51AAF7984A54}"/>
    <cellStyle name="Comma 2 11 3" xfId="2368" xr:uid="{65328466-2A65-4DA7-84E1-AF7630D34730}"/>
    <cellStyle name="Comma 2 11 3 2" xfId="25113" xr:uid="{73B27362-0DDC-48E3-BE0B-ED6A7025A05B}"/>
    <cellStyle name="Comma 2 11 3 2 2" xfId="50161" xr:uid="{284E14F2-6600-4E17-9BCF-8124E724FE1F}"/>
    <cellStyle name="Comma 2 11 3 3" xfId="17764" xr:uid="{8577FB22-B628-4C3C-B5A7-D82CD51B85B2}"/>
    <cellStyle name="Comma 2 11 3 3 2" xfId="42803" xr:uid="{FD5D6C1B-17BD-445C-B775-21317E5C6881}"/>
    <cellStyle name="Comma 2 11 3 4" xfId="35299" xr:uid="{75B6A35A-33A6-4659-8D19-0D82A13E68A6}"/>
    <cellStyle name="Comma 2 11 3 5" xfId="10171" xr:uid="{F28FFE93-2D68-4FF3-B68E-CE6AC16179DE}"/>
    <cellStyle name="Comma 2 11 4" xfId="6200" xr:uid="{4D48EE4A-9661-46D2-8845-015088D72DDD}"/>
    <cellStyle name="Comma 2 11 4 2" xfId="20328" xr:uid="{93E6EBEE-F635-41ED-9C33-2FED73EED99A}"/>
    <cellStyle name="Comma 2 11 4 2 2" xfId="45369" xr:uid="{B19E4A8B-5CA5-495E-9397-A06A7DDD8A08}"/>
    <cellStyle name="Comma 2 11 4 3" xfId="12969" xr:uid="{5B1E1756-B94D-460B-B1DD-993177EC2429}"/>
    <cellStyle name="Comma 2 11 4 3 2" xfId="38005" xr:uid="{EBEE19EB-7A83-4331-9D9F-F1CA1E5347F4}"/>
    <cellStyle name="Comma 2 11 4 4" xfId="30499" xr:uid="{87B07AF7-9137-483A-8661-267CED769193}"/>
    <cellStyle name="Comma 2 11 5" xfId="18549" xr:uid="{3913B8E7-BDD1-42A0-83A6-1EC38CB7B886}"/>
    <cellStyle name="Comma 2 11 5 2" xfId="43588" xr:uid="{AF4FB6CC-9250-40D7-A81A-4257E9F4A4B2}"/>
    <cellStyle name="Comma 2 11 6" xfId="11124" xr:uid="{9128B904-0EC3-45C2-B04C-14A375948F76}"/>
    <cellStyle name="Comma 2 11 6 2" xfId="36159" xr:uid="{664655BD-F469-40F3-9E9B-68E4435E482C}"/>
    <cellStyle name="Comma 2 11 7" xfId="27422" xr:uid="{DDDAA8E0-F351-4269-B9F5-7991ABEA403A}"/>
    <cellStyle name="Comma 2 11 8" xfId="28675" xr:uid="{38ADB632-34A3-47A7-91EB-668FD175E835}"/>
    <cellStyle name="Comma 2 11 9" xfId="52417" xr:uid="{E5B5AD24-90FD-40F7-A705-A566D2A769C0}"/>
    <cellStyle name="Comma 2 12" xfId="1564" xr:uid="{A8C5F9EE-8B95-4D86-A26D-255805AEEF5C}"/>
    <cellStyle name="Comma 2 12 10" xfId="4546" xr:uid="{3A28EF14-25C6-4548-B904-7435211D661F}"/>
    <cellStyle name="Comma 2 12 2" xfId="3011" xr:uid="{F7FAAAEE-786C-49E7-9A84-877AE9865718}"/>
    <cellStyle name="Comma 2 12 2 2" xfId="23766" xr:uid="{0D585B9F-2AB9-4BD4-91DC-C06D25B9F6E5}"/>
    <cellStyle name="Comma 2 12 2 2 2" xfId="48811" xr:uid="{A3A8F2C2-FB32-4F3F-BFFF-E00B8DDD5025}"/>
    <cellStyle name="Comma 2 12 2 3" xfId="16413" xr:uid="{9D790D25-189A-4EBF-9B98-E0E2D2D29E3A}"/>
    <cellStyle name="Comma 2 12 2 3 2" xfId="41452" xr:uid="{AB3AB537-9E74-41AE-9B3B-E202AAAFB29D}"/>
    <cellStyle name="Comma 2 12 2 4" xfId="33948" xr:uid="{76C94E82-AD7E-4895-A681-EE571C14CD53}"/>
    <cellStyle name="Comma 2 12 3" xfId="6678" xr:uid="{E345A465-181C-4D50-9E51-3B2F278BEBAA}"/>
    <cellStyle name="Comma 2 12 3 2" xfId="20911" xr:uid="{D3707F08-916A-4075-B57C-6306B5BFD810}"/>
    <cellStyle name="Comma 2 12 3 2 2" xfId="45953" xr:uid="{B0310C94-C51D-4B91-B083-96722D03EEB2}"/>
    <cellStyle name="Comma 2 12 3 3" xfId="13552" xr:uid="{6E71498E-F490-4E0A-A160-3FC8C471D1FC}"/>
    <cellStyle name="Comma 2 12 3 3 2" xfId="38589" xr:uid="{C029322B-E795-4D7A-A093-57FBF52A3418}"/>
    <cellStyle name="Comma 2 12 3 4" xfId="31083" xr:uid="{85610573-C643-4EF1-BD9B-D94436D4C884}"/>
    <cellStyle name="Comma 2 12 4" xfId="18550" xr:uid="{5AF97FEA-75D9-43FB-A6C2-63E1F5516E69}"/>
    <cellStyle name="Comma 2 12 4 2" xfId="43589" xr:uid="{D48AA4D9-9458-446B-87F1-B1D49070330A}"/>
    <cellStyle name="Comma 2 12 5" xfId="11125" xr:uid="{65F475C6-3A30-42C1-8FCA-82A7143C39B8}"/>
    <cellStyle name="Comma 2 12 5 2" xfId="36160" xr:uid="{F2596889-DC7F-4823-B2AF-9BF31E82C801}"/>
    <cellStyle name="Comma 2 12 6" xfId="28110" xr:uid="{3ADCF79B-55DF-406F-B014-CF0FB06BCE39}"/>
    <cellStyle name="Comma 2 12 7" xfId="28676" xr:uid="{407A3EC7-B319-45D2-8B91-5E38B21C670A}"/>
    <cellStyle name="Comma 2 12 8" xfId="53094" xr:uid="{F7731E45-952C-482F-A068-594861CD2EC9}"/>
    <cellStyle name="Comma 2 12 9" xfId="54673" xr:uid="{1372BE62-E847-4553-8E65-C937550D7CAD}"/>
    <cellStyle name="Comma 2 13" xfId="1716" xr:uid="{941B5DB5-2A35-4A11-B101-FCD874DCDDC0}"/>
    <cellStyle name="Comma 2 13 2" xfId="18551" xr:uid="{8800BDD7-54B7-4E40-A10E-188F6C7051CE}"/>
    <cellStyle name="Comma 2 13 2 2" xfId="43590" xr:uid="{A2819B3A-F7B8-4692-BD09-A6D8A6E0E623}"/>
    <cellStyle name="Comma 2 13 3" xfId="11126" xr:uid="{BA28D7EC-681A-4C9A-B1FF-0542D82D1F85}"/>
    <cellStyle name="Comma 2 13 3 2" xfId="36161" xr:uid="{0B158C4E-9E00-4C16-807B-8A7405B98B49}"/>
    <cellStyle name="Comma 2 13 4" xfId="28677" xr:uid="{8F92BFED-AC75-47BA-AFCB-B926C0C7185B}"/>
    <cellStyle name="Comma 2 13 5" xfId="53295" xr:uid="{D3DD40D1-1981-42F1-9794-77E984085A5A}"/>
    <cellStyle name="Comma 2 13 6" xfId="4547" xr:uid="{97835ED3-18B3-46F2-B875-A9FBB5033756}"/>
    <cellStyle name="Comma 2 14" xfId="4548" xr:uid="{6D95D721-1893-4266-978A-7D7CF4DA722C}"/>
    <cellStyle name="Comma 2 14 2" xfId="18552" xr:uid="{A7D8C7AA-3855-4BE5-B746-90F999011DBD}"/>
    <cellStyle name="Comma 2 14 2 2" xfId="43591" xr:uid="{DAA34964-5DD9-40BA-89D6-A875F21596F9}"/>
    <cellStyle name="Comma 2 14 3" xfId="11127" xr:uid="{2CE2AB13-0E91-42E8-9CA7-065603CCECAC}"/>
    <cellStyle name="Comma 2 14 3 2" xfId="36162" xr:uid="{60317D62-4F24-4532-B73F-7591AD74E54E}"/>
    <cellStyle name="Comma 2 14 4" xfId="28678" xr:uid="{30A5BA8F-48D9-4334-88AF-9C40F803B592}"/>
    <cellStyle name="Comma 2 15" xfId="4549" xr:uid="{94D9E82D-FC25-42FD-AD82-6EDE00A5CFF0}"/>
    <cellStyle name="Comma 2 15 2" xfId="18553" xr:uid="{F122D434-C7AE-46FE-A7CE-72EFEBD695FD}"/>
    <cellStyle name="Comma 2 15 2 2" xfId="43592" xr:uid="{0E085A30-90A2-4FC4-8BC1-2E85F5EB9047}"/>
    <cellStyle name="Comma 2 15 3" xfId="11128" xr:uid="{7ACB22AE-7C1A-496F-8B23-D8EA5AC79D20}"/>
    <cellStyle name="Comma 2 15 3 2" xfId="36163" xr:uid="{3E754C0C-F9A4-4105-AF63-16EA2FD3199A}"/>
    <cellStyle name="Comma 2 15 4" xfId="28679" xr:uid="{AB838D9D-6F14-4CC4-B10D-5822C74C31C4}"/>
    <cellStyle name="Comma 2 16" xfId="4550" xr:uid="{BABC847F-7050-4256-B85A-55C60F8FD3D2}"/>
    <cellStyle name="Comma 2 16 2" xfId="18554" xr:uid="{F51E8B48-3776-49B4-8418-1240CF65D9A8}"/>
    <cellStyle name="Comma 2 16 2 2" xfId="43593" xr:uid="{3CEFC8CC-B3B1-482C-94D7-D76604896D37}"/>
    <cellStyle name="Comma 2 16 3" xfId="11129" xr:uid="{029AF38E-AA4B-4083-BD3E-33E5945EFD92}"/>
    <cellStyle name="Comma 2 16 3 2" xfId="36164" xr:uid="{8AF08881-BC45-47A5-A77B-BB42D64B8764}"/>
    <cellStyle name="Comma 2 16 4" xfId="28680" xr:uid="{362FF82A-ED2D-469A-9616-75EFB8552F5F}"/>
    <cellStyle name="Comma 2 17" xfId="4551" xr:uid="{5BB76EE9-863C-4A0D-930B-B241740360C2}"/>
    <cellStyle name="Comma 2 17 2" xfId="18555" xr:uid="{3978C09A-BC6B-4405-B9A4-B961E96B949D}"/>
    <cellStyle name="Comma 2 17 2 2" xfId="43594" xr:uid="{A518CB71-163B-4BB7-A23F-03182E093B74}"/>
    <cellStyle name="Comma 2 17 3" xfId="11130" xr:uid="{B24BBD98-A580-44F8-9803-9C61ABB23290}"/>
    <cellStyle name="Comma 2 17 3 2" xfId="36165" xr:uid="{C809E5CC-D2B4-439B-BB76-53B9F2BE0A86}"/>
    <cellStyle name="Comma 2 17 4" xfId="28681" xr:uid="{7F0B9964-4D06-4AE0-BF50-A02FA73C34A0}"/>
    <cellStyle name="Comma 2 18" xfId="5293" xr:uid="{F6C9B31C-C21C-47B3-A3B3-E49D84997EC4}"/>
    <cellStyle name="Comma 2 18 2" xfId="18638" xr:uid="{0B2FB2E3-23C4-479E-8162-0577422E4B1C}"/>
    <cellStyle name="Comma 2 18 2 2" xfId="43677" xr:uid="{BA6A45EF-0A90-4F7B-A314-1E167FD8670A}"/>
    <cellStyle name="Comma 2 18 3" xfId="11213" xr:uid="{9FB9B489-C4D1-4193-B3F9-DD1049D33325}"/>
    <cellStyle name="Comma 2 18 3 2" xfId="36248" xr:uid="{CA0D93C4-159D-4730-945A-76A3B9F79FB8}"/>
    <cellStyle name="Comma 2 18 4" xfId="28766" xr:uid="{190F4404-F8AC-40E4-A561-1CBA16A8EB46}"/>
    <cellStyle name="Comma 2 19" xfId="5294" xr:uid="{44DB6D99-3F3F-4851-80B0-473B6532C046}"/>
    <cellStyle name="Comma 2 2" xfId="6" xr:uid="{17C30C45-E2DB-40A3-B3D2-78E640416506}"/>
    <cellStyle name="Comma 2 2 10" xfId="75" xr:uid="{05B80812-90A8-42FC-A749-67713553812C}"/>
    <cellStyle name="Comma 2 2 10 2" xfId="864" xr:uid="{2AF45E05-303D-43B8-8F03-08EF95AF2B31}"/>
    <cellStyle name="Comma 2 2 10 2 2" xfId="2370" xr:uid="{B3C4910B-7B4A-4939-A098-3BA9E7DBDE0D}"/>
    <cellStyle name="Comma 2 2 10 2 2 2" xfId="25215" xr:uid="{84CEAA31-0C7D-4839-819F-41D8F3B53005}"/>
    <cellStyle name="Comma 2 2 10 2 2 2 2" xfId="50263" xr:uid="{0197D4B8-33CB-4F3D-B89A-EBFF6F2A2CBF}"/>
    <cellStyle name="Comma 2 2 10 2 2 3" xfId="17873" xr:uid="{1D73E78B-705F-4EE1-9D23-D54037C07EE1}"/>
    <cellStyle name="Comma 2 2 10 2 2 3 2" xfId="42912" xr:uid="{45D68234-FDEE-45AD-9EA9-3D596FA57A47}"/>
    <cellStyle name="Comma 2 2 10 2 2 4" xfId="35408" xr:uid="{4AB1D811-D198-4374-948E-2AC119935481}"/>
    <cellStyle name="Comma 2 2 10 2 3" xfId="22559" xr:uid="{2C92CAF4-FA7B-44C7-9592-B1BC4F6CB574}"/>
    <cellStyle name="Comma 2 2 10 2 3 2" xfId="47602" xr:uid="{D8B01AD6-5368-4566-B05C-1279CA5FC1FF}"/>
    <cellStyle name="Comma 2 2 10 2 4" xfId="15205" xr:uid="{B0C421C1-81C5-4DB6-A3BC-71736B76D260}"/>
    <cellStyle name="Comma 2 2 10 2 4 2" xfId="40244" xr:uid="{6C997786-5BD6-4596-BA0F-B12E20F440EE}"/>
    <cellStyle name="Comma 2 2 10 2 5" xfId="27424" xr:uid="{2A2946E0-7823-4D61-A694-9D762F071E2E}"/>
    <cellStyle name="Comma 2 2 10 2 6" xfId="32739" xr:uid="{90368F20-8385-4F95-8BBF-8BB9E6A43A2E}"/>
    <cellStyle name="Comma 2 2 10 2 7" xfId="52419" xr:uid="{199991C5-95E9-425A-8C69-D4005E2DAB6C}"/>
    <cellStyle name="Comma 2 2 10 2 8" xfId="53997" xr:uid="{BF798612-C9B3-44D4-8785-75C475830B2C}"/>
    <cellStyle name="Comma 2 2 10 3" xfId="1728" xr:uid="{AE8EEEBE-BA08-4668-9B0D-295B29DABE60}"/>
    <cellStyle name="Comma 2 2 10 3 2" xfId="24486" xr:uid="{259E6897-C644-429A-8C05-06BAD19919B9}"/>
    <cellStyle name="Comma 2 2 10 3 2 2" xfId="49534" xr:uid="{C155536A-3CCA-44BE-A07B-F62CB5D30763}"/>
    <cellStyle name="Comma 2 2 10 3 3" xfId="17137" xr:uid="{9B80DB3B-7F4E-40D9-9F2F-20BB6F31674D}"/>
    <cellStyle name="Comma 2 2 10 3 3 2" xfId="42176" xr:uid="{8259D476-DC11-4339-B649-4F7BD6DD6147}"/>
    <cellStyle name="Comma 2 2 10 3 4" xfId="34672" xr:uid="{981EC02E-AF94-4062-B765-15F0F9950F2D}"/>
    <cellStyle name="Comma 2 2 10 4" xfId="6173" xr:uid="{6962917E-42AF-4BDB-8137-437DA51F8C91}"/>
    <cellStyle name="Comma 2 2 10 4 2" xfId="19806" xr:uid="{EDA2FB9C-935E-4D9F-8148-6E7742FF9BD9}"/>
    <cellStyle name="Comma 2 2 10 4 2 2" xfId="44847" xr:uid="{022AB456-C202-4352-9087-04D6C7CD8C44}"/>
    <cellStyle name="Comma 2 2 10 4 3" xfId="12447" xr:uid="{BC2655B2-B056-49C9-9F3B-C2300524B905}"/>
    <cellStyle name="Comma 2 2 10 4 3 2" xfId="37483" xr:uid="{3AFCDE53-D2A4-4D4B-B2A7-FB6DC6A307D2}"/>
    <cellStyle name="Comma 2 2 10 4 4" xfId="29976" xr:uid="{AC7FBA38-9057-4018-9E96-0C3845F469B6}"/>
    <cellStyle name="Comma 2 2 10 5" xfId="26702" xr:uid="{54C3B960-1CD6-46FE-A2B1-3473861B22D7}"/>
    <cellStyle name="Comma 2 2 10 6" xfId="51734" xr:uid="{630A74FA-2CE9-4DE9-9DE4-705D295EF488}"/>
    <cellStyle name="Comma 2 2 10 7" xfId="53310" xr:uid="{FAB11CDA-D194-4540-B84E-EA0159DBC0F4}"/>
    <cellStyle name="Comma 2 2 10 8" xfId="5397" xr:uid="{7C99D049-3ABE-43C3-88A7-34D5C667C6AA}"/>
    <cellStyle name="Comma 2 2 11" xfId="1544" xr:uid="{4B396A7B-20CE-430E-ACEF-EC23659E80E4}"/>
    <cellStyle name="Comma 2 2 11 2" xfId="3010" xr:uid="{EC31D5B9-8D52-4FB2-AC64-FAE2FB8F54F1}"/>
    <cellStyle name="Comma 2 2 11 2 2" xfId="11001" xr:uid="{9508B865-EB01-404E-B11C-97CB229B0165}"/>
    <cellStyle name="Comma 2 2 11 2 2 2" xfId="25844" xr:uid="{6A188103-FF96-40F6-90F3-CA16BB0CCEE0}"/>
    <cellStyle name="Comma 2 2 11 2 2 2 2" xfId="50892" xr:uid="{DCE42850-0499-4894-9C4C-135CF9C9D9D3}"/>
    <cellStyle name="Comma 2 2 11 2 2 3" xfId="18502" xr:uid="{86C73843-4A0B-4955-9BB1-B3A990A3530C}"/>
    <cellStyle name="Comma 2 2 11 2 2 3 2" xfId="43541" xr:uid="{6B9EA7D9-101E-48CB-A667-4847C3D72E40}"/>
    <cellStyle name="Comma 2 2 11 2 2 4" xfId="36037" xr:uid="{9EF787CA-D202-439A-BF56-696E724F363A}"/>
    <cellStyle name="Comma 2 2 11 2 3" xfId="23139" xr:uid="{4CC5C0CE-95F6-4D24-B277-DBA8365741AA}"/>
    <cellStyle name="Comma 2 2 11 2 3 2" xfId="48183" xr:uid="{A8033480-2EAE-456E-A4B4-019E54551486}"/>
    <cellStyle name="Comma 2 2 11 2 4" xfId="15785" xr:uid="{5AE18AC3-CF11-4489-B5CB-1873F34C50EE}"/>
    <cellStyle name="Comma 2 2 11 2 4 2" xfId="40824" xr:uid="{DE672BA3-CBFD-4A74-96D6-BE499F5DE3C0}"/>
    <cellStyle name="Comma 2 2 11 2 5" xfId="33320" xr:uid="{0814265F-2E34-4447-8C1B-0EC47FF2E266}"/>
    <cellStyle name="Comma 2 2 11 3" xfId="10177" xr:uid="{95BB10A6-0F1D-4E96-A7F3-2FFDDDDBDAC0}"/>
    <cellStyle name="Comma 2 2 11 3 2" xfId="25115" xr:uid="{A34D6384-C86D-47F3-B35C-F84FB62BE8FA}"/>
    <cellStyle name="Comma 2 2 11 3 2 2" xfId="50163" xr:uid="{83FEF0AA-A388-48A7-93BD-EC6CA24AD2FD}"/>
    <cellStyle name="Comma 2 2 11 3 3" xfId="17766" xr:uid="{66471185-BA2B-453A-991F-45EA62D7D4B7}"/>
    <cellStyle name="Comma 2 2 11 3 3 2" xfId="42805" xr:uid="{87034CB0-9C6A-4C9A-A95E-1011ED6914F9}"/>
    <cellStyle name="Comma 2 2 11 3 4" xfId="35301" xr:uid="{7F9E181A-DD9B-4C56-908E-BAE8B45B5B7D}"/>
    <cellStyle name="Comma 2 2 11 4" xfId="6201" xr:uid="{651FFDB4-4E7B-4C25-B8A1-5A5CC802BE5E}"/>
    <cellStyle name="Comma 2 2 11 4 2" xfId="20330" xr:uid="{21DEC907-EE6A-4D0B-B67B-74CD8E0C6D7F}"/>
    <cellStyle name="Comma 2 2 11 4 2 2" xfId="45371" xr:uid="{4E48FDF9-40D4-407E-8B70-CF5FCDA8E924}"/>
    <cellStyle name="Comma 2 2 11 4 3" xfId="12971" xr:uid="{9CA1A0D1-2E28-4377-9A36-EE35B416F99E}"/>
    <cellStyle name="Comma 2 2 11 4 3 2" xfId="38007" xr:uid="{DDE22CC1-E16C-45C6-93DA-90DADFD16B14}"/>
    <cellStyle name="Comma 2 2 11 4 4" xfId="30501" xr:uid="{18B5845F-D200-41A8-81B0-803E134EC5EE}"/>
    <cellStyle name="Comma 2 2 11 5" xfId="28090" xr:uid="{2C881958-5FA5-40A8-9FD8-CC5D02DCD9E6}"/>
    <cellStyle name="Comma 2 2 11 6" xfId="53074" xr:uid="{DCF99510-8018-4AD2-901F-1FA32A8884E7}"/>
    <cellStyle name="Comma 2 2 11 7" xfId="54653" xr:uid="{4DE14F91-8AB2-4760-83FC-3ED687D35409}"/>
    <cellStyle name="Comma 2 2 11 8" xfId="5414" xr:uid="{8AB8CDF7-8607-49F7-9840-6CFB64169C64}"/>
    <cellStyle name="Comma 2 2 12" xfId="58" xr:uid="{EB6FC75A-11F7-4614-AC56-774C9D0DB2BC}"/>
    <cellStyle name="Comma 2 2 12 2" xfId="1718" xr:uid="{C99501CE-C4C8-4CFB-9C23-7661EAAF8A3D}"/>
    <cellStyle name="Comma 2 2 12 2 2" xfId="23768" xr:uid="{801E1598-64D3-4D00-A112-5206DDECE559}"/>
    <cellStyle name="Comma 2 2 12 2 2 2" xfId="48813" xr:uid="{16119840-C7B4-4EEA-AE0A-BDA53103E2F7}"/>
    <cellStyle name="Comma 2 2 12 2 3" xfId="16415" xr:uid="{967B3EBB-A35F-49BB-96FA-13A2B397A42B}"/>
    <cellStyle name="Comma 2 2 12 2 3 2" xfId="41454" xr:uid="{1E4B2F1E-6FDC-437A-A576-D3F06F757D3D}"/>
    <cellStyle name="Comma 2 2 12 2 4" xfId="33950" xr:uid="{7BD56DF5-49DE-4510-818A-DCAD3B7DA984}"/>
    <cellStyle name="Comma 2 2 12 3" xfId="9437" xr:uid="{080BB85A-C5A2-4615-9981-DF586A2EC7CE}"/>
    <cellStyle name="Comma 2 2 12 3 2" xfId="24400" xr:uid="{67344A8E-DBAE-40F2-8E32-D15A77FBC4F1}"/>
    <cellStyle name="Comma 2 2 12 3 2 2" xfId="49447" xr:uid="{79012BB1-02F1-4CAD-9A02-582C4B1CD7A0}"/>
    <cellStyle name="Comma 2 2 12 3 3" xfId="17049" xr:uid="{C8531D61-C941-4B73-A586-A1FB91747B4F}"/>
    <cellStyle name="Comma 2 2 12 3 3 2" xfId="42088" xr:uid="{B81161E5-BC37-4D8B-A99E-A3DE3122EF26}"/>
    <cellStyle name="Comma 2 2 12 3 4" xfId="34584" xr:uid="{0E6CBCA6-EF21-4C35-89B1-46E1A54CC059}"/>
    <cellStyle name="Comma 2 2 12 4" xfId="6679" xr:uid="{6B0BCA36-6916-444E-893A-E107EEC93324}"/>
    <cellStyle name="Comma 2 2 12 4 2" xfId="20913" xr:uid="{DA6F464A-B32C-4E48-92FC-F1BCE0DBFFC0}"/>
    <cellStyle name="Comma 2 2 12 4 2 2" xfId="45955" xr:uid="{36F1AC3B-EC83-4817-9C5F-F1B9838152A2}"/>
    <cellStyle name="Comma 2 2 12 4 3" xfId="13554" xr:uid="{A7234598-B282-4A7A-A04C-03ED437E3083}"/>
    <cellStyle name="Comma 2 2 12 4 3 2" xfId="38591" xr:uid="{E3C7E726-5B7A-4F7B-AE2B-92782938F2F3}"/>
    <cellStyle name="Comma 2 2 12 4 4" xfId="31085" xr:uid="{01CC2D97-C7E2-436A-8947-06C894989CC6}"/>
    <cellStyle name="Comma 2 2 12 5" xfId="18709" xr:uid="{C4583219-76EB-493F-A2E5-E53FE7DEAF09}"/>
    <cellStyle name="Comma 2 2 12 5 2" xfId="43748" xr:uid="{3D128700-F685-43F1-87F0-4B7828655FAC}"/>
    <cellStyle name="Comma 2 2 12 6" xfId="11285" xr:uid="{9AC5E1A1-03B9-43D1-B4AF-B2188AD01B49}"/>
    <cellStyle name="Comma 2 2 12 6 2" xfId="36320" xr:uid="{D8A28949-163A-4661-ADC1-A434AA90A8C3}"/>
    <cellStyle name="Comma 2 2 12 7" xfId="28838" xr:uid="{B868D86D-536B-4536-AD1F-F4D7CA20BC0E}"/>
    <cellStyle name="Comma 2 2 12 8" xfId="53297" xr:uid="{78740401-2F16-4D32-AD6B-85E102001498}"/>
    <cellStyle name="Comma 2 2 12 9" xfId="5606" xr:uid="{264A8CB0-EB19-4114-9B84-C842BE9951CC}"/>
    <cellStyle name="Comma 2 2 13" xfId="1708" xr:uid="{08062024-6D0B-4C3D-A6EB-ADBCF0F21109}"/>
    <cellStyle name="Comma 2 2 13 2" xfId="6130" xr:uid="{D8EE5486-49C9-4E39-A1C5-3F300696950C}"/>
    <cellStyle name="Comma 2 2 13 2 2" xfId="19377" xr:uid="{F1F873FD-4AE0-4FC1-9198-F4A22621D563}"/>
    <cellStyle name="Comma 2 2 13 2 2 2" xfId="44418" xr:uid="{DBCC95B9-1474-4B58-914D-3126A59948D6}"/>
    <cellStyle name="Comma 2 2 13 2 3" xfId="12018" xr:uid="{76E07ADD-41A2-45C6-99B9-B6E1A0C09302}"/>
    <cellStyle name="Comma 2 2 13 2 3 2" xfId="37054" xr:uid="{97FF4B6B-5138-4944-B8C9-7511C2222354}"/>
    <cellStyle name="Comma 2 2 13 2 4" xfId="29547" xr:uid="{6884A897-2179-42C6-9FAE-A083554281F0}"/>
    <cellStyle name="Comma 2 2 13 3" xfId="10290" xr:uid="{01567C64-17B2-402F-B42C-A15D423E77AA}"/>
    <cellStyle name="Comma 2 2 13 3 2" xfId="25127" xr:uid="{B8D6E30B-A3C8-4A65-8AB1-6D37031DA842}"/>
    <cellStyle name="Comma 2 2 13 3 2 2" xfId="50175" xr:uid="{91D30216-64BD-449D-B337-A2D242AB40EA}"/>
    <cellStyle name="Comma 2 2 13 3 3" xfId="17785" xr:uid="{A85FCF00-E483-4E72-84CE-2488113D7748}"/>
    <cellStyle name="Comma 2 2 13 3 3 2" xfId="42824" xr:uid="{93549B6A-0B6C-41E5-88A7-E4A5601DD485}"/>
    <cellStyle name="Comma 2 2 13 3 4" xfId="35320" xr:uid="{0034F1A7-3A87-45F2-B4AD-E83C422E90FE}"/>
    <cellStyle name="Comma 2 2 13 4" xfId="18696" xr:uid="{5575F87A-EB9F-43FA-8D17-5431F88AE8C3}"/>
    <cellStyle name="Comma 2 2 13 4 2" xfId="43735" xr:uid="{75EF221D-D939-430E-ABC1-8E8DA79A6CA2}"/>
    <cellStyle name="Comma 2 2 13 5" xfId="11272" xr:uid="{EFA8C750-1F3B-4823-9A09-B855E89703B9}"/>
    <cellStyle name="Comma 2 2 13 5 2" xfId="36307" xr:uid="{DA39B411-B219-4815-9BAE-06648D438D11}"/>
    <cellStyle name="Comma 2 2 13 6" xfId="28825" xr:uid="{F7893C24-3339-4DC0-96C6-061586C5A246}"/>
    <cellStyle name="Comma 2 2 13 7" xfId="5593" xr:uid="{7E9A3377-2943-432E-8230-22CA697C266F}"/>
    <cellStyle name="Comma 2 2 14" xfId="3356" xr:uid="{5895A4EF-8F62-4688-86B3-E827BFC4ABA3}"/>
    <cellStyle name="Comma 2 2 14 2" xfId="7252" xr:uid="{ED10C946-84B0-4246-929A-1F2087E1B90F}"/>
    <cellStyle name="Comma 2 2 14 2 2" xfId="21564" xr:uid="{1D4D1EF5-C6B0-4E21-A266-8F0AA689E7A5}"/>
    <cellStyle name="Comma 2 2 14 2 2 2" xfId="46606" xr:uid="{0B48DBCB-B9F3-4F61-B29A-C0A0E7DA6436}"/>
    <cellStyle name="Comma 2 2 14 2 3" xfId="14210" xr:uid="{98216085-4998-4B62-AE81-1072CE6C2313}"/>
    <cellStyle name="Comma 2 2 14 2 3 2" xfId="39248" xr:uid="{F5E6EDE7-5DAC-4E79-B39C-1800DCDF5969}"/>
    <cellStyle name="Comma 2 2 14 2 4" xfId="31742" xr:uid="{06E05A47-94E6-42C6-B0DE-5AB1A1BB2525}"/>
    <cellStyle name="Comma 2 2 15" xfId="5864" xr:uid="{5335F87F-DCFD-4F85-9CFE-2D9E358B2CD7}"/>
    <cellStyle name="Comma 2 2 15 2" xfId="18734" xr:uid="{BEA6E601-0D48-4F7E-9408-6C04BBDAB6C6}"/>
    <cellStyle name="Comma 2 2 15 2 2" xfId="43774" xr:uid="{A9D41F4F-3AED-4416-AF4E-807182AC9A52}"/>
    <cellStyle name="Comma 2 2 15 3" xfId="11329" xr:uid="{75D3B2D7-0855-4B7A-AEA1-8997C2E801B2}"/>
    <cellStyle name="Comma 2 2 15 3 2" xfId="36365" xr:uid="{FE484DF3-FE9A-4479-A1A4-70A7E45C25C5}"/>
    <cellStyle name="Comma 2 2 15 4" xfId="28883" xr:uid="{7DF4A90D-EB6B-497F-B524-656075F82065}"/>
    <cellStyle name="Comma 2 2 16" xfId="3345" xr:uid="{C7EAC69C-78B7-4A74-ACEA-1B8101A8DEC3}"/>
    <cellStyle name="Comma 2 2 16 2" xfId="28592" xr:uid="{F2592191-6629-4136-A249-575C247908DF}"/>
    <cellStyle name="Comma 2 2 17" xfId="3132" xr:uid="{D3AE65A1-5A6B-4CFA-A34A-56D2CB52179E}"/>
    <cellStyle name="Comma 2 2 18" xfId="11014" xr:uid="{7EFDECD4-948F-459D-811F-3E7BA0D59959}"/>
    <cellStyle name="Comma 2 2 18 2" xfId="36050" xr:uid="{DC82AE16-0B73-4D0E-854C-5ED1ADC11935}"/>
    <cellStyle name="Comma 2 2 19" xfId="55" xr:uid="{708F406D-E052-4916-808D-19F072DAA49B}"/>
    <cellStyle name="Comma 2 2 19 2" xfId="1512" xr:uid="{0EEF35E6-243B-496A-AFD8-E7DB9C6AE1FA}"/>
    <cellStyle name="Comma 2 2 19 2 2" xfId="3005" xr:uid="{7E6A5BA3-42BA-44F9-82AB-8B8E4FF3F2D3}"/>
    <cellStyle name="Comma 2 2 19 2 3" xfId="53057" xr:uid="{BA1392B8-0FBD-4F05-9263-42688F0127F5}"/>
    <cellStyle name="Comma 2 2 19 2 4" xfId="54636" xr:uid="{E3D4AA8B-4E90-4533-A78A-D60F5E910883}"/>
    <cellStyle name="Comma 2 2 19 3" xfId="1715" xr:uid="{18C49963-FBB5-4430-83C9-735863C54DD8}"/>
    <cellStyle name="Comma 2 2 19 4" xfId="51717" xr:uid="{C7135543-5B54-47FE-A239-CAB890A6CD90}"/>
    <cellStyle name="Comma 2 2 19 5" xfId="53294" xr:uid="{5374CBF1-D744-4183-8A2C-006224CEB7DD}"/>
    <cellStyle name="Comma 2 2 2" xfId="151" xr:uid="{DC1796DA-72E0-4BC0-B14A-A68F86065CE7}"/>
    <cellStyle name="Comma 2 2 2 10" xfId="1774" xr:uid="{F0A54F00-1369-40F4-8499-48C4C5C2A3F9}"/>
    <cellStyle name="Comma 2 2 2 10 2" xfId="10324" xr:uid="{101F1340-1B5B-491E-A9A7-BFE4849234A7}"/>
    <cellStyle name="Comma 2 2 2 10 2 2" xfId="25161" xr:uid="{879EF62B-1380-4080-9616-3C41B36AD825}"/>
    <cellStyle name="Comma 2 2 2 10 2 2 2" xfId="50209" xr:uid="{7F555221-2CAC-4EA3-A6D7-5383949EA7AD}"/>
    <cellStyle name="Comma 2 2 2 10 2 3" xfId="17819" xr:uid="{95147721-DFF1-4E21-8C15-58830F790D35}"/>
    <cellStyle name="Comma 2 2 2 10 2 3 2" xfId="42858" xr:uid="{F33F1B70-C0DC-4EE6-A1CD-054F4097815B}"/>
    <cellStyle name="Comma 2 2 2 10 2 4" xfId="35354" xr:uid="{340CA7AE-BA0D-40C1-A122-A702FED2FE52}"/>
    <cellStyle name="Comma 2 2 2 10 3" xfId="21569" xr:uid="{E5665FBD-0121-4439-A4DA-DF67FB12C272}"/>
    <cellStyle name="Comma 2 2 2 10 3 2" xfId="46611" xr:uid="{42C4DDDC-B5DC-4480-9739-BE6A79BA7F88}"/>
    <cellStyle name="Comma 2 2 2 10 4" xfId="14215" xr:uid="{99CF2B84-BDE1-4874-99E2-11FC0167C4AA}"/>
    <cellStyle name="Comma 2 2 2 10 4 2" xfId="39253" xr:uid="{7D3996FB-460A-4F7A-9FB4-3285CD89F07C}"/>
    <cellStyle name="Comma 2 2 2 10 5" xfId="31747" xr:uid="{4620BA89-9E3F-41E2-8C5B-5EC4D16375E3}"/>
    <cellStyle name="Comma 2 2 2 11" xfId="9472" xr:uid="{09FCC681-F611-4FB1-95B0-215F67FFEC65}"/>
    <cellStyle name="Comma 2 2 2 11 2" xfId="24433" xr:uid="{2F22722F-428A-4FC3-A079-6EF25907B452}"/>
    <cellStyle name="Comma 2 2 2 11 2 2" xfId="49480" xr:uid="{974E7FA5-2EF8-4FD6-84FC-5B6620F656B0}"/>
    <cellStyle name="Comma 2 2 2 11 3" xfId="17082" xr:uid="{741C0D4C-E133-4E61-8454-906BC7457502}"/>
    <cellStyle name="Comma 2 2 2 11 3 2" xfId="42121" xr:uid="{FEDBF624-CB3E-4A0E-9798-F74986A88B93}"/>
    <cellStyle name="Comma 2 2 2 11 4" xfId="34617" xr:uid="{EAB06457-341A-4BFD-9E83-F81D7D454BEA}"/>
    <cellStyle name="Comma 2 2 2 12" xfId="4552" xr:uid="{5DB40F44-3845-42E2-B783-F874B8DE6CE4}"/>
    <cellStyle name="Comma 2 2 2 12 2" xfId="25891" xr:uid="{C70FE4FA-377A-4CA6-89F8-31315ABEBEF1}"/>
    <cellStyle name="Comma 2 2 2 12 2 2" xfId="50939" xr:uid="{A0A9B52E-F1F8-48DF-B5C8-95EFEB5786E3}"/>
    <cellStyle name="Comma 2 2 2 12 3" xfId="28682" xr:uid="{7E687454-3214-47EB-8DB4-0B7E34D40F4F}"/>
    <cellStyle name="Comma 2 2 2 13" xfId="3146" xr:uid="{8644AB89-6751-41C5-8956-BEFB3EFAA261}"/>
    <cellStyle name="Comma 2 2 2 13 2" xfId="18556" xr:uid="{693950C8-6A6B-4A0D-AAE9-F8833BA71BC2}"/>
    <cellStyle name="Comma 2 2 2 13 2 2" xfId="43595" xr:uid="{8F87F085-276C-4304-8273-C8D6B191B02F}"/>
    <cellStyle name="Comma 2 2 2 13 3" xfId="28248" xr:uid="{F0B91E0E-553F-45BA-92B1-A5BC3D46008A}"/>
    <cellStyle name="Comma 2 2 2 14" xfId="11131" xr:uid="{CA4E029C-51A5-40C5-8B74-AB88DAB509D5}"/>
    <cellStyle name="Comma 2 2 2 14 2" xfId="36166" xr:uid="{FE347311-960F-462D-A88F-F1FCA9DBFC62}"/>
    <cellStyle name="Comma 2 2 2 15" xfId="3108" xr:uid="{3363712E-F60D-4B97-A485-2AA67B5FB114}"/>
    <cellStyle name="Comma 2 2 2 15 2" xfId="28214" xr:uid="{CC2A1200-36D5-4BF9-A7DE-C1EA996130FC}"/>
    <cellStyle name="Comma 2 2 2 16" xfId="3074" xr:uid="{554EC56F-3BB0-48B4-A2CB-5B71FB81E9B7}"/>
    <cellStyle name="Comma 2 2 2 17" xfId="26759" xr:uid="{BAB8816B-7899-4705-BDF5-E86BE0F9EA1C}"/>
    <cellStyle name="Comma 2 2 2 18" xfId="26795" xr:uid="{C90ABE7A-CF22-46E6-8C3A-C786985B83F0}"/>
    <cellStyle name="Comma 2 2 2 19" xfId="51775" xr:uid="{402E98EC-870B-4CC6-BF8A-B47D92EF660B}"/>
    <cellStyle name="Comma 2 2 2 2" xfId="177" xr:uid="{37F62B2B-0C76-48F8-89FF-8BC23FB2F696}"/>
    <cellStyle name="Comma 2 2 2 2 10" xfId="9523" xr:uid="{2025875B-AA5F-479B-99FB-E74495B724E3}"/>
    <cellStyle name="Comma 2 2 2 2 10 2" xfId="24480" xr:uid="{E5B32DAE-6A8D-41E8-B086-3FD758F51AE6}"/>
    <cellStyle name="Comma 2 2 2 2 10 2 2" xfId="49527" xr:uid="{B4ABD67B-DF36-4869-9DD5-F6BB55AD6CE3}"/>
    <cellStyle name="Comma 2 2 2 2 10 3" xfId="17130" xr:uid="{D9F72A0E-1649-49E4-A2A2-1BFDE98450B6}"/>
    <cellStyle name="Comma 2 2 2 2 10 3 2" xfId="42169" xr:uid="{68DD91A1-0A5E-4A79-805E-B57179554919}"/>
    <cellStyle name="Comma 2 2 2 2 10 4" xfId="34665" xr:uid="{4FDC5DAA-5563-41D6-8BE5-E613A48B0FB6}"/>
    <cellStyle name="Comma 2 2 2 2 11" xfId="4553" xr:uid="{9D275DFE-05C0-4736-94DD-602F251F0CBD}"/>
    <cellStyle name="Comma 2 2 2 2 11 2" xfId="25914" xr:uid="{76017195-57AB-4339-8886-B2EBB02B692A}"/>
    <cellStyle name="Comma 2 2 2 2 11 2 2" xfId="50962" xr:uid="{BB1C79F5-5A38-46C9-9EC2-98DF2706E41C}"/>
    <cellStyle name="Comma 2 2 2 2 12" xfId="26783" xr:uid="{F5B521B7-CCDC-4C47-8940-9A97FE1A0364}"/>
    <cellStyle name="Comma 2 2 2 2 13" xfId="28383" xr:uid="{0A23F675-FBFF-42F9-98A6-35FA0E058113}"/>
    <cellStyle name="Comma 2 2 2 2 14" xfId="51798" xr:uid="{CCCACDA9-5A13-429B-A132-5FCFD73A2C4D}"/>
    <cellStyle name="Comma 2 2 2 2 15" xfId="53376" xr:uid="{9F474963-CBF3-4B2A-91DB-C7595AC76111}"/>
    <cellStyle name="Comma 2 2 2 2 16" xfId="3251" xr:uid="{8103026A-91C2-430E-8B89-287DCA9A7C81}"/>
    <cellStyle name="Comma 2 2 2 2 2" xfId="316" xr:uid="{A6AC2C89-DE94-4568-98D6-E1C0B19C36F8}"/>
    <cellStyle name="Comma 2 2 2 2 2 10" xfId="18673" xr:uid="{B57ADD58-4414-43F7-90D3-C1F558534A58}"/>
    <cellStyle name="Comma 2 2 2 2 2 10 2" xfId="43712" xr:uid="{3ED49C35-7EBA-4CC1-90E4-1DA9B462B638}"/>
    <cellStyle name="Comma 2 2 2 2 2 11" xfId="11249" xr:uid="{23612512-EED0-40A5-B330-D239FC55135E}"/>
    <cellStyle name="Comma 2 2 2 2 2 11 2" xfId="36284" xr:uid="{AEB060E1-AE11-4AA2-86E4-0CFA7995DDF2}"/>
    <cellStyle name="Comma 2 2 2 2 2 12" xfId="26897" xr:uid="{E27092F5-7FE2-497D-BB77-7F8AF4EE62E4}"/>
    <cellStyle name="Comma 2 2 2 2 2 13" xfId="28484" xr:uid="{6CA272C1-591A-40C0-A2AC-A6D1CDE4B732}"/>
    <cellStyle name="Comma 2 2 2 2 2 14" xfId="51903" xr:uid="{BD1C4A32-1E43-4987-B718-64EED308D442}"/>
    <cellStyle name="Comma 2 2 2 2 2 15" xfId="53481" xr:uid="{4480BD98-DCE2-486F-8524-270F40BA5FA9}"/>
    <cellStyle name="Comma 2 2 2 2 2 2" xfId="526" xr:uid="{0362A146-451B-4787-9DDA-46E8029FFD84}"/>
    <cellStyle name="Comma 2 2 2 2 2 2 10" xfId="11704" xr:uid="{67173279-FA72-4B5C-99B1-28A2EC4C7CFB}"/>
    <cellStyle name="Comma 2 2 2 2 2 2 10 2" xfId="36739" xr:uid="{D598EC50-7A3D-4136-B953-6111C284F1B2}"/>
    <cellStyle name="Comma 2 2 2 2 2 2 11" xfId="27107" xr:uid="{CAF7486B-9CC3-4B54-8549-2129F0C56FE8}"/>
    <cellStyle name="Comma 2 2 2 2 2 2 12" xfId="29255" xr:uid="{12D932A4-6ECF-4F12-ADEC-8E505412B346}"/>
    <cellStyle name="Comma 2 2 2 2 2 2 13" xfId="52111" xr:uid="{0E0E3598-83C4-4042-AE88-CAF810120372}"/>
    <cellStyle name="Comma 2 2 2 2 2 2 14" xfId="53689" xr:uid="{589A6863-0629-4D1A-B9FD-E6F8A55B2D61}"/>
    <cellStyle name="Comma 2 2 2 2 2 2 2" xfId="1227" xr:uid="{1F0AAE61-F9C2-4391-BBAD-E727E52AA90C}"/>
    <cellStyle name="Comma 2 2 2 2 2 2 2 2" xfId="2733" xr:uid="{1EC3A8FD-6BC6-43B9-A31E-FE2C3724106C}"/>
    <cellStyle name="Comma 2 2 2 2 2 2 2 2 2" xfId="22404" xr:uid="{F899031B-D033-4640-889C-43D9F3F33512}"/>
    <cellStyle name="Comma 2 2 2 2 2 2 2 2 2 2" xfId="47446" xr:uid="{496745CB-59BC-45CB-8D66-D33408B0C49C}"/>
    <cellStyle name="Comma 2 2 2 2 2 2 2 2 3" xfId="15050" xr:uid="{A228850B-6FB9-41BF-A827-8B8DD247E1E1}"/>
    <cellStyle name="Comma 2 2 2 2 2 2 2 2 3 2" xfId="40088" xr:uid="{F2991AF8-A1C9-4CA4-818F-1A52B9791D49}"/>
    <cellStyle name="Comma 2 2 2 2 2 2 2 2 4" xfId="32583" xr:uid="{D81D0706-6437-487F-AC8A-B6A740E3EB8B}"/>
    <cellStyle name="Comma 2 2 2 2 2 2 2 3" xfId="10737" xr:uid="{48661A6A-AAAC-4192-A670-5A273F93FD8C}"/>
    <cellStyle name="Comma 2 2 2 2 2 2 2 3 2" xfId="25578" xr:uid="{7439F6EF-805B-470D-9883-F3C954FE673E}"/>
    <cellStyle name="Comma 2 2 2 2 2 2 2 3 2 2" xfId="50626" xr:uid="{79FD5E17-94D8-45C8-944A-893DC424B64F}"/>
    <cellStyle name="Comma 2 2 2 2 2 2 2 3 3" xfId="18236" xr:uid="{67BB161A-674A-4F7F-B8F3-CE9A7AE70B18}"/>
    <cellStyle name="Comma 2 2 2 2 2 2 2 3 3 2" xfId="43275" xr:uid="{D7B735FA-734D-4130-B96B-84F4DF65E6F4}"/>
    <cellStyle name="Comma 2 2 2 2 2 2 2 3 4" xfId="35771" xr:uid="{244CB621-8018-4BF0-A1A6-16ED81D2CFB3}"/>
    <cellStyle name="Comma 2 2 2 2 2 2 2 4" xfId="19669" xr:uid="{6BF05452-B499-4146-875E-4C93B51274C6}"/>
    <cellStyle name="Comma 2 2 2 2 2 2 2 4 2" xfId="44710" xr:uid="{13210DA4-B608-4BD7-AACB-03197132EF0D}"/>
    <cellStyle name="Comma 2 2 2 2 2 2 2 5" xfId="12310" xr:uid="{01A316F0-9D4C-4D02-B9AA-447001C5EB70}"/>
    <cellStyle name="Comma 2 2 2 2 2 2 2 5 2" xfId="37346" xr:uid="{EFA21902-59B0-435A-B2BA-12738C752C65}"/>
    <cellStyle name="Comma 2 2 2 2 2 2 2 6" xfId="27787" xr:uid="{E736F13D-1D77-4BFE-A5F9-CDB0A96BDEE8}"/>
    <cellStyle name="Comma 2 2 2 2 2 2 2 7" xfId="29839" xr:uid="{8D413267-8F1E-43CC-84EB-0D0DFA97098D}"/>
    <cellStyle name="Comma 2 2 2 2 2 2 2 8" xfId="52782" xr:uid="{74091EAA-9A2A-402C-9F4B-2EF7735BF6F3}"/>
    <cellStyle name="Comma 2 2 2 2 2 2 2 9" xfId="54360" xr:uid="{D9D96B70-BBBA-41A4-A915-B998E191E418}"/>
    <cellStyle name="Comma 2 2 2 2 2 2 3" xfId="2100" xr:uid="{E1AD52F6-619C-473B-ACB9-22416E612405}"/>
    <cellStyle name="Comma 2 2 2 2 2 2 3 2" xfId="8119" xr:uid="{EEFA4609-E08C-41CE-939C-AF327672D7B8}"/>
    <cellStyle name="Comma 2 2 2 2 2 2 3 2 2" xfId="22923" xr:uid="{3BB29EBA-F122-4D2C-B249-5279339107DF}"/>
    <cellStyle name="Comma 2 2 2 2 2 2 3 2 2 2" xfId="47966" xr:uid="{7ECF541E-40FA-4572-A49A-C0399FB4BE8A}"/>
    <cellStyle name="Comma 2 2 2 2 2 2 3 2 3" xfId="15569" xr:uid="{99FAB407-0C23-4E47-9929-50F1AD0AAA16}"/>
    <cellStyle name="Comma 2 2 2 2 2 2 3 2 3 2" xfId="40608" xr:uid="{CE5161E7-21FE-4A69-824A-2542411FADB5}"/>
    <cellStyle name="Comma 2 2 2 2 2 2 3 2 4" xfId="33103" xr:uid="{B0E6B39B-2614-4FBC-96B5-5922085B8DF9}"/>
    <cellStyle name="Comma 2 2 2 2 2 2 3 3" xfId="20146" xr:uid="{B89CE894-3EDB-4C3A-B912-42212E2BC0D6}"/>
    <cellStyle name="Comma 2 2 2 2 2 2 3 3 2" xfId="45187" xr:uid="{9FB1083E-78E4-442D-A5FD-198AC074CF75}"/>
    <cellStyle name="Comma 2 2 2 2 2 2 3 4" xfId="12787" xr:uid="{F9657C5C-3CDC-47AA-868E-F9C5E0942915}"/>
    <cellStyle name="Comma 2 2 2 2 2 2 3 4 2" xfId="37823" xr:uid="{F6930FB1-65A4-4F8B-8956-E38BE178EE4A}"/>
    <cellStyle name="Comma 2 2 2 2 2 2 3 5" xfId="30316" xr:uid="{D7462866-DCDC-40B0-8FC3-14728A6EA20D}"/>
    <cellStyle name="Comma 2 2 2 2 2 2 4" xfId="6522" xr:uid="{001124FB-425F-4168-A40A-159A03020F1E}"/>
    <cellStyle name="Comma 2 2 2 2 2 2 4 2" xfId="8637" xr:uid="{45F2861A-F9BC-45D5-8F1B-2445CDF0823D}"/>
    <cellStyle name="Comma 2 2 2 2 2 2 4 2 2" xfId="23502" xr:uid="{DCFD26C7-D80C-4804-9A2D-41003AD81792}"/>
    <cellStyle name="Comma 2 2 2 2 2 2 4 2 2 2" xfId="48546" xr:uid="{8E6FD1CA-EA57-4318-8460-6BF5B1716EAA}"/>
    <cellStyle name="Comma 2 2 2 2 2 2 4 2 3" xfId="16148" xr:uid="{D8E131FE-96E1-4D49-B6DC-C643DC32AE83}"/>
    <cellStyle name="Comma 2 2 2 2 2 2 4 2 3 2" xfId="41187" xr:uid="{36A2FD5C-5569-4805-A553-3CE41E3E3F5F}"/>
    <cellStyle name="Comma 2 2 2 2 2 2 4 2 4" xfId="33683" xr:uid="{17F10B25-44C2-4929-B336-6DC6D1FFF8A0}"/>
    <cellStyle name="Comma 2 2 2 2 2 2 4 3" xfId="20671" xr:uid="{A88DD711-6E2B-40AD-A6B7-00F44A8A4393}"/>
    <cellStyle name="Comma 2 2 2 2 2 2 4 3 2" xfId="45712" xr:uid="{0E8EE874-0F77-4DFC-A5A1-9B0B144D42E9}"/>
    <cellStyle name="Comma 2 2 2 2 2 2 4 4" xfId="13312" xr:uid="{A3761C07-C698-4CDC-8AF2-D661BFE71418}"/>
    <cellStyle name="Comma 2 2 2 2 2 2 4 4 2" xfId="38348" xr:uid="{E131A6E8-B4B8-409F-92CA-2C9A06222848}"/>
    <cellStyle name="Comma 2 2 2 2 2 2 4 5" xfId="30842" xr:uid="{5A401161-0C2A-45D9-A081-064E82CF1330}"/>
    <cellStyle name="Comma 2 2 2 2 2 2 5" xfId="7014" xr:uid="{FCD56F4A-13D0-4ADC-B6CB-B0E23F2EDDF9}"/>
    <cellStyle name="Comma 2 2 2 2 2 2 5 2" xfId="9173" xr:uid="{77B6B561-5A4B-4FB9-902C-6515657960C2}"/>
    <cellStyle name="Comma 2 2 2 2 2 2 5 2 2" xfId="24130" xr:uid="{17DD8D53-9109-4393-B29B-EDED73B9EDC1}"/>
    <cellStyle name="Comma 2 2 2 2 2 2 5 2 2 2" xfId="49176" xr:uid="{9F374508-C46E-4932-BC2A-37DFC196ABA7}"/>
    <cellStyle name="Comma 2 2 2 2 2 2 5 2 3" xfId="16778" xr:uid="{70FEA83B-2EA0-4C86-9441-1156BD022131}"/>
    <cellStyle name="Comma 2 2 2 2 2 2 5 2 3 2" xfId="41817" xr:uid="{CE409F0D-F447-492E-BC68-84ACFF797C74}"/>
    <cellStyle name="Comma 2 2 2 2 2 2 5 2 4" xfId="34313" xr:uid="{A631B487-6B6F-4EA6-BC99-61C53E5093B5}"/>
    <cellStyle name="Comma 2 2 2 2 2 2 5 3" xfId="21272" xr:uid="{E4775211-15E3-45B4-A66A-4801EB375E2F}"/>
    <cellStyle name="Comma 2 2 2 2 2 2 5 3 2" xfId="46314" xr:uid="{E4274350-B321-4945-B3F5-65CE88C286B6}"/>
    <cellStyle name="Comma 2 2 2 2 2 2 5 4" xfId="13913" xr:uid="{B3CA3388-0013-460A-854D-6557295F6D3A}"/>
    <cellStyle name="Comma 2 2 2 2 2 2 5 4 2" xfId="38950" xr:uid="{E17E18CA-3C8B-4856-918A-11FF5F19A59C}"/>
    <cellStyle name="Comma 2 2 2 2 2 2 5 5" xfId="31444" xr:uid="{7068D3AD-B6CD-45AD-BB0C-3CA8AF26B9A9}"/>
    <cellStyle name="Comma 2 2 2 2 2 2 6" xfId="7575" xr:uid="{55D346AE-06BA-4A30-9447-975CF99F3C14}"/>
    <cellStyle name="Comma 2 2 2 2 2 2 6 2" xfId="21893" xr:uid="{C501A7B6-DDAA-4830-B7F1-12BFCF30F026}"/>
    <cellStyle name="Comma 2 2 2 2 2 2 6 2 2" xfId="46935" xr:uid="{4FA95E6E-7EA9-4380-9AFA-BC97721F4CF2}"/>
    <cellStyle name="Comma 2 2 2 2 2 2 6 3" xfId="14539" xr:uid="{049D0009-1664-4E10-A65D-6FFE3FA88223}"/>
    <cellStyle name="Comma 2 2 2 2 2 2 6 3 2" xfId="39577" xr:uid="{A1A9140C-D336-4F8B-9241-F67D2DFCB53C}"/>
    <cellStyle name="Comma 2 2 2 2 2 2 6 4" xfId="32071" xr:uid="{0826BE8A-AC43-487E-906E-BBFD8A697168}"/>
    <cellStyle name="Comma 2 2 2 2 2 2 7" xfId="9903" xr:uid="{0D91AD07-6BD6-4BF5-8E4F-FDE9715D6242}"/>
    <cellStyle name="Comma 2 2 2 2 2 2 7 2" xfId="24849" xr:uid="{90CCF738-D7A7-436C-8CBE-DCB3CEA89618}"/>
    <cellStyle name="Comma 2 2 2 2 2 2 7 2 2" xfId="49897" xr:uid="{A4E230FD-39F9-4A0C-B5DB-A53202EAE75B}"/>
    <cellStyle name="Comma 2 2 2 2 2 2 7 3" xfId="17500" xr:uid="{B4B823C9-B642-45A4-BCA4-CEE4F5F74F6A}"/>
    <cellStyle name="Comma 2 2 2 2 2 2 7 3 2" xfId="42539" xr:uid="{6054EB1B-3534-4819-97F7-F37BD3900FF1}"/>
    <cellStyle name="Comma 2 2 2 2 2 2 7 4" xfId="35035" xr:uid="{08D98EB5-8A0D-4A55-98F4-0BA68C570BC7}"/>
    <cellStyle name="Comma 2 2 2 2 2 2 8" xfId="26215" xr:uid="{B500656B-AEA9-4B6A-B41E-8A3C42073081}"/>
    <cellStyle name="Comma 2 2 2 2 2 2 8 2" xfId="51263" xr:uid="{67CAC566-D267-4851-A5B8-B65C616F2FC7}"/>
    <cellStyle name="Comma 2 2 2 2 2 2 9" xfId="19097" xr:uid="{D979C4B3-2540-40C7-9A11-44D7C1147B75}"/>
    <cellStyle name="Comma 2 2 2 2 2 2 9 2" xfId="44137" xr:uid="{FF0765D4-0D02-4FFE-A3D5-B495E9580736}"/>
    <cellStyle name="Comma 2 2 2 2 2 3" xfId="1020" xr:uid="{E13A2337-6D6D-44D2-8939-7181FE6C624E}"/>
    <cellStyle name="Comma 2 2 2 2 2 3 2" xfId="2526" xr:uid="{A643FE07-5FBA-40F1-8AF8-4860DFD11BE0}"/>
    <cellStyle name="Comma 2 2 2 2 2 3 2 2" xfId="22197" xr:uid="{DD0D8AD3-5370-4FDC-9B64-61116A8AF592}"/>
    <cellStyle name="Comma 2 2 2 2 2 3 2 2 2" xfId="47239" xr:uid="{8D703D97-F42B-4A46-9F7A-D00244799E9C}"/>
    <cellStyle name="Comma 2 2 2 2 2 3 2 3" xfId="14843" xr:uid="{9202B1E4-05F0-4D47-B384-D8A920AD39D4}"/>
    <cellStyle name="Comma 2 2 2 2 2 3 2 3 2" xfId="39881" xr:uid="{444FD574-3A33-4232-B8C7-3D8851274A48}"/>
    <cellStyle name="Comma 2 2 2 2 2 3 2 4" xfId="32376" xr:uid="{56C6C749-AE78-4594-988B-A771364276BE}"/>
    <cellStyle name="Comma 2 2 2 2 2 3 3" xfId="10530" xr:uid="{13DD42CB-C8CD-4687-B97F-8DAF4E8395DC}"/>
    <cellStyle name="Comma 2 2 2 2 2 3 3 2" xfId="25371" xr:uid="{C1E6930D-7214-4DE9-A3DD-7E37AB01377D}"/>
    <cellStyle name="Comma 2 2 2 2 2 3 3 2 2" xfId="50419" xr:uid="{008CA196-7D42-412B-BD23-B41DE0000648}"/>
    <cellStyle name="Comma 2 2 2 2 2 3 3 3" xfId="18029" xr:uid="{9745D744-E908-48D5-86C8-CBAE76CB46FB}"/>
    <cellStyle name="Comma 2 2 2 2 2 3 3 3 2" xfId="43068" xr:uid="{2FCAE6BE-992E-4993-A0BE-933D23760681}"/>
    <cellStyle name="Comma 2 2 2 2 2 3 3 4" xfId="35564" xr:uid="{6AF499EA-FEEA-47C6-A6AF-31C2E48B2AE4}"/>
    <cellStyle name="Comma 2 2 2 2 2 3 4" xfId="18890" xr:uid="{A3274CA4-EE19-46A4-A0FE-B359670653D9}"/>
    <cellStyle name="Comma 2 2 2 2 2 3 4 2" xfId="43930" xr:uid="{E5966DF9-743B-4092-82F4-0DDE1067F351}"/>
    <cellStyle name="Comma 2 2 2 2 2 3 5" xfId="11496" xr:uid="{6D15F0C6-A3B1-47A8-825A-4E7431332156}"/>
    <cellStyle name="Comma 2 2 2 2 2 3 5 2" xfId="36531" xr:uid="{1F099814-89BC-486D-9230-E441DA2934BB}"/>
    <cellStyle name="Comma 2 2 2 2 2 3 6" xfId="27580" xr:uid="{323C3568-68CD-4322-BC87-BC92B0E0E8DB}"/>
    <cellStyle name="Comma 2 2 2 2 2 3 7" xfId="29048" xr:uid="{EC209CB9-5570-4B8F-BA51-2ED30A1C6F52}"/>
    <cellStyle name="Comma 2 2 2 2 2 3 8" xfId="52575" xr:uid="{D1123AAA-2E1D-4D2A-8563-988A2888F1A7}"/>
    <cellStyle name="Comma 2 2 2 2 2 3 9" xfId="54153" xr:uid="{FB21AE18-D033-44FA-9499-627501A26D4E}"/>
    <cellStyle name="Comma 2 2 2 2 2 4" xfId="1893" xr:uid="{C9A7C90D-5F71-46C6-830A-378C492BFE5E}"/>
    <cellStyle name="Comma 2 2 2 2 2 4 2" xfId="7913" xr:uid="{ECA05D6D-E2D9-4661-B16A-C4D76D8D4F19}"/>
    <cellStyle name="Comma 2 2 2 2 2 4 2 2" xfId="22716" xr:uid="{0BB0EFFF-C7D6-4C67-8AB9-F35E4ECBFFB6}"/>
    <cellStyle name="Comma 2 2 2 2 2 4 2 2 2" xfId="47759" xr:uid="{C263A74B-3D77-4920-B36A-D4B3B18C87F6}"/>
    <cellStyle name="Comma 2 2 2 2 2 4 2 3" xfId="15362" xr:uid="{FFFC19F4-93DE-4C15-9DB9-A8F292778AA5}"/>
    <cellStyle name="Comma 2 2 2 2 2 4 2 3 2" xfId="40401" xr:uid="{41A30180-3D68-4ADE-B3A5-274E51FA5764}"/>
    <cellStyle name="Comma 2 2 2 2 2 4 2 4" xfId="32896" xr:uid="{DFFFE000-E0FC-419D-A1D7-8EDF6B6D0B21}"/>
    <cellStyle name="Comma 2 2 2 2 2 4 3" xfId="19942" xr:uid="{E37EA83A-B2CE-497D-8C80-858DE60D1447}"/>
    <cellStyle name="Comma 2 2 2 2 2 4 3 2" xfId="44983" xr:uid="{EF1B120A-9ACF-4FB2-8D18-809182C55E0F}"/>
    <cellStyle name="Comma 2 2 2 2 2 4 4" xfId="12583" xr:uid="{1B672F8E-FA4F-48A7-8657-FE3C3C71BB86}"/>
    <cellStyle name="Comma 2 2 2 2 2 4 4 2" xfId="37619" xr:uid="{5D3A7AF1-CD62-43DA-87BF-6F23A8081ABE}"/>
    <cellStyle name="Comma 2 2 2 2 2 4 5" xfId="30112" xr:uid="{1757AD64-7B2D-4001-9A8A-98E085876A73}"/>
    <cellStyle name="Comma 2 2 2 2 2 5" xfId="6318" xr:uid="{853945DC-2CDA-4234-A260-E3FA182D3947}"/>
    <cellStyle name="Comma 2 2 2 2 2 5 2" xfId="8432" xr:uid="{30C88F78-DC25-41EE-B858-84CFA9165232}"/>
    <cellStyle name="Comma 2 2 2 2 2 5 2 2" xfId="23295" xr:uid="{D3535BEE-35FC-4DBB-8EBB-960180EB4366}"/>
    <cellStyle name="Comma 2 2 2 2 2 5 2 2 2" xfId="48339" xr:uid="{A9E33FE1-9D65-49CC-BA5C-32863F53C2A6}"/>
    <cellStyle name="Comma 2 2 2 2 2 5 2 3" xfId="15941" xr:uid="{63AD6ABC-A0FB-419A-9FA2-191707BE3422}"/>
    <cellStyle name="Comma 2 2 2 2 2 5 2 3 2" xfId="40980" xr:uid="{7D3A1F8A-F9C8-4A20-8E83-96852BD18B62}"/>
    <cellStyle name="Comma 2 2 2 2 2 5 2 4" xfId="33476" xr:uid="{2D89E09A-3AFE-4002-B154-9003E6A1F636}"/>
    <cellStyle name="Comma 2 2 2 2 2 5 3" xfId="20466" xr:uid="{3A094D55-2C57-48E7-97AF-B3A755A1D061}"/>
    <cellStyle name="Comma 2 2 2 2 2 5 3 2" xfId="45507" xr:uid="{89FE9414-50DB-40AD-9CDC-A46C9B2B8A50}"/>
    <cellStyle name="Comma 2 2 2 2 2 5 4" xfId="13107" xr:uid="{32FD246C-78C9-4D4D-9492-22A30E49C10C}"/>
    <cellStyle name="Comma 2 2 2 2 2 5 4 2" xfId="38143" xr:uid="{3E65566A-8EAD-43FF-9DCC-4F81FE49614E}"/>
    <cellStyle name="Comma 2 2 2 2 2 5 5" xfId="30637" xr:uid="{DB5E18CC-C094-468F-AC18-DEFB45FCA608}"/>
    <cellStyle name="Comma 2 2 2 2 2 6" xfId="6810" xr:uid="{2118F243-5A3F-4FB8-B71A-C651AFD4134F}"/>
    <cellStyle name="Comma 2 2 2 2 2 6 2" xfId="8966" xr:uid="{0116B638-2C76-4600-BA85-86012666E0EF}"/>
    <cellStyle name="Comma 2 2 2 2 2 6 2 2" xfId="23923" xr:uid="{7C2F095B-2265-4D3D-AD24-519AAA282E68}"/>
    <cellStyle name="Comma 2 2 2 2 2 6 2 2 2" xfId="48969" xr:uid="{982F8949-ABFC-49C6-B3B7-5DFFF3522889}"/>
    <cellStyle name="Comma 2 2 2 2 2 6 2 3" xfId="16571" xr:uid="{1D39A836-E13E-4CCC-81F6-ADD025C6EDE5}"/>
    <cellStyle name="Comma 2 2 2 2 2 6 2 3 2" xfId="41610" xr:uid="{F33C7DCE-4DDE-4163-AE27-43A285DCD422}"/>
    <cellStyle name="Comma 2 2 2 2 2 6 2 4" xfId="34106" xr:uid="{E629B931-782E-45C9-AAE2-5A5AF3572245}"/>
    <cellStyle name="Comma 2 2 2 2 2 6 3" xfId="21066" xr:uid="{AC044B91-1CDE-4C63-8553-DC5C590FD538}"/>
    <cellStyle name="Comma 2 2 2 2 2 6 3 2" xfId="46108" xr:uid="{0401F524-D1E9-4946-82CD-676AF9D13F0E}"/>
    <cellStyle name="Comma 2 2 2 2 2 6 4" xfId="13707" xr:uid="{2F08070D-DF8D-4EE4-B473-70D4F584856E}"/>
    <cellStyle name="Comma 2 2 2 2 2 6 4 2" xfId="38744" xr:uid="{F71D871D-9D15-40C7-A4AE-DA8B581D58E3}"/>
    <cellStyle name="Comma 2 2 2 2 2 6 5" xfId="31238" xr:uid="{0D2A19D2-D1CE-4C7D-8443-62C784D89F69}"/>
    <cellStyle name="Comma 2 2 2 2 2 7" xfId="7368" xr:uid="{2BE354AB-D843-46F4-AD27-4423CFBBC1A2}"/>
    <cellStyle name="Comma 2 2 2 2 2 7 2" xfId="21686" xr:uid="{83563EBA-54D6-4CB0-B695-33A89A17F170}"/>
    <cellStyle name="Comma 2 2 2 2 2 7 2 2" xfId="46728" xr:uid="{F8E2A774-2D4F-4D49-B20B-04A05A897D83}"/>
    <cellStyle name="Comma 2 2 2 2 2 7 3" xfId="14332" xr:uid="{30EDD477-6244-4A88-82D3-5B08DA65973A}"/>
    <cellStyle name="Comma 2 2 2 2 2 7 3 2" xfId="39370" xr:uid="{6BFAF4EE-2E4A-4764-916F-070F9B1B2075}"/>
    <cellStyle name="Comma 2 2 2 2 2 7 4" xfId="31864" xr:uid="{A7CA9E3B-53EE-483C-8943-61858B7E8D13}"/>
    <cellStyle name="Comma 2 2 2 2 2 8" xfId="9696" xr:uid="{FB4EEB7B-F3FD-4F60-9574-AB6209D77D45}"/>
    <cellStyle name="Comma 2 2 2 2 2 8 2" xfId="24642" xr:uid="{D76658A4-929C-4626-8822-7DA9CB0696A2}"/>
    <cellStyle name="Comma 2 2 2 2 2 8 2 2" xfId="49690" xr:uid="{D42BACB2-9E2B-42D8-97EF-FF62F57527CE}"/>
    <cellStyle name="Comma 2 2 2 2 2 8 3" xfId="17293" xr:uid="{AE55BE01-46B7-4C6F-860D-49EBD79C4C6A}"/>
    <cellStyle name="Comma 2 2 2 2 2 8 3 2" xfId="42332" xr:uid="{A76DD285-9F47-49CF-AAF8-39FD873EA499}"/>
    <cellStyle name="Comma 2 2 2 2 2 8 4" xfId="34828" xr:uid="{FC2DCC90-B0AA-4499-B1CF-E16BE8107BB2}"/>
    <cellStyle name="Comma 2 2 2 2 2 9" xfId="5415" xr:uid="{5CFD33AD-9075-482B-B4A6-8017470EA433}"/>
    <cellStyle name="Comma 2 2 2 2 2 9 2" xfId="26008" xr:uid="{EFFB83E9-E31A-4D0E-A4FE-6782EA9C4C64}"/>
    <cellStyle name="Comma 2 2 2 2 2 9 2 2" xfId="51056" xr:uid="{985253D5-44AE-448D-834A-8CF88B6147FC}"/>
    <cellStyle name="Comma 2 2 2 2 2 9 3" xfId="28802" xr:uid="{2EA23644-769D-4BB8-A4D0-B254BE006A38}"/>
    <cellStyle name="Comma 2 2 2 2 3" xfId="432" xr:uid="{D55087E6-AAE7-4468-92C4-2419F396C320}"/>
    <cellStyle name="Comma 2 2 2 2 3 10" xfId="11305" xr:uid="{B5572DF1-0021-42FB-96A6-786DB82CE5C5}"/>
    <cellStyle name="Comma 2 2 2 2 3 10 2" xfId="36340" xr:uid="{6B61313E-F570-4492-B06E-824D5BF95D9C}"/>
    <cellStyle name="Comma 2 2 2 2 3 11" xfId="27013" xr:uid="{6EDB2375-7197-4E75-A06D-91B8870557E1}"/>
    <cellStyle name="Comma 2 2 2 2 3 12" xfId="28858" xr:uid="{30C4B753-F5AB-450A-BAE9-7928A08ACFC8}"/>
    <cellStyle name="Comma 2 2 2 2 3 13" xfId="52017" xr:uid="{7FE3F8E9-C830-4A4F-A8E3-B0019C13D9A2}"/>
    <cellStyle name="Comma 2 2 2 2 3 14" xfId="53595" xr:uid="{CE48714C-E72B-4E8B-A3FB-D80665D548CF}"/>
    <cellStyle name="Comma 2 2 2 2 3 15" xfId="5790" xr:uid="{E61A8197-E360-4BBC-8C6B-E9435DEA1EC3}"/>
    <cellStyle name="Comma 2 2 2 2 3 2" xfId="1133" xr:uid="{0E741A54-4E8A-46F1-AD1F-4AE32AC40605}"/>
    <cellStyle name="Comma 2 2 2 2 3 2 2" xfId="2639" xr:uid="{74C56A9B-8E34-4CEF-BEB8-8908A4471D27}"/>
    <cellStyle name="Comma 2 2 2 2 3 2 2 2" xfId="22310" xr:uid="{F9D091CF-E631-489E-A86C-FE22FA92C338}"/>
    <cellStyle name="Comma 2 2 2 2 3 2 2 2 2" xfId="47352" xr:uid="{2B091846-AA7B-493F-A29C-BED9E47ABA73}"/>
    <cellStyle name="Comma 2 2 2 2 3 2 2 3" xfId="14956" xr:uid="{0072F950-BBB2-473B-9750-32C56435C629}"/>
    <cellStyle name="Comma 2 2 2 2 3 2 2 3 2" xfId="39994" xr:uid="{543F8849-7882-4638-A9B9-379027A991F3}"/>
    <cellStyle name="Comma 2 2 2 2 3 2 2 4" xfId="32489" xr:uid="{4BB91C4F-1C37-41C9-BA40-5834FCB24C9C}"/>
    <cellStyle name="Comma 2 2 2 2 3 2 3" xfId="10643" xr:uid="{1DEE5068-F847-4991-8A3A-59D2489D3571}"/>
    <cellStyle name="Comma 2 2 2 2 3 2 3 2" xfId="25484" xr:uid="{416405C7-E817-4728-A446-43C25CCFD592}"/>
    <cellStyle name="Comma 2 2 2 2 3 2 3 2 2" xfId="50532" xr:uid="{59A2E990-D510-422D-82C2-7FD80F6F2844}"/>
    <cellStyle name="Comma 2 2 2 2 3 2 3 3" xfId="18142" xr:uid="{C8706BDB-ECB4-4D60-9FAA-7C85C1DA9D50}"/>
    <cellStyle name="Comma 2 2 2 2 3 2 3 3 2" xfId="43181" xr:uid="{21D9DA4B-9F1D-4B6E-AB39-46C1B04E890F}"/>
    <cellStyle name="Comma 2 2 2 2 3 2 3 4" xfId="35677" xr:uid="{D81D02A2-BB67-4169-BE9C-434056BF8539}"/>
    <cellStyle name="Comma 2 2 2 2 3 2 4" xfId="19003" xr:uid="{1426A684-8F7B-4D5E-B1BC-C4173DD855D9}"/>
    <cellStyle name="Comma 2 2 2 2 3 2 4 2" xfId="44043" xr:uid="{2749364C-7C43-4087-A6E3-809264FC2672}"/>
    <cellStyle name="Comma 2 2 2 2 3 2 5" xfId="11610" xr:uid="{95AF31CC-959E-4D35-8461-FE869DB38B28}"/>
    <cellStyle name="Comma 2 2 2 2 3 2 5 2" xfId="36645" xr:uid="{9AD53E7A-B81B-4C02-ACDB-19207CB894C7}"/>
    <cellStyle name="Comma 2 2 2 2 3 2 6" xfId="27693" xr:uid="{A63699AC-C6ED-46EF-868B-390FA61BEB31}"/>
    <cellStyle name="Comma 2 2 2 2 3 2 7" xfId="29161" xr:uid="{74DCDFF6-5C5B-4D74-A743-F0C412C2AC0E}"/>
    <cellStyle name="Comma 2 2 2 2 3 2 8" xfId="52688" xr:uid="{F8C1E43B-F0A6-47D5-B99C-7E68181CF56E}"/>
    <cellStyle name="Comma 2 2 2 2 3 2 9" xfId="54266" xr:uid="{F0E07839-A9E3-46DB-9EB5-3A1129F2B890}"/>
    <cellStyle name="Comma 2 2 2 2 3 3" xfId="2006" xr:uid="{1B705C14-DF0B-444B-A934-D741D2CECA75}"/>
    <cellStyle name="Comma 2 2 2 2 3 3 2" xfId="8026" xr:uid="{64CC9BD7-4358-4B9C-B5EF-5A93EE6F2B17}"/>
    <cellStyle name="Comma 2 2 2 2 3 3 2 2" xfId="22829" xr:uid="{84EDEEDC-9BD1-4D1E-B928-6E2AA7ACCA53}"/>
    <cellStyle name="Comma 2 2 2 2 3 3 2 2 2" xfId="47872" xr:uid="{EDC3B7D9-33D7-4BE6-909B-310917E006A8}"/>
    <cellStyle name="Comma 2 2 2 2 3 3 2 3" xfId="15475" xr:uid="{E4DD8A62-6719-47E0-9C9B-35A0F809DBE4}"/>
    <cellStyle name="Comma 2 2 2 2 3 3 2 3 2" xfId="40514" xr:uid="{F2202062-D2F9-4079-9B4C-411227BABC27}"/>
    <cellStyle name="Comma 2 2 2 2 3 3 2 4" xfId="33009" xr:uid="{FBF4D507-CE67-4FBB-BC80-BFC644C5EAA4}"/>
    <cellStyle name="Comma 2 2 2 2 3 3 3" xfId="20053" xr:uid="{FC5A1B04-6A9B-4FB9-A40A-C27AE3B2DE89}"/>
    <cellStyle name="Comma 2 2 2 2 3 3 3 2" xfId="45094" xr:uid="{8377ECAC-9802-44CF-8C3D-FB77B7BE77DE}"/>
    <cellStyle name="Comma 2 2 2 2 3 3 4" xfId="12694" xr:uid="{039B832A-7961-4137-A984-B3A448EC3C7C}"/>
    <cellStyle name="Comma 2 2 2 2 3 3 4 2" xfId="37730" xr:uid="{7172C52F-D845-4AD4-A625-755A29D7F3A7}"/>
    <cellStyle name="Comma 2 2 2 2 3 3 5" xfId="30223" xr:uid="{4428AC59-079F-4D0E-BF6D-B65DFFBF9A5A}"/>
    <cellStyle name="Comma 2 2 2 2 3 4" xfId="6429" xr:uid="{E1326F28-8CD3-4A56-B864-721096563347}"/>
    <cellStyle name="Comma 2 2 2 2 3 4 2" xfId="8543" xr:uid="{2668C323-2BC6-4389-80C8-E45E1A7A355C}"/>
    <cellStyle name="Comma 2 2 2 2 3 4 2 2" xfId="23408" xr:uid="{1E21F532-A2F2-4409-9431-C527CD79CAE7}"/>
    <cellStyle name="Comma 2 2 2 2 3 4 2 2 2" xfId="48452" xr:uid="{F47AE5B3-7631-4003-9EDC-CF6D4B820CDD}"/>
    <cellStyle name="Comma 2 2 2 2 3 4 2 3" xfId="16054" xr:uid="{4F1FF23A-2B34-4028-A330-68C07A75667D}"/>
    <cellStyle name="Comma 2 2 2 2 3 4 2 3 2" xfId="41093" xr:uid="{48C3FBAF-22FA-40AE-B57F-2189ECC2E537}"/>
    <cellStyle name="Comma 2 2 2 2 3 4 2 4" xfId="33589" xr:uid="{C34B402E-BA0D-48C5-9C37-D5272BD81A82}"/>
    <cellStyle name="Comma 2 2 2 2 3 4 3" xfId="20577" xr:uid="{E569201B-507E-4B4E-A1C3-4C0641C29BB4}"/>
    <cellStyle name="Comma 2 2 2 2 3 4 3 2" xfId="45618" xr:uid="{AC7D8C01-72A6-450B-A6D6-DC0106F1CD4F}"/>
    <cellStyle name="Comma 2 2 2 2 3 4 4" xfId="13218" xr:uid="{B5A8CDB3-FBD8-4CAA-8E11-C4A691AEAF69}"/>
    <cellStyle name="Comma 2 2 2 2 3 4 4 2" xfId="38254" xr:uid="{9D163EB2-AC11-47A2-B1C6-2C9BBA849CF8}"/>
    <cellStyle name="Comma 2 2 2 2 3 4 5" xfId="30748" xr:uid="{8CA63D7A-327E-465A-9101-ED1A578E8A7A}"/>
    <cellStyle name="Comma 2 2 2 2 3 5" xfId="6921" xr:uid="{2EADCD18-261B-4DE3-A21C-0DF1760A17B0}"/>
    <cellStyle name="Comma 2 2 2 2 3 5 2" xfId="9079" xr:uid="{69F4B758-75DB-4280-833B-07932E836AE3}"/>
    <cellStyle name="Comma 2 2 2 2 3 5 2 2" xfId="24036" xr:uid="{C87DD995-6797-47D5-9FCE-A623FE35E9A9}"/>
    <cellStyle name="Comma 2 2 2 2 3 5 2 2 2" xfId="49082" xr:uid="{24EE9061-298C-4748-AC22-5EB0B7220239}"/>
    <cellStyle name="Comma 2 2 2 2 3 5 2 3" xfId="16684" xr:uid="{2298477D-1DDB-4C45-8B46-0BFEFF8A0B00}"/>
    <cellStyle name="Comma 2 2 2 2 3 5 2 3 2" xfId="41723" xr:uid="{18804F32-17A6-4921-842D-8A0657B6E32C}"/>
    <cellStyle name="Comma 2 2 2 2 3 5 2 4" xfId="34219" xr:uid="{5A85E577-AB65-446F-B2BF-D3B136D119DE}"/>
    <cellStyle name="Comma 2 2 2 2 3 5 3" xfId="21179" xr:uid="{082D9F47-8EAF-49AA-A815-89F6EEE91469}"/>
    <cellStyle name="Comma 2 2 2 2 3 5 3 2" xfId="46221" xr:uid="{323D529A-2BEC-427A-88AE-B5C45BECC88E}"/>
    <cellStyle name="Comma 2 2 2 2 3 5 4" xfId="13820" xr:uid="{EA889AD5-6364-45A8-A25A-87E9F94AA86E}"/>
    <cellStyle name="Comma 2 2 2 2 3 5 4 2" xfId="38857" xr:uid="{83CEEEE2-C50F-4B01-9AC1-5ED5576DB71E}"/>
    <cellStyle name="Comma 2 2 2 2 3 5 5" xfId="31351" xr:uid="{6976C6BA-603E-45D5-804C-BBCE29F1729A}"/>
    <cellStyle name="Comma 2 2 2 2 3 6" xfId="7481" xr:uid="{C117C65B-B7A5-453F-82E3-F69974480FCB}"/>
    <cellStyle name="Comma 2 2 2 2 3 6 2" xfId="21799" xr:uid="{F121C90E-F90C-4A9F-966D-33DADED098A4}"/>
    <cellStyle name="Comma 2 2 2 2 3 6 2 2" xfId="46841" xr:uid="{955450F0-1758-4F22-8261-B1D438680FA3}"/>
    <cellStyle name="Comma 2 2 2 2 3 6 3" xfId="14445" xr:uid="{3680FE29-9671-4D36-BD78-13CFED8BA1C9}"/>
    <cellStyle name="Comma 2 2 2 2 3 6 3 2" xfId="39483" xr:uid="{2436AECD-E75A-4E10-916B-B592C561E8A1}"/>
    <cellStyle name="Comma 2 2 2 2 3 6 4" xfId="31977" xr:uid="{4D2BCF4C-5DF1-4561-88B7-EF72F370218D}"/>
    <cellStyle name="Comma 2 2 2 2 3 7" xfId="9809" xr:uid="{A532ABDE-C94E-460C-B035-3B9C3218427F}"/>
    <cellStyle name="Comma 2 2 2 2 3 7 2" xfId="24755" xr:uid="{88BE6794-E9EE-4C75-9DFC-B38EA9737935}"/>
    <cellStyle name="Comma 2 2 2 2 3 7 2 2" xfId="49803" xr:uid="{5CAFA5D8-94E6-4D0B-AAC3-4FAC1D949F7D}"/>
    <cellStyle name="Comma 2 2 2 2 3 7 3" xfId="17406" xr:uid="{E6750FF5-0184-4FC4-BAE6-01E8ED5124EF}"/>
    <cellStyle name="Comma 2 2 2 2 3 7 3 2" xfId="42445" xr:uid="{48591B5F-025F-4A5A-A0E8-E9B113AAEA2C}"/>
    <cellStyle name="Comma 2 2 2 2 3 7 4" xfId="34941" xr:uid="{B705A672-3304-44A9-8C98-52F92A6BE847}"/>
    <cellStyle name="Comma 2 2 2 2 3 8" xfId="26121" xr:uid="{84A55281-AA68-4652-8F24-1E0D0B72484E}"/>
    <cellStyle name="Comma 2 2 2 2 3 8 2" xfId="51169" xr:uid="{4BDA1992-40F0-417A-9EDB-871CBE1878CC}"/>
    <cellStyle name="Comma 2 2 2 2 3 9" xfId="18729" xr:uid="{E4045B7D-8528-42ED-9DA0-D25F7CF3EEC4}"/>
    <cellStyle name="Comma 2 2 2 2 3 9 2" xfId="43768" xr:uid="{97D0E61C-6D2C-42A1-84A8-80C0D5DC1E13}"/>
    <cellStyle name="Comma 2 2 2 2 4" xfId="630" xr:uid="{A5F56AA0-B473-4258-ABC0-6ED7B76691A0}"/>
    <cellStyle name="Comma 2 2 2 2 4 10" xfId="11307" xr:uid="{94EB2294-76DB-4432-A5D1-5A9DD2CE324A}"/>
    <cellStyle name="Comma 2 2 2 2 4 10 2" xfId="36342" xr:uid="{FB274256-B3D8-483A-8B40-DDF12A285824}"/>
    <cellStyle name="Comma 2 2 2 2 4 11" xfId="27209" xr:uid="{A2DBB8C0-86C1-4552-9CBC-200580B76FA8}"/>
    <cellStyle name="Comma 2 2 2 2 4 12" xfId="28860" xr:uid="{549CF108-A038-4219-B08E-C8C5A0EC336B}"/>
    <cellStyle name="Comma 2 2 2 2 4 13" xfId="52211" xr:uid="{8BFB6BAC-40B2-4B5F-993B-12ED331AEDDE}"/>
    <cellStyle name="Comma 2 2 2 2 4 14" xfId="53789" xr:uid="{7F44FF6F-80B9-4FB1-B60E-AC1C8875E53C}"/>
    <cellStyle name="Comma 2 2 2 2 4 15" xfId="5835" xr:uid="{AE05EAB7-6A50-41B7-8EB7-3CC1E6884628}"/>
    <cellStyle name="Comma 2 2 2 2 4 2" xfId="1325" xr:uid="{74248337-363F-4FE3-904C-207AE9D5C514}"/>
    <cellStyle name="Comma 2 2 2 2 4 2 2" xfId="2831" xr:uid="{9C309A7A-1F63-4952-92C1-EC58478DD3EB}"/>
    <cellStyle name="Comma 2 2 2 2 4 2 2 2" xfId="22502" xr:uid="{91FD9FB6-D1B2-4291-AAC3-A54A9F039AD9}"/>
    <cellStyle name="Comma 2 2 2 2 4 2 2 2 2" xfId="47544" xr:uid="{60D47D96-7826-4023-9F72-D29E25DF71AF}"/>
    <cellStyle name="Comma 2 2 2 2 4 2 2 3" xfId="15148" xr:uid="{671C4823-EC18-4CC1-AD89-E5D20B2D62C4}"/>
    <cellStyle name="Comma 2 2 2 2 4 2 2 3 2" xfId="40186" xr:uid="{3F77C84E-93B6-4409-81B1-E9C1BFC0DE6E}"/>
    <cellStyle name="Comma 2 2 2 2 4 2 2 4" xfId="32681" xr:uid="{076C56E7-C24C-41FC-8B82-438828D3F1F4}"/>
    <cellStyle name="Comma 2 2 2 2 4 2 3" xfId="10835" xr:uid="{B49B4D31-88EF-45D6-B45B-826813D4791B}"/>
    <cellStyle name="Comma 2 2 2 2 4 2 3 2" xfId="25676" xr:uid="{492B5C89-33ED-4826-B9C3-C17A25810020}"/>
    <cellStyle name="Comma 2 2 2 2 4 2 3 2 2" xfId="50724" xr:uid="{27BE3FDD-395E-4F38-9D64-AB1B49306D27}"/>
    <cellStyle name="Comma 2 2 2 2 4 2 3 3" xfId="18334" xr:uid="{886509AB-4099-4A1B-A627-A8677196A054}"/>
    <cellStyle name="Comma 2 2 2 2 4 2 3 3 2" xfId="43373" xr:uid="{F1285053-1C84-4A3F-8342-E0A07CEA0283}"/>
    <cellStyle name="Comma 2 2 2 2 4 2 3 4" xfId="35869" xr:uid="{DB8E0929-C2D0-4AB1-9D28-C8B13D971BA2}"/>
    <cellStyle name="Comma 2 2 2 2 4 2 4" xfId="19195" xr:uid="{1DB12764-9275-43AC-B250-9AFBDD5ABB01}"/>
    <cellStyle name="Comma 2 2 2 2 4 2 4 2" xfId="44235" xr:uid="{19079AE3-C177-41FA-B01E-865170D25AE0}"/>
    <cellStyle name="Comma 2 2 2 2 4 2 5" xfId="11804" xr:uid="{9C04346A-F50F-4C96-9C1F-A654F4AC830D}"/>
    <cellStyle name="Comma 2 2 2 2 4 2 5 2" xfId="36839" xr:uid="{E5A7440D-DFF0-4A6D-8DB6-51C2771E2177}"/>
    <cellStyle name="Comma 2 2 2 2 4 2 6" xfId="27885" xr:uid="{56CCF1AC-7042-48B2-B324-DEA28ADC20EE}"/>
    <cellStyle name="Comma 2 2 2 2 4 2 7" xfId="29355" xr:uid="{2C694602-E8C8-4CCC-AE17-63EBB1180850}"/>
    <cellStyle name="Comma 2 2 2 2 4 2 8" xfId="52880" xr:uid="{F0E34AF7-1845-4811-897A-9810DD4D9198}"/>
    <cellStyle name="Comma 2 2 2 2 4 2 9" xfId="54458" xr:uid="{0ACE2167-3F2F-4936-B4B5-B538255131D4}"/>
    <cellStyle name="Comma 2 2 2 2 4 3" xfId="2198" xr:uid="{4CA4D796-8474-4A3F-9603-E1AAE132EEE6}"/>
    <cellStyle name="Comma 2 2 2 2 4 3 2" xfId="8217" xr:uid="{0D98D6C6-8F11-475A-B5F0-1232E652ABF2}"/>
    <cellStyle name="Comma 2 2 2 2 4 3 2 2" xfId="23021" xr:uid="{7568CF47-5F80-4097-8E97-69310B488A11}"/>
    <cellStyle name="Comma 2 2 2 2 4 3 2 2 2" xfId="48064" xr:uid="{226015DC-0014-4846-ADC9-191F7C151ACF}"/>
    <cellStyle name="Comma 2 2 2 2 4 3 2 3" xfId="15667" xr:uid="{0E0E1ACF-39A2-481C-8273-CF79621558EE}"/>
    <cellStyle name="Comma 2 2 2 2 4 3 2 3 2" xfId="40706" xr:uid="{36F79F8A-8D44-4C75-B852-43EC7DD53F61}"/>
    <cellStyle name="Comma 2 2 2 2 4 3 2 4" xfId="33201" xr:uid="{D77E1145-A82D-4DDD-9392-E3D1CE0C86F9}"/>
    <cellStyle name="Comma 2 2 2 2 4 3 3" xfId="20243" xr:uid="{1C157299-B250-4EEF-8A89-313CCEC774EA}"/>
    <cellStyle name="Comma 2 2 2 2 4 3 3 2" xfId="45284" xr:uid="{0B6C9EF1-CFD4-407B-A2F9-C743EA909DDF}"/>
    <cellStyle name="Comma 2 2 2 2 4 3 4" xfId="12884" xr:uid="{3B0B89BC-8477-438C-B316-DF3F77AB1256}"/>
    <cellStyle name="Comma 2 2 2 2 4 3 4 2" xfId="37920" xr:uid="{872F507B-D393-4A20-A19F-193B8A07E5AC}"/>
    <cellStyle name="Comma 2 2 2 2 4 3 5" xfId="30413" xr:uid="{8E89E952-3814-47D3-99A7-1EF183F7EE57}"/>
    <cellStyle name="Comma 2 2 2 2 4 4" xfId="6618" xr:uid="{10C642EB-67E4-4227-BD06-997A957FB829}"/>
    <cellStyle name="Comma 2 2 2 2 4 4 2" xfId="8733" xr:uid="{A9327F8E-CA15-46D9-B8B9-29055EA75014}"/>
    <cellStyle name="Comma 2 2 2 2 4 4 2 2" xfId="23600" xr:uid="{1361E6F7-F6C4-4E56-91FE-6FB2C515580F}"/>
    <cellStyle name="Comma 2 2 2 2 4 4 2 2 2" xfId="48644" xr:uid="{AD3FC6D1-3C4C-45D0-BDE2-1809946AD775}"/>
    <cellStyle name="Comma 2 2 2 2 4 4 2 3" xfId="16246" xr:uid="{5AB53B33-557D-4FB4-891E-619E218949F0}"/>
    <cellStyle name="Comma 2 2 2 2 4 4 2 3 2" xfId="41285" xr:uid="{FB778B8E-7384-42D1-99D9-B3D004337A85}"/>
    <cellStyle name="Comma 2 2 2 2 4 4 2 4" xfId="33781" xr:uid="{5DE50587-A26A-4E47-AEF0-3E0DA7030430}"/>
    <cellStyle name="Comma 2 2 2 2 4 4 3" xfId="20768" xr:uid="{C8571DE0-294E-4A46-914E-B4A103D3C36D}"/>
    <cellStyle name="Comma 2 2 2 2 4 4 3 2" xfId="45809" xr:uid="{C78EA78D-A10D-4765-BB51-4C6F1091AC29}"/>
    <cellStyle name="Comma 2 2 2 2 4 4 4" xfId="13409" xr:uid="{FDB41173-03A7-4D86-884D-A99086096464}"/>
    <cellStyle name="Comma 2 2 2 2 4 4 4 2" xfId="38445" xr:uid="{234B7FB9-594A-46F5-AD7A-BF83ECF25352}"/>
    <cellStyle name="Comma 2 2 2 2 4 4 5" xfId="30939" xr:uid="{C60F814A-0499-4872-BCE8-C7F57C785615}"/>
    <cellStyle name="Comma 2 2 2 2 4 5" xfId="7110" xr:uid="{5CF523C5-C29B-4065-B1EF-C959E56DA94B}"/>
    <cellStyle name="Comma 2 2 2 2 4 5 2" xfId="9271" xr:uid="{4EC00DB7-F42E-489F-9E62-8E482DCED05F}"/>
    <cellStyle name="Comma 2 2 2 2 4 5 2 2" xfId="24228" xr:uid="{74F8798C-5D20-4738-B959-D93F05EF41EA}"/>
    <cellStyle name="Comma 2 2 2 2 4 5 2 2 2" xfId="49274" xr:uid="{9F23B1F2-2CA3-486D-B346-155DD2CA7EB0}"/>
    <cellStyle name="Comma 2 2 2 2 4 5 2 3" xfId="16876" xr:uid="{707BE138-E0EE-4442-9348-A86B4B345CD1}"/>
    <cellStyle name="Comma 2 2 2 2 4 5 2 3 2" xfId="41915" xr:uid="{1C8CD638-BCD5-4064-87D8-D3FC45D4CE65}"/>
    <cellStyle name="Comma 2 2 2 2 4 5 2 4" xfId="34411" xr:uid="{FBE28BF9-FECD-45C6-9581-9C9FF6505F01}"/>
    <cellStyle name="Comma 2 2 2 2 4 5 3" xfId="21370" xr:uid="{539F7F11-7B38-4805-B137-B0CFE5B02C7E}"/>
    <cellStyle name="Comma 2 2 2 2 4 5 3 2" xfId="46412" xr:uid="{54E63D5F-2941-410D-B92E-E79C85C18BCD}"/>
    <cellStyle name="Comma 2 2 2 2 4 5 4" xfId="14011" xr:uid="{BE489509-1573-477F-9816-570A911165C6}"/>
    <cellStyle name="Comma 2 2 2 2 4 5 4 2" xfId="39048" xr:uid="{6A483917-32FE-4A4D-A1FB-32CB2D9507CE}"/>
    <cellStyle name="Comma 2 2 2 2 4 5 5" xfId="31542" xr:uid="{06F01330-74E0-49D7-A32B-7002CAD665A5}"/>
    <cellStyle name="Comma 2 2 2 2 4 6" xfId="7673" xr:uid="{02C6E334-167A-44EA-B7D0-946CA60F3328}"/>
    <cellStyle name="Comma 2 2 2 2 4 6 2" xfId="21991" xr:uid="{851EE2B3-D274-43DA-8209-F9033912775E}"/>
    <cellStyle name="Comma 2 2 2 2 4 6 2 2" xfId="47033" xr:uid="{6B12A9E5-3149-4713-9BF7-EB335AE30220}"/>
    <cellStyle name="Comma 2 2 2 2 4 6 3" xfId="14637" xr:uid="{F9A32A46-3131-486E-A1DC-E128D81C9998}"/>
    <cellStyle name="Comma 2 2 2 2 4 6 3 2" xfId="39675" xr:uid="{FC93F796-C7C0-4113-8AEE-D4C0F0D1FC0E}"/>
    <cellStyle name="Comma 2 2 2 2 4 6 4" xfId="32169" xr:uid="{B7008631-5E88-4E3E-B244-1056D604217D}"/>
    <cellStyle name="Comma 2 2 2 2 4 7" xfId="10003" xr:uid="{9046D17A-F35D-4C29-A65B-B692E0AE668D}"/>
    <cellStyle name="Comma 2 2 2 2 4 7 2" xfId="24947" xr:uid="{743F9CB7-3CDB-4DCB-8895-FED4338E357E}"/>
    <cellStyle name="Comma 2 2 2 2 4 7 2 2" xfId="49995" xr:uid="{BEDB9798-95D9-46D9-99E3-BFC630E2BCAC}"/>
    <cellStyle name="Comma 2 2 2 2 4 7 3" xfId="17598" xr:uid="{E29327E3-5F3C-4D3B-B378-CCB0C9E15B09}"/>
    <cellStyle name="Comma 2 2 2 2 4 7 3 2" xfId="42637" xr:uid="{7052AC52-5962-46FF-A319-1A442009F2BF}"/>
    <cellStyle name="Comma 2 2 2 2 4 7 4" xfId="35133" xr:uid="{D52D192B-F36C-4716-8C2A-F0FD92072715}"/>
    <cellStyle name="Comma 2 2 2 2 4 8" xfId="26313" xr:uid="{0B377914-AC31-48EF-BFD0-6FBAAE731EF5}"/>
    <cellStyle name="Comma 2 2 2 2 4 8 2" xfId="51361" xr:uid="{D0E45EB0-4B9B-4D15-A52C-4243AB972F34}"/>
    <cellStyle name="Comma 2 2 2 2 4 9" xfId="18731" xr:uid="{DD5E1E52-10A2-4567-B778-857F1263009A}"/>
    <cellStyle name="Comma 2 2 2 2 4 9 2" xfId="43770" xr:uid="{CBF3E83A-1D6B-45A7-8C88-F6A3B05CA504}"/>
    <cellStyle name="Comma 2 2 2 2 5" xfId="926" xr:uid="{6CBF5627-AD25-4844-A537-1836A2ADC54A}"/>
    <cellStyle name="Comma 2 2 2 2 5 2" xfId="2432" xr:uid="{AF475103-EB8E-4C14-9FB8-58ED392E3CB2}"/>
    <cellStyle name="Comma 2 2 2 2 5 2 2" xfId="10436" xr:uid="{6E487155-65C2-4A09-ADBA-01899FA41A37}"/>
    <cellStyle name="Comma 2 2 2 2 5 2 2 2" xfId="25277" xr:uid="{F56A78A5-AC47-4BE9-A795-F3656325382D}"/>
    <cellStyle name="Comma 2 2 2 2 5 2 2 2 2" xfId="50325" xr:uid="{CC6A0A23-F445-4A90-9FA7-DF4E35E0B6D9}"/>
    <cellStyle name="Comma 2 2 2 2 5 2 2 3" xfId="17935" xr:uid="{2456CED0-951A-40C2-8272-084F8EEA7220}"/>
    <cellStyle name="Comma 2 2 2 2 5 2 2 3 2" xfId="42974" xr:uid="{E9BFC4F3-39FF-42C4-B2DF-C23A74961A52}"/>
    <cellStyle name="Comma 2 2 2 2 5 2 2 4" xfId="35470" xr:uid="{C71405EA-AFDA-4E39-9021-27FD422405CC}"/>
    <cellStyle name="Comma 2 2 2 2 5 2 3" xfId="22103" xr:uid="{5D7FC88C-86E3-4F55-B776-3256900748A3}"/>
    <cellStyle name="Comma 2 2 2 2 5 2 3 2" xfId="47145" xr:uid="{E299AEEC-43B7-40BE-B8B6-3EC3E872077D}"/>
    <cellStyle name="Comma 2 2 2 2 5 2 4" xfId="14749" xr:uid="{8F2D29AB-53FB-4EE5-A885-6B9D485968B7}"/>
    <cellStyle name="Comma 2 2 2 2 5 2 4 2" xfId="39787" xr:uid="{E1ACF130-87F2-4200-80A9-E739ACAF400C}"/>
    <cellStyle name="Comma 2 2 2 2 5 2 5" xfId="32282" xr:uid="{36639C25-8762-429D-B646-1F0A65D68087}"/>
    <cellStyle name="Comma 2 2 2 2 5 3" xfId="9594" xr:uid="{08C97561-7C69-4EAB-867C-A03BB43BE18E}"/>
    <cellStyle name="Comma 2 2 2 2 5 3 2" xfId="24548" xr:uid="{DBBEF165-70DA-4E26-BDCE-0F7C8533C1E4}"/>
    <cellStyle name="Comma 2 2 2 2 5 3 2 2" xfId="49596" xr:uid="{1135338C-6102-4277-8E81-A83E2BA4F5E2}"/>
    <cellStyle name="Comma 2 2 2 2 5 3 3" xfId="17199" xr:uid="{2C2A1BB7-439C-47A6-B692-31021DC0A0B2}"/>
    <cellStyle name="Comma 2 2 2 2 5 3 3 2" xfId="42238" xr:uid="{95220CD6-A472-4001-A14C-29896CD2F9D1}"/>
    <cellStyle name="Comma 2 2 2 2 5 3 4" xfId="34734" xr:uid="{ACB68DF7-2D8D-4AA6-BD89-F85147203068}"/>
    <cellStyle name="Comma 2 2 2 2 5 4" xfId="18796" xr:uid="{58C0B603-0B5D-40AA-B3D5-A66417A42D76}"/>
    <cellStyle name="Comma 2 2 2 2 5 4 2" xfId="43836" xr:uid="{BE0AAB3A-A95F-4C76-AAA6-E6AF1F955DA6}"/>
    <cellStyle name="Comma 2 2 2 2 5 5" xfId="11394" xr:uid="{7270CCEC-D67A-42C1-8FF3-D90747128DCC}"/>
    <cellStyle name="Comma 2 2 2 2 5 5 2" xfId="36429" xr:uid="{F1CB800B-FA17-45F1-86FC-E6D499E33CB4}"/>
    <cellStyle name="Comma 2 2 2 2 5 6" xfId="27486" xr:uid="{1C74EA57-22F6-4FB9-9D80-9D3FBA5881F0}"/>
    <cellStyle name="Comma 2 2 2 2 5 7" xfId="28947" xr:uid="{18DFE060-2E0A-4E6E-8E6D-8D8473B4B179}"/>
    <cellStyle name="Comma 2 2 2 2 5 8" xfId="52481" xr:uid="{BEBD26AC-1B09-431A-B031-901676C8C9A7}"/>
    <cellStyle name="Comma 2 2 2 2 5 9" xfId="54059" xr:uid="{CE2142E4-A8CE-4AE0-B65A-560354179DDD}"/>
    <cellStyle name="Comma 2 2 2 2 6" xfId="1798" xr:uid="{002684F0-132A-47A5-9B13-B51AE0EED994}"/>
    <cellStyle name="Comma 2 2 2 2 6 2" xfId="7825" xr:uid="{3A7AC750-91D2-41FE-8190-BB4355B53215}"/>
    <cellStyle name="Comma 2 2 2 2 6 2 2" xfId="22621" xr:uid="{571BF211-F2F4-4923-9735-2352DE42A91C}"/>
    <cellStyle name="Comma 2 2 2 2 6 2 2 2" xfId="47664" xr:uid="{2F4174BE-1331-4F2F-9F0E-47829D5F5700}"/>
    <cellStyle name="Comma 2 2 2 2 6 2 3" xfId="15267" xr:uid="{E7DB8271-810F-4920-9A32-BAA5437B5424}"/>
    <cellStyle name="Comma 2 2 2 2 6 2 3 2" xfId="40306" xr:uid="{3E8B92F8-7A70-4C83-B035-FD42C3DBDAD1}"/>
    <cellStyle name="Comma 2 2 2 2 6 2 4" xfId="32801" xr:uid="{97BB51A6-4D6A-4C5E-BDDD-01A0ED589206}"/>
    <cellStyle name="Comma 2 2 2 2 6 3" xfId="10370" xr:uid="{68B3A426-B11D-4764-881E-31F9B18ADD6C}"/>
    <cellStyle name="Comma 2 2 2 2 6 3 2" xfId="25208" xr:uid="{A29EBA98-55CD-434A-A6BE-96C0382B7EBF}"/>
    <cellStyle name="Comma 2 2 2 2 6 3 2 2" xfId="50256" xr:uid="{ACE748CE-4F69-45C0-9E12-5AFFDCB1B73F}"/>
    <cellStyle name="Comma 2 2 2 2 6 3 3" xfId="17866" xr:uid="{C75B44E3-6B89-45EF-A766-8052132D2737}"/>
    <cellStyle name="Comma 2 2 2 2 6 3 3 2" xfId="42905" xr:uid="{F2193D06-4383-42C5-82A0-86F737D2EEA9}"/>
    <cellStyle name="Comma 2 2 2 2 6 3 4" xfId="35401" xr:uid="{384001D8-9F99-417E-BF0A-75BD0646615C}"/>
    <cellStyle name="Comma 2 2 2 2 6 4" xfId="19853" xr:uid="{6C8A3F99-0DF1-4AAB-BA1E-757EC44B83A0}"/>
    <cellStyle name="Comma 2 2 2 2 6 4 2" xfId="44894" xr:uid="{99B735C1-EAC5-4776-9650-C35A10804314}"/>
    <cellStyle name="Comma 2 2 2 2 6 5" xfId="12494" xr:uid="{F2069CF0-4123-41E7-B890-8BCE8E08D348}"/>
    <cellStyle name="Comma 2 2 2 2 6 5 2" xfId="37530" xr:uid="{9D13927B-EC8A-4FA2-A3C2-9347F12EE29C}"/>
    <cellStyle name="Comma 2 2 2 2 6 6" xfId="30023" xr:uid="{310DC021-BECE-4113-B64D-C61C53B2F076}"/>
    <cellStyle name="Comma 2 2 2 2 7" xfId="6237" xr:uid="{5E0FADF3-B35F-4FE6-9465-955F948D2BBB}"/>
    <cellStyle name="Comma 2 2 2 2 7 2" xfId="8345" xr:uid="{AFB5762F-8B2B-4120-8165-FC4DD46280B0}"/>
    <cellStyle name="Comma 2 2 2 2 7 2 2" xfId="23201" xr:uid="{6EC8572E-5088-48A6-8B1E-8901654A8A42}"/>
    <cellStyle name="Comma 2 2 2 2 7 2 2 2" xfId="48245" xr:uid="{5B497241-CFA7-428B-A109-3317E0A9B331}"/>
    <cellStyle name="Comma 2 2 2 2 7 2 3" xfId="15847" xr:uid="{3EEB9DC6-4D0E-4E8D-9D7F-B891563094B1}"/>
    <cellStyle name="Comma 2 2 2 2 7 2 3 2" xfId="40886" xr:uid="{98F2439E-0E1E-4C43-AA5C-67542F8F8D33}"/>
    <cellStyle name="Comma 2 2 2 2 7 2 4" xfId="33382" xr:uid="{97869225-133E-4DEB-8F3A-892B3C9D64DE}"/>
    <cellStyle name="Comma 2 2 2 2 7 3" xfId="20377" xr:uid="{2B90C219-A424-4931-88E6-EFF90EA6F9D0}"/>
    <cellStyle name="Comma 2 2 2 2 7 3 2" xfId="45418" xr:uid="{392FD69D-42EE-46B1-9D40-F36340D6750A}"/>
    <cellStyle name="Comma 2 2 2 2 7 4" xfId="13018" xr:uid="{3FD46523-5AD7-467F-9F5A-BC737C7FF6B6}"/>
    <cellStyle name="Comma 2 2 2 2 7 4 2" xfId="38054" xr:uid="{8AFED902-7280-4A1F-9911-2B0271779E3B}"/>
    <cellStyle name="Comma 2 2 2 2 7 5" xfId="30548" xr:uid="{E342C9BA-6925-44F4-BB67-A7913643ECD3}"/>
    <cellStyle name="Comma 2 2 2 2 8" xfId="6722" xr:uid="{5DB25E57-5C9D-4E97-B6CE-3593EF7DE9FB}"/>
    <cellStyle name="Comma 2 2 2 2 8 2" xfId="8872" xr:uid="{A50DA331-8A6B-4926-9C4C-C82721BA09AF}"/>
    <cellStyle name="Comma 2 2 2 2 8 2 2" xfId="23829" xr:uid="{51728774-3FBA-4570-9A1C-A5CDB67B2BA9}"/>
    <cellStyle name="Comma 2 2 2 2 8 2 2 2" xfId="48875" xr:uid="{8ECC276B-99C8-4156-89DC-0A674FD8C3B7}"/>
    <cellStyle name="Comma 2 2 2 2 8 2 3" xfId="16477" xr:uid="{2194F227-AA82-4B30-A3E0-1F549922E37E}"/>
    <cellStyle name="Comma 2 2 2 2 8 2 3 2" xfId="41516" xr:uid="{653EEA1C-2478-484F-ADA4-631785F7651E}"/>
    <cellStyle name="Comma 2 2 2 2 8 2 4" xfId="34012" xr:uid="{9A5CA24D-858F-41AD-956B-7A84E2BE3407}"/>
    <cellStyle name="Comma 2 2 2 2 8 3" xfId="20972" xr:uid="{AFCC4580-757D-4D7C-9A9A-905C659DC3CB}"/>
    <cellStyle name="Comma 2 2 2 2 8 3 2" xfId="46014" xr:uid="{1361448D-B46B-4631-A9FA-72AC25DC7278}"/>
    <cellStyle name="Comma 2 2 2 2 8 4" xfId="13613" xr:uid="{4BAE5B60-DD4E-4A59-840B-7D242A5FB9F2}"/>
    <cellStyle name="Comma 2 2 2 2 8 4 2" xfId="38650" xr:uid="{8EF2AB29-5E4E-4370-BD4A-880DB8AC10FC}"/>
    <cellStyle name="Comma 2 2 2 2 8 5" xfId="31144" xr:uid="{2310206E-30D2-418B-BCA0-3B55ED170E60}"/>
    <cellStyle name="Comma 2 2 2 2 9" xfId="7274" xr:uid="{5417C3D0-83D4-4569-A08E-447278B294D1}"/>
    <cellStyle name="Comma 2 2 2 2 9 2" xfId="21592" xr:uid="{24713717-9223-4223-A786-E73CBBDFF67E}"/>
    <cellStyle name="Comma 2 2 2 2 9 2 2" xfId="46634" xr:uid="{723CDAD2-8972-4457-9AEC-61DF736168DC}"/>
    <cellStyle name="Comma 2 2 2 2 9 3" xfId="14238" xr:uid="{0447E1EB-F85D-45FA-9162-A425D201725C}"/>
    <cellStyle name="Comma 2 2 2 2 9 3 2" xfId="39276" xr:uid="{C2C357AB-9294-4022-A005-D9619CFEA28F}"/>
    <cellStyle name="Comma 2 2 2 2 9 4" xfId="31770" xr:uid="{75B7020B-D497-4E7D-B859-D6CBAB329DB9}"/>
    <cellStyle name="Comma 2 2 2 20" xfId="53261" xr:uid="{D8CDCFD0-A4FF-42FE-9057-661270B15CEA}"/>
    <cellStyle name="Comma 2 2 2 3" xfId="293" xr:uid="{E7468AF5-9300-4AEE-8CC8-DEA6DCC9CA65}"/>
    <cellStyle name="Comma 2 2 2 3 10" xfId="26874" xr:uid="{12CAE516-C336-402E-A47A-708135667F78}"/>
    <cellStyle name="Comma 2 2 2 3 11" xfId="28461" xr:uid="{B7245D7D-A407-48CA-9A08-F4BF0D3EFD07}"/>
    <cellStyle name="Comma 2 2 2 3 12" xfId="51880" xr:uid="{B7D69204-D8F7-4180-8B26-1BE3AC4DBB68}"/>
    <cellStyle name="Comma 2 2 2 3 13" xfId="53458" xr:uid="{F9D0B532-C39B-46C2-8177-88674E0EC983}"/>
    <cellStyle name="Comma 2 2 2 3 2" xfId="503" xr:uid="{D40411B1-DA57-451F-9AA5-634DC91E0626}"/>
    <cellStyle name="Comma 2 2 2 3 2 10" xfId="11681" xr:uid="{F9828E9D-376B-4EE6-B1CC-FD636FF75C45}"/>
    <cellStyle name="Comma 2 2 2 3 2 10 2" xfId="36716" xr:uid="{3D198D97-80E2-477F-B289-0450AAF9BB53}"/>
    <cellStyle name="Comma 2 2 2 3 2 11" xfId="27084" xr:uid="{A533705A-1F32-4A49-8850-CCF168039C64}"/>
    <cellStyle name="Comma 2 2 2 3 2 12" xfId="29232" xr:uid="{76F33F19-73EC-4FB7-9B93-07ECDCD5084F}"/>
    <cellStyle name="Comma 2 2 2 3 2 13" xfId="52088" xr:uid="{11F3F7F8-A112-430C-8AE0-FF47AC4DD0D4}"/>
    <cellStyle name="Comma 2 2 2 3 2 14" xfId="53666" xr:uid="{5C217780-7417-4D38-ACBE-0402926C02BF}"/>
    <cellStyle name="Comma 2 2 2 3 2 2" xfId="1204" xr:uid="{BD785C07-9499-462C-9237-3D08B7CAC72E}"/>
    <cellStyle name="Comma 2 2 2 3 2 2 2" xfId="2710" xr:uid="{B1D71DE4-D8FC-4E04-8346-E0748247191D}"/>
    <cellStyle name="Comma 2 2 2 3 2 2 2 2" xfId="22381" xr:uid="{7276609A-E13F-45D3-B19D-3108A7B091F4}"/>
    <cellStyle name="Comma 2 2 2 3 2 2 2 2 2" xfId="47423" xr:uid="{19E89DFD-7693-4456-8971-26CAC101527A}"/>
    <cellStyle name="Comma 2 2 2 3 2 2 2 3" xfId="15027" xr:uid="{744AA3AF-E273-46AC-8C21-F95BA0843212}"/>
    <cellStyle name="Comma 2 2 2 3 2 2 2 3 2" xfId="40065" xr:uid="{D634743D-DF94-4A36-9F21-A989CA164BA7}"/>
    <cellStyle name="Comma 2 2 2 3 2 2 2 4" xfId="32560" xr:uid="{CD21EF17-86A0-44D0-A997-2169746E5B7E}"/>
    <cellStyle name="Comma 2 2 2 3 2 2 3" xfId="10714" xr:uid="{E974DDA2-C428-493E-9C02-D873D99768C5}"/>
    <cellStyle name="Comma 2 2 2 3 2 2 3 2" xfId="25555" xr:uid="{00FB9150-80C7-4832-902E-BE51808E70ED}"/>
    <cellStyle name="Comma 2 2 2 3 2 2 3 2 2" xfId="50603" xr:uid="{020FACA8-E142-48DB-AD29-CA3E9809323B}"/>
    <cellStyle name="Comma 2 2 2 3 2 2 3 3" xfId="18213" xr:uid="{66C35E14-4862-459C-9791-B0CD52B6875E}"/>
    <cellStyle name="Comma 2 2 2 3 2 2 3 3 2" xfId="43252" xr:uid="{2912B470-C4F8-4904-93A7-DB27DE47BE5A}"/>
    <cellStyle name="Comma 2 2 2 3 2 2 3 4" xfId="35748" xr:uid="{6B7538FB-0364-419E-BD7D-2E5A291F9677}"/>
    <cellStyle name="Comma 2 2 2 3 2 2 4" xfId="19647" xr:uid="{713CDE06-DF21-4FBB-92F4-6150325DC56F}"/>
    <cellStyle name="Comma 2 2 2 3 2 2 4 2" xfId="44688" xr:uid="{0B3E4924-9974-400D-869A-91ABEFD5468C}"/>
    <cellStyle name="Comma 2 2 2 3 2 2 5" xfId="12288" xr:uid="{4774624F-6F36-41A3-BB0F-DEE14F3C92CA}"/>
    <cellStyle name="Comma 2 2 2 3 2 2 5 2" xfId="37324" xr:uid="{72B63DC8-DAE7-40EE-9FB2-E8304F30F718}"/>
    <cellStyle name="Comma 2 2 2 3 2 2 6" xfId="27764" xr:uid="{7DEC3639-7208-4741-8C91-89FDADAEAB1E}"/>
    <cellStyle name="Comma 2 2 2 3 2 2 7" xfId="29817" xr:uid="{019FA971-7238-4C8C-AFFD-FE7869E8ECE4}"/>
    <cellStyle name="Comma 2 2 2 3 2 2 8" xfId="52759" xr:uid="{B570575A-604C-4971-B472-E5914BF87DCD}"/>
    <cellStyle name="Comma 2 2 2 3 2 2 9" xfId="54337" xr:uid="{F8D22680-6846-410E-A687-B2C48C600515}"/>
    <cellStyle name="Comma 2 2 2 3 2 3" xfId="2077" xr:uid="{2A8EA800-0EFD-4BA2-BF4C-BECBCE2AAEC6}"/>
    <cellStyle name="Comma 2 2 2 3 2 3 2" xfId="8097" xr:uid="{1E5AE4D7-923D-4A4F-BC01-97484066EE39}"/>
    <cellStyle name="Comma 2 2 2 3 2 3 2 2" xfId="22900" xr:uid="{FBF5CA55-0F74-4B7A-A036-6250EDFDF462}"/>
    <cellStyle name="Comma 2 2 2 3 2 3 2 2 2" xfId="47943" xr:uid="{73F3E9A8-E590-4676-A483-D436FAD16162}"/>
    <cellStyle name="Comma 2 2 2 3 2 3 2 3" xfId="15546" xr:uid="{B40448A2-E771-4278-8292-395C666F1978}"/>
    <cellStyle name="Comma 2 2 2 3 2 3 2 3 2" xfId="40585" xr:uid="{5FE884CE-E2C9-4149-BD50-6EF4DC70B932}"/>
    <cellStyle name="Comma 2 2 2 3 2 3 2 4" xfId="33080" xr:uid="{BECAF790-6BFF-4A71-A605-22A48BDBFF2B}"/>
    <cellStyle name="Comma 2 2 2 3 2 3 3" xfId="20124" xr:uid="{20497BF2-3E5D-4236-BE5F-38EDAB4A9B2D}"/>
    <cellStyle name="Comma 2 2 2 3 2 3 3 2" xfId="45165" xr:uid="{D6531DF0-844A-4AE6-9074-E57268E1959D}"/>
    <cellStyle name="Comma 2 2 2 3 2 3 4" xfId="12765" xr:uid="{F18DA699-AA35-4850-BF4B-263D19A8D3F9}"/>
    <cellStyle name="Comma 2 2 2 3 2 3 4 2" xfId="37801" xr:uid="{A936F8D9-2A28-43F0-B78E-861C899BFAD9}"/>
    <cellStyle name="Comma 2 2 2 3 2 3 5" xfId="30294" xr:uid="{7F2A4C76-4300-4E96-9307-79F50B2534A2}"/>
    <cellStyle name="Comma 2 2 2 3 2 4" xfId="6500" xr:uid="{60817007-0DF4-4456-8B63-E7B8ECB3EA83}"/>
    <cellStyle name="Comma 2 2 2 3 2 4 2" xfId="8614" xr:uid="{4B959CA8-D587-4735-8229-57188179B44E}"/>
    <cellStyle name="Comma 2 2 2 3 2 4 2 2" xfId="23479" xr:uid="{3D771353-8AED-4007-92E9-3D64984A1D8C}"/>
    <cellStyle name="Comma 2 2 2 3 2 4 2 2 2" xfId="48523" xr:uid="{4099A740-3D95-41C2-9F19-57B383B5207E}"/>
    <cellStyle name="Comma 2 2 2 3 2 4 2 3" xfId="16125" xr:uid="{1848E24F-A2F8-4FE4-890F-C9E4B08E5257}"/>
    <cellStyle name="Comma 2 2 2 3 2 4 2 3 2" xfId="41164" xr:uid="{D2C0CA40-B98A-4F11-B570-1EFB408B5FCA}"/>
    <cellStyle name="Comma 2 2 2 3 2 4 2 4" xfId="33660" xr:uid="{092ED441-A7FF-481F-BE47-C705DD313CED}"/>
    <cellStyle name="Comma 2 2 2 3 2 4 3" xfId="20648" xr:uid="{9621386F-9B63-427A-94EC-2B21CDB5507A}"/>
    <cellStyle name="Comma 2 2 2 3 2 4 3 2" xfId="45689" xr:uid="{D9948CC0-AB4D-4D92-BF46-13E1DDC2AE0F}"/>
    <cellStyle name="Comma 2 2 2 3 2 4 4" xfId="13289" xr:uid="{993AC707-4147-42D5-B0AD-1F64BE5CA3C9}"/>
    <cellStyle name="Comma 2 2 2 3 2 4 4 2" xfId="38325" xr:uid="{087CF106-F087-4B51-B848-65B9222CBB8B}"/>
    <cellStyle name="Comma 2 2 2 3 2 4 5" xfId="30819" xr:uid="{C0D29139-4951-4695-AED6-73AF3E8D0770}"/>
    <cellStyle name="Comma 2 2 2 3 2 5" xfId="6991" xr:uid="{543D7FAF-5A71-4FB5-B628-4FA3AB98B934}"/>
    <cellStyle name="Comma 2 2 2 3 2 5 2" xfId="9150" xr:uid="{DEC24F17-00E5-4786-9685-5D70639D0711}"/>
    <cellStyle name="Comma 2 2 2 3 2 5 2 2" xfId="24107" xr:uid="{E5754682-BB4D-4B5A-9FCF-7EE0083A2267}"/>
    <cellStyle name="Comma 2 2 2 3 2 5 2 2 2" xfId="49153" xr:uid="{C97EB23B-95A0-462B-8C40-CEB3ACA9EB89}"/>
    <cellStyle name="Comma 2 2 2 3 2 5 2 3" xfId="16755" xr:uid="{93613929-AD1D-4F6E-94B1-9E9B5030C486}"/>
    <cellStyle name="Comma 2 2 2 3 2 5 2 3 2" xfId="41794" xr:uid="{D14DEDF5-758F-477E-A375-84A578CA8282}"/>
    <cellStyle name="Comma 2 2 2 3 2 5 2 4" xfId="34290" xr:uid="{00E9615E-E87A-4C14-8A7F-ECE2168249EC}"/>
    <cellStyle name="Comma 2 2 2 3 2 5 3" xfId="21249" xr:uid="{F572409E-04B1-48D4-87D0-12FB0CB2D79F}"/>
    <cellStyle name="Comma 2 2 2 3 2 5 3 2" xfId="46291" xr:uid="{D33CEEC2-AD46-42FF-A759-1AF8B7FF4E91}"/>
    <cellStyle name="Comma 2 2 2 3 2 5 4" xfId="13890" xr:uid="{36929692-5B43-4957-BDC5-224DEA22E6E7}"/>
    <cellStyle name="Comma 2 2 2 3 2 5 4 2" xfId="38927" xr:uid="{7415102F-33C8-405B-A208-CB5EAEFA25B9}"/>
    <cellStyle name="Comma 2 2 2 3 2 5 5" xfId="31421" xr:uid="{8BF548F0-1C41-4C96-B259-CFB7DD537342}"/>
    <cellStyle name="Comma 2 2 2 3 2 6" xfId="7552" xr:uid="{668DCF3B-27BA-403F-B388-64F6E5A8AB8C}"/>
    <cellStyle name="Comma 2 2 2 3 2 6 2" xfId="21870" xr:uid="{1FADA02B-14F9-412C-8B35-35ABA2AD3FA8}"/>
    <cellStyle name="Comma 2 2 2 3 2 6 2 2" xfId="46912" xr:uid="{6588658F-4487-4D00-B614-E0B28B357617}"/>
    <cellStyle name="Comma 2 2 2 3 2 6 3" xfId="14516" xr:uid="{E23B5761-C82B-4CFE-B184-573A6958D13E}"/>
    <cellStyle name="Comma 2 2 2 3 2 6 3 2" xfId="39554" xr:uid="{953FB554-0225-4C1D-8654-6CC6775510F6}"/>
    <cellStyle name="Comma 2 2 2 3 2 6 4" xfId="32048" xr:uid="{F540B20F-AE3F-4065-9851-638C87CA68D5}"/>
    <cellStyle name="Comma 2 2 2 3 2 7" xfId="9880" xr:uid="{B371BAA3-FD8C-4ECA-AFC1-467243687880}"/>
    <cellStyle name="Comma 2 2 2 3 2 7 2" xfId="24826" xr:uid="{AF5D0B5B-F28F-4AE6-B7FB-FA174E46B5CF}"/>
    <cellStyle name="Comma 2 2 2 3 2 7 2 2" xfId="49874" xr:uid="{FC802046-7F04-472D-A0EE-A02021E0C02C}"/>
    <cellStyle name="Comma 2 2 2 3 2 7 3" xfId="17477" xr:uid="{CB231BD4-B8EE-40A6-A25A-151BDECE9E18}"/>
    <cellStyle name="Comma 2 2 2 3 2 7 3 2" xfId="42516" xr:uid="{EB622278-75EF-4DA6-9536-9FA17477B001}"/>
    <cellStyle name="Comma 2 2 2 3 2 7 4" xfId="35012" xr:uid="{9D772004-6BBF-4542-A5A4-E5749A92707C}"/>
    <cellStyle name="Comma 2 2 2 3 2 8" xfId="26192" xr:uid="{15FC57CC-FAED-4862-95BE-9DE2723D264E}"/>
    <cellStyle name="Comma 2 2 2 3 2 8 2" xfId="51240" xr:uid="{056B0D09-2790-4C13-A915-16F545EB5A22}"/>
    <cellStyle name="Comma 2 2 2 3 2 9" xfId="19074" xr:uid="{B4D33C9A-8F69-4E52-9B78-3C03A998538C}"/>
    <cellStyle name="Comma 2 2 2 3 2 9 2" xfId="44114" xr:uid="{2917A2E7-A757-4C93-9EA8-65A8D80B337E}"/>
    <cellStyle name="Comma 2 2 2 3 3" xfId="997" xr:uid="{7648964A-6B28-4537-93BD-5D23CCD6387E}"/>
    <cellStyle name="Comma 2 2 2 3 3 2" xfId="2503" xr:uid="{C858D95E-8258-4BE6-84F9-6D2E3D316E02}"/>
    <cellStyle name="Comma 2 2 2 3 3 2 2" xfId="22174" xr:uid="{DF47DCBD-9437-4BAD-9346-08AFA175EA7B}"/>
    <cellStyle name="Comma 2 2 2 3 3 2 2 2" xfId="47216" xr:uid="{DDAE12A2-F4D0-40F0-A16E-F09D44ED877C}"/>
    <cellStyle name="Comma 2 2 2 3 3 2 3" xfId="14820" xr:uid="{1E9636FC-7EE7-4C9D-9A1A-E3A4B5F21C25}"/>
    <cellStyle name="Comma 2 2 2 3 3 2 3 2" xfId="39858" xr:uid="{724D772E-BD0D-43ED-BCA8-5BE29565B660}"/>
    <cellStyle name="Comma 2 2 2 3 3 2 4" xfId="32353" xr:uid="{4FAB35DE-0059-4E67-B48B-E44E40708FE6}"/>
    <cellStyle name="Comma 2 2 2 3 3 3" xfId="10507" xr:uid="{C58DAEB3-C470-48F8-B78B-084D1338A2B3}"/>
    <cellStyle name="Comma 2 2 2 3 3 3 2" xfId="25348" xr:uid="{BA4D6F34-92EA-4E86-B18E-28B80CA4BFFA}"/>
    <cellStyle name="Comma 2 2 2 3 3 3 2 2" xfId="50396" xr:uid="{3EFF66F4-DEA1-4766-BF20-0C18DE1C8AFF}"/>
    <cellStyle name="Comma 2 2 2 3 3 3 3" xfId="18006" xr:uid="{AE13B9CB-7DDB-486B-94F3-3C94E22C92AC}"/>
    <cellStyle name="Comma 2 2 2 3 3 3 3 2" xfId="43045" xr:uid="{54F0C3B2-96A8-4B51-91AD-D7A9B7634130}"/>
    <cellStyle name="Comma 2 2 2 3 3 3 4" xfId="35541" xr:uid="{349DAF72-D580-441F-BDD8-C570736C6543}"/>
    <cellStyle name="Comma 2 2 2 3 3 4" xfId="18867" xr:uid="{0CDE00ED-5D3D-4294-94DB-8969038E5593}"/>
    <cellStyle name="Comma 2 2 2 3 3 4 2" xfId="43907" xr:uid="{BC9C5897-ECA0-4C62-9857-1DB5102D83CE}"/>
    <cellStyle name="Comma 2 2 2 3 3 5" xfId="11473" xr:uid="{74AB80EE-7EE9-4FF3-AE92-639FA7E832F6}"/>
    <cellStyle name="Comma 2 2 2 3 3 5 2" xfId="36508" xr:uid="{75BE8FAE-6063-4B94-8D34-7BF97D83798A}"/>
    <cellStyle name="Comma 2 2 2 3 3 6" xfId="27557" xr:uid="{84A479B1-0140-4226-9882-DEAE69FAEAE9}"/>
    <cellStyle name="Comma 2 2 2 3 3 7" xfId="29025" xr:uid="{D0813214-7384-4EED-BB9D-34BC9C0674C9}"/>
    <cellStyle name="Comma 2 2 2 3 3 8" xfId="52552" xr:uid="{48B5025C-4B47-4FEE-A4A1-C6AFED6764C8}"/>
    <cellStyle name="Comma 2 2 2 3 3 9" xfId="54130" xr:uid="{7A1A9AA2-9865-4C14-9FE8-248BB0CD33A4}"/>
    <cellStyle name="Comma 2 2 2 3 4" xfId="1870" xr:uid="{047A3573-2A04-412F-AF69-6DFB3EBA00A9}"/>
    <cellStyle name="Comma 2 2 2 3 4 2" xfId="7892" xr:uid="{5F6B683F-44BC-49FD-8529-746C8732F94A}"/>
    <cellStyle name="Comma 2 2 2 3 4 2 2" xfId="22693" xr:uid="{F3F6AED1-0AF1-4A66-BA11-32B82AC47B01}"/>
    <cellStyle name="Comma 2 2 2 3 4 2 2 2" xfId="47736" xr:uid="{A98F00BB-B342-47F4-A3FF-C90D4996586D}"/>
    <cellStyle name="Comma 2 2 2 3 4 2 3" xfId="15339" xr:uid="{A4E70D1C-C29F-471A-B186-778ED92C9261}"/>
    <cellStyle name="Comma 2 2 2 3 4 2 3 2" xfId="40378" xr:uid="{8468EC68-D479-4DEA-8E25-11857A9A8FD2}"/>
    <cellStyle name="Comma 2 2 2 3 4 2 4" xfId="32873" xr:uid="{8A9CF1C8-F010-48C5-B078-1CF43F044CEB}"/>
    <cellStyle name="Comma 2 2 2 3 4 3" xfId="19921" xr:uid="{92C84E65-A4AA-4A1F-B4EC-AFAD73EFD69A}"/>
    <cellStyle name="Comma 2 2 2 3 4 3 2" xfId="44962" xr:uid="{E6E56DD1-D6BF-45DA-84F8-63CDD1FC469C}"/>
    <cellStyle name="Comma 2 2 2 3 4 4" xfId="12562" xr:uid="{B64DF997-4607-4AE2-B996-20574DE143EB}"/>
    <cellStyle name="Comma 2 2 2 3 4 4 2" xfId="37598" xr:uid="{F0990118-5765-4E60-B15D-CF2ED5BCCB7F}"/>
    <cellStyle name="Comma 2 2 2 3 4 5" xfId="30091" xr:uid="{6E06A3F6-6488-45CA-BCA5-B641680BCF30}"/>
    <cellStyle name="Comma 2 2 2 3 5" xfId="6298" xr:uid="{E45823DC-04CE-47F3-BA21-08F9405BD37D}"/>
    <cellStyle name="Comma 2 2 2 3 5 2" xfId="8410" xr:uid="{77CFFF62-A6ED-4810-B2E8-00B390A0DDCE}"/>
    <cellStyle name="Comma 2 2 2 3 5 2 2" xfId="23272" xr:uid="{63592906-E229-4415-844B-778E9CAFCD85}"/>
    <cellStyle name="Comma 2 2 2 3 5 2 2 2" xfId="48316" xr:uid="{57FB78DD-F9C4-4A5F-8EA0-82F95081CE29}"/>
    <cellStyle name="Comma 2 2 2 3 5 2 3" xfId="15918" xr:uid="{2231913D-3340-4A47-97FA-B9542B2ADB4E}"/>
    <cellStyle name="Comma 2 2 2 3 5 2 3 2" xfId="40957" xr:uid="{6BBAEED4-9A01-4CA8-98F3-298B8051D496}"/>
    <cellStyle name="Comma 2 2 2 3 5 2 4" xfId="33453" xr:uid="{FAF1CDA9-BED1-47BD-B34F-B62785E544BB}"/>
    <cellStyle name="Comma 2 2 2 3 5 3" xfId="20444" xr:uid="{3ADFFB58-0CB4-4F58-94DE-714450E8B301}"/>
    <cellStyle name="Comma 2 2 2 3 5 3 2" xfId="45485" xr:uid="{770FCD90-1844-415E-8634-39F1918238BF}"/>
    <cellStyle name="Comma 2 2 2 3 5 4" xfId="13085" xr:uid="{3F42A136-E500-48A4-B215-4D3CC8EE8185}"/>
    <cellStyle name="Comma 2 2 2 3 5 4 2" xfId="38121" xr:uid="{2D58D131-2E2E-4D7C-BB68-A8E601C905D9}"/>
    <cellStyle name="Comma 2 2 2 3 5 5" xfId="30615" xr:uid="{18E737ED-42ED-40B6-89C2-B37C64BF2085}"/>
    <cellStyle name="Comma 2 2 2 3 6" xfId="6787" xr:uid="{A92BC378-283B-4762-84A0-F57C614A7596}"/>
    <cellStyle name="Comma 2 2 2 3 6 2" xfId="8943" xr:uid="{2B081CA3-5EC0-404D-9931-DD37832E52E1}"/>
    <cellStyle name="Comma 2 2 2 3 6 2 2" xfId="23900" xr:uid="{07B9532B-D979-4335-8DEF-A5EC9159D838}"/>
    <cellStyle name="Comma 2 2 2 3 6 2 2 2" xfId="48946" xr:uid="{4278784A-078A-4D6B-818B-6A227DE80AF7}"/>
    <cellStyle name="Comma 2 2 2 3 6 2 3" xfId="16548" xr:uid="{6E8D9501-30F1-4F5B-A7F4-58EEF0039339}"/>
    <cellStyle name="Comma 2 2 2 3 6 2 3 2" xfId="41587" xr:uid="{B615609A-16FB-4A66-A16C-6E41966EB6CE}"/>
    <cellStyle name="Comma 2 2 2 3 6 2 4" xfId="34083" xr:uid="{4130C32E-446F-4418-ABFB-6ED89A857B74}"/>
    <cellStyle name="Comma 2 2 2 3 6 3" xfId="21043" xr:uid="{A6AE92DA-F79B-4B0F-AE1B-9D25CA7C88F2}"/>
    <cellStyle name="Comma 2 2 2 3 6 3 2" xfId="46085" xr:uid="{A1DD85C2-2503-486A-ACEC-C38B3E8CC8F7}"/>
    <cellStyle name="Comma 2 2 2 3 6 4" xfId="13684" xr:uid="{751F9F25-0EFB-45F0-9857-4AB33D1BF6F0}"/>
    <cellStyle name="Comma 2 2 2 3 6 4 2" xfId="38721" xr:uid="{4BB6BD37-5437-4DED-AD23-E0F453FFA9A9}"/>
    <cellStyle name="Comma 2 2 2 3 6 5" xfId="31215" xr:uid="{B7BBDB1A-8929-4CF2-850E-F1727C719C89}"/>
    <cellStyle name="Comma 2 2 2 3 7" xfId="7345" xr:uid="{FBAB8F16-8C50-46D9-9278-A853E17AFEA4}"/>
    <cellStyle name="Comma 2 2 2 3 7 2" xfId="21663" xr:uid="{4DBA75B9-BFA9-4E53-BAE8-4633EC32CAF4}"/>
    <cellStyle name="Comma 2 2 2 3 7 2 2" xfId="46705" xr:uid="{A96F6481-3934-4429-BEFB-CA26BB33DA7C}"/>
    <cellStyle name="Comma 2 2 2 3 7 3" xfId="14309" xr:uid="{D8A1E1A1-7700-436F-8410-6D5B38BD9F11}"/>
    <cellStyle name="Comma 2 2 2 3 7 3 2" xfId="39347" xr:uid="{2A7F3A23-CD33-42F3-B495-C74A2C3B2679}"/>
    <cellStyle name="Comma 2 2 2 3 7 4" xfId="31841" xr:uid="{4131E75E-3315-4F7B-BB5F-AE77321C135C}"/>
    <cellStyle name="Comma 2 2 2 3 8" xfId="9673" xr:uid="{604817E3-4864-45DA-8185-4A23417E4586}"/>
    <cellStyle name="Comma 2 2 2 3 8 2" xfId="24619" xr:uid="{84D476D5-A127-4FD9-A2CB-11512A7EE760}"/>
    <cellStyle name="Comma 2 2 2 3 8 2 2" xfId="49667" xr:uid="{D4235A82-5790-4196-B626-DDA8CE76A57F}"/>
    <cellStyle name="Comma 2 2 2 3 8 3" xfId="17270" xr:uid="{19E07426-6DB4-4964-8EF5-79DECC14C7B6}"/>
    <cellStyle name="Comma 2 2 2 3 8 3 2" xfId="42309" xr:uid="{893DB5CD-A59E-4295-97C8-D40A51B3F305}"/>
    <cellStyle name="Comma 2 2 2 3 8 4" xfId="34805" xr:uid="{077306DE-2FCA-4051-AB74-6C381A172842}"/>
    <cellStyle name="Comma 2 2 2 3 9" xfId="5607" xr:uid="{CD66FD2A-17E1-4396-8F2C-E87036AE6E3E}"/>
    <cellStyle name="Comma 2 2 2 3 9 2" xfId="25985" xr:uid="{4B2D77AB-7185-4687-8249-B601D8AC416F}"/>
    <cellStyle name="Comma 2 2 2 3 9 2 2" xfId="51033" xr:uid="{DFA89C5B-6E6D-4127-8756-1C0ECE637A8F}"/>
    <cellStyle name="Comma 2 2 2 4" xfId="409" xr:uid="{BA255920-D6E0-45A3-AF46-8F94F4E5480A}"/>
    <cellStyle name="Comma 2 2 2 4 10" xfId="51994" xr:uid="{8867BB2D-2AD3-4E82-966A-D6C8C9AC2CFC}"/>
    <cellStyle name="Comma 2 2 2 4 11" xfId="53572" xr:uid="{6B340AB6-9FF0-414A-819C-E9BB2DBD8C6A}"/>
    <cellStyle name="Comma 2 2 2 4 12" xfId="5592" xr:uid="{A06BA256-8531-4E45-B8BA-261103B5E1E8}"/>
    <cellStyle name="Comma 2 2 2 4 2" xfId="1110" xr:uid="{3BCAB69D-8D4A-48E6-B810-0C231BBECFD5}"/>
    <cellStyle name="Comma 2 2 2 4 2 2" xfId="2616" xr:uid="{C051A09C-75F5-46B2-B88C-B4BBC9EA3EC2}"/>
    <cellStyle name="Comma 2 2 2 4 2 2 2" xfId="22287" xr:uid="{3593A38F-2773-44A8-90CE-341AC9DD830F}"/>
    <cellStyle name="Comma 2 2 2 4 2 2 2 2" xfId="47329" xr:uid="{9CF057DE-3007-4B20-8A9C-4263F7BD6214}"/>
    <cellStyle name="Comma 2 2 2 4 2 2 3" xfId="14933" xr:uid="{DA464836-BB2B-4961-9669-0BFC72443CDB}"/>
    <cellStyle name="Comma 2 2 2 4 2 2 3 2" xfId="39971" xr:uid="{B4CCA586-FCDE-420D-9D92-58923F6A21A8}"/>
    <cellStyle name="Comma 2 2 2 4 2 2 4" xfId="32466" xr:uid="{21740107-B9C1-4DC2-977E-5EE0E18A1760}"/>
    <cellStyle name="Comma 2 2 2 4 2 3" xfId="10620" xr:uid="{67C69D68-0DFE-47ED-9F3E-4664A76667DC}"/>
    <cellStyle name="Comma 2 2 2 4 2 3 2" xfId="25461" xr:uid="{91035C45-7761-4637-A93D-2541C45DD388}"/>
    <cellStyle name="Comma 2 2 2 4 2 3 2 2" xfId="50509" xr:uid="{B0248757-5245-4E27-A9BE-BBAF75E12F0D}"/>
    <cellStyle name="Comma 2 2 2 4 2 3 3" xfId="18119" xr:uid="{E2601CA9-3B11-4E49-95B5-38A83451F16E}"/>
    <cellStyle name="Comma 2 2 2 4 2 3 3 2" xfId="43158" xr:uid="{01C3D709-7A20-4B12-B6DA-67BB054BC29C}"/>
    <cellStyle name="Comma 2 2 2 4 2 3 4" xfId="35654" xr:uid="{1BA16819-C217-42C7-94A3-CAC2FA488881}"/>
    <cellStyle name="Comma 2 2 2 4 2 4" xfId="18980" xr:uid="{D3F055FC-857C-478A-81C8-F6FA1E345BAE}"/>
    <cellStyle name="Comma 2 2 2 4 2 4 2" xfId="44020" xr:uid="{D0FD0126-2969-4449-BF47-ED52F00806E4}"/>
    <cellStyle name="Comma 2 2 2 4 2 5" xfId="11587" xr:uid="{02437DD6-C9CF-4B62-9D55-B6FCFA9E2153}"/>
    <cellStyle name="Comma 2 2 2 4 2 5 2" xfId="36622" xr:uid="{DAD014D9-6566-4BE8-9378-99803ED6E5A5}"/>
    <cellStyle name="Comma 2 2 2 4 2 6" xfId="27670" xr:uid="{D48EEDB3-AB7A-4A88-986C-567E8D57B3F7}"/>
    <cellStyle name="Comma 2 2 2 4 2 7" xfId="29138" xr:uid="{5FA8D4C3-6EA2-4E83-ACCB-E01B0422AF77}"/>
    <cellStyle name="Comma 2 2 2 4 2 8" xfId="52665" xr:uid="{B47DC4B1-9289-4860-8D70-7F79D2F7BE71}"/>
    <cellStyle name="Comma 2 2 2 4 2 9" xfId="54243" xr:uid="{25BDDDA8-61EB-4327-840B-A35F794FE9FD}"/>
    <cellStyle name="Comma 2 2 2 4 3" xfId="1983" xr:uid="{7F9A4F74-B045-4B63-9B51-AF1CEAC780AF}"/>
    <cellStyle name="Comma 2 2 2 4 3 2" xfId="8003" xr:uid="{71841854-91B1-4650-A94E-42867AEACCF1}"/>
    <cellStyle name="Comma 2 2 2 4 3 2 2" xfId="22806" xr:uid="{9E0B48DB-6FDB-4845-BAA3-985868AAECC5}"/>
    <cellStyle name="Comma 2 2 2 4 3 2 2 2" xfId="47849" xr:uid="{37A1BE72-9CC7-4980-B720-731646FCC9B1}"/>
    <cellStyle name="Comma 2 2 2 4 3 2 3" xfId="15452" xr:uid="{A06B2013-6E73-4E44-AB8C-42A58539339D}"/>
    <cellStyle name="Comma 2 2 2 4 3 2 3 2" xfId="40491" xr:uid="{9510343F-160F-40E4-A984-8528926ADCAB}"/>
    <cellStyle name="Comma 2 2 2 4 3 2 4" xfId="32986" xr:uid="{210C5C0D-C36C-4013-BA43-A806D6364C23}"/>
    <cellStyle name="Comma 2 2 2 4 3 3" xfId="20031" xr:uid="{37C2C306-F3EA-45B9-AF61-6B150CBE7A7B}"/>
    <cellStyle name="Comma 2 2 2 4 3 3 2" xfId="45072" xr:uid="{F31F4C79-90DD-45A0-9073-BC12B7DB80BC}"/>
    <cellStyle name="Comma 2 2 2 4 3 4" xfId="12672" xr:uid="{96030C7B-F5AC-4F36-8BC3-8CD880E2ABB1}"/>
    <cellStyle name="Comma 2 2 2 4 3 4 2" xfId="37708" xr:uid="{7E658A82-DF9C-4735-B205-8A4F012C9F45}"/>
    <cellStyle name="Comma 2 2 2 4 3 5" xfId="30201" xr:uid="{8C7F2412-0970-448D-BADE-909BA82547A3}"/>
    <cellStyle name="Comma 2 2 2 4 4" xfId="6407" xr:uid="{36AEFA22-A03F-44B6-A295-BA4576462A06}"/>
    <cellStyle name="Comma 2 2 2 4 4 2" xfId="8521" xr:uid="{C43EC811-51E4-4F6A-8B6C-2CCF5FFF806E}"/>
    <cellStyle name="Comma 2 2 2 4 4 2 2" xfId="23385" xr:uid="{B69ED08B-1D5D-4711-90DC-2C2269FC3D93}"/>
    <cellStyle name="Comma 2 2 2 4 4 2 2 2" xfId="48429" xr:uid="{1161426B-E6BC-4283-BF19-AF7450366089}"/>
    <cellStyle name="Comma 2 2 2 4 4 2 3" xfId="16031" xr:uid="{E366928E-78A1-4267-B7C0-D7C6B68C5378}"/>
    <cellStyle name="Comma 2 2 2 4 4 2 3 2" xfId="41070" xr:uid="{EC92DCC6-9DF6-40F9-9B60-66FCD06B069E}"/>
    <cellStyle name="Comma 2 2 2 4 4 2 4" xfId="33566" xr:uid="{4D5E3C63-B02F-4306-93E5-C4C12400DD30}"/>
    <cellStyle name="Comma 2 2 2 4 4 3" xfId="20555" xr:uid="{EC5C2369-239F-4FE5-AD8B-7790F9EC2702}"/>
    <cellStyle name="Comma 2 2 2 4 4 3 2" xfId="45596" xr:uid="{922D95B0-1BF1-4C88-A103-FD83588C3AFE}"/>
    <cellStyle name="Comma 2 2 2 4 4 4" xfId="13196" xr:uid="{1F5B4A55-7BFB-4682-BE72-D8B0AA619A4A}"/>
    <cellStyle name="Comma 2 2 2 4 4 4 2" xfId="38232" xr:uid="{A3FD7A44-32F6-4675-9F1E-77CD5FE0E0BE}"/>
    <cellStyle name="Comma 2 2 2 4 4 5" xfId="30726" xr:uid="{3EAB6C01-BE43-41CF-AA7E-EFA83E496B48}"/>
    <cellStyle name="Comma 2 2 2 4 5" xfId="6899" xr:uid="{3B0B66ED-FC30-46B7-A12C-F5EE534A9A20}"/>
    <cellStyle name="Comma 2 2 2 4 5 2" xfId="9056" xr:uid="{20E56D05-8641-45E4-97C0-5623A4298FBC}"/>
    <cellStyle name="Comma 2 2 2 4 5 2 2" xfId="24013" xr:uid="{194862CA-333F-4165-9A3B-C0D8123CF0FD}"/>
    <cellStyle name="Comma 2 2 2 4 5 2 2 2" xfId="49059" xr:uid="{BD07951D-ABB7-490A-90AB-9E16055E16AD}"/>
    <cellStyle name="Comma 2 2 2 4 5 2 3" xfId="16661" xr:uid="{2C2C90E2-3C65-4417-ABE8-D6DFA0C7753F}"/>
    <cellStyle name="Comma 2 2 2 4 5 2 3 2" xfId="41700" xr:uid="{7ABFBAF4-6283-4567-9EF0-2612AB7C2FA2}"/>
    <cellStyle name="Comma 2 2 2 4 5 2 4" xfId="34196" xr:uid="{C9A78CFC-82A1-4E8E-BE3F-E8D370EF8F98}"/>
    <cellStyle name="Comma 2 2 2 4 5 3" xfId="21156" xr:uid="{57AD16C3-4EFC-4B70-8E44-73D307A64BA8}"/>
    <cellStyle name="Comma 2 2 2 4 5 3 2" xfId="46198" xr:uid="{8A403401-54B2-498E-9988-40016215061E}"/>
    <cellStyle name="Comma 2 2 2 4 5 4" xfId="13797" xr:uid="{2937B814-DD40-4E4A-AC60-4825078A8AD7}"/>
    <cellStyle name="Comma 2 2 2 4 5 4 2" xfId="38834" xr:uid="{9E49D2D8-E149-498D-8472-D1ACAD01DC19}"/>
    <cellStyle name="Comma 2 2 2 4 5 5" xfId="31328" xr:uid="{9A565F40-7B6C-4A5C-8AEE-27B22E11C9CC}"/>
    <cellStyle name="Comma 2 2 2 4 6" xfId="7458" xr:uid="{D84ED6F7-DE4A-4FB7-AE2A-BB102E4EB632}"/>
    <cellStyle name="Comma 2 2 2 4 6 2" xfId="21776" xr:uid="{DBCD5404-46D2-4198-ACA0-FCC88269B584}"/>
    <cellStyle name="Comma 2 2 2 4 6 2 2" xfId="46818" xr:uid="{A7DB6339-6044-4592-85AC-FE8C770B4170}"/>
    <cellStyle name="Comma 2 2 2 4 6 3" xfId="14422" xr:uid="{64A2BB6A-EB22-4454-A8FA-67CB32A8720E}"/>
    <cellStyle name="Comma 2 2 2 4 6 3 2" xfId="39460" xr:uid="{8761A41E-277C-401E-B1A9-6309A481B98B}"/>
    <cellStyle name="Comma 2 2 2 4 6 4" xfId="31954" xr:uid="{4233F43D-C3EF-40BA-A4F4-73B731D4261B}"/>
    <cellStyle name="Comma 2 2 2 4 7" xfId="9786" xr:uid="{E1D32EBD-F96C-40FC-B058-54A8A6CB19E6}"/>
    <cellStyle name="Comma 2 2 2 4 7 2" xfId="24732" xr:uid="{8D0E0E76-4E6C-424E-8E75-29A71011A9E8}"/>
    <cellStyle name="Comma 2 2 2 4 7 2 2" xfId="49780" xr:uid="{9FF66B0C-BDCD-4382-B041-2470741B7769}"/>
    <cellStyle name="Comma 2 2 2 4 7 3" xfId="17383" xr:uid="{7504C127-D21D-45EC-9C05-D635ADEC60D5}"/>
    <cellStyle name="Comma 2 2 2 4 7 3 2" xfId="42422" xr:uid="{FB1104FB-2C9A-40C8-BBD1-1007551D8A70}"/>
    <cellStyle name="Comma 2 2 2 4 7 4" xfId="34918" xr:uid="{FF4F0BB1-1E00-4DFF-B574-130622015767}"/>
    <cellStyle name="Comma 2 2 2 4 8" xfId="26098" xr:uid="{D893BEC4-F3D7-4E5A-8571-FA8142A57603}"/>
    <cellStyle name="Comma 2 2 2 4 8 2" xfId="51146" xr:uid="{0F8F8610-908B-4D65-B93A-EB8DA05A375E}"/>
    <cellStyle name="Comma 2 2 2 4 9" xfId="26990" xr:uid="{5BB78640-1F08-46E8-8AE7-C07F762DFDA1}"/>
    <cellStyle name="Comma 2 2 2 5" xfId="607" xr:uid="{D1F91D77-AF7C-4849-A299-82A79E363BE5}"/>
    <cellStyle name="Comma 2 2 2 5 10" xfId="11781" xr:uid="{70AFEA5B-9AB3-4362-9189-56DD9E79B911}"/>
    <cellStyle name="Comma 2 2 2 5 10 2" xfId="36816" xr:uid="{C07D314C-B066-46D2-945A-6E1B28AED8C6}"/>
    <cellStyle name="Comma 2 2 2 5 11" xfId="27186" xr:uid="{A3CB1844-3294-47B7-9AED-B51768806777}"/>
    <cellStyle name="Comma 2 2 2 5 12" xfId="29332" xr:uid="{8385BECC-FE1E-4027-A85A-852582EBDCA4}"/>
    <cellStyle name="Comma 2 2 2 5 13" xfId="52188" xr:uid="{D5582B48-8807-4F00-BD0B-B7CD55170911}"/>
    <cellStyle name="Comma 2 2 2 5 14" xfId="53766" xr:uid="{EE6CE5A2-FD10-4CA8-B0C2-B33C1BD0B2DC}"/>
    <cellStyle name="Comma 2 2 2 5 2" xfId="1302" xr:uid="{61D12557-302F-4DDA-BF32-AD9C6DC5085F}"/>
    <cellStyle name="Comma 2 2 2 5 2 2" xfId="2808" xr:uid="{4FFCC1D9-74BA-4B30-8EB1-546AC28BEBCE}"/>
    <cellStyle name="Comma 2 2 2 5 2 2 2" xfId="22479" xr:uid="{E9278B2A-7772-4ECE-863F-35E30807D8D3}"/>
    <cellStyle name="Comma 2 2 2 5 2 2 2 2" xfId="47521" xr:uid="{F1F26986-87A0-40EA-B74C-86AB1226A52D}"/>
    <cellStyle name="Comma 2 2 2 5 2 2 3" xfId="15125" xr:uid="{F7DA7512-93A2-454F-A8AA-4EC5D7AC3154}"/>
    <cellStyle name="Comma 2 2 2 5 2 2 3 2" xfId="40163" xr:uid="{F4290DA2-82EF-4EF1-85D4-9C13F5B65392}"/>
    <cellStyle name="Comma 2 2 2 5 2 2 4" xfId="32658" xr:uid="{A546D724-8751-4721-92BF-F8F06CDD80A8}"/>
    <cellStyle name="Comma 2 2 2 5 2 3" xfId="10812" xr:uid="{47A6D3F6-B0FF-49FC-BDF9-77948D1C675A}"/>
    <cellStyle name="Comma 2 2 2 5 2 3 2" xfId="25653" xr:uid="{213DF1FA-338D-47FA-8140-D73AFEF9791F}"/>
    <cellStyle name="Comma 2 2 2 5 2 3 2 2" xfId="50701" xr:uid="{65496DB9-6720-46B6-8685-1525E3D4C294}"/>
    <cellStyle name="Comma 2 2 2 5 2 3 3" xfId="18311" xr:uid="{3F1FF382-85A8-428D-986A-982A890BA451}"/>
    <cellStyle name="Comma 2 2 2 5 2 3 3 2" xfId="43350" xr:uid="{FCD54547-DDC9-4575-B937-1C5F78915A10}"/>
    <cellStyle name="Comma 2 2 2 5 2 3 4" xfId="35846" xr:uid="{127731C3-78E9-4F8B-BF59-278386C9F0F2}"/>
    <cellStyle name="Comma 2 2 2 5 2 4" xfId="19739" xr:uid="{13ABF1E8-A89B-4EA4-8981-05FE0D578946}"/>
    <cellStyle name="Comma 2 2 2 5 2 4 2" xfId="44780" xr:uid="{C8C9CB1F-868F-47B1-A096-3BFF3EABED33}"/>
    <cellStyle name="Comma 2 2 2 5 2 5" xfId="12380" xr:uid="{FB35C573-845D-4185-A60A-15CA35470E33}"/>
    <cellStyle name="Comma 2 2 2 5 2 5 2" xfId="37416" xr:uid="{A5A545A2-6FB5-407F-BB61-EEE57F32ED9C}"/>
    <cellStyle name="Comma 2 2 2 5 2 6" xfId="27862" xr:uid="{77900148-760A-4B27-B98F-85901DF432A9}"/>
    <cellStyle name="Comma 2 2 2 5 2 7" xfId="29909" xr:uid="{3858F845-EF17-4007-9B83-FB20D565AAE1}"/>
    <cellStyle name="Comma 2 2 2 5 2 8" xfId="52857" xr:uid="{E59BEA48-43E7-466B-AE99-1B192AD26C1E}"/>
    <cellStyle name="Comma 2 2 2 5 2 9" xfId="54435" xr:uid="{8220491E-EA7B-4ADF-84F4-B5005B5376C8}"/>
    <cellStyle name="Comma 2 2 2 5 3" xfId="2175" xr:uid="{21509DAC-9600-4313-B1BC-69A0B2FC1F7F}"/>
    <cellStyle name="Comma 2 2 2 5 3 2" xfId="8194" xr:uid="{E7D6B1C3-9A88-4AC6-8477-238D696FA0B8}"/>
    <cellStyle name="Comma 2 2 2 5 3 2 2" xfId="22998" xr:uid="{93B0AE52-0AAB-47CA-9C2E-683239769846}"/>
    <cellStyle name="Comma 2 2 2 5 3 2 2 2" xfId="48041" xr:uid="{0551D0A1-0CD2-428E-838C-3CE9DA1A75EE}"/>
    <cellStyle name="Comma 2 2 2 5 3 2 3" xfId="15644" xr:uid="{2D478024-546B-4DB1-8FE5-9AE95951CBB5}"/>
    <cellStyle name="Comma 2 2 2 5 3 2 3 2" xfId="40683" xr:uid="{70A1951A-4A38-4495-8723-C191207CE62B}"/>
    <cellStyle name="Comma 2 2 2 5 3 2 4" xfId="33178" xr:uid="{AB7C7BC6-3372-43CD-9ED6-736C32DE6FA5}"/>
    <cellStyle name="Comma 2 2 2 5 3 3" xfId="20221" xr:uid="{0DE45CAE-8ECB-44B2-BF70-6DDA2C72DD84}"/>
    <cellStyle name="Comma 2 2 2 5 3 3 2" xfId="45262" xr:uid="{A3E5E139-5047-4537-9DC2-5F535472E66D}"/>
    <cellStyle name="Comma 2 2 2 5 3 4" xfId="12862" xr:uid="{2E17CD50-2744-4FBD-9E53-7B4DD1E402D0}"/>
    <cellStyle name="Comma 2 2 2 5 3 4 2" xfId="37898" xr:uid="{CD6DC3CF-F446-4D1B-BEDF-E18CE8374E5F}"/>
    <cellStyle name="Comma 2 2 2 5 3 5" xfId="30391" xr:uid="{BDE50ADA-C8D1-4EB5-8DED-2226C04D59A7}"/>
    <cellStyle name="Comma 2 2 2 5 4" xfId="6596" xr:uid="{0016EA7D-1B54-4B31-85CF-88A7105AAD0E}"/>
    <cellStyle name="Comma 2 2 2 5 4 2" xfId="8711" xr:uid="{C15AFF75-2571-45F4-A0B7-881CD02E61A6}"/>
    <cellStyle name="Comma 2 2 2 5 4 2 2" xfId="23577" xr:uid="{E9BD1156-582F-4BA3-A09D-BD2D5C9BA659}"/>
    <cellStyle name="Comma 2 2 2 5 4 2 2 2" xfId="48621" xr:uid="{D883706F-E143-40E4-BCA1-763CBD352E64}"/>
    <cellStyle name="Comma 2 2 2 5 4 2 3" xfId="16223" xr:uid="{7988FC1C-20DC-4728-9AB4-0C01C389A9FD}"/>
    <cellStyle name="Comma 2 2 2 5 4 2 3 2" xfId="41262" xr:uid="{43B57861-9A2A-445F-A42F-C905900D826F}"/>
    <cellStyle name="Comma 2 2 2 5 4 2 4" xfId="33758" xr:uid="{5E6CA393-FCEC-43BB-8CC0-EF591EA3D11C}"/>
    <cellStyle name="Comma 2 2 2 5 4 3" xfId="20746" xr:uid="{596B3EE8-F919-43CD-8F59-AE1F985F5140}"/>
    <cellStyle name="Comma 2 2 2 5 4 3 2" xfId="45787" xr:uid="{8C26FA53-359C-43EE-9BAF-6A987CD5DAE9}"/>
    <cellStyle name="Comma 2 2 2 5 4 4" xfId="13387" xr:uid="{09959925-54EC-44C5-A96B-737D2208E2F4}"/>
    <cellStyle name="Comma 2 2 2 5 4 4 2" xfId="38423" xr:uid="{1BD290AE-A861-45D6-9E55-7650D3F12F16}"/>
    <cellStyle name="Comma 2 2 2 5 4 5" xfId="30917" xr:uid="{F2B5E987-FC25-4393-9C1A-17C2D307B2E2}"/>
    <cellStyle name="Comma 2 2 2 5 5" xfId="7088" xr:uid="{484FCBCF-9934-44C3-9902-191166C285B5}"/>
    <cellStyle name="Comma 2 2 2 5 5 2" xfId="9248" xr:uid="{79E996D4-B40C-4DCC-85FD-FD9980A073A5}"/>
    <cellStyle name="Comma 2 2 2 5 5 2 2" xfId="24205" xr:uid="{5D77FCFA-E0C8-425B-838F-5B5CCC71291F}"/>
    <cellStyle name="Comma 2 2 2 5 5 2 2 2" xfId="49251" xr:uid="{80603E6C-4AC3-43F4-B0B7-1960C83C9F4C}"/>
    <cellStyle name="Comma 2 2 2 5 5 2 3" xfId="16853" xr:uid="{0BD9CA76-6D08-4C58-93E9-D8E073634374}"/>
    <cellStyle name="Comma 2 2 2 5 5 2 3 2" xfId="41892" xr:uid="{14AB75E6-340E-4DCC-897E-6EE22F81FAF2}"/>
    <cellStyle name="Comma 2 2 2 5 5 2 4" xfId="34388" xr:uid="{A5BCA555-707E-4058-B844-F52A2BD78588}"/>
    <cellStyle name="Comma 2 2 2 5 5 3" xfId="21347" xr:uid="{2D422551-67CE-4291-988A-F478B4937119}"/>
    <cellStyle name="Comma 2 2 2 5 5 3 2" xfId="46389" xr:uid="{E1A5D819-33B4-4ACF-9E7F-101624B70028}"/>
    <cellStyle name="Comma 2 2 2 5 5 4" xfId="13988" xr:uid="{021FA38C-5E3F-4E6E-80FB-CEBC09566F51}"/>
    <cellStyle name="Comma 2 2 2 5 5 4 2" xfId="39025" xr:uid="{A0D187D2-7E33-4EBB-9F2C-AE12137C16DB}"/>
    <cellStyle name="Comma 2 2 2 5 5 5" xfId="31519" xr:uid="{E6AC3E45-2F6F-418C-B233-183F65BDD598}"/>
    <cellStyle name="Comma 2 2 2 5 6" xfId="7650" xr:uid="{D936ACFF-E2F1-4734-9105-17AC5B3580AF}"/>
    <cellStyle name="Comma 2 2 2 5 6 2" xfId="21968" xr:uid="{166D117E-5B1C-4DA9-995F-7C90835AE2ED}"/>
    <cellStyle name="Comma 2 2 2 5 6 2 2" xfId="47010" xr:uid="{9C2A9908-9BD8-4F8A-B52A-46AE4783F4DC}"/>
    <cellStyle name="Comma 2 2 2 5 6 3" xfId="14614" xr:uid="{BA15AC69-E7D9-49C1-8CF5-2EB736D8770A}"/>
    <cellStyle name="Comma 2 2 2 5 6 3 2" xfId="39652" xr:uid="{ED3959DA-DE6D-4280-8AF1-B02950C33ED2}"/>
    <cellStyle name="Comma 2 2 2 5 6 4" xfId="32146" xr:uid="{50BDD560-45AA-42FB-9CF6-5A62F366EFB3}"/>
    <cellStyle name="Comma 2 2 2 5 7" xfId="9980" xr:uid="{332D6B1C-447F-4D63-9E13-AEAF698B5D16}"/>
    <cellStyle name="Comma 2 2 2 5 7 2" xfId="24924" xr:uid="{35C63FCA-FCA1-4421-87F0-897C94E172FC}"/>
    <cellStyle name="Comma 2 2 2 5 7 2 2" xfId="49972" xr:uid="{E85DF185-2647-4E2C-907F-967CE580E2B1}"/>
    <cellStyle name="Comma 2 2 2 5 7 3" xfId="17575" xr:uid="{82B9913E-4886-44DF-9387-E66D8DBC8885}"/>
    <cellStyle name="Comma 2 2 2 5 7 3 2" xfId="42614" xr:uid="{8004F10F-F54C-4FD8-85BF-454D730424BA}"/>
    <cellStyle name="Comma 2 2 2 5 7 4" xfId="35110" xr:uid="{782FF4A1-C136-4541-A674-73AE3C7B9164}"/>
    <cellStyle name="Comma 2 2 2 5 8" xfId="26290" xr:uid="{E744DBA4-3CF3-4604-A2D2-7E7A30734E64}"/>
    <cellStyle name="Comma 2 2 2 5 8 2" xfId="51338" xr:uid="{E2CC4007-FCCE-43ED-BEFC-DEBC744C9912}"/>
    <cellStyle name="Comma 2 2 2 5 9" xfId="19172" xr:uid="{D5F99547-D0FC-4635-BAA1-BD1722B72CB2}"/>
    <cellStyle name="Comma 2 2 2 5 9 2" xfId="44212" xr:uid="{0308940C-AC85-47F9-8C16-F67DB401D6BF}"/>
    <cellStyle name="Comma 2 2 2 6" xfId="731" xr:uid="{441E4410-9FCF-427D-93A3-58FCFBF99CA1}"/>
    <cellStyle name="Comma 2 2 2 6 10" xfId="11890" xr:uid="{6C78F8BD-2576-4E0E-ACFB-69109C74D303}"/>
    <cellStyle name="Comma 2 2 2 6 10 2" xfId="36926" xr:uid="{99F907EB-7373-44BE-ACB4-F94BBE0A6818}"/>
    <cellStyle name="Comma 2 2 2 6 11" xfId="27302" xr:uid="{CA601B9A-FA4C-4622-A831-7B62ECEA7631}"/>
    <cellStyle name="Comma 2 2 2 6 12" xfId="29437" xr:uid="{F8826A9A-CAA8-46A1-A480-F5973F21424C}"/>
    <cellStyle name="Comma 2 2 2 6 13" xfId="52300" xr:uid="{FB830E5C-3035-44D2-9DBD-7AA0E1B150E1}"/>
    <cellStyle name="Comma 2 2 2 6 14" xfId="53878" xr:uid="{C08A55AB-414D-4883-959F-AEDD37DF4190}"/>
    <cellStyle name="Comma 2 2 2 6 2" xfId="1403" xr:uid="{BDCE1330-72A0-4AA7-BFF4-189D9B168BAF}"/>
    <cellStyle name="Comma 2 2 2 6 2 2" xfId="2909" xr:uid="{6BF2C7CC-D788-4401-BC06-1050C5642B28}"/>
    <cellStyle name="Comma 2 2 2 6 2 2 2" xfId="23099" xr:uid="{959D7281-86B7-45E6-B241-403131BC21EB}"/>
    <cellStyle name="Comma 2 2 2 6 2 2 2 2" xfId="48143" xr:uid="{517BD2BE-F929-4006-9BEE-8BDD37D3F442}"/>
    <cellStyle name="Comma 2 2 2 6 2 2 3" xfId="15745" xr:uid="{F29BC90F-087E-4746-8103-A359CDFCBC59}"/>
    <cellStyle name="Comma 2 2 2 6 2 2 3 2" xfId="40784" xr:uid="{749B7212-00B8-47BF-A9AF-68CA17807AB5}"/>
    <cellStyle name="Comma 2 2 2 6 2 2 4" xfId="33280" xr:uid="{FA61E6DE-2936-44B6-8C1D-D214539A0839}"/>
    <cellStyle name="Comma 2 2 2 6 2 3" xfId="10912" xr:uid="{6D237CB5-CDD8-468A-A031-D1647AD84D13}"/>
    <cellStyle name="Comma 2 2 2 6 2 3 2" xfId="25754" xr:uid="{19449F65-5D5F-45A6-BD2F-C49BE14801C9}"/>
    <cellStyle name="Comma 2 2 2 6 2 3 2 2" xfId="50802" xr:uid="{914A1B65-B4E1-4A04-80D9-795745AB0F3F}"/>
    <cellStyle name="Comma 2 2 2 6 2 3 3" xfId="18412" xr:uid="{293BCCE0-0C78-4F7D-877C-FBE7518DA6EE}"/>
    <cellStyle name="Comma 2 2 2 6 2 3 3 2" xfId="43451" xr:uid="{FF30BEDD-E1F0-4351-B305-BC9DC3634793}"/>
    <cellStyle name="Comma 2 2 2 6 2 3 4" xfId="35947" xr:uid="{8FC49C89-4ED0-415F-BFBA-1CB992D99ADE}"/>
    <cellStyle name="Comma 2 2 2 6 2 4" xfId="20307" xr:uid="{2BE6722D-B902-49EC-9DD8-706559DD9B0A}"/>
    <cellStyle name="Comma 2 2 2 6 2 4 2" xfId="45348" xr:uid="{88D374EF-9593-410E-81AA-6E09546D52B1}"/>
    <cellStyle name="Comma 2 2 2 6 2 5" xfId="12948" xr:uid="{02BE0C9F-9CAF-4B5E-A3AD-145B5F2D6C1D}"/>
    <cellStyle name="Comma 2 2 2 6 2 5 2" xfId="37984" xr:uid="{50580FAA-1602-4D99-83B8-3983655901F7}"/>
    <cellStyle name="Comma 2 2 2 6 2 6" xfId="27963" xr:uid="{25534FC2-A0FC-4305-88F1-ABB9F23378E4}"/>
    <cellStyle name="Comma 2 2 2 6 2 7" xfId="30478" xr:uid="{78990886-097F-4E23-BC1F-231E81D11121}"/>
    <cellStyle name="Comma 2 2 2 6 2 8" xfId="52958" xr:uid="{98CAB823-9789-4224-A1C6-D3C70C7EA045}"/>
    <cellStyle name="Comma 2 2 2 6 2 9" xfId="54536" xr:uid="{0787A65D-9D3D-4FC1-98C7-14B4B1B9C584}"/>
    <cellStyle name="Comma 2 2 2 6 3" xfId="2276" xr:uid="{70E4032B-A585-4C9D-8699-4F2FDF2D82C5}"/>
    <cellStyle name="Comma 2 2 2 6 3 2" xfId="8799" xr:uid="{59F10366-961C-4F23-9407-D603FE8EB4B1}"/>
    <cellStyle name="Comma 2 2 2 6 3 2 2" xfId="23677" xr:uid="{5B851987-BF33-4E93-9B9B-4DA8336482C9}"/>
    <cellStyle name="Comma 2 2 2 6 3 2 2 2" xfId="48722" xr:uid="{72DEF833-1EBD-479B-BC20-DD4F21960510}"/>
    <cellStyle name="Comma 2 2 2 6 3 2 3" xfId="16324" xr:uid="{8A4102BF-A2EE-4406-9FEF-058511201432}"/>
    <cellStyle name="Comma 2 2 2 6 3 2 3 2" xfId="41363" xr:uid="{7F2A5CBB-4057-4FA2-BDD3-084FC7249B6A}"/>
    <cellStyle name="Comma 2 2 2 6 3 2 4" xfId="33859" xr:uid="{A69C9EF9-36A5-4126-BE43-CCA0D563FA58}"/>
    <cellStyle name="Comma 2 2 2 6 3 3" xfId="20844" xr:uid="{7EB53672-8625-4080-8ABA-0B44F887C21F}"/>
    <cellStyle name="Comma 2 2 2 6 3 3 2" xfId="45886" xr:uid="{9A36DEFB-3357-4EAF-A82B-BB748F5B4784}"/>
    <cellStyle name="Comma 2 2 2 6 3 4" xfId="13485" xr:uid="{E3942500-8708-4CCA-874D-B164333ADFF7}"/>
    <cellStyle name="Comma 2 2 2 6 3 4 2" xfId="38522" xr:uid="{D4C8EAA5-12F4-4956-A186-0D088F6CA038}"/>
    <cellStyle name="Comma 2 2 2 6 3 5" xfId="31016" xr:uid="{EBE0705C-B1B0-4D37-AC5F-5DC33E0E650F}"/>
    <cellStyle name="Comma 2 2 2 6 4" xfId="7179" xr:uid="{3D976CAE-FB88-4CD5-9A18-164AE29A54BB}"/>
    <cellStyle name="Comma 2 2 2 6 4 2" xfId="9348" xr:uid="{9A098BC9-7B37-4563-BF4F-25B860E6D2AD}"/>
    <cellStyle name="Comma 2 2 2 6 4 2 2" xfId="24305" xr:uid="{A1EF7F9A-C598-446B-85CE-E2327601F365}"/>
    <cellStyle name="Comma 2 2 2 6 4 2 2 2" xfId="49352" xr:uid="{EF820214-546A-41C4-B992-B0B1EB8A5FB6}"/>
    <cellStyle name="Comma 2 2 2 6 4 2 3" xfId="16954" xr:uid="{6401C4C1-1281-4328-80CD-855C99E91B37}"/>
    <cellStyle name="Comma 2 2 2 6 4 2 3 2" xfId="41993" xr:uid="{EA5956D2-F54E-4039-AE80-95272E8C320F}"/>
    <cellStyle name="Comma 2 2 2 6 4 2 4" xfId="34489" xr:uid="{B411C7B1-6E9D-47F7-842F-A3C6CF07A87B}"/>
    <cellStyle name="Comma 2 2 2 6 4 3" xfId="21448" xr:uid="{DC5F0AB2-69BD-4016-8994-C736FA2E3F69}"/>
    <cellStyle name="Comma 2 2 2 6 4 3 2" xfId="46490" xr:uid="{849C3084-4DA5-4A65-B376-BD8941871469}"/>
    <cellStyle name="Comma 2 2 2 6 4 4" xfId="14088" xr:uid="{132CF6E9-9A7F-4166-A54D-D19F01E18D8C}"/>
    <cellStyle name="Comma 2 2 2 6 4 4 2" xfId="39126" xr:uid="{E6334517-71C4-4E7E-A280-9AB23989E506}"/>
    <cellStyle name="Comma 2 2 2 6 4 5" xfId="31620" xr:uid="{36E21F3A-1EA5-4B59-BC51-ADC403BBAEC5}"/>
    <cellStyle name="Comma 2 2 2 6 5" xfId="7741" xr:uid="{3A1544E6-9851-47C9-86BB-BCEEFA06557F}"/>
    <cellStyle name="Comma 2 2 2 6 5 2" xfId="22080" xr:uid="{A9E4B156-07D1-4602-8148-B8F3EF3617C2}"/>
    <cellStyle name="Comma 2 2 2 6 5 2 2" xfId="47122" xr:uid="{025CB95A-CA77-4058-B7C4-6C350F7C9DA4}"/>
    <cellStyle name="Comma 2 2 2 6 5 3" xfId="14726" xr:uid="{1F790D11-4CC6-4650-A08E-57574F043702}"/>
    <cellStyle name="Comma 2 2 2 6 5 3 2" xfId="39764" xr:uid="{320BB1EF-ABB4-4FD6-926B-2FB095DC2DBD}"/>
    <cellStyle name="Comma 2 2 2 6 5 4" xfId="32259" xr:uid="{A6610994-4B9C-4245-873E-E55F2F5874D7}"/>
    <cellStyle name="Comma 2 2 2 6 6" xfId="10080" xr:uid="{F8D38E42-B330-47BD-9EFD-C391D425FF25}"/>
    <cellStyle name="Comma 2 2 2 6 6 2" xfId="25025" xr:uid="{9FA11410-5D13-4A6B-95FC-57C52465D26E}"/>
    <cellStyle name="Comma 2 2 2 6 6 2 2" xfId="50073" xr:uid="{8A2094AF-6489-4431-AD77-4C8F5D9ECA51}"/>
    <cellStyle name="Comma 2 2 2 6 6 3" xfId="17676" xr:uid="{5E90BD71-ECA7-4DD4-ADAD-E0CFC3692C5E}"/>
    <cellStyle name="Comma 2 2 2 6 6 3 2" xfId="42715" xr:uid="{1DC31E3D-2044-473D-B22E-54C7A7C34BE1}"/>
    <cellStyle name="Comma 2 2 2 6 6 4" xfId="35211" xr:uid="{EBA9C810-2994-4D55-BE41-A36B52BBB84D}"/>
    <cellStyle name="Comma 2 2 2 6 7" xfId="6144" xr:uid="{CB35224D-B624-4218-AC58-55CC3969D689}"/>
    <cellStyle name="Comma 2 2 2 6 7 2" xfId="19408" xr:uid="{BF5DA107-89EB-459D-850D-356B76F8953A}"/>
    <cellStyle name="Comma 2 2 2 6 7 2 2" xfId="44449" xr:uid="{40F7BF76-393C-4674-B246-B26545B9069D}"/>
    <cellStyle name="Comma 2 2 2 6 7 3" xfId="12049" xr:uid="{3EA0285A-2E34-4274-A71F-D05613D9F131}"/>
    <cellStyle name="Comma 2 2 2 6 7 3 2" xfId="37085" xr:uid="{1488FA53-A391-4893-A4B0-40450E0382F4}"/>
    <cellStyle name="Comma 2 2 2 6 7 4" xfId="29578" xr:uid="{1AE86109-451A-4345-B709-348E5A2B13AF}"/>
    <cellStyle name="Comma 2 2 2 6 8" xfId="26388" xr:uid="{8A438F73-7C41-4BB4-8B15-7727FFB2107F}"/>
    <cellStyle name="Comma 2 2 2 6 8 2" xfId="51437" xr:uid="{EECC0474-41A1-4C1E-8997-67AC5EBF3F52}"/>
    <cellStyle name="Comma 2 2 2 6 9" xfId="19272" xr:uid="{32C78437-68C6-431C-B950-710AB1186E9D}"/>
    <cellStyle name="Comma 2 2 2 6 9 2" xfId="44313" xr:uid="{3A5B4A27-9197-4216-A9D6-29A2B0DB4BF7}"/>
    <cellStyle name="Comma 2 2 2 7" xfId="811" xr:uid="{634CE0DD-2CE6-41B9-8852-D7287FE0270B}"/>
    <cellStyle name="Comma 2 2 2 7 10" xfId="27371" xr:uid="{1678CD9B-9B05-46F6-97A5-ECD8B6C94AC8}"/>
    <cellStyle name="Comma 2 2 2 7 11" xfId="29484" xr:uid="{567B951F-F77B-48BB-98EB-6DCF294E833C}"/>
    <cellStyle name="Comma 2 2 2 7 12" xfId="52366" xr:uid="{D654E58D-B97C-4C24-94D3-B14156EB3D94}"/>
    <cellStyle name="Comma 2 2 2 7 13" xfId="53944" xr:uid="{40D2DD41-A48C-4234-AB8A-F764B207E889}"/>
    <cellStyle name="Comma 2 2 2 7 2" xfId="1444" xr:uid="{50E6A9C1-DBEE-4710-B358-BC7298167CB0}"/>
    <cellStyle name="Comma 2 2 2 7 2 2" xfId="2950" xr:uid="{BEF7F2BD-8D36-4299-8B8F-B723AB250FA1}"/>
    <cellStyle name="Comma 2 2 2 7 2 2 2" xfId="23718" xr:uid="{7AAE3B5A-8A9E-4675-8A70-F888290AE761}"/>
    <cellStyle name="Comma 2 2 2 7 2 2 2 2" xfId="48763" xr:uid="{CD67CA9A-476E-42B7-8123-E437066461C5}"/>
    <cellStyle name="Comma 2 2 2 7 2 2 3" xfId="16365" xr:uid="{748B6C27-2E4E-4CF0-A492-0CC85072D47F}"/>
    <cellStyle name="Comma 2 2 2 7 2 2 3 2" xfId="41404" xr:uid="{06AC7387-11AD-4067-B0F5-BF7BE74EDDE5}"/>
    <cellStyle name="Comma 2 2 2 7 2 2 4" xfId="33900" xr:uid="{DD60E33F-0671-46C0-854E-450D82C5B6D5}"/>
    <cellStyle name="Comma 2 2 2 7 2 3" xfId="10953" xr:uid="{BBEB77DD-503C-4828-A187-E13D84DB64A3}"/>
    <cellStyle name="Comma 2 2 2 7 2 3 2" xfId="25795" xr:uid="{D3536D4E-8A46-4A50-BCF2-FECB2B20D017}"/>
    <cellStyle name="Comma 2 2 2 7 2 3 2 2" xfId="50843" xr:uid="{06E67268-CF40-43DA-AC21-44ADD6AB7622}"/>
    <cellStyle name="Comma 2 2 2 7 2 3 3" xfId="18453" xr:uid="{4EB50CA8-9E2F-4A32-A0E2-657B09A8102D}"/>
    <cellStyle name="Comma 2 2 2 7 2 3 3 2" xfId="43492" xr:uid="{2F51A603-675A-43E2-BBB0-EBECC9670EE2}"/>
    <cellStyle name="Comma 2 2 2 7 2 3 4" xfId="35988" xr:uid="{DD463102-7128-4980-A6D5-050C6DE232B0}"/>
    <cellStyle name="Comma 2 2 2 7 2 4" xfId="20880" xr:uid="{EDC252C1-5861-4A54-9F2B-119BA31F48F7}"/>
    <cellStyle name="Comma 2 2 2 7 2 4 2" xfId="45922" xr:uid="{56E4AE20-EF67-4AB4-96F6-D89BD5D4DB3A}"/>
    <cellStyle name="Comma 2 2 2 7 2 5" xfId="13521" xr:uid="{0E0D83CC-B5A0-463E-865B-B7E719B31894}"/>
    <cellStyle name="Comma 2 2 2 7 2 5 2" xfId="38558" xr:uid="{C91969C5-973D-464C-9C9F-56467B919B80}"/>
    <cellStyle name="Comma 2 2 2 7 2 6" xfId="28004" xr:uid="{BA4E32D6-B898-4891-B45B-AF92A7D1E317}"/>
    <cellStyle name="Comma 2 2 2 7 2 7" xfId="31052" xr:uid="{A7FFAC7D-3737-474C-A6C2-1320D62FBDF1}"/>
    <cellStyle name="Comma 2 2 2 7 2 8" xfId="52999" xr:uid="{30DA1E9D-0BB6-4433-A6E2-AF0BBA567607}"/>
    <cellStyle name="Comma 2 2 2 7 2 9" xfId="54577" xr:uid="{478DB763-AC47-476F-B2C4-EA8E478A98D1}"/>
    <cellStyle name="Comma 2 2 2 7 3" xfId="2317" xr:uid="{EAD2DBC4-19E0-492C-96C3-AAF2343B7B39}"/>
    <cellStyle name="Comma 2 2 2 7 3 2" xfId="9388" xr:uid="{9881E22C-297F-4047-8440-E583A73FDBE7}"/>
    <cellStyle name="Comma 2 2 2 7 3 2 2" xfId="24346" xr:uid="{A4FB20F5-1BB1-4A19-90C5-C728996F5AC7}"/>
    <cellStyle name="Comma 2 2 2 7 3 2 2 2" xfId="49393" xr:uid="{4B47B5C4-C36F-46B3-AFF6-841D4B7C1211}"/>
    <cellStyle name="Comma 2 2 2 7 3 2 3" xfId="16995" xr:uid="{04D4001E-DE6F-4C71-89BC-B99012DA31B8}"/>
    <cellStyle name="Comma 2 2 2 7 3 2 3 2" xfId="42034" xr:uid="{A68BEFAA-A21A-412B-AF04-E80AAE55FEFA}"/>
    <cellStyle name="Comma 2 2 2 7 3 2 4" xfId="34530" xr:uid="{FEF5F983-A623-4BFD-BEE6-DCA053DFC003}"/>
    <cellStyle name="Comma 2 2 2 7 3 3" xfId="21489" xr:uid="{7EC95313-0A2B-4472-B8F0-92B1834B5AB9}"/>
    <cellStyle name="Comma 2 2 2 7 3 3 2" xfId="46531" xr:uid="{42AD5496-8BA8-46AB-98E8-BBD90CE93D10}"/>
    <cellStyle name="Comma 2 2 2 7 3 4" xfId="14129" xr:uid="{519DCE24-6574-4CB4-AD18-3C7D0AA8E8AE}"/>
    <cellStyle name="Comma 2 2 2 7 3 4 2" xfId="39167" xr:uid="{FB7FC109-A8BD-41AF-88B6-E3EC8C5853BE}"/>
    <cellStyle name="Comma 2 2 2 7 3 5" xfId="31661" xr:uid="{86BA1188-E674-43D6-AD3F-E342CD56AD62}"/>
    <cellStyle name="Comma 2 2 2 7 4" xfId="7803" xr:uid="{3A6A9BCD-4AEC-47EC-B0A8-51C4387EF676}"/>
    <cellStyle name="Comma 2 2 2 7 4 2" xfId="22598" xr:uid="{A208B9FC-8614-4943-8A6B-EA955EBE6A51}"/>
    <cellStyle name="Comma 2 2 2 7 4 2 2" xfId="47641" xr:uid="{DA24C46A-CFFA-4B62-A52E-B63D5D792F73}"/>
    <cellStyle name="Comma 2 2 2 7 4 3" xfId="15244" xr:uid="{B4444D6C-2AF8-405F-AF8A-3D2D7F3F4C47}"/>
    <cellStyle name="Comma 2 2 2 7 4 3 2" xfId="40283" xr:uid="{5C6598D6-6F07-4046-8D27-4FB9F56E765A}"/>
    <cellStyle name="Comma 2 2 2 7 4 4" xfId="32778" xr:uid="{45BEBF08-3361-4B37-92B4-09EF503B7F7B}"/>
    <cellStyle name="Comma 2 2 2 7 5" xfId="10122" xr:uid="{310B251F-50A6-4F4F-BAB0-CCFEC777EE26}"/>
    <cellStyle name="Comma 2 2 2 7 5 2" xfId="25066" xr:uid="{037BB847-ECF5-4AF9-A371-80EDD23EBB20}"/>
    <cellStyle name="Comma 2 2 2 7 5 2 2" xfId="50114" xr:uid="{64226525-F3D6-4183-B25F-0D96C7B9FF2C}"/>
    <cellStyle name="Comma 2 2 2 7 5 3" xfId="17717" xr:uid="{7B4ABA87-F2E4-4DCF-8EA2-2593C44F5A99}"/>
    <cellStyle name="Comma 2 2 2 7 5 3 2" xfId="42756" xr:uid="{D388426E-0D02-4698-B20D-CD091F643C10}"/>
    <cellStyle name="Comma 2 2 2 7 5 4" xfId="35252" xr:uid="{516F6454-0B4D-42E6-808C-B1EDC3E07B5F}"/>
    <cellStyle name="Comma 2 2 2 7 6" xfId="6175" xr:uid="{EEDA107B-4BEE-4568-BB18-64247D8C916E}"/>
    <cellStyle name="Comma 2 2 2 7 6 2" xfId="19833" xr:uid="{672C5DE7-F759-44BB-8A6D-A4CACB74B502}"/>
    <cellStyle name="Comma 2 2 2 7 6 2 2" xfId="44874" xr:uid="{1AD0415E-A1BE-4F69-85E3-4C96E385B582}"/>
    <cellStyle name="Comma 2 2 2 7 6 3" xfId="12474" xr:uid="{AC8E2F58-9B37-4A57-8BE2-467F130BE754}"/>
    <cellStyle name="Comma 2 2 2 7 6 3 2" xfId="37510" xr:uid="{953DA354-7000-4453-8DAA-AEEDEA4445D6}"/>
    <cellStyle name="Comma 2 2 2 7 6 4" xfId="30003" xr:uid="{37F6C84A-38CE-46C7-8231-DCC030BDD4A0}"/>
    <cellStyle name="Comma 2 2 2 7 7" xfId="26428" xr:uid="{1F16861F-5ABC-43F9-B8F4-DA80BF760487}"/>
    <cellStyle name="Comma 2 2 2 7 7 2" xfId="51477" xr:uid="{62A1E37D-FA18-48CF-BC77-C0398CF7AC2D}"/>
    <cellStyle name="Comma 2 2 2 7 8" xfId="19313" xr:uid="{22763383-2616-4F1A-BB1A-6316AFCE7511}"/>
    <cellStyle name="Comma 2 2 2 7 8 2" xfId="44354" xr:uid="{78068CC6-4301-409F-960F-7F86E4C8CC8D}"/>
    <cellStyle name="Comma 2 2 2 7 9" xfId="11954" xr:uid="{FC115A7A-DA4C-49A8-AADD-6630B6842729}"/>
    <cellStyle name="Comma 2 2 2 7 9 2" xfId="36990" xr:uid="{94D14CC6-90C8-4BB3-BB1D-B9062BBD12FE}"/>
    <cellStyle name="Comma 2 2 2 8" xfId="903" xr:uid="{C2E63595-1855-4A3C-A2AE-20506A46C2A6}"/>
    <cellStyle name="Comma 2 2 2 8 2" xfId="2409" xr:uid="{858A478B-BAE5-400A-B871-13A553241684}"/>
    <cellStyle name="Comma 2 2 2 8 2 2" xfId="10413" xr:uid="{87503F4C-9B96-422B-ACFD-96316D4AAFF1}"/>
    <cellStyle name="Comma 2 2 2 8 2 2 2" xfId="25254" xr:uid="{F642320E-9A1F-4C83-9276-1115E5C8FBA4}"/>
    <cellStyle name="Comma 2 2 2 8 2 2 2 2" xfId="50302" xr:uid="{4C902AC6-EA1E-4176-BA05-7CDFC8050B44}"/>
    <cellStyle name="Comma 2 2 2 8 2 2 3" xfId="17912" xr:uid="{3EC4F84C-73B9-438E-86BA-9E298E92E5CA}"/>
    <cellStyle name="Comma 2 2 2 8 2 2 3 2" xfId="42951" xr:uid="{CB9FC239-7CD1-4153-8E17-447AA13E15CC}"/>
    <cellStyle name="Comma 2 2 2 8 2 2 4" xfId="35447" xr:uid="{3065B16E-5DE6-4C5B-99CF-1F643DACB367}"/>
    <cellStyle name="Comma 2 2 2 8 2 3" xfId="23178" xr:uid="{A4FA7B9A-30B5-4ADB-8954-A5819EEA5C3A}"/>
    <cellStyle name="Comma 2 2 2 8 2 3 2" xfId="48222" xr:uid="{C8D89098-BCB6-41C7-BDDC-239098BCFCCE}"/>
    <cellStyle name="Comma 2 2 2 8 2 4" xfId="15824" xr:uid="{1F88BEB4-2C69-4510-90D3-C5A94A8C1B09}"/>
    <cellStyle name="Comma 2 2 2 8 2 4 2" xfId="40863" xr:uid="{66D5E3ED-2DC4-4336-A921-FEF51C404DD8}"/>
    <cellStyle name="Comma 2 2 2 8 2 5" xfId="33359" xr:uid="{7455499F-9AC1-4D6F-8C6A-8E54A0439119}"/>
    <cellStyle name="Comma 2 2 2 8 3" xfId="9570" xr:uid="{BCF57DE0-69C3-468B-8229-561B2D8B6276}"/>
    <cellStyle name="Comma 2 2 2 8 3 2" xfId="24525" xr:uid="{09CCA44C-506E-4BD0-95D1-61DA70A1D9A4}"/>
    <cellStyle name="Comma 2 2 2 8 3 2 2" xfId="49573" xr:uid="{9EC34AD0-0D4C-4D85-A2CE-2D11FC2D43B1}"/>
    <cellStyle name="Comma 2 2 2 8 3 3" xfId="17176" xr:uid="{F8AD14C9-60F2-4C3B-8589-8FE52DFECA22}"/>
    <cellStyle name="Comma 2 2 2 8 3 3 2" xfId="42215" xr:uid="{986C42A1-8404-4185-A9FD-69B824D88402}"/>
    <cellStyle name="Comma 2 2 2 8 3 4" xfId="34711" xr:uid="{171B8611-3A4D-48CD-8D2C-C8A25A9AF1F8}"/>
    <cellStyle name="Comma 2 2 2 8 4" xfId="18773" xr:uid="{AE1BEBDF-E6D4-466D-9108-9FFB907C16F9}"/>
    <cellStyle name="Comma 2 2 2 8 4 2" xfId="43813" xr:uid="{2A07B1FD-C8EE-42A1-934C-1A0BF7338A6A}"/>
    <cellStyle name="Comma 2 2 2 8 5" xfId="11371" xr:uid="{6B1D0985-CB9E-410F-83B0-23FF7426F236}"/>
    <cellStyle name="Comma 2 2 2 8 5 2" xfId="36406" xr:uid="{7747CFEE-118E-4E0B-A98E-F58BAB9B79A4}"/>
    <cellStyle name="Comma 2 2 2 8 6" xfId="27463" xr:uid="{097091B8-4448-46C6-A842-5FC2472DE925}"/>
    <cellStyle name="Comma 2 2 2 8 7" xfId="28924" xr:uid="{7AC42A30-F748-4935-93F6-A592AA3FE54C}"/>
    <cellStyle name="Comma 2 2 2 8 8" xfId="52458" xr:uid="{C9CCBA63-328D-4747-9A22-D6575ADA72CC}"/>
    <cellStyle name="Comma 2 2 2 8 9" xfId="54036" xr:uid="{0E94C5D3-8A18-43C7-9136-0EEA65422137}"/>
    <cellStyle name="Comma 2 2 2 9" xfId="1632" xr:uid="{9176DD1A-3EEC-41BD-BA28-98D09141D6AC}"/>
    <cellStyle name="Comma 2 2 2 9 2" xfId="3026" xr:uid="{A9DDDEBA-7992-4440-96D6-587809945597}"/>
    <cellStyle name="Comma 2 2 2 9 2 2" xfId="11005" xr:uid="{CA485AD0-C5B3-42F1-A623-9C1625F632D9}"/>
    <cellStyle name="Comma 2 2 2 9 2 2 2" xfId="25848" xr:uid="{56E9B393-FD58-4993-AD96-3407E0F9FCF3}"/>
    <cellStyle name="Comma 2 2 2 9 2 2 2 2" xfId="50896" xr:uid="{F9C50D94-6DA2-4E34-AFF6-C777840A8940}"/>
    <cellStyle name="Comma 2 2 2 9 2 2 3" xfId="18506" xr:uid="{076D3BDA-5564-41B1-8AF5-ABB334883349}"/>
    <cellStyle name="Comma 2 2 2 9 2 2 3 2" xfId="43545" xr:uid="{A072FE6F-6E10-45CD-902E-6B604BC8A46F}"/>
    <cellStyle name="Comma 2 2 2 9 2 2 4" xfId="36041" xr:uid="{3F337DF6-A32A-4C01-9AC7-F7728CDF0D87}"/>
    <cellStyle name="Comma 2 2 2 9 2 3" xfId="23807" xr:uid="{A182C193-FB2A-4D9C-AAFA-0E96380B3742}"/>
    <cellStyle name="Comma 2 2 2 9 2 3 2" xfId="48852" xr:uid="{156F8CCD-E8D1-41C9-880E-B69A2906B2A5}"/>
    <cellStyle name="Comma 2 2 2 9 2 4" xfId="16454" xr:uid="{90258700-41F2-4B46-A986-A594D917A2EB}"/>
    <cellStyle name="Comma 2 2 2 9 2 4 2" xfId="41493" xr:uid="{FFD8748F-727E-40F5-90DD-F1AEAC7A8980}"/>
    <cellStyle name="Comma 2 2 2 9 2 5" xfId="33989" xr:uid="{054B08E5-9D35-4E4F-B970-41FACF0C01E4}"/>
    <cellStyle name="Comma 2 2 2 9 2 6" xfId="8854" xr:uid="{8B4827C5-E176-4B09-8C86-71900B1FAE0F}"/>
    <cellStyle name="Comma 2 2 2 9 3" xfId="10237" xr:uid="{1F2E01CF-C260-48CF-8BCA-2A3C6BC11230}"/>
    <cellStyle name="Comma 2 2 2 9 3 2" xfId="25119" xr:uid="{0540508C-5451-4A96-8E79-80F68A15DD9D}"/>
    <cellStyle name="Comma 2 2 2 9 3 2 2" xfId="50167" xr:uid="{24F81B12-633B-49D8-9043-CE28B31DD59C}"/>
    <cellStyle name="Comma 2 2 2 9 3 3" xfId="17770" xr:uid="{A021FB8D-5C74-46A1-ACD8-93D60583954F}"/>
    <cellStyle name="Comma 2 2 2 9 3 3 2" xfId="42809" xr:uid="{E2ED94D6-90FE-4979-A59A-F828B33D7B6B}"/>
    <cellStyle name="Comma 2 2 2 9 3 4" xfId="35305" xr:uid="{049B48E9-DC64-40A7-95C8-9C894DE6C91D}"/>
    <cellStyle name="Comma 2 2 2 9 4" xfId="20951" xr:uid="{73873675-E4C3-499B-A0A9-F30A2836DD81}"/>
    <cellStyle name="Comma 2 2 2 9 4 2" xfId="45993" xr:uid="{948AB4E6-21FE-4D43-B463-691D581E7F2C}"/>
    <cellStyle name="Comma 2 2 2 9 5" xfId="13592" xr:uid="{C2E611FF-3568-41CF-9618-5845E4729A84}"/>
    <cellStyle name="Comma 2 2 2 9 5 2" xfId="38629" xr:uid="{06E2CCE7-1DF1-481E-9524-E5BD3C39E320}"/>
    <cellStyle name="Comma 2 2 2 9 6" xfId="31123" xr:uid="{90BA4CD8-3F52-4252-A3FB-34941233AB6A}"/>
    <cellStyle name="Comma 2 2 2 9 7" xfId="53353" xr:uid="{C5E48570-4220-4147-8902-25B7D8635060}"/>
    <cellStyle name="Comma 2 2 2 9 8" xfId="6708" xr:uid="{FB4D3A02-0B6D-4A9B-B5BA-E5011C1B3B10}"/>
    <cellStyle name="Comma 2 2 20" xfId="26489" xr:uid="{CFE86350-2843-4BFE-9578-D572964760AE}"/>
    <cellStyle name="Comma 2 2 20 2" xfId="51532" xr:uid="{29C468F5-13BB-47BF-A66D-5D0C731D5EB7}"/>
    <cellStyle name="Comma 2 2 21" xfId="26500" xr:uid="{5A31A0D8-B919-41B2-A1CA-0383DCE8E236}"/>
    <cellStyle name="Comma 2 2 21 2" xfId="51545" xr:uid="{9083A54F-9863-4BC9-9C8F-7228A9FE066D}"/>
    <cellStyle name="Comma 2 2 22" xfId="26514" xr:uid="{DD954D35-61AF-4833-9DAF-0E22C400F6B6}"/>
    <cellStyle name="Comma 2 2 22 2" xfId="51560" xr:uid="{3E58AEB2-84D2-4CA6-91D8-C3D066B315C1}"/>
    <cellStyle name="Comma 2 2 23" xfId="26532" xr:uid="{B4DE45FC-4FF8-47F0-8DAC-D77E1369F0B5}"/>
    <cellStyle name="Comma 2 2 23 2" xfId="51582" xr:uid="{5D18B68D-01DD-4A69-A4E7-8E61ACB79304}"/>
    <cellStyle name="Comma 2 2 24" xfId="26556" xr:uid="{3F9CEB3A-DD57-4E0F-9F28-9B3A8B75BB4C}"/>
    <cellStyle name="Comma 2 2 24 2" xfId="51609" xr:uid="{016B0C45-B3C7-420F-99BE-72B5B2A53D19}"/>
    <cellStyle name="Comma 2 2 25" xfId="26576" xr:uid="{49280E70-0756-4169-AAAE-6A99B8DB420A}"/>
    <cellStyle name="Comma 2 2 25 2" xfId="51631" xr:uid="{6E9DEE19-60CC-49ED-92A5-C6C4DFC97E12}"/>
    <cellStyle name="Comma 2 2 26" xfId="26597" xr:uid="{57CF2E48-A0D8-42B7-BD0E-AA86FA11D478}"/>
    <cellStyle name="Comma 2 2 26 2" xfId="51653" xr:uid="{7398DE43-9AAF-41DA-AC7C-3712F6E33AD6}"/>
    <cellStyle name="Comma 2 2 27" xfId="26621" xr:uid="{BFFE8BAF-84EA-4DFD-8C9E-381EA9579696}"/>
    <cellStyle name="Comma 2 2 27 2" xfId="51677" xr:uid="{1EDFAE67-D783-40D7-AB02-B778BB85A209}"/>
    <cellStyle name="Comma 2 2 28" xfId="3061" xr:uid="{2375F32E-6513-49D5-BA41-E874B63E8E98}"/>
    <cellStyle name="Comma 2 2 29" xfId="26685" xr:uid="{FEAE8917-8726-4ECC-A527-3115C98958A7}"/>
    <cellStyle name="Comma 2 2 3" xfId="171" xr:uid="{17406885-1630-4693-9039-FD3348C5C416}"/>
    <cellStyle name="Comma 2 2 3 10" xfId="9447" xr:uid="{EE3568C3-15F5-462A-9F12-F43047DFAE1A}"/>
    <cellStyle name="Comma 2 2 3 10 2" xfId="24410" xr:uid="{97A5C0E1-FD68-444C-90CE-DA73DC2BFCA9}"/>
    <cellStyle name="Comma 2 2 3 10 2 2" xfId="49457" xr:uid="{270B38F3-8125-4351-968B-F692A4966839}"/>
    <cellStyle name="Comma 2 2 3 10 3" xfId="17059" xr:uid="{3DF5E132-54E9-4558-87AB-79D206E2E2A0}"/>
    <cellStyle name="Comma 2 2 3 10 3 2" xfId="42098" xr:uid="{5810341F-CA17-48BF-841F-0D3B4DD55CF8}"/>
    <cellStyle name="Comma 2 2 3 10 4" xfId="34594" xr:uid="{92845AAA-EC68-4896-B3C0-F43BBF687B59}"/>
    <cellStyle name="Comma 2 2 3 11" xfId="5295" xr:uid="{7EDEF561-5997-4626-856C-D70685440217}"/>
    <cellStyle name="Comma 2 2 3 11 2" xfId="25908" xr:uid="{57863EBA-6A6B-41E3-8E46-7356C8CDD11F}"/>
    <cellStyle name="Comma 2 2 3 11 2 2" xfId="50956" xr:uid="{EBF115E6-FB5D-4D95-B21D-54F43B57E889}"/>
    <cellStyle name="Comma 2 2 3 12" xfId="3233" xr:uid="{FE472323-B505-42AF-8608-8AA1D3F05FC2}"/>
    <cellStyle name="Comma 2 2 3 12 2" xfId="28356" xr:uid="{4A2A27C9-89F2-4797-917F-2CD56F72271F}"/>
    <cellStyle name="Comma 2 2 3 13" xfId="26777" xr:uid="{D937A072-68E9-4758-958B-43FA376DD7B9}"/>
    <cellStyle name="Comma 2 2 3 14" xfId="27338" xr:uid="{3EF59381-2FE9-438E-B03F-0FC54E5B8751}"/>
    <cellStyle name="Comma 2 2 3 15" xfId="51792" xr:uid="{74E16F35-192B-40CF-AB6B-8052104AE539}"/>
    <cellStyle name="Comma 2 2 3 16" xfId="53189" xr:uid="{78501237-766D-4ACA-8DD4-F0E161B2FAEC}"/>
    <cellStyle name="Comma 2 2 3 2" xfId="310" xr:uid="{48EAF5A6-EF42-4BA6-960E-FB909B6250A5}"/>
    <cellStyle name="Comma 2 2 3 2 10" xfId="18884" xr:uid="{B821250D-E88C-4430-8BD1-6EE54FD652C4}"/>
    <cellStyle name="Comma 2 2 3 2 10 2" xfId="43924" xr:uid="{72AC6CFD-1ACB-4B0E-B901-A86FF8F04AA9}"/>
    <cellStyle name="Comma 2 2 3 2 11" xfId="11490" xr:uid="{33173D90-4CF2-4A2A-B6EC-297F07A4FABD}"/>
    <cellStyle name="Comma 2 2 3 2 11 2" xfId="36525" xr:uid="{34BC2874-26D6-4A95-9E02-2A249FC11F20}"/>
    <cellStyle name="Comma 2 2 3 2 12" xfId="26891" xr:uid="{C858FF0C-851B-47E6-8DA9-8DB71798605B}"/>
    <cellStyle name="Comma 2 2 3 2 13" xfId="28478" xr:uid="{4A464EE2-19F4-44CC-B4FA-044070514576}"/>
    <cellStyle name="Comma 2 2 3 2 14" xfId="51897" xr:uid="{E95DB993-1E19-486E-BC18-7A4C6FF784FB}"/>
    <cellStyle name="Comma 2 2 3 2 15" xfId="53266" xr:uid="{3E0E6533-20AD-47C5-9FF8-E60C25FEA6E1}"/>
    <cellStyle name="Comma 2 2 3 2 2" xfId="520" xr:uid="{AF44854E-5B8E-4218-8027-DADF593C63C2}"/>
    <cellStyle name="Comma 2 2 3 2 2 10" xfId="11698" xr:uid="{55D25B5F-0A0A-4E26-9250-BE99E43E711F}"/>
    <cellStyle name="Comma 2 2 3 2 2 10 2" xfId="36733" xr:uid="{0F36B8F1-6CE1-494E-A6E2-DA11FAC54A35}"/>
    <cellStyle name="Comma 2 2 3 2 2 11" xfId="27101" xr:uid="{6F1D010E-F50B-47F7-A6F1-D0560C169C2A}"/>
    <cellStyle name="Comma 2 2 3 2 2 12" xfId="29249" xr:uid="{29AC9EC9-6E62-43F3-8E8B-6A7FEB0735E1}"/>
    <cellStyle name="Comma 2 2 3 2 2 13" xfId="52105" xr:uid="{16820EC7-A1D8-4CB2-986B-94084CB860D1}"/>
    <cellStyle name="Comma 2 2 3 2 2 14" xfId="53683" xr:uid="{5A5C9851-4374-4C62-870D-01988E255131}"/>
    <cellStyle name="Comma 2 2 3 2 2 2" xfId="1221" xr:uid="{30286446-872F-475A-A391-B49E809B4A98}"/>
    <cellStyle name="Comma 2 2 3 2 2 2 2" xfId="2727" xr:uid="{2C05BABA-F3C3-4F0B-8B43-408BA82AF833}"/>
    <cellStyle name="Comma 2 2 3 2 2 2 2 2" xfId="22398" xr:uid="{531D2ABD-A2D0-43D3-9377-96DEB67E00FE}"/>
    <cellStyle name="Comma 2 2 3 2 2 2 2 2 2" xfId="47440" xr:uid="{1CA34743-5727-4001-A14E-E56BA97818F0}"/>
    <cellStyle name="Comma 2 2 3 2 2 2 2 3" xfId="15044" xr:uid="{9945F004-C9C4-4E8C-BA0E-BAD0DE189D96}"/>
    <cellStyle name="Comma 2 2 3 2 2 2 2 3 2" xfId="40082" xr:uid="{D7149BF8-246B-4029-AFEC-0E530B0259E9}"/>
    <cellStyle name="Comma 2 2 3 2 2 2 2 4" xfId="32577" xr:uid="{18F1CB41-61EB-45F6-96DB-0D49B850F76A}"/>
    <cellStyle name="Comma 2 2 3 2 2 2 3" xfId="10731" xr:uid="{FB6B39F8-9A08-42C4-B0D4-52091C864264}"/>
    <cellStyle name="Comma 2 2 3 2 2 2 3 2" xfId="25572" xr:uid="{21340ABA-0406-4A21-A2A6-97C7B0A12B35}"/>
    <cellStyle name="Comma 2 2 3 2 2 2 3 2 2" xfId="50620" xr:uid="{8D51AFC2-1602-431E-80BA-9AF20346499B}"/>
    <cellStyle name="Comma 2 2 3 2 2 2 3 3" xfId="18230" xr:uid="{520C3C7E-E054-4A90-9FBD-A3A1334A51E8}"/>
    <cellStyle name="Comma 2 2 3 2 2 2 3 3 2" xfId="43269" xr:uid="{D49A52FB-C59C-47D5-816D-150D23165615}"/>
    <cellStyle name="Comma 2 2 3 2 2 2 3 4" xfId="35765" xr:uid="{C0A1CDD6-1B96-4536-A4EB-037C93102729}"/>
    <cellStyle name="Comma 2 2 3 2 2 2 4" xfId="19663" xr:uid="{5DEF7AF6-A0B8-4B9E-8109-AC408193194B}"/>
    <cellStyle name="Comma 2 2 3 2 2 2 4 2" xfId="44704" xr:uid="{96A76DD6-B4C4-4709-9C4B-E45F6C422A3C}"/>
    <cellStyle name="Comma 2 2 3 2 2 2 5" xfId="12304" xr:uid="{35679FCF-2138-4B9D-B68A-9AA447DE6084}"/>
    <cellStyle name="Comma 2 2 3 2 2 2 5 2" xfId="37340" xr:uid="{0159E1D3-29F4-428E-9004-F4522F0EBFBD}"/>
    <cellStyle name="Comma 2 2 3 2 2 2 6" xfId="27781" xr:uid="{3C246C42-8CAB-405E-B982-5A403F49DFB7}"/>
    <cellStyle name="Comma 2 2 3 2 2 2 7" xfId="29833" xr:uid="{C5A6AB94-9E8B-40D4-9A21-3C4E2B15670F}"/>
    <cellStyle name="Comma 2 2 3 2 2 2 8" xfId="52776" xr:uid="{6446AA85-BC1F-45DA-8A58-30D2AABBAABA}"/>
    <cellStyle name="Comma 2 2 3 2 2 2 9" xfId="54354" xr:uid="{0BD72232-D1B6-4A52-9279-BEBF0E78581E}"/>
    <cellStyle name="Comma 2 2 3 2 2 3" xfId="2094" xr:uid="{3E2A81AC-391C-4539-AD10-08DFBD0713D1}"/>
    <cellStyle name="Comma 2 2 3 2 2 3 2" xfId="8113" xr:uid="{F118FF69-64CC-4A75-BD56-2268EE96FBE3}"/>
    <cellStyle name="Comma 2 2 3 2 2 3 2 2" xfId="22917" xr:uid="{3F8D5F00-B755-4C1B-8DB7-296E348BF92B}"/>
    <cellStyle name="Comma 2 2 3 2 2 3 2 2 2" xfId="47960" xr:uid="{FA74F6EC-5070-4C92-BC51-AB8C24BD9658}"/>
    <cellStyle name="Comma 2 2 3 2 2 3 2 3" xfId="15563" xr:uid="{677BC701-3022-4105-8B4F-46B516881F73}"/>
    <cellStyle name="Comma 2 2 3 2 2 3 2 3 2" xfId="40602" xr:uid="{22F413C4-1D36-476E-805E-9EB003273329}"/>
    <cellStyle name="Comma 2 2 3 2 2 3 2 4" xfId="33097" xr:uid="{4588C20B-A95C-417F-8195-08B0B8F1A879}"/>
    <cellStyle name="Comma 2 2 3 2 2 3 3" xfId="20140" xr:uid="{0AD2472E-7017-4885-923F-61784692491C}"/>
    <cellStyle name="Comma 2 2 3 2 2 3 3 2" xfId="45181" xr:uid="{054B6639-43C7-40DD-8BC0-BB5C5BE46452}"/>
    <cellStyle name="Comma 2 2 3 2 2 3 4" xfId="12781" xr:uid="{60656EF4-1308-4E7E-ABA5-20A865AE9845}"/>
    <cellStyle name="Comma 2 2 3 2 2 3 4 2" xfId="37817" xr:uid="{3DD01EFD-3DEB-43D7-9E6D-3FA64C9B7C3B}"/>
    <cellStyle name="Comma 2 2 3 2 2 3 5" xfId="30310" xr:uid="{F3C4D97B-185D-4FDD-81E0-B26DA0A668C0}"/>
    <cellStyle name="Comma 2 2 3 2 2 4" xfId="6516" xr:uid="{8DCD5F58-2567-4FDA-B1C8-2C62F4354926}"/>
    <cellStyle name="Comma 2 2 3 2 2 4 2" xfId="8631" xr:uid="{07F0E022-D46F-43C2-8B17-146BCF18B006}"/>
    <cellStyle name="Comma 2 2 3 2 2 4 2 2" xfId="23496" xr:uid="{F1529C2E-DDBD-4231-AA08-03D852BEABAE}"/>
    <cellStyle name="Comma 2 2 3 2 2 4 2 2 2" xfId="48540" xr:uid="{C1B267D6-A8AE-4D6F-BDE3-7AB98043FE86}"/>
    <cellStyle name="Comma 2 2 3 2 2 4 2 3" xfId="16142" xr:uid="{F67FF2D3-BB4E-464F-9634-BBE7183EF174}"/>
    <cellStyle name="Comma 2 2 3 2 2 4 2 3 2" xfId="41181" xr:uid="{585177DD-BD37-42A6-971A-65BEB96AB27D}"/>
    <cellStyle name="Comma 2 2 3 2 2 4 2 4" xfId="33677" xr:uid="{3835D895-4D0C-4B94-9916-A318FE72D466}"/>
    <cellStyle name="Comma 2 2 3 2 2 4 3" xfId="20665" xr:uid="{ACBA06BB-97FF-4EAE-84EB-A3262E9B21CC}"/>
    <cellStyle name="Comma 2 2 3 2 2 4 3 2" xfId="45706" xr:uid="{A627FEA2-98B9-420B-8828-9767E018A64E}"/>
    <cellStyle name="Comma 2 2 3 2 2 4 4" xfId="13306" xr:uid="{D7818438-4A8D-42B1-BFBD-4BC5FE2F34BC}"/>
    <cellStyle name="Comma 2 2 3 2 2 4 4 2" xfId="38342" xr:uid="{344E6098-5C40-47C0-B62B-A2130689996D}"/>
    <cellStyle name="Comma 2 2 3 2 2 4 5" xfId="30836" xr:uid="{D304E8B4-1791-4CFA-BF2D-10654D0C2B9C}"/>
    <cellStyle name="Comma 2 2 3 2 2 5" xfId="7008" xr:uid="{43202B31-38BE-4995-AF06-9DE083480E9D}"/>
    <cellStyle name="Comma 2 2 3 2 2 5 2" xfId="9167" xr:uid="{3823DE7B-AAF1-4065-BC27-C3CD629F45AE}"/>
    <cellStyle name="Comma 2 2 3 2 2 5 2 2" xfId="24124" xr:uid="{058C65D3-4AC0-49B7-945C-A15F4B018485}"/>
    <cellStyle name="Comma 2 2 3 2 2 5 2 2 2" xfId="49170" xr:uid="{45B5FE3E-C411-4024-9352-B3CEA322738B}"/>
    <cellStyle name="Comma 2 2 3 2 2 5 2 3" xfId="16772" xr:uid="{5F26BABE-3214-4BBC-AD50-D72FB225DED5}"/>
    <cellStyle name="Comma 2 2 3 2 2 5 2 3 2" xfId="41811" xr:uid="{204625E5-37FB-443A-9ECA-D88BF4EB031A}"/>
    <cellStyle name="Comma 2 2 3 2 2 5 2 4" xfId="34307" xr:uid="{133A819A-8EC7-42A7-A953-BC43A0DD543E}"/>
    <cellStyle name="Comma 2 2 3 2 2 5 3" xfId="21266" xr:uid="{C16E8C8E-C497-4DB7-B854-760114D99E88}"/>
    <cellStyle name="Comma 2 2 3 2 2 5 3 2" xfId="46308" xr:uid="{38F389BA-AC90-45FA-AE43-0013EB6EB5AB}"/>
    <cellStyle name="Comma 2 2 3 2 2 5 4" xfId="13907" xr:uid="{DA00E3F8-47F7-4AC7-A423-9B7B4428243A}"/>
    <cellStyle name="Comma 2 2 3 2 2 5 4 2" xfId="38944" xr:uid="{0F272988-E1CF-4DFC-9F39-3AFBA0403C67}"/>
    <cellStyle name="Comma 2 2 3 2 2 5 5" xfId="31438" xr:uid="{D20B50E4-F945-43A3-A44A-201E30FD2476}"/>
    <cellStyle name="Comma 2 2 3 2 2 6" xfId="7569" xr:uid="{70FA0712-C391-4BE9-9EC1-518DADF3F84F}"/>
    <cellStyle name="Comma 2 2 3 2 2 6 2" xfId="21887" xr:uid="{806232DF-2259-497C-B2EF-ACDEBB7AB55A}"/>
    <cellStyle name="Comma 2 2 3 2 2 6 2 2" xfId="46929" xr:uid="{5A5A9ACA-2CE4-411D-92CC-60447D127091}"/>
    <cellStyle name="Comma 2 2 3 2 2 6 3" xfId="14533" xr:uid="{A58536EE-112A-4F26-BE19-9EDFBCEA0E58}"/>
    <cellStyle name="Comma 2 2 3 2 2 6 3 2" xfId="39571" xr:uid="{8D587647-5825-4B14-93B7-8E8BCBB762C2}"/>
    <cellStyle name="Comma 2 2 3 2 2 6 4" xfId="32065" xr:uid="{7759032C-FB61-4976-A687-6F9B31242F56}"/>
    <cellStyle name="Comma 2 2 3 2 2 7" xfId="9897" xr:uid="{84C7E30E-7C77-4262-A253-4EDFA4B50BBF}"/>
    <cellStyle name="Comma 2 2 3 2 2 7 2" xfId="24843" xr:uid="{E3D18DAC-4674-4F38-B588-4B2F6E894715}"/>
    <cellStyle name="Comma 2 2 3 2 2 7 2 2" xfId="49891" xr:uid="{1F01C7EE-B3D2-41B4-A1C8-1AB57425DDC5}"/>
    <cellStyle name="Comma 2 2 3 2 2 7 3" xfId="17494" xr:uid="{D2364A83-9B3A-49F9-B17F-1266503BA9B3}"/>
    <cellStyle name="Comma 2 2 3 2 2 7 3 2" xfId="42533" xr:uid="{CACDE2CB-5A13-47A6-9E63-98BC89D4D42C}"/>
    <cellStyle name="Comma 2 2 3 2 2 7 4" xfId="35029" xr:uid="{F127C22E-CBDC-429A-8777-6C4894C25BD6}"/>
    <cellStyle name="Comma 2 2 3 2 2 8" xfId="26209" xr:uid="{3D6BA94C-AE94-4EDE-B34B-CB430A2E37D3}"/>
    <cellStyle name="Comma 2 2 3 2 2 8 2" xfId="51257" xr:uid="{F0808C4E-8FD7-48C1-BA25-9633AA5FEFA3}"/>
    <cellStyle name="Comma 2 2 3 2 2 9" xfId="19091" xr:uid="{A46E02C8-C839-4722-8A72-4D6C66C79DC8}"/>
    <cellStyle name="Comma 2 2 3 2 2 9 2" xfId="44131" xr:uid="{645943A8-B0AF-492F-9319-7663DB756299}"/>
    <cellStyle name="Comma 2 2 3 2 3" xfId="1014" xr:uid="{4BEDD88D-959E-40A1-91EB-44D17BFFD687}"/>
    <cellStyle name="Comma 2 2 3 2 3 2" xfId="2520" xr:uid="{29E1FE04-1CC9-47A4-895B-32BFBE4E2514}"/>
    <cellStyle name="Comma 2 2 3 2 3 2 2" xfId="22191" xr:uid="{FF6124CA-7FA4-4CB9-9736-1313A5521202}"/>
    <cellStyle name="Comma 2 2 3 2 3 2 2 2" xfId="47233" xr:uid="{C3317C49-3784-4C3F-8B4D-5B9196988183}"/>
    <cellStyle name="Comma 2 2 3 2 3 2 3" xfId="14837" xr:uid="{8D33D95D-9072-4954-8AF8-0D5946374176}"/>
    <cellStyle name="Comma 2 2 3 2 3 2 3 2" xfId="39875" xr:uid="{72005638-F04A-43C8-BDB7-0963E647AD5A}"/>
    <cellStyle name="Comma 2 2 3 2 3 2 4" xfId="32370" xr:uid="{8081DC8E-0598-4C59-963F-35A16804DA7F}"/>
    <cellStyle name="Comma 2 2 3 2 3 3" xfId="10524" xr:uid="{5A2270B9-D465-4F0A-848A-EC774AF60899}"/>
    <cellStyle name="Comma 2 2 3 2 3 3 2" xfId="25365" xr:uid="{3CE1EC18-FDCE-4657-851C-3F2C48FFD810}"/>
    <cellStyle name="Comma 2 2 3 2 3 3 2 2" xfId="50413" xr:uid="{8CDEEE4B-E88F-4BC9-B940-4D79628EEE38}"/>
    <cellStyle name="Comma 2 2 3 2 3 3 3" xfId="18023" xr:uid="{2522D7E3-FB20-4E04-B49B-591BCE7B0D73}"/>
    <cellStyle name="Comma 2 2 3 2 3 3 3 2" xfId="43062" xr:uid="{C136182F-A9CB-4ADD-9A19-DDE106DDE9F5}"/>
    <cellStyle name="Comma 2 2 3 2 3 3 4" xfId="35558" xr:uid="{8437C079-F729-4BD6-8156-A6D38F558343}"/>
    <cellStyle name="Comma 2 2 3 2 3 4" xfId="19481" xr:uid="{33221F54-8BB0-47B4-81B5-CAB5130EA3B6}"/>
    <cellStyle name="Comma 2 2 3 2 3 4 2" xfId="44522" xr:uid="{FF0C0076-C7F7-4718-9765-80E84EBE30DF}"/>
    <cellStyle name="Comma 2 2 3 2 3 5" xfId="12122" xr:uid="{2EE8BC80-91D0-41BA-80BF-BB84847A69FB}"/>
    <cellStyle name="Comma 2 2 3 2 3 5 2" xfId="37158" xr:uid="{49C9B6C2-D642-4B09-B505-7FE1E6D54898}"/>
    <cellStyle name="Comma 2 2 3 2 3 6" xfId="27574" xr:uid="{6E3528F4-315E-4B07-BF42-97249024A6A2}"/>
    <cellStyle name="Comma 2 2 3 2 3 7" xfId="29651" xr:uid="{54BE540E-544A-43CB-8652-EE9565C8ABD8}"/>
    <cellStyle name="Comma 2 2 3 2 3 8" xfId="52569" xr:uid="{8AEFE32F-8BB0-4505-9BB3-95DF9F84F6E7}"/>
    <cellStyle name="Comma 2 2 3 2 3 9" xfId="54147" xr:uid="{CD50B043-7016-438A-894E-F68DEC5D92B6}"/>
    <cellStyle name="Comma 2 2 3 2 4" xfId="1887" xr:uid="{483B11B1-3BC9-4D19-9D87-76BD3D84925A}"/>
    <cellStyle name="Comma 2 2 3 2 4 2" xfId="7908" xr:uid="{20E2D7AA-CFC6-4CE2-ADF4-CA26D6B24CC4}"/>
    <cellStyle name="Comma 2 2 3 2 4 2 2" xfId="22710" xr:uid="{7960EF6D-702F-4336-AF9D-DBC9B30276AB}"/>
    <cellStyle name="Comma 2 2 3 2 4 2 2 2" xfId="47753" xr:uid="{B39ADEB5-946E-420A-AEF6-58F8AFD97CEB}"/>
    <cellStyle name="Comma 2 2 3 2 4 2 3" xfId="15356" xr:uid="{C5D79921-93D1-497A-A304-EBE4585FA135}"/>
    <cellStyle name="Comma 2 2 3 2 4 2 3 2" xfId="40395" xr:uid="{E245034A-8716-4D0C-A3D3-826E46CE2D22}"/>
    <cellStyle name="Comma 2 2 3 2 4 2 4" xfId="32890" xr:uid="{D3251CAE-A518-43D6-A860-B12DE55029D3}"/>
    <cellStyle name="Comma 2 2 3 2 4 3" xfId="19936" xr:uid="{77F5D180-3B79-414E-8AF0-D950AD88A8DE}"/>
    <cellStyle name="Comma 2 2 3 2 4 3 2" xfId="44977" xr:uid="{39806DF5-3194-437A-8589-6DDDE6863379}"/>
    <cellStyle name="Comma 2 2 3 2 4 4" xfId="12577" xr:uid="{92C7C6FE-1989-41AC-AEB7-9EC1A535210F}"/>
    <cellStyle name="Comma 2 2 3 2 4 4 2" xfId="37613" xr:uid="{8D5283EA-B3DD-41F3-B6D6-E9EB535A0C7B}"/>
    <cellStyle name="Comma 2 2 3 2 4 5" xfId="30106" xr:uid="{5774EF87-C7C9-4938-BB74-8FAEE4D647A0}"/>
    <cellStyle name="Comma 2 2 3 2 4 6" xfId="53475" xr:uid="{F9EE5965-ABD9-45EF-B568-0E0EF8FC37BB}"/>
    <cellStyle name="Comma 2 2 3 2 5" xfId="6313" xr:uid="{FEAF3163-71DC-4CD6-B416-08D5B0D620BE}"/>
    <cellStyle name="Comma 2 2 3 2 5 2" xfId="8426" xr:uid="{298DA4A6-2D2A-4A6A-95DB-762C66D629DD}"/>
    <cellStyle name="Comma 2 2 3 2 5 2 2" xfId="23289" xr:uid="{F9A17C66-C947-4A89-A892-1EC8AE9D8A13}"/>
    <cellStyle name="Comma 2 2 3 2 5 2 2 2" xfId="48333" xr:uid="{A8859C44-B940-4C63-9FED-583AF360C84E}"/>
    <cellStyle name="Comma 2 2 3 2 5 2 3" xfId="15935" xr:uid="{0D1CD00F-8A8E-45DB-B1DD-87F499ACCA10}"/>
    <cellStyle name="Comma 2 2 3 2 5 2 3 2" xfId="40974" xr:uid="{ED02867A-4183-48F8-93D2-BE5E23E7E715}"/>
    <cellStyle name="Comma 2 2 3 2 5 2 4" xfId="33470" xr:uid="{6489ED45-4171-4C74-A34D-90C5FF79B9B6}"/>
    <cellStyle name="Comma 2 2 3 2 5 3" xfId="20460" xr:uid="{2DE32F45-78FB-4EB0-9AFA-6666A77A58BF}"/>
    <cellStyle name="Comma 2 2 3 2 5 3 2" xfId="45501" xr:uid="{F507DED2-E4FD-4354-A90D-078B69D6F029}"/>
    <cellStyle name="Comma 2 2 3 2 5 4" xfId="13101" xr:uid="{63F4F1B4-A057-478A-B523-028B29E46212}"/>
    <cellStyle name="Comma 2 2 3 2 5 4 2" xfId="38137" xr:uid="{E39801C4-92DA-404D-AD85-18C95D795551}"/>
    <cellStyle name="Comma 2 2 3 2 5 5" xfId="30631" xr:uid="{99E8D25B-C2D6-4812-89D4-6A208F8EFCB5}"/>
    <cellStyle name="Comma 2 2 3 2 6" xfId="6804" xr:uid="{159C7D45-B735-413F-8F11-F58E4D39635A}"/>
    <cellStyle name="Comma 2 2 3 2 6 2" xfId="8960" xr:uid="{6065EA24-B061-4DD6-B6D0-9EBC8E579CC9}"/>
    <cellStyle name="Comma 2 2 3 2 6 2 2" xfId="23917" xr:uid="{1FB4ACA9-9158-40D0-A3A9-FFDA98C4F251}"/>
    <cellStyle name="Comma 2 2 3 2 6 2 2 2" xfId="48963" xr:uid="{C696A9D7-D281-4B81-91C3-2F839256ECB1}"/>
    <cellStyle name="Comma 2 2 3 2 6 2 3" xfId="16565" xr:uid="{7486A7DE-1254-4B4A-B32D-A8F1DF6855B4}"/>
    <cellStyle name="Comma 2 2 3 2 6 2 3 2" xfId="41604" xr:uid="{E9A0D410-BA23-42EC-8A41-34DB1ECD340A}"/>
    <cellStyle name="Comma 2 2 3 2 6 2 4" xfId="34100" xr:uid="{F1952178-601F-498C-84B4-3B470FEEEE6B}"/>
    <cellStyle name="Comma 2 2 3 2 6 3" xfId="21060" xr:uid="{03D27E7B-7F2F-46B4-9D9B-AA10667F8195}"/>
    <cellStyle name="Comma 2 2 3 2 6 3 2" xfId="46102" xr:uid="{60885E13-5C4B-453B-8550-9918E3EB40F4}"/>
    <cellStyle name="Comma 2 2 3 2 6 4" xfId="13701" xr:uid="{18E3C7CD-C3E7-4F14-8708-A7DC99AC2ACB}"/>
    <cellStyle name="Comma 2 2 3 2 6 4 2" xfId="38738" xr:uid="{2BC29DCC-1691-4463-AEAA-AEB57EA19A60}"/>
    <cellStyle name="Comma 2 2 3 2 6 5" xfId="31232" xr:uid="{715660A5-8472-4795-BF70-314B41020188}"/>
    <cellStyle name="Comma 2 2 3 2 7" xfId="7362" xr:uid="{6C353DDC-ECCB-4600-ADBD-790D3B336928}"/>
    <cellStyle name="Comma 2 2 3 2 7 2" xfId="21680" xr:uid="{08477F19-3ACD-4285-828B-171A83F1317C}"/>
    <cellStyle name="Comma 2 2 3 2 7 2 2" xfId="46722" xr:uid="{650755DC-CA73-4AC7-ABFE-4DBC53242195}"/>
    <cellStyle name="Comma 2 2 3 2 7 3" xfId="14326" xr:uid="{7098360B-2586-494A-8D3B-255865CDB518}"/>
    <cellStyle name="Comma 2 2 3 2 7 3 2" xfId="39364" xr:uid="{69E6A457-36C2-4404-A76F-4017C071C91A}"/>
    <cellStyle name="Comma 2 2 3 2 7 4" xfId="31858" xr:uid="{B815EEEB-30E8-4FA1-886D-3EF473764577}"/>
    <cellStyle name="Comma 2 2 3 2 8" xfId="9690" xr:uid="{E6A66E10-39D4-4FF0-AE9B-A5B98071C352}"/>
    <cellStyle name="Comma 2 2 3 2 8 2" xfId="24636" xr:uid="{DD6688FE-6A28-4875-B844-A1B6FDE7D137}"/>
    <cellStyle name="Comma 2 2 3 2 8 2 2" xfId="49684" xr:uid="{EFD81A0E-057E-436D-A074-A8F07BB7A5B7}"/>
    <cellStyle name="Comma 2 2 3 2 8 3" xfId="17287" xr:uid="{73469F36-CE4E-457A-A4BF-1D0ADF842BB9}"/>
    <cellStyle name="Comma 2 2 3 2 8 3 2" xfId="42326" xr:uid="{22D67765-4679-4715-8EE5-A637ADB1B371}"/>
    <cellStyle name="Comma 2 2 3 2 8 4" xfId="34822" xr:uid="{405B9190-7F3B-4147-899B-7B657662F524}"/>
    <cellStyle name="Comma 2 2 3 2 9" xfId="5969" xr:uid="{7194B788-54FD-4249-B411-F72E8222CABA}"/>
    <cellStyle name="Comma 2 2 3 2 9 2" xfId="26002" xr:uid="{E9314CBF-82B5-41EE-A2A1-6C61C9FC4FBE}"/>
    <cellStyle name="Comma 2 2 3 2 9 2 2" xfId="51050" xr:uid="{9FD5A8D1-CADD-4A48-AEF8-37E485B9E6AC}"/>
    <cellStyle name="Comma 2 2 3 2 9 3" xfId="29042" xr:uid="{9EF3320E-E5AD-40EE-AB99-0DD693B9433C}"/>
    <cellStyle name="Comma 2 2 3 3" xfId="426" xr:uid="{E387C3E2-8DD1-4662-B3EF-D6CEAC6638B5}"/>
    <cellStyle name="Comma 2 2 3 3 10" xfId="11604" xr:uid="{4262607A-374B-4349-8148-E4E1178A533E}"/>
    <cellStyle name="Comma 2 2 3 3 10 2" xfId="36639" xr:uid="{A9F19D7A-3E8A-4086-80DC-F41AE7EC873A}"/>
    <cellStyle name="Comma 2 2 3 3 11" xfId="27007" xr:uid="{CFA11C26-C538-48AB-89CB-4E46334688DF}"/>
    <cellStyle name="Comma 2 2 3 3 12" xfId="29155" xr:uid="{AFDCD24D-E6FE-4EB8-A149-D751349EA645}"/>
    <cellStyle name="Comma 2 2 3 3 13" xfId="52011" xr:uid="{FC2E1FAB-60CB-43D4-A095-256577C12552}"/>
    <cellStyle name="Comma 2 2 3 3 14" xfId="53219" xr:uid="{6FA2A37E-CD66-40BE-BF24-C5C23F656E92}"/>
    <cellStyle name="Comma 2 2 3 3 2" xfId="1127" xr:uid="{474408D1-24C2-448C-820A-14DF897FFDC2}"/>
    <cellStyle name="Comma 2 2 3 3 2 2" xfId="2633" xr:uid="{E79B85F4-E333-4D3E-8E90-016C5924D7C7}"/>
    <cellStyle name="Comma 2 2 3 3 2 2 2" xfId="22304" xr:uid="{940C6353-A67D-42E4-B228-58DBB8DFAAE6}"/>
    <cellStyle name="Comma 2 2 3 3 2 2 2 2" xfId="47346" xr:uid="{9999B6D4-1E67-42B9-8696-8117366B063C}"/>
    <cellStyle name="Comma 2 2 3 3 2 2 3" xfId="14950" xr:uid="{1E42A27E-D8F1-464D-AFF5-60F079C3D878}"/>
    <cellStyle name="Comma 2 2 3 3 2 2 3 2" xfId="39988" xr:uid="{F57C6984-5B93-4167-B704-F535619A291A}"/>
    <cellStyle name="Comma 2 2 3 3 2 2 4" xfId="32483" xr:uid="{0FB82DF1-FFCF-47FE-9060-164B7EDDB664}"/>
    <cellStyle name="Comma 2 2 3 3 2 3" xfId="10637" xr:uid="{FD15A83A-3C56-4EB1-999E-6A6ED711FB8F}"/>
    <cellStyle name="Comma 2 2 3 3 2 3 2" xfId="25478" xr:uid="{51BBFB7F-F2CA-458B-9FD9-20605BC0F958}"/>
    <cellStyle name="Comma 2 2 3 3 2 3 2 2" xfId="50526" xr:uid="{52D68F03-DA96-4EFD-964F-CEED637BB4DE}"/>
    <cellStyle name="Comma 2 2 3 3 2 3 3" xfId="18136" xr:uid="{BD6E2C42-C2C5-4789-9407-9721FEE25786}"/>
    <cellStyle name="Comma 2 2 3 3 2 3 3 2" xfId="43175" xr:uid="{81A8AB25-0445-417A-A8D4-7C2D2877DFC5}"/>
    <cellStyle name="Comma 2 2 3 3 2 3 4" xfId="35671" xr:uid="{093CA295-3B4B-4377-8191-10484E476608}"/>
    <cellStyle name="Comma 2 2 3 3 2 4" xfId="19576" xr:uid="{F7845ECE-FADB-47F2-9C4A-8006C145096A}"/>
    <cellStyle name="Comma 2 2 3 3 2 4 2" xfId="44617" xr:uid="{2ACB6D3E-0C27-47B3-AC48-5AF010877EA3}"/>
    <cellStyle name="Comma 2 2 3 3 2 5" xfId="12217" xr:uid="{EB2FD42A-7AA2-4266-8EBA-83BAE3119E02}"/>
    <cellStyle name="Comma 2 2 3 3 2 5 2" xfId="37253" xr:uid="{E7ED07BC-D8E4-436B-A2BA-C9257C828EA4}"/>
    <cellStyle name="Comma 2 2 3 3 2 6" xfId="27687" xr:uid="{C6261F8C-587C-4176-9666-5841DBD353A0}"/>
    <cellStyle name="Comma 2 2 3 3 2 7" xfId="29746" xr:uid="{C3666E7B-52FE-4DD7-A21A-FBB7BD7B2C74}"/>
    <cellStyle name="Comma 2 2 3 3 2 8" xfId="52682" xr:uid="{664B42F9-CC4A-4ED6-8F00-73FFB7272DEB}"/>
    <cellStyle name="Comma 2 2 3 3 2 9" xfId="54260" xr:uid="{C0ACC0F9-52B3-4B69-B47D-B8B599825BF8}"/>
    <cellStyle name="Comma 2 2 3 3 3" xfId="2000" xr:uid="{13D4F846-73DD-4379-B83E-B0EEEE3D32D0}"/>
    <cellStyle name="Comma 2 2 3 3 3 2" xfId="8020" xr:uid="{EFED2A6A-C027-4E42-B3EF-52EC9970C9C8}"/>
    <cellStyle name="Comma 2 2 3 3 3 2 2" xfId="22823" xr:uid="{BAF74EC9-B5B5-4094-93D9-487222BBA026}"/>
    <cellStyle name="Comma 2 2 3 3 3 2 2 2" xfId="47866" xr:uid="{AF8757EA-2D18-4C9F-AB49-A22420038A78}"/>
    <cellStyle name="Comma 2 2 3 3 3 2 3" xfId="15469" xr:uid="{C1C447AD-FAA1-4279-BD77-9B5550F8C673}"/>
    <cellStyle name="Comma 2 2 3 3 3 2 3 2" xfId="40508" xr:uid="{65282B03-6633-4D09-B223-B1A0BD25EE03}"/>
    <cellStyle name="Comma 2 2 3 3 3 2 4" xfId="33003" xr:uid="{29FAC1C1-20A2-4877-AA9D-B4FA55CE4850}"/>
    <cellStyle name="Comma 2 2 3 3 3 3" xfId="20047" xr:uid="{1F3B8B56-572D-4728-87B1-134CF223A530}"/>
    <cellStyle name="Comma 2 2 3 3 3 3 2" xfId="45088" xr:uid="{DE83EF20-FF09-40DF-8FC4-58620DC2E9B1}"/>
    <cellStyle name="Comma 2 2 3 3 3 4" xfId="12688" xr:uid="{94193D8F-A638-465D-8120-0419EEFE0103}"/>
    <cellStyle name="Comma 2 2 3 3 3 4 2" xfId="37724" xr:uid="{16EEDC17-8A3D-4AF8-B5E4-E1268D5C3FA2}"/>
    <cellStyle name="Comma 2 2 3 3 3 5" xfId="30217" xr:uid="{266AD0D2-0AEB-4EE9-9CB7-D07EDFEB7848}"/>
    <cellStyle name="Comma 2 2 3 3 3 6" xfId="53589" xr:uid="{39414C77-0310-4736-A097-70AA13C3F050}"/>
    <cellStyle name="Comma 2 2 3 3 4" xfId="6423" xr:uid="{985DE3CC-FEBC-4F56-9C62-C86476DBC191}"/>
    <cellStyle name="Comma 2 2 3 3 4 2" xfId="8537" xr:uid="{09C26CF7-A046-470F-ACB4-E6D3FE063869}"/>
    <cellStyle name="Comma 2 2 3 3 4 2 2" xfId="23402" xr:uid="{CDF6303A-2D06-4572-8A06-57704ABC924E}"/>
    <cellStyle name="Comma 2 2 3 3 4 2 2 2" xfId="48446" xr:uid="{F9021565-2498-49B6-B6D2-D513182EAEE7}"/>
    <cellStyle name="Comma 2 2 3 3 4 2 3" xfId="16048" xr:uid="{A2B56AEE-C17B-4FD2-A1C7-06FAAA54D756}"/>
    <cellStyle name="Comma 2 2 3 3 4 2 3 2" xfId="41087" xr:uid="{EA97E4CC-E468-4D7A-87F5-F0074CEDF903}"/>
    <cellStyle name="Comma 2 2 3 3 4 2 4" xfId="33583" xr:uid="{7753BF0E-675A-4B21-A40F-1541BC7339F4}"/>
    <cellStyle name="Comma 2 2 3 3 4 3" xfId="20571" xr:uid="{3A14531E-ABE0-4EE3-AE88-06933546C91F}"/>
    <cellStyle name="Comma 2 2 3 3 4 3 2" xfId="45612" xr:uid="{792042F7-021A-4AD3-80D1-62B681A10BAB}"/>
    <cellStyle name="Comma 2 2 3 3 4 4" xfId="13212" xr:uid="{C2C549E5-610E-422A-99CB-5DCDE3CB5D4D}"/>
    <cellStyle name="Comma 2 2 3 3 4 4 2" xfId="38248" xr:uid="{D403B9B1-9153-49F4-835B-BD1545D21B62}"/>
    <cellStyle name="Comma 2 2 3 3 4 5" xfId="30742" xr:uid="{7DA165BB-3C10-4296-A26D-C1738BBB7E54}"/>
    <cellStyle name="Comma 2 2 3 3 5" xfId="6915" xr:uid="{8D9A1688-5E63-45D5-9210-A60CACF11555}"/>
    <cellStyle name="Comma 2 2 3 3 5 2" xfId="9073" xr:uid="{C7C6F823-894F-424C-8C7F-59A442A6A9BD}"/>
    <cellStyle name="Comma 2 2 3 3 5 2 2" xfId="24030" xr:uid="{080D77F1-02DD-4397-9F09-91B68B4B8F0B}"/>
    <cellStyle name="Comma 2 2 3 3 5 2 2 2" xfId="49076" xr:uid="{173DFDA7-E0BE-48FA-97D9-C8BCD372E10D}"/>
    <cellStyle name="Comma 2 2 3 3 5 2 3" xfId="16678" xr:uid="{2C803143-454B-4634-B2E1-3E194FB3DE07}"/>
    <cellStyle name="Comma 2 2 3 3 5 2 3 2" xfId="41717" xr:uid="{F6D02E40-05D7-4C4B-985B-AA098848CD3D}"/>
    <cellStyle name="Comma 2 2 3 3 5 2 4" xfId="34213" xr:uid="{9897D458-1B77-4173-AB74-905AFE8355BE}"/>
    <cellStyle name="Comma 2 2 3 3 5 3" xfId="21173" xr:uid="{77C32AB3-103F-4ACC-AA37-58ABBA03676D}"/>
    <cellStyle name="Comma 2 2 3 3 5 3 2" xfId="46215" xr:uid="{F492A7AF-7C94-4A1C-820B-C83D0196CEB2}"/>
    <cellStyle name="Comma 2 2 3 3 5 4" xfId="13814" xr:uid="{E473D18C-4F9E-403B-B81B-A502322A5810}"/>
    <cellStyle name="Comma 2 2 3 3 5 4 2" xfId="38851" xr:uid="{CD57D1F1-7699-4CFA-9444-5989FF1954A7}"/>
    <cellStyle name="Comma 2 2 3 3 5 5" xfId="31345" xr:uid="{376CCE8D-C533-477E-9BFB-7E54BB4DF19C}"/>
    <cellStyle name="Comma 2 2 3 3 6" xfId="7475" xr:uid="{328ACAF2-40D8-4FC8-92C2-343D5FBB37FE}"/>
    <cellStyle name="Comma 2 2 3 3 6 2" xfId="21793" xr:uid="{BE6C6E2F-0E9E-49BB-95DC-F79B17C86E36}"/>
    <cellStyle name="Comma 2 2 3 3 6 2 2" xfId="46835" xr:uid="{9FA0037C-4447-48F5-A43A-EB67B0942EE5}"/>
    <cellStyle name="Comma 2 2 3 3 6 3" xfId="14439" xr:uid="{40752977-1C3D-44A3-AD80-54F0AC34511B}"/>
    <cellStyle name="Comma 2 2 3 3 6 3 2" xfId="39477" xr:uid="{133B1124-5E6D-479A-9E27-7A04441DBD37}"/>
    <cellStyle name="Comma 2 2 3 3 6 4" xfId="31971" xr:uid="{D1A668F7-B55E-4B5C-B1F2-0978199DF983}"/>
    <cellStyle name="Comma 2 2 3 3 7" xfId="9803" xr:uid="{F68AA246-4779-4D1C-BC0A-5D1F6B255793}"/>
    <cellStyle name="Comma 2 2 3 3 7 2" xfId="24749" xr:uid="{54C6BAB9-D299-443F-B0E8-26D04EA8CC2C}"/>
    <cellStyle name="Comma 2 2 3 3 7 2 2" xfId="49797" xr:uid="{1F6453F7-2237-4ED7-ACDD-9E575070C1D4}"/>
    <cellStyle name="Comma 2 2 3 3 7 3" xfId="17400" xr:uid="{475DB168-5CF7-436D-B581-3935437C4A7A}"/>
    <cellStyle name="Comma 2 2 3 3 7 3 2" xfId="42439" xr:uid="{23E71411-82FF-4025-A769-7472A623BCF9}"/>
    <cellStyle name="Comma 2 2 3 3 7 4" xfId="34935" xr:uid="{1A75D857-C001-47BA-A31F-2BC3C50DA1DF}"/>
    <cellStyle name="Comma 2 2 3 3 8" xfId="26115" xr:uid="{A83192C2-AD0B-4639-9CC3-47110ED74ACB}"/>
    <cellStyle name="Comma 2 2 3 3 8 2" xfId="51163" xr:uid="{79DA932A-7980-4D9B-91C4-A4588C7A3BE6}"/>
    <cellStyle name="Comma 2 2 3 3 9" xfId="18997" xr:uid="{899DB53B-7161-4810-9187-D04F209CCBEF}"/>
    <cellStyle name="Comma 2 2 3 3 9 2" xfId="44037" xr:uid="{7B7ECD09-BC92-4597-B8A7-4C5653FF9DCE}"/>
    <cellStyle name="Comma 2 2 3 4" xfId="624" xr:uid="{56100FA9-8959-4519-ADF7-29C544401E94}"/>
    <cellStyle name="Comma 2 2 3 4 10" xfId="11798" xr:uid="{16517056-6638-4F9D-9C96-51077D5CF463}"/>
    <cellStyle name="Comma 2 2 3 4 10 2" xfId="36833" xr:uid="{E36470E2-64DC-4A5E-B727-96349AD89805}"/>
    <cellStyle name="Comma 2 2 3 4 11" xfId="27203" xr:uid="{B61A9754-E32F-4D9D-AB7A-1334EFC31CB7}"/>
    <cellStyle name="Comma 2 2 3 4 12" xfId="29349" xr:uid="{F92BEB4B-36A3-4BF6-8871-8AC4481DBC78}"/>
    <cellStyle name="Comma 2 2 3 4 13" xfId="52205" xr:uid="{BBD50A30-9A57-4727-A615-0ACE277E4CA9}"/>
    <cellStyle name="Comma 2 2 3 4 14" xfId="53783" xr:uid="{87FA767E-4F10-4FDE-A980-D6CC4EE48572}"/>
    <cellStyle name="Comma 2 2 3 4 2" xfId="1319" xr:uid="{3AC854B1-3200-436D-943E-DBCC85673E9D}"/>
    <cellStyle name="Comma 2 2 3 4 2 2" xfId="2825" xr:uid="{CF5E4730-1F66-470B-910B-E5226D27A2BA}"/>
    <cellStyle name="Comma 2 2 3 4 2 2 2" xfId="22496" xr:uid="{236161C7-3BB0-4B75-B0E0-2C80595318EC}"/>
    <cellStyle name="Comma 2 2 3 4 2 2 2 2" xfId="47538" xr:uid="{5C442F6B-FC5C-4B3A-BAEB-36D3BBD1589E}"/>
    <cellStyle name="Comma 2 2 3 4 2 2 3" xfId="15142" xr:uid="{AB02A781-39E7-43F2-A8DD-4B4FD0191837}"/>
    <cellStyle name="Comma 2 2 3 4 2 2 3 2" xfId="40180" xr:uid="{3AB703E0-6393-4686-B49D-ACA078982C49}"/>
    <cellStyle name="Comma 2 2 3 4 2 2 4" xfId="32675" xr:uid="{100E0E13-954F-45F4-8FAB-A196F79D5812}"/>
    <cellStyle name="Comma 2 2 3 4 2 3" xfId="10829" xr:uid="{3AAC0246-9B43-40CB-993C-4ABEE49D7883}"/>
    <cellStyle name="Comma 2 2 3 4 2 3 2" xfId="25670" xr:uid="{B6B5F8A7-94DF-4DA2-8611-C344E8A5C66E}"/>
    <cellStyle name="Comma 2 2 3 4 2 3 2 2" xfId="50718" xr:uid="{71793AA1-0D2B-4490-ABDD-613742544C23}"/>
    <cellStyle name="Comma 2 2 3 4 2 3 3" xfId="18328" xr:uid="{B6A22EB0-5E5C-443A-8CAA-373DF09C24B3}"/>
    <cellStyle name="Comma 2 2 3 4 2 3 3 2" xfId="43367" xr:uid="{5DE2C8C5-3295-4606-8F25-765097288021}"/>
    <cellStyle name="Comma 2 2 3 4 2 3 4" xfId="35863" xr:uid="{B6218EE2-A267-445F-B8BE-814C74AD6EC5}"/>
    <cellStyle name="Comma 2 2 3 4 2 4" xfId="19753" xr:uid="{11E5680F-EC77-4220-8095-76062F3EF4CC}"/>
    <cellStyle name="Comma 2 2 3 4 2 4 2" xfId="44794" xr:uid="{4A022EEB-09F4-40C2-B08C-70297110F4ED}"/>
    <cellStyle name="Comma 2 2 3 4 2 5" xfId="12394" xr:uid="{19E7D136-BAEF-42B3-AA1C-787CBF95B6BF}"/>
    <cellStyle name="Comma 2 2 3 4 2 5 2" xfId="37430" xr:uid="{39D499CB-F7F6-47DC-9C03-9D6DC3EA995A}"/>
    <cellStyle name="Comma 2 2 3 4 2 6" xfId="27879" xr:uid="{1AB63DA9-872E-46B3-91F6-1243A2B19E90}"/>
    <cellStyle name="Comma 2 2 3 4 2 7" xfId="29923" xr:uid="{E8775E18-8A4E-44FB-8707-01C01BD4408B}"/>
    <cellStyle name="Comma 2 2 3 4 2 8" xfId="52874" xr:uid="{89D5919A-DAFB-41DF-8C8D-EE11344FE3E1}"/>
    <cellStyle name="Comma 2 2 3 4 2 9" xfId="54452" xr:uid="{C401D7B9-5586-4D12-977F-E2AD8B0C807F}"/>
    <cellStyle name="Comma 2 2 3 4 3" xfId="2192" xr:uid="{F75C7CD3-4617-4E6A-9166-E4B7A7ABAF71}"/>
    <cellStyle name="Comma 2 2 3 4 3 2" xfId="8211" xr:uid="{7E20DA71-6EB1-481D-82C8-2C535BCD08EA}"/>
    <cellStyle name="Comma 2 2 3 4 3 2 2" xfId="23015" xr:uid="{AD377F95-4D6D-43D9-9EB8-8D46A3BAF5A6}"/>
    <cellStyle name="Comma 2 2 3 4 3 2 2 2" xfId="48058" xr:uid="{5256FE8B-AD3B-4EE1-BA82-0B405AA11776}"/>
    <cellStyle name="Comma 2 2 3 4 3 2 3" xfId="15661" xr:uid="{6AE37BA5-ACB9-4E6F-97D9-C85E33B44B6E}"/>
    <cellStyle name="Comma 2 2 3 4 3 2 3 2" xfId="40700" xr:uid="{140B5D6B-1DF6-416F-B9BC-44FAFF39C5DA}"/>
    <cellStyle name="Comma 2 2 3 4 3 2 4" xfId="33195" xr:uid="{21B67992-03B1-4D2B-94B2-83A95C1EC970}"/>
    <cellStyle name="Comma 2 2 3 4 3 3" xfId="20237" xr:uid="{C14CD67F-813F-4980-B0BE-797B9A5B9C9E}"/>
    <cellStyle name="Comma 2 2 3 4 3 3 2" xfId="45278" xr:uid="{9460A6DE-670D-4838-B280-35337B35BEED}"/>
    <cellStyle name="Comma 2 2 3 4 3 4" xfId="12878" xr:uid="{E06A65F8-AA32-426F-9215-C3BA33F3F7A3}"/>
    <cellStyle name="Comma 2 2 3 4 3 4 2" xfId="37914" xr:uid="{E74F1CEC-465D-4894-A870-F04DC57D7A67}"/>
    <cellStyle name="Comma 2 2 3 4 3 5" xfId="30407" xr:uid="{5E538F06-9011-4F8E-8716-0C83548622FE}"/>
    <cellStyle name="Comma 2 2 3 4 4" xfId="6612" xr:uid="{96848BB0-1871-45F8-8033-4C29589D8782}"/>
    <cellStyle name="Comma 2 2 3 4 4 2" xfId="8727" xr:uid="{7DCFC608-E619-4942-9150-06258240DC80}"/>
    <cellStyle name="Comma 2 2 3 4 4 2 2" xfId="23594" xr:uid="{290EDE0F-AF21-46AC-A6E8-1D65EFE81A9A}"/>
    <cellStyle name="Comma 2 2 3 4 4 2 2 2" xfId="48638" xr:uid="{65098ECD-619C-44B2-9BED-F53A133984DA}"/>
    <cellStyle name="Comma 2 2 3 4 4 2 3" xfId="16240" xr:uid="{DEC10700-40A0-437A-9891-0C49D02362BF}"/>
    <cellStyle name="Comma 2 2 3 4 4 2 3 2" xfId="41279" xr:uid="{3000B91C-B609-4808-9889-5E1BC1492782}"/>
    <cellStyle name="Comma 2 2 3 4 4 2 4" xfId="33775" xr:uid="{512A8EC8-45F5-4182-974D-07237F359C3B}"/>
    <cellStyle name="Comma 2 2 3 4 4 3" xfId="20762" xr:uid="{2A22A712-4760-478B-8D52-D5F67F2A2342}"/>
    <cellStyle name="Comma 2 2 3 4 4 3 2" xfId="45803" xr:uid="{43972515-99C6-452D-BD05-7CB632E8D28A}"/>
    <cellStyle name="Comma 2 2 3 4 4 4" xfId="13403" xr:uid="{762FFD57-9807-4C08-A138-FCB309873639}"/>
    <cellStyle name="Comma 2 2 3 4 4 4 2" xfId="38439" xr:uid="{279D0184-E915-422A-AD13-24C091628164}"/>
    <cellStyle name="Comma 2 2 3 4 4 5" xfId="30933" xr:uid="{EF822F32-E26A-461C-838E-0A70AC7D276D}"/>
    <cellStyle name="Comma 2 2 3 4 5" xfId="7104" xr:uid="{3B227ECB-81E6-4386-8366-DCFAE0370454}"/>
    <cellStyle name="Comma 2 2 3 4 5 2" xfId="9265" xr:uid="{FC89B3A7-40DD-4558-A634-90FCEAE5F2BA}"/>
    <cellStyle name="Comma 2 2 3 4 5 2 2" xfId="24222" xr:uid="{35828C4E-5628-4254-9DF1-1CB67F46CCFF}"/>
    <cellStyle name="Comma 2 2 3 4 5 2 2 2" xfId="49268" xr:uid="{84419645-652D-478A-B187-672392583644}"/>
    <cellStyle name="Comma 2 2 3 4 5 2 3" xfId="16870" xr:uid="{82401EC0-0646-45DD-9301-BC686493973D}"/>
    <cellStyle name="Comma 2 2 3 4 5 2 3 2" xfId="41909" xr:uid="{6876A913-A377-42B6-BC97-EB023CF81005}"/>
    <cellStyle name="Comma 2 2 3 4 5 2 4" xfId="34405" xr:uid="{44F2DD50-B98D-42D5-9AAC-E0039CC2F0EC}"/>
    <cellStyle name="Comma 2 2 3 4 5 3" xfId="21364" xr:uid="{2B7C71FE-D839-4D52-8F2B-4B1D16F2E228}"/>
    <cellStyle name="Comma 2 2 3 4 5 3 2" xfId="46406" xr:uid="{F3B5E3DF-E24E-4349-86EE-63217FBD69BF}"/>
    <cellStyle name="Comma 2 2 3 4 5 4" xfId="14005" xr:uid="{BD411825-8D82-42A7-84AA-4AE9727A880A}"/>
    <cellStyle name="Comma 2 2 3 4 5 4 2" xfId="39042" xr:uid="{3FFDF633-2343-4A1C-BEA9-C7B82A87FBE6}"/>
    <cellStyle name="Comma 2 2 3 4 5 5" xfId="31536" xr:uid="{9B7A184A-026B-48D0-995C-34E2853D6224}"/>
    <cellStyle name="Comma 2 2 3 4 6" xfId="7667" xr:uid="{3478B643-6EB1-4462-9439-15838EA06360}"/>
    <cellStyle name="Comma 2 2 3 4 6 2" xfId="21985" xr:uid="{A0AB7A86-1903-4CE1-A898-010099142D01}"/>
    <cellStyle name="Comma 2 2 3 4 6 2 2" xfId="47027" xr:uid="{56BCAD15-95AA-486C-A37F-A50726DFDC8D}"/>
    <cellStyle name="Comma 2 2 3 4 6 3" xfId="14631" xr:uid="{759C7490-99F8-4498-AF2C-D7A087585A4B}"/>
    <cellStyle name="Comma 2 2 3 4 6 3 2" xfId="39669" xr:uid="{74331F09-7BCA-4EBF-B581-5A99ADD6059F}"/>
    <cellStyle name="Comma 2 2 3 4 6 4" xfId="32163" xr:uid="{4462CD93-7FFD-48BA-A237-A3392B655AF7}"/>
    <cellStyle name="Comma 2 2 3 4 7" xfId="9997" xr:uid="{09CDAF28-8AD5-4F3D-B18E-2CF1AE3085CC}"/>
    <cellStyle name="Comma 2 2 3 4 7 2" xfId="24941" xr:uid="{61B8D319-30BA-44FB-A6D4-556A2BE0A989}"/>
    <cellStyle name="Comma 2 2 3 4 7 2 2" xfId="49989" xr:uid="{D6254314-9F32-4727-A226-364C85A964AD}"/>
    <cellStyle name="Comma 2 2 3 4 7 3" xfId="17592" xr:uid="{CF93501A-B964-4157-B8F3-576459098D70}"/>
    <cellStyle name="Comma 2 2 3 4 7 3 2" xfId="42631" xr:uid="{77E8F33A-5EED-43C5-A55B-02F78AF4FE4F}"/>
    <cellStyle name="Comma 2 2 3 4 7 4" xfId="35127" xr:uid="{BEBF12F9-0973-4A49-A7A5-688DACDB8006}"/>
    <cellStyle name="Comma 2 2 3 4 8" xfId="26307" xr:uid="{19C4940D-E85B-436D-8FAC-73328BC0CA70}"/>
    <cellStyle name="Comma 2 2 3 4 8 2" xfId="51355" xr:uid="{802C55DB-5EF3-45A4-8436-FD8D0C351D87}"/>
    <cellStyle name="Comma 2 2 3 4 9" xfId="19189" xr:uid="{4774067D-C31D-4B9A-AA70-16D5D3F80EC1}"/>
    <cellStyle name="Comma 2 2 3 4 9 2" xfId="44229" xr:uid="{F3A7C9F6-C600-4EC4-9AC6-FAA86524503F}"/>
    <cellStyle name="Comma 2 2 3 5" xfId="920" xr:uid="{B9594D04-0375-4691-B03D-6C03AD3D4042}"/>
    <cellStyle name="Comma 2 2 3 5 2" xfId="2426" xr:uid="{6544B7D4-65D7-466F-91C8-883933B0A869}"/>
    <cellStyle name="Comma 2 2 3 5 2 2" xfId="10430" xr:uid="{783AE896-0803-412D-91A2-49B9315F09BE}"/>
    <cellStyle name="Comma 2 2 3 5 2 2 2" xfId="25271" xr:uid="{5C5EEF20-B594-48FF-8326-A230A698939B}"/>
    <cellStyle name="Comma 2 2 3 5 2 2 2 2" xfId="50319" xr:uid="{F71C1778-31C7-42C8-A2B8-4A77098FEF1B}"/>
    <cellStyle name="Comma 2 2 3 5 2 2 3" xfId="17929" xr:uid="{9D6ABC25-A206-4959-BD6F-21ED1E411906}"/>
    <cellStyle name="Comma 2 2 3 5 2 2 3 2" xfId="42968" xr:uid="{F9FAA738-C1A0-4B2D-A2D4-4A8154DEED6D}"/>
    <cellStyle name="Comma 2 2 3 5 2 2 4" xfId="35464" xr:uid="{0AE03723-BB5B-4EC2-9F69-410B20175F73}"/>
    <cellStyle name="Comma 2 2 3 5 2 3" xfId="22097" xr:uid="{8DD096DE-97AE-4855-BED0-121D564B950E}"/>
    <cellStyle name="Comma 2 2 3 5 2 3 2" xfId="47139" xr:uid="{5A673597-414C-461E-864E-A131CFAF0B4B}"/>
    <cellStyle name="Comma 2 2 3 5 2 4" xfId="14743" xr:uid="{E9052F30-2C9B-46FC-9800-11DA8EB8C049}"/>
    <cellStyle name="Comma 2 2 3 5 2 4 2" xfId="39781" xr:uid="{4850ACD7-508C-4FC2-95F9-A3DD7A6F386F}"/>
    <cellStyle name="Comma 2 2 3 5 2 5" xfId="32276" xr:uid="{8BDF8F72-7B59-4EF5-B6EA-F2B1F1A26084}"/>
    <cellStyle name="Comma 2 2 3 5 3" xfId="9588" xr:uid="{D2EF5E10-F02D-4DB8-92BA-F6BBA42E2CB1}"/>
    <cellStyle name="Comma 2 2 3 5 3 2" xfId="24542" xr:uid="{64FC9FF7-65DB-49FB-8E18-A8811BEA73C8}"/>
    <cellStyle name="Comma 2 2 3 5 3 2 2" xfId="49590" xr:uid="{C184E963-BB1C-4C62-82E2-C0C849FE8EBF}"/>
    <cellStyle name="Comma 2 2 3 5 3 3" xfId="17193" xr:uid="{46024935-2304-4608-932F-825CEF43DD30}"/>
    <cellStyle name="Comma 2 2 3 5 3 3 2" xfId="42232" xr:uid="{9348B539-CF37-4400-8034-314A503769DE}"/>
    <cellStyle name="Comma 2 2 3 5 3 4" xfId="34728" xr:uid="{A3E9909C-A902-495F-BF37-957E04632D26}"/>
    <cellStyle name="Comma 2 2 3 5 4" xfId="18790" xr:uid="{959F9A7B-2CB1-422F-82D9-5F140B9CD7B0}"/>
    <cellStyle name="Comma 2 2 3 5 4 2" xfId="43830" xr:uid="{35BC84DB-F79F-4B7D-BA88-6AC0E36F445F}"/>
    <cellStyle name="Comma 2 2 3 5 5" xfId="11388" xr:uid="{F683A055-1548-47AD-8314-414B79D1B4DD}"/>
    <cellStyle name="Comma 2 2 3 5 5 2" xfId="36423" xr:uid="{C5C4C472-4A13-48D9-8156-C0D2D4AE3CA2}"/>
    <cellStyle name="Comma 2 2 3 5 6" xfId="27480" xr:uid="{28D2F467-6084-4C10-99AA-963E50D41D58}"/>
    <cellStyle name="Comma 2 2 3 5 7" xfId="28941" xr:uid="{2692545F-20D7-47CC-B494-AFED97283499}"/>
    <cellStyle name="Comma 2 2 3 5 8" xfId="52475" xr:uid="{A167BBC3-4351-4C56-A9B9-A804037A1348}"/>
    <cellStyle name="Comma 2 2 3 5 9" xfId="54053" xr:uid="{0F0106A6-B2BA-4006-A5F4-49824DFC6CB2}"/>
    <cellStyle name="Comma 2 2 3 6" xfId="1792" xr:uid="{4AF52A14-A4F4-4F05-8EA2-5AD3E01A2C33}"/>
    <cellStyle name="Comma 2 2 3 6 2" xfId="7819" xr:uid="{C0D5A89A-D615-4055-96CE-0810EEC95AC9}"/>
    <cellStyle name="Comma 2 2 3 6 2 2" xfId="22615" xr:uid="{36497CFF-CC95-4909-A16C-0DDF94FB6D5A}"/>
    <cellStyle name="Comma 2 2 3 6 2 2 2" xfId="47658" xr:uid="{75DFFF5B-9581-4320-B5AA-6A9A4657AECD}"/>
    <cellStyle name="Comma 2 2 3 6 2 3" xfId="15261" xr:uid="{2337E865-0BF9-4EC6-B79D-6F6A6695123B}"/>
    <cellStyle name="Comma 2 2 3 6 2 3 2" xfId="40300" xr:uid="{64AFC8D3-C35A-4BC2-88FC-6814D8AF76D2}"/>
    <cellStyle name="Comma 2 2 3 6 2 4" xfId="32795" xr:uid="{C75E63E6-4ECE-4549-A413-827BDF792DB8}"/>
    <cellStyle name="Comma 2 2 3 6 3" xfId="10300" xr:uid="{415A84AD-5080-45B1-B1F3-2A65642673F6}"/>
    <cellStyle name="Comma 2 2 3 6 3 2" xfId="25137" xr:uid="{EA911329-B20F-407C-A329-0EF6B821EFC2}"/>
    <cellStyle name="Comma 2 2 3 6 3 2 2" xfId="50185" xr:uid="{79F9738B-063D-4535-AB27-0A3E648E6909}"/>
    <cellStyle name="Comma 2 2 3 6 3 3" xfId="17795" xr:uid="{4A61CADD-28E9-43EB-8790-A07B83935ED2}"/>
    <cellStyle name="Comma 2 2 3 6 3 3 2" xfId="42834" xr:uid="{6A1C720A-2031-4BCC-B3D3-FB4DFCE0B522}"/>
    <cellStyle name="Comma 2 2 3 6 3 4" xfId="35330" xr:uid="{EA860DC0-528F-42A2-9616-3BCEB4D725E0}"/>
    <cellStyle name="Comma 2 2 3 6 4" xfId="19848" xr:uid="{D7C3104D-A23F-4D1A-BE97-E7EA7AD633BB}"/>
    <cellStyle name="Comma 2 2 3 6 4 2" xfId="44889" xr:uid="{D80B14DF-E4F6-477C-A27B-04CA89CFAE20}"/>
    <cellStyle name="Comma 2 2 3 6 5" xfId="12489" xr:uid="{B921F4DF-C3A9-4B93-9A14-0935D94586CC}"/>
    <cellStyle name="Comma 2 2 3 6 5 2" xfId="37525" xr:uid="{6CA1C285-8053-46B3-84AB-6A1153E351DD}"/>
    <cellStyle name="Comma 2 2 3 6 6" xfId="30018" xr:uid="{9D86083F-526A-458E-91CF-B27D01A06246}"/>
    <cellStyle name="Comma 2 2 3 6 7" xfId="53370" xr:uid="{A49109D2-81EB-4383-BE6A-05D8A5CC18D5}"/>
    <cellStyle name="Comma 2 2 3 7" xfId="1644" xr:uid="{26D9CA43-D58E-4EA8-BD77-D6C09BAA1ACE}"/>
    <cellStyle name="Comma 2 2 3 7 2" xfId="8341" xr:uid="{C3CCBAA8-1372-44F6-AD47-DD5789301761}"/>
    <cellStyle name="Comma 2 2 3 7 2 2" xfId="23195" xr:uid="{266322C1-ABA0-4D37-94B4-FF50109AA9B0}"/>
    <cellStyle name="Comma 2 2 3 7 2 2 2" xfId="48239" xr:uid="{D269F7B2-73F8-4FD4-9F05-ADB07E10EB1C}"/>
    <cellStyle name="Comma 2 2 3 7 2 3" xfId="15841" xr:uid="{34C1266A-30B7-4360-BF29-DEEC81E8960F}"/>
    <cellStyle name="Comma 2 2 3 7 2 3 2" xfId="40880" xr:uid="{C2558FC6-7587-49C8-95E7-C283FB15F4A9}"/>
    <cellStyle name="Comma 2 2 3 7 2 4" xfId="33376" xr:uid="{85553576-22BC-4EA8-A48D-BC40B96631CC}"/>
    <cellStyle name="Comma 2 2 3 7 3" xfId="20372" xr:uid="{A9590283-7452-443C-BF7C-6B9F447D6BE2}"/>
    <cellStyle name="Comma 2 2 3 7 3 2" xfId="45413" xr:uid="{AFD5FB1C-432C-4E01-ABCC-3FA715D9C25A}"/>
    <cellStyle name="Comma 2 2 3 7 4" xfId="13013" xr:uid="{FC1146C7-3AF4-4570-AB80-8C468A12C804}"/>
    <cellStyle name="Comma 2 2 3 7 4 2" xfId="38049" xr:uid="{6BD25757-E0D7-4967-92B7-EA2211E3172F}"/>
    <cellStyle name="Comma 2 2 3 7 5" xfId="30543" xr:uid="{E2045295-E1FF-4790-9E1C-8723EB6D16A9}"/>
    <cellStyle name="Comma 2 2 3 7 6" xfId="6233" xr:uid="{59D70A3F-5CC6-4E96-B1A1-D716B806890B}"/>
    <cellStyle name="Comma 2 2 3 8" xfId="6719" xr:uid="{52B0AD79-60CF-4A7B-94B7-93371460C1E9}"/>
    <cellStyle name="Comma 2 2 3 8 2" xfId="8866" xr:uid="{34249974-107A-4910-806F-280EA1BA9F2B}"/>
    <cellStyle name="Comma 2 2 3 8 2 2" xfId="23823" xr:uid="{14840FEC-A6CF-41C0-B6BB-659BBF05D6CC}"/>
    <cellStyle name="Comma 2 2 3 8 2 2 2" xfId="48869" xr:uid="{67E94F79-EF2F-4F8A-8FE2-F614ABDF9320}"/>
    <cellStyle name="Comma 2 2 3 8 2 3" xfId="16471" xr:uid="{1EEAE03F-87EF-41B5-BFBB-3C7905EBFA8E}"/>
    <cellStyle name="Comma 2 2 3 8 2 3 2" xfId="41510" xr:uid="{3F442329-777B-4DB5-BE69-5A05AB9FAC15}"/>
    <cellStyle name="Comma 2 2 3 8 2 4" xfId="34006" xr:uid="{5C44C706-6A4F-4FAB-8F5C-14C7819DFDF7}"/>
    <cellStyle name="Comma 2 2 3 8 3" xfId="20967" xr:uid="{3450CB7D-E12D-4A9D-A87E-DCC3166D80BA}"/>
    <cellStyle name="Comma 2 2 3 8 3 2" xfId="46009" xr:uid="{A3F1852C-13BB-4B6B-98EC-9CFEF6D706FB}"/>
    <cellStyle name="Comma 2 2 3 8 4" xfId="13608" xr:uid="{31D02C58-A31F-4897-8CF7-947566743AEF}"/>
    <cellStyle name="Comma 2 2 3 8 4 2" xfId="38645" xr:uid="{20051599-0852-4C9F-84FA-64F8BD21B097}"/>
    <cellStyle name="Comma 2 2 3 8 5" xfId="31139" xr:uid="{36312F55-C1DF-4A3A-911C-74E1A1DBC7CF}"/>
    <cellStyle name="Comma 2 2 3 9" xfId="7268" xr:uid="{9BC51E87-640D-42AC-8B58-A454AD1CA00F}"/>
    <cellStyle name="Comma 2 2 3 9 2" xfId="21586" xr:uid="{455AA56F-74C3-4376-92A5-E98EF648C1BD}"/>
    <cellStyle name="Comma 2 2 3 9 2 2" xfId="46628" xr:uid="{102B8E07-D422-4DED-B1AB-05CEBC98A6BA}"/>
    <cellStyle name="Comma 2 2 3 9 3" xfId="14232" xr:uid="{97288115-E106-460B-9C4B-600F1ED52833}"/>
    <cellStyle name="Comma 2 2 3 9 3 2" xfId="39270" xr:uid="{A3A50686-2D83-4B40-823A-072F39ACBF9C}"/>
    <cellStyle name="Comma 2 2 3 9 4" xfId="31764" xr:uid="{EE0BFF66-AAED-40FC-ABAD-477BD96DD453}"/>
    <cellStyle name="Comma 2 2 30" xfId="51720" xr:uid="{D313879B-31EB-4426-A34A-83E928533EFC}"/>
    <cellStyle name="Comma 2 2 31" xfId="53163" xr:uid="{9472DB67-F098-478A-AE46-B5C94681D507}"/>
    <cellStyle name="Comma 2 2 4" xfId="254" xr:uid="{8E4FBE29-FF3F-431E-B9F3-5B192BF5B1CF}"/>
    <cellStyle name="Comma 2 2 4 2" xfId="1839" xr:uid="{1DEA26B7-5119-4157-B7E0-A10113E4FFF4}"/>
    <cellStyle name="Comma 2 2 4 3" xfId="1652" xr:uid="{C8B64B67-FF91-46B7-8935-3F9474AE7899}"/>
    <cellStyle name="Comma 2 2 4 3 2" xfId="10366" xr:uid="{2909408A-D388-47B4-911A-384C62057E4C}"/>
    <cellStyle name="Comma 2 2 4 3 2 2" xfId="25204" xr:uid="{235B0946-A4C4-4656-A028-06E11D138ED3}"/>
    <cellStyle name="Comma 2 2 4 3 2 2 2" xfId="50252" xr:uid="{E1763F75-DE15-420A-B69F-6FF55251C74A}"/>
    <cellStyle name="Comma 2 2 4 3 2 3" xfId="17862" xr:uid="{F2098D0D-1002-49E8-A02F-6E94EEA824A2}"/>
    <cellStyle name="Comma 2 2 4 3 2 3 2" xfId="42901" xr:uid="{32BA29AB-8F82-4AF1-AF8E-504FC837A091}"/>
    <cellStyle name="Comma 2 2 4 3 2 4" xfId="35397" xr:uid="{ACEA4883-CEAF-4856-9367-CA36D69CDCBC}"/>
    <cellStyle name="Comma 2 2 4 3 3" xfId="24476" xr:uid="{DFE0F14D-FAF7-4209-9175-BDF2BE8EA9A3}"/>
    <cellStyle name="Comma 2 2 4 3 3 2" xfId="49523" xr:uid="{237D83C2-F765-4DB6-82AE-79F2A87A8173}"/>
    <cellStyle name="Comma 2 2 4 3 4" xfId="17126" xr:uid="{C2F84FFA-A2AD-4915-8D49-A4D4112B73EE}"/>
    <cellStyle name="Comma 2 2 4 3 4 2" xfId="42165" xr:uid="{E484EED8-F787-43CC-89AD-487C3F991782}"/>
    <cellStyle name="Comma 2 2 4 3 5" xfId="34661" xr:uid="{B0D0CEE1-F4C4-40D4-8321-384D4B32D9FF}"/>
    <cellStyle name="Comma 2 2 4 4" xfId="5346" xr:uid="{48D1946C-7F15-4406-85A5-F082C97BE20D}"/>
    <cellStyle name="Comma 2 2 4 5" xfId="3309" xr:uid="{46C2C020-1BD2-4B0E-979A-7F6150787DEA}"/>
    <cellStyle name="Comma 2 2 4 6" xfId="26651" xr:uid="{8249F239-5FB8-4668-B6AD-0515745097B6}"/>
    <cellStyle name="Comma 2 2 4 7" xfId="53248" xr:uid="{B85ED8CF-7654-4DFC-BF4C-466FB8ABFBD4}"/>
    <cellStyle name="Comma 2 2 5" xfId="274" xr:uid="{0BBB14E7-B9AF-4175-89CD-49EAF19F8FFB}"/>
    <cellStyle name="Comma 2 2 5 10" xfId="11009" xr:uid="{7A788A43-53D9-4A1E-BBD1-F12C7D2033E0}"/>
    <cellStyle name="Comma 2 2 5 10 2" xfId="25853" xr:uid="{DA6B5BF8-BD6B-49B0-A6EE-F9C4908F7E3E}"/>
    <cellStyle name="Comma 2 2 5 10 2 2" xfId="50901" xr:uid="{55C6787B-5DC5-4C38-B4B0-0DDAB46D029B}"/>
    <cellStyle name="Comma 2 2 5 10 3" xfId="18512" xr:uid="{F24EB01A-B81E-495A-9B77-C4A547267364}"/>
    <cellStyle name="Comma 2 2 5 10 3 2" xfId="43551" xr:uid="{4C9E3CD3-F125-4EC3-AC7F-7EDA15EB74A8}"/>
    <cellStyle name="Comma 2 2 5 10 4" xfId="36045" xr:uid="{7433AD72-E423-4C90-8F23-5BC6B089D7F3}"/>
    <cellStyle name="Comma 2 2 5 11" xfId="5374" xr:uid="{F8EBBC41-DF18-45A8-81C3-FCD91D47C187}"/>
    <cellStyle name="Comma 2 2 5 11 2" xfId="25966" xr:uid="{2FFC1BA2-B7BC-40A2-A51F-F1126C5722C0}"/>
    <cellStyle name="Comma 2 2 5 11 2 2" xfId="51014" xr:uid="{A861A107-94C5-43EA-B4D9-2863CC5DD1EA}"/>
    <cellStyle name="Comma 2 2 5 12" xfId="3115" xr:uid="{DDC1A2B6-6E06-463D-8EAE-13C41FA4951E}"/>
    <cellStyle name="Comma 2 2 5 12 2" xfId="28222" xr:uid="{A6736A2B-CBB2-4259-9CD5-7C853A967218}"/>
    <cellStyle name="Comma 2 2 5 13" xfId="26855" xr:uid="{C37CF148-99BA-4558-B0EF-65F6E2443CC7}"/>
    <cellStyle name="Comma 2 2 5 14" xfId="27277" xr:uid="{F45E9C36-2F72-4646-A353-6CA06B5D398A}"/>
    <cellStyle name="Comma 2 2 5 15" xfId="51861" xr:uid="{8025B6D3-0107-468C-8B55-1180206F0581}"/>
    <cellStyle name="Comma 2 2 5 16" xfId="53222" xr:uid="{8A79E315-5148-44D6-BABC-F9B5730470A2}"/>
    <cellStyle name="Comma 2 2 5 2" xfId="484" xr:uid="{BAF69876-7FC4-49E2-A462-D610882B140E}"/>
    <cellStyle name="Comma 2 2 5 2 10" xfId="11662" xr:uid="{778EFAF6-A2F8-4F9A-A34F-C21553C7267D}"/>
    <cellStyle name="Comma 2 2 5 2 10 2" xfId="36697" xr:uid="{1D2B5310-F9C2-4944-BDD3-F0204FD5E3CE}"/>
    <cellStyle name="Comma 2 2 5 2 11" xfId="27065" xr:uid="{8D1D153D-B587-47B5-8713-A12BD02510F3}"/>
    <cellStyle name="Comma 2 2 5 2 12" xfId="28435" xr:uid="{CD1A0BAC-51E6-49A5-9D28-D45D18408AB9}"/>
    <cellStyle name="Comma 2 2 5 2 13" xfId="52069" xr:uid="{6CDC4193-C025-4067-8348-92D86FA1BC43}"/>
    <cellStyle name="Comma 2 2 5 2 14" xfId="53647" xr:uid="{7B90EBB9-7D68-4721-9825-42E75C93BF6F}"/>
    <cellStyle name="Comma 2 2 5 2 2" xfId="1185" xr:uid="{34F05CF6-605A-4213-8A25-26FB8DE3FC5F}"/>
    <cellStyle name="Comma 2 2 5 2 2 2" xfId="2691" xr:uid="{E55E7562-92AC-43C8-A8B6-50FE639AF506}"/>
    <cellStyle name="Comma 2 2 5 2 2 2 2" xfId="22362" xr:uid="{824438C9-DAD8-4C0D-A00E-1CF0CE4E0FFE}"/>
    <cellStyle name="Comma 2 2 5 2 2 2 2 2" xfId="47404" xr:uid="{F5B3787D-A3C3-47D9-B351-52390DCE5859}"/>
    <cellStyle name="Comma 2 2 5 2 2 2 3" xfId="15008" xr:uid="{741BB853-234A-49C1-9F68-332C791D11DA}"/>
    <cellStyle name="Comma 2 2 5 2 2 2 3 2" xfId="40046" xr:uid="{EDA86B3A-4FBB-4E7E-A0F0-B3BD1A8775BB}"/>
    <cellStyle name="Comma 2 2 5 2 2 2 4" xfId="32541" xr:uid="{11FB9A6D-F8E7-4FDD-9921-15ADD43B53B2}"/>
    <cellStyle name="Comma 2 2 5 2 2 3" xfId="10695" xr:uid="{03EC8AD7-66DA-42EF-8416-EFA61FA4DF9E}"/>
    <cellStyle name="Comma 2 2 5 2 2 3 2" xfId="25536" xr:uid="{9430A4E5-CF5B-4CD6-80B4-23DBF783794B}"/>
    <cellStyle name="Comma 2 2 5 2 2 3 2 2" xfId="50584" xr:uid="{69947A35-40F0-463C-9CE1-A0F064DB9242}"/>
    <cellStyle name="Comma 2 2 5 2 2 3 3" xfId="18194" xr:uid="{001E89E1-F30E-462E-B958-1379D81A464C}"/>
    <cellStyle name="Comma 2 2 5 2 2 3 3 2" xfId="43233" xr:uid="{CD4220F3-D2D2-45F0-8592-5A5768011473}"/>
    <cellStyle name="Comma 2 2 5 2 2 3 4" xfId="35729" xr:uid="{08B7813F-8A8F-4F36-BE39-AE6F774B5552}"/>
    <cellStyle name="Comma 2 2 5 2 2 4" xfId="6166" xr:uid="{2E3A2B8B-0FAA-4F17-BB78-57871EC3D1E9}"/>
    <cellStyle name="Comma 2 2 5 2 2 4 2" xfId="19628" xr:uid="{05C6CCBB-20AC-48BF-A0B1-52B1AFA49E66}"/>
    <cellStyle name="Comma 2 2 5 2 2 4 2 2" xfId="44669" xr:uid="{5D47016D-2636-4B11-8AD5-9B3B55D248CA}"/>
    <cellStyle name="Comma 2 2 5 2 2 4 3" xfId="29798" xr:uid="{42E1F929-F3F8-49F9-84DA-167536B5B64C}"/>
    <cellStyle name="Comma 2 2 5 2 2 5" xfId="12269" xr:uid="{D8135ABC-B128-4304-B220-B5737DD90C81}"/>
    <cellStyle name="Comma 2 2 5 2 2 5 2" xfId="37305" xr:uid="{09DDE22E-063F-4AB9-8BAF-17E4DD5546FE}"/>
    <cellStyle name="Comma 2 2 5 2 2 6" xfId="27745" xr:uid="{65B3B3DF-69D5-49F4-9568-99AB3127771B}"/>
    <cellStyle name="Comma 2 2 5 2 2 7" xfId="28574" xr:uid="{DF56993E-29B4-42B4-A742-F52198132F3F}"/>
    <cellStyle name="Comma 2 2 5 2 2 8" xfId="52740" xr:uid="{86C5A403-790C-46CE-8355-52F6C94B8AA4}"/>
    <cellStyle name="Comma 2 2 5 2 2 9" xfId="54318" xr:uid="{824A463D-2EB9-41FE-8400-63174304CABE}"/>
    <cellStyle name="Comma 2 2 5 2 3" xfId="2058" xr:uid="{B7B755D5-678D-4B0E-B583-7AACF3956D1E}"/>
    <cellStyle name="Comma 2 2 5 2 3 2" xfId="8078" xr:uid="{6B46156F-3F77-4823-AC5F-5281772A2F17}"/>
    <cellStyle name="Comma 2 2 5 2 3 2 2" xfId="22881" xr:uid="{A8F6F28A-0D11-4DB6-A2E6-5EE78D93FDF3}"/>
    <cellStyle name="Comma 2 2 5 2 3 2 2 2" xfId="47924" xr:uid="{139B1060-1D03-4065-A87A-8DA230CDA0F3}"/>
    <cellStyle name="Comma 2 2 5 2 3 2 3" xfId="15527" xr:uid="{BFAB5BEC-AA8E-4968-88C8-09AD380EBAE6}"/>
    <cellStyle name="Comma 2 2 5 2 3 2 3 2" xfId="40566" xr:uid="{83899067-85BC-4FEB-845A-AF3CB8C3FFBF}"/>
    <cellStyle name="Comma 2 2 5 2 3 2 4" xfId="33061" xr:uid="{92325FBB-685D-4C00-93AC-3AD4E42F1C77}"/>
    <cellStyle name="Comma 2 2 5 2 3 3" xfId="20105" xr:uid="{95235C5A-54F2-4BC8-95E9-43BB84ADBE7F}"/>
    <cellStyle name="Comma 2 2 5 2 3 3 2" xfId="45146" xr:uid="{986DF7BB-38C0-47B4-9931-475FDB5C3F7B}"/>
    <cellStyle name="Comma 2 2 5 2 3 4" xfId="12746" xr:uid="{82CEDE1A-0C82-40E7-8986-12B8DC6B251A}"/>
    <cellStyle name="Comma 2 2 5 2 3 4 2" xfId="37782" xr:uid="{4DE6CE66-4033-499F-8899-23D2E2D95583}"/>
    <cellStyle name="Comma 2 2 5 2 3 5" xfId="30275" xr:uid="{F640365F-5158-42E2-9A48-6281C12E511C}"/>
    <cellStyle name="Comma 2 2 5 2 4" xfId="6481" xr:uid="{C8B4A8FC-4FA9-4D25-9726-CECFEB92425C}"/>
    <cellStyle name="Comma 2 2 5 2 4 2" xfId="8595" xr:uid="{830B9F26-79B9-479F-A689-63FEBF7F5A0A}"/>
    <cellStyle name="Comma 2 2 5 2 4 2 2" xfId="23460" xr:uid="{DD442DB8-9506-4C21-A346-17FC2F0329E9}"/>
    <cellStyle name="Comma 2 2 5 2 4 2 2 2" xfId="48504" xr:uid="{066C7FA0-FC8A-4541-B4EE-2C52D49270E1}"/>
    <cellStyle name="Comma 2 2 5 2 4 2 3" xfId="16106" xr:uid="{24E5BC6F-371B-4323-AE64-A4428605E3C9}"/>
    <cellStyle name="Comma 2 2 5 2 4 2 3 2" xfId="41145" xr:uid="{C602E665-12B3-4B8C-AF9B-76C8229502EB}"/>
    <cellStyle name="Comma 2 2 5 2 4 2 4" xfId="33641" xr:uid="{36F0A04E-8DBF-4563-8692-5D021E796124}"/>
    <cellStyle name="Comma 2 2 5 2 4 3" xfId="20629" xr:uid="{AC5D28F8-DFA9-4BC4-8329-7A672B524D9D}"/>
    <cellStyle name="Comma 2 2 5 2 4 3 2" xfId="45670" xr:uid="{C6E2CFA5-EA55-4743-8D8A-B6C2B9E4F75F}"/>
    <cellStyle name="Comma 2 2 5 2 4 4" xfId="13270" xr:uid="{F12A83A2-EFD0-48BF-A405-CBB95468DBF8}"/>
    <cellStyle name="Comma 2 2 5 2 4 4 2" xfId="38306" xr:uid="{45B3A8CB-FF44-44AA-A991-0664E886B2F3}"/>
    <cellStyle name="Comma 2 2 5 2 4 5" xfId="30800" xr:uid="{8EF6AD13-439B-4C1F-AA2B-5FC5DEFCB84D}"/>
    <cellStyle name="Comma 2 2 5 2 5" xfId="6973" xr:uid="{9085D9CF-497E-451A-B574-4F3B600B701F}"/>
    <cellStyle name="Comma 2 2 5 2 5 2" xfId="9131" xr:uid="{F4AE54FA-4A79-4464-8041-78DF4A0989FA}"/>
    <cellStyle name="Comma 2 2 5 2 5 2 2" xfId="24088" xr:uid="{E8CC6A42-EA2E-4854-BD81-FE476506F8E1}"/>
    <cellStyle name="Comma 2 2 5 2 5 2 2 2" xfId="49134" xr:uid="{8B82ABC7-FD43-408B-BA35-E38706519B48}"/>
    <cellStyle name="Comma 2 2 5 2 5 2 3" xfId="16736" xr:uid="{152CD96B-7B68-4715-8908-DF167CFD53B1}"/>
    <cellStyle name="Comma 2 2 5 2 5 2 3 2" xfId="41775" xr:uid="{ED0BEB6E-2A5B-459E-8374-C8E778FB757C}"/>
    <cellStyle name="Comma 2 2 5 2 5 2 4" xfId="34271" xr:uid="{992386E6-3FC6-4CE9-9524-9D37AC0827E8}"/>
    <cellStyle name="Comma 2 2 5 2 5 3" xfId="21231" xr:uid="{C9F49142-274A-4CD9-B81F-573B5E4D431A}"/>
    <cellStyle name="Comma 2 2 5 2 5 3 2" xfId="46273" xr:uid="{C7D57209-AF44-4AE5-97E3-36D891290209}"/>
    <cellStyle name="Comma 2 2 5 2 5 4" xfId="13872" xr:uid="{214F9318-2CC9-4045-862C-29F21B0139EE}"/>
    <cellStyle name="Comma 2 2 5 2 5 4 2" xfId="38909" xr:uid="{81CB1877-7E29-41DF-B9F6-3BC7C07ECA08}"/>
    <cellStyle name="Comma 2 2 5 2 5 5" xfId="31403" xr:uid="{A53633C6-E57D-443A-93CA-BBC5549B549B}"/>
    <cellStyle name="Comma 2 2 5 2 6" xfId="7533" xr:uid="{A2538CDA-93A1-4B8A-8942-5DDD006EE3ED}"/>
    <cellStyle name="Comma 2 2 5 2 6 2" xfId="21851" xr:uid="{207CE1BA-240C-4ED8-AA56-3A902178B655}"/>
    <cellStyle name="Comma 2 2 5 2 6 2 2" xfId="46893" xr:uid="{BD67AE3D-90FE-432F-9FC1-DD105F0EF1FD}"/>
    <cellStyle name="Comma 2 2 5 2 6 3" xfId="14497" xr:uid="{253B5425-1584-4A8A-85F6-CF8F14FB6F94}"/>
    <cellStyle name="Comma 2 2 5 2 6 3 2" xfId="39535" xr:uid="{28CD63AA-AAB4-4E7B-AA06-56107A90C9C6}"/>
    <cellStyle name="Comma 2 2 5 2 6 4" xfId="32029" xr:uid="{125BA558-08DD-4689-AC17-14DD6ACAE571}"/>
    <cellStyle name="Comma 2 2 5 2 7" xfId="9861" xr:uid="{F05194D9-2FD6-4F7F-97F4-56435B450378}"/>
    <cellStyle name="Comma 2 2 5 2 7 2" xfId="24807" xr:uid="{D43DA20B-AD6F-48AF-963D-85087FD54593}"/>
    <cellStyle name="Comma 2 2 5 2 7 2 2" xfId="49855" xr:uid="{C7C02B74-8493-43D3-BA51-E2D0917228BF}"/>
    <cellStyle name="Comma 2 2 5 2 7 3" xfId="17458" xr:uid="{2AB49526-AA17-4E2E-8161-C350446869FE}"/>
    <cellStyle name="Comma 2 2 5 2 7 3 2" xfId="42497" xr:uid="{270AD21B-A6B4-49FF-A762-89C2FD70B2D5}"/>
    <cellStyle name="Comma 2 2 5 2 7 4" xfId="34993" xr:uid="{65CFD1B2-E1D8-4087-93A0-20B0CC46DA31}"/>
    <cellStyle name="Comma 2 2 5 2 8" xfId="6026" xr:uid="{71F4BFB5-D23C-4C9D-993B-0927CE090CEE}"/>
    <cellStyle name="Comma 2 2 5 2 8 2" xfId="26173" xr:uid="{3B74A7A3-1D4F-485F-8338-9D8466C65B05}"/>
    <cellStyle name="Comma 2 2 5 2 8 2 2" xfId="51221" xr:uid="{6C55F725-4B8A-4A73-91AC-7CBC6305E8C1}"/>
    <cellStyle name="Comma 2 2 5 2 8 3" xfId="29213" xr:uid="{576F25E4-1216-41DC-A94B-61DB3F3AA8C2}"/>
    <cellStyle name="Comma 2 2 5 2 9" xfId="19055" xr:uid="{C067F559-AD15-406E-A41E-C50A160DE0DD}"/>
    <cellStyle name="Comma 2 2 5 2 9 2" xfId="44095" xr:uid="{3A6CD910-E70C-493B-8331-514325134D45}"/>
    <cellStyle name="Comma 2 2 5 3" xfId="978" xr:uid="{EDB79F3F-B535-44E0-A404-10013BAACBB0}"/>
    <cellStyle name="Comma 2 2 5 3 2" xfId="2484" xr:uid="{D9D4F484-4900-4BA8-B1DC-2150B8A551B4}"/>
    <cellStyle name="Comma 2 2 5 3 2 2" xfId="7760" xr:uid="{BE98CAD4-EBE5-4514-8E8A-0CFAA45C78A2}"/>
    <cellStyle name="Comma 2 2 5 3 2 2 2" xfId="22155" xr:uid="{E7B773B4-F502-40C8-B1B9-81DAAAC47BAA}"/>
    <cellStyle name="Comma 2 2 5 3 2 2 2 2" xfId="47197" xr:uid="{7DCFF8B5-1FD3-4124-92F0-4DF51DEFEEB0}"/>
    <cellStyle name="Comma 2 2 5 3 2 2 3" xfId="32334" xr:uid="{29BCCE75-A765-4E90-B3A7-AD0E6530FBC4}"/>
    <cellStyle name="Comma 2 2 5 3 2 3" xfId="14801" xr:uid="{FEDBD5A3-8D44-4907-8E0F-AEE8ED2B3F63}"/>
    <cellStyle name="Comma 2 2 5 3 2 3 2" xfId="39839" xr:uid="{AF870434-5A77-4674-8372-1258AC014A92}"/>
    <cellStyle name="Comma 2 2 5 3 2 4" xfId="28577" xr:uid="{49183BDC-5718-468A-AE0D-220132FC954A}"/>
    <cellStyle name="Comma 2 2 5 3 3" xfId="10488" xr:uid="{C69969D1-F88C-4317-9188-028FDE3BBB30}"/>
    <cellStyle name="Comma 2 2 5 3 3 2" xfId="25329" xr:uid="{026519F4-D0BE-4B25-A5A2-446BBEBC6B87}"/>
    <cellStyle name="Comma 2 2 5 3 3 2 2" xfId="50377" xr:uid="{A22AA546-B07B-4653-8FC0-654F0B2AF165}"/>
    <cellStyle name="Comma 2 2 5 3 3 3" xfId="17987" xr:uid="{E628D240-3B9C-4024-8CD9-5C6191AD1177}"/>
    <cellStyle name="Comma 2 2 5 3 3 3 2" xfId="43026" xr:uid="{5493DA17-9A7D-4CA8-A7DC-C5F276E3C7D3}"/>
    <cellStyle name="Comma 2 2 5 3 3 4" xfId="35522" xr:uid="{D059D7BB-AAB9-4967-AFA7-C761E0E72E7C}"/>
    <cellStyle name="Comma 2 2 5 3 4" xfId="5955" xr:uid="{D4DDE1FF-976C-4009-94D3-D981D66D43A3}"/>
    <cellStyle name="Comma 2 2 5 3 4 2" xfId="18848" xr:uid="{C31D56A2-C339-4D85-8E9D-85A599BBF27B}"/>
    <cellStyle name="Comma 2 2 5 3 4 2 2" xfId="43888" xr:uid="{2E36CB08-FF5F-4682-9594-C8372A8413F4}"/>
    <cellStyle name="Comma 2 2 5 3 4 3" xfId="29006" xr:uid="{1037D7EC-8E0E-4BFB-A8C1-4A34791259C9}"/>
    <cellStyle name="Comma 2 2 5 3 5" xfId="11454" xr:uid="{0CA0C527-75CE-4132-9B05-579C4D4042DF}"/>
    <cellStyle name="Comma 2 2 5 3 5 2" xfId="36489" xr:uid="{92E8261E-D751-4F70-A496-DAD9B876E260}"/>
    <cellStyle name="Comma 2 2 5 3 6" xfId="27538" xr:uid="{B854BCE3-F87F-4674-AFFE-8DC7EB48DE0E}"/>
    <cellStyle name="Comma 2 2 5 3 7" xfId="28552" xr:uid="{8E55A64F-146D-4FB8-BED6-804CE894827E}"/>
    <cellStyle name="Comma 2 2 5 3 8" xfId="52533" xr:uid="{5739FEFA-2E7A-48DD-A638-6C04AD928B41}"/>
    <cellStyle name="Comma 2 2 5 3 9" xfId="54111" xr:uid="{E258C38C-C099-4C27-B36D-73E601888BC9}"/>
    <cellStyle name="Comma 2 2 5 4" xfId="1851" xr:uid="{3462A171-547A-453C-B93F-C8036C471353}"/>
    <cellStyle name="Comma 2 2 5 4 2" xfId="7874" xr:uid="{CDF6AB58-A66C-4377-AF99-A189AE426C7E}"/>
    <cellStyle name="Comma 2 2 5 4 2 2" xfId="22674" xr:uid="{0AB52D3D-489A-4092-89C4-E3C2DE8A74F3}"/>
    <cellStyle name="Comma 2 2 5 4 2 2 2" xfId="47717" xr:uid="{1BC88AB2-73A9-46A7-8028-70373FF47151}"/>
    <cellStyle name="Comma 2 2 5 4 2 3" xfId="15320" xr:uid="{FEB994A8-2807-43B5-B0E6-D702418355DA}"/>
    <cellStyle name="Comma 2 2 5 4 2 3 2" xfId="40359" xr:uid="{AA302565-8491-4BA8-8D71-E255AA36AE46}"/>
    <cellStyle name="Comma 2 2 5 4 2 4" xfId="32854" xr:uid="{B2926FB6-D0CF-4364-957D-274C2B00E741}"/>
    <cellStyle name="Comma 2 2 5 4 3" xfId="19903" xr:uid="{78A786DE-775A-442D-A118-A551C8CBE048}"/>
    <cellStyle name="Comma 2 2 5 4 3 2" xfId="44944" xr:uid="{4785BEC1-82E6-4315-BFDE-087F72A431C7}"/>
    <cellStyle name="Comma 2 2 5 4 4" xfId="12544" xr:uid="{153B03DD-04E8-4E8E-ACA9-154079697494}"/>
    <cellStyle name="Comma 2 2 5 4 4 2" xfId="37580" xr:uid="{03CA03ED-EEDE-460C-8881-E07EAEC5B1DE}"/>
    <cellStyle name="Comma 2 2 5 4 5" xfId="30073" xr:uid="{2E0BDA8D-EBA7-4704-8529-53769714A0FD}"/>
    <cellStyle name="Comma 2 2 5 4 6" xfId="53439" xr:uid="{C127E458-4D55-42D0-8680-516A1DB5961B}"/>
    <cellStyle name="Comma 2 2 5 5" xfId="6281" xr:uid="{B0562A77-6E0F-462C-AF33-63FC247E016F}"/>
    <cellStyle name="Comma 2 2 5 5 2" xfId="8392" xr:uid="{759A8E1F-F1D1-4469-88B6-0EB93016CF33}"/>
    <cellStyle name="Comma 2 2 5 5 2 2" xfId="23253" xr:uid="{642DBBDA-B658-49A6-BF62-22F3CC6FE348}"/>
    <cellStyle name="Comma 2 2 5 5 2 2 2" xfId="48297" xr:uid="{18B50746-DECB-4044-AEE9-CF72479E9146}"/>
    <cellStyle name="Comma 2 2 5 5 2 3" xfId="15899" xr:uid="{FC9964C2-7FD1-4664-8AB7-681ED44245F9}"/>
    <cellStyle name="Comma 2 2 5 5 2 3 2" xfId="40938" xr:uid="{FB94CEB7-11CD-4D03-8A69-4A84E626927F}"/>
    <cellStyle name="Comma 2 2 5 5 2 4" xfId="33434" xr:uid="{BD83D394-AF71-45DF-8989-FAF47006AEAE}"/>
    <cellStyle name="Comma 2 2 5 5 3" xfId="20427" xr:uid="{1CCCB97F-FB6D-4593-B247-6C89654F43A3}"/>
    <cellStyle name="Comma 2 2 5 5 3 2" xfId="45468" xr:uid="{DE09DE56-6BE2-4F7C-9A62-ED6E449CE2C8}"/>
    <cellStyle name="Comma 2 2 5 5 4" xfId="13068" xr:uid="{7BA24E28-FA4D-4F1A-ACE9-3CD66BED0ED6}"/>
    <cellStyle name="Comma 2 2 5 5 4 2" xfId="38104" xr:uid="{464C13B8-3874-4164-9367-5EED1A44784A}"/>
    <cellStyle name="Comma 2 2 5 5 5" xfId="30598" xr:uid="{36530839-D460-4DE8-939E-1D68DA4B17F2}"/>
    <cellStyle name="Comma 2 2 5 6" xfId="6769" xr:uid="{A52B6EB6-E2EA-4EF9-BCD2-FA5C68F4B375}"/>
    <cellStyle name="Comma 2 2 5 6 2" xfId="8924" xr:uid="{E67971F6-EE62-46D5-9E26-75E5550208AD}"/>
    <cellStyle name="Comma 2 2 5 6 2 2" xfId="23881" xr:uid="{4D58FFFD-EDEA-48B7-B2BB-7A094E05FAC0}"/>
    <cellStyle name="Comma 2 2 5 6 2 2 2" xfId="48927" xr:uid="{2F65C4BF-F1C5-49AC-9E8F-53D63681D55A}"/>
    <cellStyle name="Comma 2 2 5 6 2 3" xfId="16529" xr:uid="{AD4BA72C-75FD-464E-9FC8-A76C5CC260ED}"/>
    <cellStyle name="Comma 2 2 5 6 2 3 2" xfId="41568" xr:uid="{10DE3E61-01A6-40A6-95A2-7AFAA65A01F4}"/>
    <cellStyle name="Comma 2 2 5 6 2 4" xfId="34064" xr:uid="{901F530E-7B69-47DA-B97B-71BCD8A742FF}"/>
    <cellStyle name="Comma 2 2 5 6 3" xfId="21024" xr:uid="{CF44EEE3-7FF8-44F3-868D-98194B60ED53}"/>
    <cellStyle name="Comma 2 2 5 6 3 2" xfId="46066" xr:uid="{B6F5A64F-6C61-423F-88C3-698A27815137}"/>
    <cellStyle name="Comma 2 2 5 6 4" xfId="13665" xr:uid="{1CC196B1-8733-46F5-87C9-CDC44C2C555A}"/>
    <cellStyle name="Comma 2 2 5 6 4 2" xfId="38702" xr:uid="{4C7D5511-0F1E-42AF-9803-2BD7798B3793}"/>
    <cellStyle name="Comma 2 2 5 6 5" xfId="31196" xr:uid="{EF03F91B-3FF3-49A8-B96C-B54C09C937F7}"/>
    <cellStyle name="Comma 2 2 5 7" xfId="6134" xr:uid="{71CC305D-3385-4495-95A8-4B3931667824}"/>
    <cellStyle name="Comma 2 2 5 7 2" xfId="19381" xr:uid="{73F1CD2C-D5E3-46FB-B687-5F1B80E18BFD}"/>
    <cellStyle name="Comma 2 2 5 7 2 2" xfId="44422" xr:uid="{AA8BF899-E533-4FBA-B715-8EAAF3E09E46}"/>
    <cellStyle name="Comma 2 2 5 7 3" xfId="12022" xr:uid="{5FDDEAC5-542E-42B5-B581-CA5D2FA59527}"/>
    <cellStyle name="Comma 2 2 5 7 3 2" xfId="37058" xr:uid="{2506C7B1-92EB-4162-8E8C-2465C325FF15}"/>
    <cellStyle name="Comma 2 2 5 7 4" xfId="29551" xr:uid="{230AD0D6-77DA-4FB5-BA15-26C41BC907FB}"/>
    <cellStyle name="Comma 2 2 5 8" xfId="7326" xr:uid="{65C53CCD-B7FA-416B-BDE5-408C98729812}"/>
    <cellStyle name="Comma 2 2 5 8 2" xfId="21644" xr:uid="{1BDD0637-D674-4623-BBDA-9DCD2AE7C6A3}"/>
    <cellStyle name="Comma 2 2 5 8 2 2" xfId="46686" xr:uid="{E440094D-D1BD-4DE1-864C-ABA065FA28A2}"/>
    <cellStyle name="Comma 2 2 5 8 3" xfId="14290" xr:uid="{7D1BCF00-6600-48B2-82B0-345B67C24957}"/>
    <cellStyle name="Comma 2 2 5 8 3 2" xfId="39328" xr:uid="{86BE82C3-1DD0-4D23-AF39-348034A9FAA1}"/>
    <cellStyle name="Comma 2 2 5 8 4" xfId="31822" xr:uid="{AB27FAD5-A10B-474B-9BDE-251F9D1EDB23}"/>
    <cellStyle name="Comma 2 2 5 9" xfId="9654" xr:uid="{A9E8A9E8-B5C3-42DE-B74E-BCDA06B04332}"/>
    <cellStyle name="Comma 2 2 5 9 2" xfId="24600" xr:uid="{9007211D-04DC-43B9-8724-B072E9C32C54}"/>
    <cellStyle name="Comma 2 2 5 9 2 2" xfId="49648" xr:uid="{FC092760-016E-4380-BCC8-A65A84CBF022}"/>
    <cellStyle name="Comma 2 2 5 9 3" xfId="17251" xr:uid="{F9C881CC-FFC7-45A7-B137-A9F1ED95F4ED}"/>
    <cellStyle name="Comma 2 2 5 9 3 2" xfId="42290" xr:uid="{0FED1635-1B9E-40C9-8A9E-375713BB6949}"/>
    <cellStyle name="Comma 2 2 5 9 4" xfId="34786" xr:uid="{8B0177A8-FBB4-4E73-BF54-A16F45320400}"/>
    <cellStyle name="Comma 2 2 6" xfId="287" xr:uid="{09A88A07-B7FF-4B26-B5F9-C1D1C60934EE}"/>
    <cellStyle name="Comma 2 2 6 10" xfId="3279" xr:uid="{08D4FE19-5089-4520-86B7-2D5BF98398D6}"/>
    <cellStyle name="Comma 2 2 6 10 2" xfId="28455" xr:uid="{C6B56689-91BC-4B78-8BB9-216595025F83}"/>
    <cellStyle name="Comma 2 2 6 11" xfId="26868" xr:uid="{BE9A6564-776E-411F-84F5-510E03E0E88C}"/>
    <cellStyle name="Comma 2 2 6 12" xfId="26671" xr:uid="{BC01138A-451F-428F-9F07-5CC5B175C2D9}"/>
    <cellStyle name="Comma 2 2 6 13" xfId="51874" xr:uid="{04CBE06F-7CFA-4FF0-B929-FF9BEAA46DD7}"/>
    <cellStyle name="Comma 2 2 6 14" xfId="53452" xr:uid="{370DAA73-0C7C-4659-8B98-BC4000AAE672}"/>
    <cellStyle name="Comma 2 2 6 2" xfId="497" xr:uid="{22A223DF-C15F-4939-9EAF-C1EDE8A471D2}"/>
    <cellStyle name="Comma 2 2 6 2 10" xfId="11675" xr:uid="{B0F618B6-B59B-4828-8B42-EFC25F9488C3}"/>
    <cellStyle name="Comma 2 2 6 2 10 2" xfId="36710" xr:uid="{61D4F767-F717-4364-B160-62865A89147F}"/>
    <cellStyle name="Comma 2 2 6 2 11" xfId="27078" xr:uid="{DA116A6F-28A6-46FB-9966-FACDF61F6852}"/>
    <cellStyle name="Comma 2 2 6 2 12" xfId="29226" xr:uid="{B870511D-91FC-40E8-8366-D8236AAD1D3F}"/>
    <cellStyle name="Comma 2 2 6 2 13" xfId="52082" xr:uid="{263A7769-AE40-466C-B1AC-4B76A8FFC99C}"/>
    <cellStyle name="Comma 2 2 6 2 14" xfId="53660" xr:uid="{04554CB4-2B37-42F3-9592-7B23121A7CE2}"/>
    <cellStyle name="Comma 2 2 6 2 2" xfId="1198" xr:uid="{070F60DC-68E3-465A-9C6E-80ED78B1A06E}"/>
    <cellStyle name="Comma 2 2 6 2 2 2" xfId="2704" xr:uid="{963A71ED-AA4F-480A-AEEA-135B997A3CFF}"/>
    <cellStyle name="Comma 2 2 6 2 2 2 2" xfId="22375" xr:uid="{C0447D16-4D9C-4B0B-B86D-09683E5EA419}"/>
    <cellStyle name="Comma 2 2 6 2 2 2 2 2" xfId="47417" xr:uid="{EC08FD19-0ECE-4D32-A672-C6004EF82D37}"/>
    <cellStyle name="Comma 2 2 6 2 2 2 3" xfId="15021" xr:uid="{4784C04F-8506-4781-98C5-08307BEA1753}"/>
    <cellStyle name="Comma 2 2 6 2 2 2 3 2" xfId="40059" xr:uid="{17DEF04E-9C6E-4AEF-8A26-A2F3BEBEC4A0}"/>
    <cellStyle name="Comma 2 2 6 2 2 2 4" xfId="32554" xr:uid="{7FA89BA3-1202-4C20-BEDD-0E4EFD9CD260}"/>
    <cellStyle name="Comma 2 2 6 2 2 3" xfId="10708" xr:uid="{AEA922AA-2141-4866-A310-8ADE7886FF68}"/>
    <cellStyle name="Comma 2 2 6 2 2 3 2" xfId="25549" xr:uid="{952A2CF2-5694-4703-A2D1-412D8A153E76}"/>
    <cellStyle name="Comma 2 2 6 2 2 3 2 2" xfId="50597" xr:uid="{1132D285-621A-4B8B-83CF-393244FC5A09}"/>
    <cellStyle name="Comma 2 2 6 2 2 3 3" xfId="18207" xr:uid="{34AF2579-E130-472F-9301-2DF5EC4FC304}"/>
    <cellStyle name="Comma 2 2 6 2 2 3 3 2" xfId="43246" xr:uid="{FC5A7103-A2FE-4792-BB53-36DDBAF019FD}"/>
    <cellStyle name="Comma 2 2 6 2 2 3 4" xfId="35742" xr:uid="{9D921B6E-1450-4DBC-B11D-749E38818B93}"/>
    <cellStyle name="Comma 2 2 6 2 2 4" xfId="19641" xr:uid="{CFD28963-EFEE-4D14-BFAE-B27343A4C932}"/>
    <cellStyle name="Comma 2 2 6 2 2 4 2" xfId="44682" xr:uid="{9740064D-FBD0-4F3F-B0A5-5518E9743B5A}"/>
    <cellStyle name="Comma 2 2 6 2 2 5" xfId="12282" xr:uid="{C832E119-7B9E-4798-AF4D-0953631F0B05}"/>
    <cellStyle name="Comma 2 2 6 2 2 5 2" xfId="37318" xr:uid="{1F3BBDE8-D236-4AF1-98DF-CC29C62D17F9}"/>
    <cellStyle name="Comma 2 2 6 2 2 6" xfId="27758" xr:uid="{6A819896-D094-4416-BCA3-6722551F62D2}"/>
    <cellStyle name="Comma 2 2 6 2 2 7" xfId="29811" xr:uid="{9BF820D1-F41F-4EF2-837F-CE74DAC28399}"/>
    <cellStyle name="Comma 2 2 6 2 2 8" xfId="52753" xr:uid="{B4E565DE-7C8D-4682-BC46-B6CBF6B773D9}"/>
    <cellStyle name="Comma 2 2 6 2 2 9" xfId="54331" xr:uid="{47A36B9D-5BD9-417B-9E42-B669036F3FA5}"/>
    <cellStyle name="Comma 2 2 6 2 3" xfId="2071" xr:uid="{59E48973-5573-4D43-BF2E-17CDA07CAEAC}"/>
    <cellStyle name="Comma 2 2 6 2 3 2" xfId="8091" xr:uid="{14DA4A2E-8A0B-4E22-AB27-78CD9F60187A}"/>
    <cellStyle name="Comma 2 2 6 2 3 2 2" xfId="22894" xr:uid="{69FA04F5-B18E-4D0C-B0BE-E83D437B2B56}"/>
    <cellStyle name="Comma 2 2 6 2 3 2 2 2" xfId="47937" xr:uid="{45A3A265-9C50-4760-91ED-DEF20928911D}"/>
    <cellStyle name="Comma 2 2 6 2 3 2 3" xfId="15540" xr:uid="{38801CC1-2E32-4DB4-9F3A-37609337B087}"/>
    <cellStyle name="Comma 2 2 6 2 3 2 3 2" xfId="40579" xr:uid="{EC678FC6-17D8-4F04-88D0-BE8AB26B3194}"/>
    <cellStyle name="Comma 2 2 6 2 3 2 4" xfId="33074" xr:uid="{8DA648B1-F643-4164-84C3-936A08B53B72}"/>
    <cellStyle name="Comma 2 2 6 2 3 3" xfId="20118" xr:uid="{1894977B-E8F5-452B-8681-1033F80A95FD}"/>
    <cellStyle name="Comma 2 2 6 2 3 3 2" xfId="45159" xr:uid="{348B0705-3127-4E35-AB3C-C7D823AA3771}"/>
    <cellStyle name="Comma 2 2 6 2 3 4" xfId="12759" xr:uid="{24FB015F-8004-4684-B922-2750424FC8DF}"/>
    <cellStyle name="Comma 2 2 6 2 3 4 2" xfId="37795" xr:uid="{335520DF-FB56-4565-8966-39AD279D1474}"/>
    <cellStyle name="Comma 2 2 6 2 3 5" xfId="30288" xr:uid="{18F026AE-CE6A-4A69-BA71-E321BD3660A9}"/>
    <cellStyle name="Comma 2 2 6 2 4" xfId="6494" xr:uid="{8A1B772F-4E6C-48B2-A6D6-B5B3000AFCF4}"/>
    <cellStyle name="Comma 2 2 6 2 4 2" xfId="8608" xr:uid="{E8EB2BC3-9CB1-44EC-A10C-7E95312377F0}"/>
    <cellStyle name="Comma 2 2 6 2 4 2 2" xfId="23473" xr:uid="{966B1FE1-793F-4C34-BD9E-824B87F129F5}"/>
    <cellStyle name="Comma 2 2 6 2 4 2 2 2" xfId="48517" xr:uid="{BF0DE91A-F753-4EEB-9569-DEFDADB862F2}"/>
    <cellStyle name="Comma 2 2 6 2 4 2 3" xfId="16119" xr:uid="{7AF31092-A29E-4A6D-86E6-64EBC64A9FA3}"/>
    <cellStyle name="Comma 2 2 6 2 4 2 3 2" xfId="41158" xr:uid="{AFB93EAB-22AF-49C8-B824-99759AB13AAB}"/>
    <cellStyle name="Comma 2 2 6 2 4 2 4" xfId="33654" xr:uid="{96D35160-5FCA-48FD-8A0C-2FC609D6641D}"/>
    <cellStyle name="Comma 2 2 6 2 4 3" xfId="20642" xr:uid="{4DB132FA-1E51-44D4-A0D6-80121CB2653B}"/>
    <cellStyle name="Comma 2 2 6 2 4 3 2" xfId="45683" xr:uid="{B3BF5A12-8229-40D0-BC88-FD5FC463247C}"/>
    <cellStyle name="Comma 2 2 6 2 4 4" xfId="13283" xr:uid="{6398E0D6-B79D-444B-B9C8-42D765D1B798}"/>
    <cellStyle name="Comma 2 2 6 2 4 4 2" xfId="38319" xr:uid="{F5A79166-227B-46B3-8897-68B6D6CC9AFF}"/>
    <cellStyle name="Comma 2 2 6 2 4 5" xfId="30813" xr:uid="{8E6E6BF2-78FB-4D76-8A4A-031DFF70C90A}"/>
    <cellStyle name="Comma 2 2 6 2 5" xfId="6985" xr:uid="{965314CF-4DC5-4E4C-B480-1D684DCC33E1}"/>
    <cellStyle name="Comma 2 2 6 2 5 2" xfId="9144" xr:uid="{0ABE27DF-07ED-478E-A6E2-27C19A6FDE9C}"/>
    <cellStyle name="Comma 2 2 6 2 5 2 2" xfId="24101" xr:uid="{4B01E058-6671-44B6-B4D2-D4360FB3B7C2}"/>
    <cellStyle name="Comma 2 2 6 2 5 2 2 2" xfId="49147" xr:uid="{A7FCAFCE-51D5-4A63-B6D2-6676DC6B12BE}"/>
    <cellStyle name="Comma 2 2 6 2 5 2 3" xfId="16749" xr:uid="{11078429-3EA2-45ED-8905-C1D7E9060548}"/>
    <cellStyle name="Comma 2 2 6 2 5 2 3 2" xfId="41788" xr:uid="{D0282683-29EC-433B-BEB2-95EAF294AB43}"/>
    <cellStyle name="Comma 2 2 6 2 5 2 4" xfId="34284" xr:uid="{0E95A906-64D6-47AD-AA30-743A8E49FAC9}"/>
    <cellStyle name="Comma 2 2 6 2 5 3" xfId="21243" xr:uid="{8EED475C-01DB-477B-8FD9-47AA84965E16}"/>
    <cellStyle name="Comma 2 2 6 2 5 3 2" xfId="46285" xr:uid="{07B297AC-17B7-4D40-A7D9-47E35B55B631}"/>
    <cellStyle name="Comma 2 2 6 2 5 4" xfId="13884" xr:uid="{9482F725-4E4A-4ED8-BEBD-5BDE88219316}"/>
    <cellStyle name="Comma 2 2 6 2 5 4 2" xfId="38921" xr:uid="{4837A47C-F054-4C8F-A752-49B5EA1E08B3}"/>
    <cellStyle name="Comma 2 2 6 2 5 5" xfId="31415" xr:uid="{F9EE4AFD-5BA2-4070-B552-CE46047CB66C}"/>
    <cellStyle name="Comma 2 2 6 2 6" xfId="7546" xr:uid="{E2931A3C-B9F2-42DE-9F0F-9DB4A811CCFC}"/>
    <cellStyle name="Comma 2 2 6 2 6 2" xfId="21864" xr:uid="{7376E93F-7DB1-457C-99A1-6BDFAD1D3C97}"/>
    <cellStyle name="Comma 2 2 6 2 6 2 2" xfId="46906" xr:uid="{99BFB026-E12C-4D22-854E-E973B402D5EA}"/>
    <cellStyle name="Comma 2 2 6 2 6 3" xfId="14510" xr:uid="{2F5C47C0-36CA-453D-9C51-080AEE5D4FD7}"/>
    <cellStyle name="Comma 2 2 6 2 6 3 2" xfId="39548" xr:uid="{10016836-6ADA-4DE8-9898-821E4E9BB9F6}"/>
    <cellStyle name="Comma 2 2 6 2 6 4" xfId="32042" xr:uid="{D231C99C-CB55-4BB0-B91A-93338F3C56B1}"/>
    <cellStyle name="Comma 2 2 6 2 7" xfId="9874" xr:uid="{2F54B611-A0BA-4A30-8979-3BF1CF83166D}"/>
    <cellStyle name="Comma 2 2 6 2 7 2" xfId="24820" xr:uid="{33B667D0-C7DC-42CF-9D14-F97907B71823}"/>
    <cellStyle name="Comma 2 2 6 2 7 2 2" xfId="49868" xr:uid="{0C3D9A35-200C-4227-A947-7E5A030C8835}"/>
    <cellStyle name="Comma 2 2 6 2 7 3" xfId="17471" xr:uid="{F3231977-8F5A-4935-B9EF-08DEA3886ECC}"/>
    <cellStyle name="Comma 2 2 6 2 7 3 2" xfId="42510" xr:uid="{851E0676-EAAF-44D5-AAC3-2C8E03504689}"/>
    <cellStyle name="Comma 2 2 6 2 7 4" xfId="35006" xr:uid="{F070E369-8AEE-4D58-BBE6-2523722E036F}"/>
    <cellStyle name="Comma 2 2 6 2 8" xfId="26186" xr:uid="{4DD79838-2353-4FA4-9C12-BC5A2C1FEE6C}"/>
    <cellStyle name="Comma 2 2 6 2 8 2" xfId="51234" xr:uid="{E9878794-4733-421A-868A-882F7F986030}"/>
    <cellStyle name="Comma 2 2 6 2 9" xfId="19068" xr:uid="{EC83B3E2-79A0-43DD-B495-18CE3A832882}"/>
    <cellStyle name="Comma 2 2 6 2 9 2" xfId="44108" xr:uid="{704A64FF-10FE-4BBC-8C3A-D479C9A72381}"/>
    <cellStyle name="Comma 2 2 6 3" xfId="991" xr:uid="{92C85AA7-7EE7-4730-824E-FBAE5D200974}"/>
    <cellStyle name="Comma 2 2 6 3 2" xfId="2497" xr:uid="{7E8166CA-FB07-4E79-8172-46C0BEF9AFBE}"/>
    <cellStyle name="Comma 2 2 6 3 2 2" xfId="22168" xr:uid="{5AC0674B-199B-4730-9313-42E61C914FFC}"/>
    <cellStyle name="Comma 2 2 6 3 2 2 2" xfId="47210" xr:uid="{AB9819A9-CC52-44D1-811C-EA69BE5C7EF2}"/>
    <cellStyle name="Comma 2 2 6 3 2 3" xfId="14814" xr:uid="{C9FCFB77-E169-4360-9B95-500DB64DA27E}"/>
    <cellStyle name="Comma 2 2 6 3 2 3 2" xfId="39852" xr:uid="{12B1BC3F-A3E1-4DD1-B10D-2B5B03898AD2}"/>
    <cellStyle name="Comma 2 2 6 3 2 4" xfId="32347" xr:uid="{65574DAE-AA23-4D97-90F6-CC06C11C4419}"/>
    <cellStyle name="Comma 2 2 6 3 3" xfId="10501" xr:uid="{A04FEBB7-BF6B-40B8-B09A-3193003ADA7B}"/>
    <cellStyle name="Comma 2 2 6 3 3 2" xfId="25342" xr:uid="{05B4F5B0-34B6-433B-BD8F-AE92CACC5984}"/>
    <cellStyle name="Comma 2 2 6 3 3 2 2" xfId="50390" xr:uid="{4CBA994C-7DDC-4100-AFD5-56C1CBA3C981}"/>
    <cellStyle name="Comma 2 2 6 3 3 3" xfId="18000" xr:uid="{BAEA413F-0C03-4358-BF45-04B8A198B2D3}"/>
    <cellStyle name="Comma 2 2 6 3 3 3 2" xfId="43039" xr:uid="{B99057D0-7C64-4F49-9573-EA4EDC00A77B}"/>
    <cellStyle name="Comma 2 2 6 3 3 4" xfId="35535" xr:uid="{6352EBC8-4AAE-4C0E-88BC-7E2663C65025}"/>
    <cellStyle name="Comma 2 2 6 3 4" xfId="18861" xr:uid="{C5D7580E-D730-4127-99E0-1663FF940569}"/>
    <cellStyle name="Comma 2 2 6 3 4 2" xfId="43901" xr:uid="{4A188A09-349B-4E22-BC6D-762943ED3E14}"/>
    <cellStyle name="Comma 2 2 6 3 5" xfId="11467" xr:uid="{8EB21A12-21D2-4162-85B1-616819295045}"/>
    <cellStyle name="Comma 2 2 6 3 5 2" xfId="36502" xr:uid="{383C1FBD-2C06-43A2-9B56-A9940B129186}"/>
    <cellStyle name="Comma 2 2 6 3 6" xfId="27551" xr:uid="{047849F5-CD0F-4427-84CE-2A745D975779}"/>
    <cellStyle name="Comma 2 2 6 3 7" xfId="29019" xr:uid="{2AD68605-A66D-47AE-A8F6-A6D273A110E3}"/>
    <cellStyle name="Comma 2 2 6 3 8" xfId="52546" xr:uid="{EFB0E64C-6C3E-40E9-873F-D33EDAAE7B34}"/>
    <cellStyle name="Comma 2 2 6 3 9" xfId="54124" xr:uid="{D4A2F70F-1C74-4B5C-B383-64DB518F1198}"/>
    <cellStyle name="Comma 2 2 6 4" xfId="1864" xr:uid="{B99AC8A3-FE73-4DE5-9CBB-C56D756C62B4}"/>
    <cellStyle name="Comma 2 2 6 4 2" xfId="7886" xr:uid="{BE7AA21D-A9C6-42FB-9499-81DED7FEF33E}"/>
    <cellStyle name="Comma 2 2 6 4 2 2" xfId="22687" xr:uid="{515DA2C6-04DA-4DE6-8AE6-A128C8AAC52A}"/>
    <cellStyle name="Comma 2 2 6 4 2 2 2" xfId="47730" xr:uid="{5A1951D2-8ECE-43F0-97B1-B6955F8EC589}"/>
    <cellStyle name="Comma 2 2 6 4 2 3" xfId="15333" xr:uid="{6DA60E39-6E19-49E8-B22D-158FA22B6821}"/>
    <cellStyle name="Comma 2 2 6 4 2 3 2" xfId="40372" xr:uid="{C06A5860-5F70-43CB-BF98-F0EB259EAFF6}"/>
    <cellStyle name="Comma 2 2 6 4 2 4" xfId="32867" xr:uid="{FE9862B0-00C5-4FC8-8DBC-BC2645AC035B}"/>
    <cellStyle name="Comma 2 2 6 4 3" xfId="19916" xr:uid="{338D6D72-EAEB-4B2D-9AA4-88E78E198669}"/>
    <cellStyle name="Comma 2 2 6 4 3 2" xfId="44957" xr:uid="{2CF630CC-E882-401E-99E6-6CEE6A2966CE}"/>
    <cellStyle name="Comma 2 2 6 4 4" xfId="12557" xr:uid="{A2270F19-185D-4850-B03C-9BF93C762941}"/>
    <cellStyle name="Comma 2 2 6 4 4 2" xfId="37593" xr:uid="{2EECB23C-B0F8-4C4F-8EF8-358E5B62B5A9}"/>
    <cellStyle name="Comma 2 2 6 4 5" xfId="30086" xr:uid="{99D41D32-130C-4945-89E3-D5AA7A44B327}"/>
    <cellStyle name="Comma 2 2 6 5" xfId="1669" xr:uid="{83A4631A-80CD-4394-ACA1-A3B23F6AF1F3}"/>
    <cellStyle name="Comma 2 2 6 5 2" xfId="8405" xr:uid="{2D2E282D-148E-49D8-B68C-D1623B3457D6}"/>
    <cellStyle name="Comma 2 2 6 5 2 2" xfId="23266" xr:uid="{FD1C4D15-ABD1-44C6-8FB2-9E6D68FB0324}"/>
    <cellStyle name="Comma 2 2 6 5 2 2 2" xfId="48310" xr:uid="{A85D67DA-0769-461B-BCF8-B4D833B708D8}"/>
    <cellStyle name="Comma 2 2 6 5 2 3" xfId="15912" xr:uid="{BDC45A64-DFF7-4274-BB7A-77909BB175B8}"/>
    <cellStyle name="Comma 2 2 6 5 2 3 2" xfId="40951" xr:uid="{3927D521-B848-40D6-9E8B-6540801EFE4D}"/>
    <cellStyle name="Comma 2 2 6 5 2 4" xfId="33447" xr:uid="{840153F8-3C0E-4AE1-8E88-9E1EF4E715C9}"/>
    <cellStyle name="Comma 2 2 6 5 3" xfId="20439" xr:uid="{0BFCA9EE-541F-4E14-B3DF-B50219AD441C}"/>
    <cellStyle name="Comma 2 2 6 5 3 2" xfId="45480" xr:uid="{C0C6F28E-EE9D-4E8A-B9E8-853CE737421C}"/>
    <cellStyle name="Comma 2 2 6 5 4" xfId="13080" xr:uid="{16CBAE3B-BA5F-42EF-8527-ECCB14555EBA}"/>
    <cellStyle name="Comma 2 2 6 5 4 2" xfId="38116" xr:uid="{5CEAD865-3995-4BA0-B61F-3517C492862B}"/>
    <cellStyle name="Comma 2 2 6 5 5" xfId="30610" xr:uid="{38098EC1-4961-42F6-B6BC-BA12A07A1BF3}"/>
    <cellStyle name="Comma 2 2 6 5 6" xfId="6293" xr:uid="{A15FB81A-6F06-487F-8BBB-EB67D62ACAC4}"/>
    <cellStyle name="Comma 2 2 6 6" xfId="6782" xr:uid="{C70908A4-79DC-4822-AC34-A22F6C788A5D}"/>
    <cellStyle name="Comma 2 2 6 6 2" xfId="8937" xr:uid="{0D2B4270-87B1-4FFA-9F84-7C72F5E0108D}"/>
    <cellStyle name="Comma 2 2 6 6 2 2" xfId="23894" xr:uid="{94A9C23D-271B-4BCA-B4CD-833BD0516120}"/>
    <cellStyle name="Comma 2 2 6 6 2 2 2" xfId="48940" xr:uid="{8E692550-40D2-4FEF-8735-27E896AEB833}"/>
    <cellStyle name="Comma 2 2 6 6 2 3" xfId="16542" xr:uid="{409FD523-E6D4-4671-9B90-0FE3082F5518}"/>
    <cellStyle name="Comma 2 2 6 6 2 3 2" xfId="41581" xr:uid="{4A04DD45-18B3-4873-9C0F-B70CA056404F}"/>
    <cellStyle name="Comma 2 2 6 6 2 4" xfId="34077" xr:uid="{DDC9620E-4727-4C4C-B15E-F9431A3505B7}"/>
    <cellStyle name="Comma 2 2 6 6 3" xfId="21037" xr:uid="{779489D5-83B3-476D-AC5B-5B39B7E4E287}"/>
    <cellStyle name="Comma 2 2 6 6 3 2" xfId="46079" xr:uid="{C6240B39-F66D-4B61-AA65-2B192F5389F2}"/>
    <cellStyle name="Comma 2 2 6 6 4" xfId="13678" xr:uid="{02E957F1-EB14-41FC-987B-32511BDEA35C}"/>
    <cellStyle name="Comma 2 2 6 6 4 2" xfId="38715" xr:uid="{59452B21-FB25-4932-BB0A-E96C647E4B41}"/>
    <cellStyle name="Comma 2 2 6 6 5" xfId="31209" xr:uid="{58873C30-A57E-436D-A559-248249D5DE83}"/>
    <cellStyle name="Comma 2 2 6 7" xfId="7339" xr:uid="{AE30D6D6-3B1E-4073-AA6C-292B076116A9}"/>
    <cellStyle name="Comma 2 2 6 7 2" xfId="21657" xr:uid="{5321A63B-6C92-4A4C-AF1F-3C25C3B80486}"/>
    <cellStyle name="Comma 2 2 6 7 2 2" xfId="46699" xr:uid="{B3F2B168-77D5-4FED-9B0B-915D4F919365}"/>
    <cellStyle name="Comma 2 2 6 7 3" xfId="14303" xr:uid="{94C01970-76A8-46C2-A97A-E404BCA90BB6}"/>
    <cellStyle name="Comma 2 2 6 7 3 2" xfId="39341" xr:uid="{8A836E70-D2BB-4544-8809-14123B8CF48A}"/>
    <cellStyle name="Comma 2 2 6 7 4" xfId="31835" xr:uid="{CE372770-5FE4-40B8-9654-1549599F2F97}"/>
    <cellStyle name="Comma 2 2 6 8" xfId="9667" xr:uid="{6E8C4D15-842E-4DBC-A280-DB1A6B301199}"/>
    <cellStyle name="Comma 2 2 6 8 2" xfId="24613" xr:uid="{31D776CE-C08F-42B1-B715-26B692BA3FE2}"/>
    <cellStyle name="Comma 2 2 6 8 2 2" xfId="49661" xr:uid="{64A94466-0FE9-4BDD-8D96-A7C090D6E369}"/>
    <cellStyle name="Comma 2 2 6 8 3" xfId="17264" xr:uid="{1DF20DC0-D8AE-48E2-B801-8815E9382346}"/>
    <cellStyle name="Comma 2 2 6 8 3 2" xfId="42303" xr:uid="{D841F747-B09B-4787-9731-460544E7F383}"/>
    <cellStyle name="Comma 2 2 6 8 4" xfId="34799" xr:uid="{39693BAC-1A86-4D36-A891-F0F99B160505}"/>
    <cellStyle name="Comma 2 2 6 9" xfId="5356" xr:uid="{809A72A2-E51B-48E6-A95B-463376616A69}"/>
    <cellStyle name="Comma 2 2 6 9 2" xfId="25979" xr:uid="{BDE7FAFA-2660-4039-B570-82BF00204396}"/>
    <cellStyle name="Comma 2 2 6 9 2 2" xfId="51027" xr:uid="{BD91F9C5-430E-43B3-B1B0-E027D62664AE}"/>
    <cellStyle name="Comma 2 2 7" xfId="403" xr:uid="{BBD2B7B3-3077-4C6E-A792-E66AB7607F0C}"/>
    <cellStyle name="Comma 2 2 7 10" xfId="26984" xr:uid="{A14A7500-2F2B-47C7-982B-ACD1012CEED4}"/>
    <cellStyle name="Comma 2 2 7 11" xfId="28180" xr:uid="{7F3F46D0-4D59-40DA-B559-F08528C18909}"/>
    <cellStyle name="Comma 2 2 7 12" xfId="51988" xr:uid="{6CA6D155-4F6D-456E-A582-5E94D0D01B80}"/>
    <cellStyle name="Comma 2 2 7 13" xfId="53566" xr:uid="{2906CA8A-10F6-47CB-870C-D00FACBB307B}"/>
    <cellStyle name="Comma 2 2 7 2" xfId="1104" xr:uid="{CEB81086-1E27-49D1-BC13-826CFE4A3B1D}"/>
    <cellStyle name="Comma 2 2 7 2 2" xfId="2610" xr:uid="{4950665C-2912-40D8-9F16-33D49B97C9D7}"/>
    <cellStyle name="Comma 2 2 7 2 2 2" xfId="22281" xr:uid="{6D164A79-0A90-4D81-927F-8EA0B3E4CF5C}"/>
    <cellStyle name="Comma 2 2 7 2 2 2 2" xfId="47323" xr:uid="{798E0310-E7F2-4904-BEE6-80465C483511}"/>
    <cellStyle name="Comma 2 2 7 2 2 3" xfId="14927" xr:uid="{F19DC907-7EF6-4910-8F47-FF0CC1D1E530}"/>
    <cellStyle name="Comma 2 2 7 2 2 3 2" xfId="39965" xr:uid="{704752EE-45D2-42E7-BF28-F23BEC8CC10D}"/>
    <cellStyle name="Comma 2 2 7 2 2 4" xfId="32460" xr:uid="{78DD7209-A0B5-4DAB-8AFB-7BE982E5E09C}"/>
    <cellStyle name="Comma 2 2 7 2 3" xfId="10614" xr:uid="{F0CBB19C-16C4-4921-A90E-69038AC61981}"/>
    <cellStyle name="Comma 2 2 7 2 3 2" xfId="25455" xr:uid="{091B4B25-C380-4730-8034-EC092A0DBFBB}"/>
    <cellStyle name="Comma 2 2 7 2 3 2 2" xfId="50503" xr:uid="{B521E5C8-0998-4A87-A189-FE1346D6F6CC}"/>
    <cellStyle name="Comma 2 2 7 2 3 3" xfId="18113" xr:uid="{15CB520F-D341-4947-9A79-9917C0F269E0}"/>
    <cellStyle name="Comma 2 2 7 2 3 3 2" xfId="43152" xr:uid="{00DCDB73-B8D4-40D3-8066-F5EFF90765AE}"/>
    <cellStyle name="Comma 2 2 7 2 3 4" xfId="35648" xr:uid="{0966CB88-372C-4DED-B564-65CEF99CA1E5}"/>
    <cellStyle name="Comma 2 2 7 2 4" xfId="18974" xr:uid="{591F3F43-0057-4C0F-8C5B-D6B97D78ACC0}"/>
    <cellStyle name="Comma 2 2 7 2 4 2" xfId="44014" xr:uid="{8411F01A-F45F-46A5-9BFE-D944F1BEF5E4}"/>
    <cellStyle name="Comma 2 2 7 2 5" xfId="11581" xr:uid="{C11E2563-D8A8-4C66-8226-D6C3F937018A}"/>
    <cellStyle name="Comma 2 2 7 2 5 2" xfId="36616" xr:uid="{2F958653-FCE4-4167-A4A9-1B048D973FA2}"/>
    <cellStyle name="Comma 2 2 7 2 6" xfId="27664" xr:uid="{18F74A7A-8B1D-4DDF-AFFD-972DA5608AC4}"/>
    <cellStyle name="Comma 2 2 7 2 7" xfId="29132" xr:uid="{D822937F-6760-4398-9AAB-C618A357759A}"/>
    <cellStyle name="Comma 2 2 7 2 8" xfId="52659" xr:uid="{6439F52E-0893-4A38-B5B1-B3F73EE45FAF}"/>
    <cellStyle name="Comma 2 2 7 2 9" xfId="54237" xr:uid="{D91E5C21-4FC2-4DA4-8A91-99F1D1091A52}"/>
    <cellStyle name="Comma 2 2 7 3" xfId="1977" xr:uid="{1077E40F-9944-413B-93F1-C66E94311DAE}"/>
    <cellStyle name="Comma 2 2 7 3 2" xfId="7997" xr:uid="{4414209B-F60B-414A-9A01-212668A7B1B9}"/>
    <cellStyle name="Comma 2 2 7 3 2 2" xfId="22800" xr:uid="{534EF227-4907-4A5D-84A8-1AD41D662DCE}"/>
    <cellStyle name="Comma 2 2 7 3 2 2 2" xfId="47843" xr:uid="{0C2D8498-AA0F-4164-B615-47DCB0789051}"/>
    <cellStyle name="Comma 2 2 7 3 2 3" xfId="15446" xr:uid="{93FE20EE-32FB-4DD5-ACFB-50736E3A1DE9}"/>
    <cellStyle name="Comma 2 2 7 3 2 3 2" xfId="40485" xr:uid="{1BE21C7A-AD5A-4A20-9B9E-FB7E3D026057}"/>
    <cellStyle name="Comma 2 2 7 3 2 4" xfId="32980" xr:uid="{D734A6A5-F746-4DD8-82D8-446243C8685D}"/>
    <cellStyle name="Comma 2 2 7 3 3" xfId="20025" xr:uid="{9262A2F3-4CF9-44C0-BFA6-70269FF2AE28}"/>
    <cellStyle name="Comma 2 2 7 3 3 2" xfId="45066" xr:uid="{DA1158EF-F0D9-466B-BE08-3342ED9A9E4B}"/>
    <cellStyle name="Comma 2 2 7 3 4" xfId="12666" xr:uid="{56ADAFC1-DBB0-4237-9943-C564D3DEA957}"/>
    <cellStyle name="Comma 2 2 7 3 4 2" xfId="37702" xr:uid="{C0EF4347-DEC2-4B02-BFF1-F16D4B92479C}"/>
    <cellStyle name="Comma 2 2 7 3 5" xfId="30195" xr:uid="{603E5D03-1322-40C6-A021-21B47D91E158}"/>
    <cellStyle name="Comma 2 2 7 4" xfId="1683" xr:uid="{205D951A-56EA-4BDF-BEDE-5842B8CE4099}"/>
    <cellStyle name="Comma 2 2 7 4 2" xfId="8515" xr:uid="{E26FAD23-AFC3-4C84-BFE8-691B886B4957}"/>
    <cellStyle name="Comma 2 2 7 4 2 2" xfId="23379" xr:uid="{2F2453C9-2445-4601-ADBF-C6AF41375D4E}"/>
    <cellStyle name="Comma 2 2 7 4 2 2 2" xfId="48423" xr:uid="{B92D3919-BC34-4FB6-9707-A8B6627FB190}"/>
    <cellStyle name="Comma 2 2 7 4 2 3" xfId="16025" xr:uid="{E7763065-4A5E-4EE0-87E7-36CA7C62D2AE}"/>
    <cellStyle name="Comma 2 2 7 4 2 3 2" xfId="41064" xr:uid="{C416EFEC-BDCE-4F04-A143-B59EAB580815}"/>
    <cellStyle name="Comma 2 2 7 4 2 4" xfId="33560" xr:uid="{DFC61948-C725-4680-A106-146C3C6DDF52}"/>
    <cellStyle name="Comma 2 2 7 4 3" xfId="20549" xr:uid="{495A078C-6787-4623-A71F-77D4D6A16732}"/>
    <cellStyle name="Comma 2 2 7 4 3 2" xfId="45590" xr:uid="{5635606F-91EB-4770-A2D9-CB2DD9A0F024}"/>
    <cellStyle name="Comma 2 2 7 4 4" xfId="13190" xr:uid="{27B597E7-F1B1-4812-98E5-123C62A40457}"/>
    <cellStyle name="Comma 2 2 7 4 4 2" xfId="38226" xr:uid="{A96A3BD6-1122-4916-8593-090D67784EFD}"/>
    <cellStyle name="Comma 2 2 7 4 5" xfId="30720" xr:uid="{C82475D7-3049-41AC-86DD-DEB0B3BFBD8C}"/>
    <cellStyle name="Comma 2 2 7 4 6" xfId="6401" xr:uid="{CD936FF6-2D0F-4447-A866-0D97D88D7A98}"/>
    <cellStyle name="Comma 2 2 7 5" xfId="6893" xr:uid="{FE3FFDE9-656F-4FA5-A5C9-40E87606ECA4}"/>
    <cellStyle name="Comma 2 2 7 5 2" xfId="9050" xr:uid="{CF094BE4-26F0-4A81-92A1-BD7D0DDD2B02}"/>
    <cellStyle name="Comma 2 2 7 5 2 2" xfId="24007" xr:uid="{6902E1C4-0E49-4BFD-A3DF-82A9B937439F}"/>
    <cellStyle name="Comma 2 2 7 5 2 2 2" xfId="49053" xr:uid="{5EAE13B7-98BC-4FD5-BBCE-0951AEA54FE7}"/>
    <cellStyle name="Comma 2 2 7 5 2 3" xfId="16655" xr:uid="{9F30C8B5-6ACE-4EF3-9F7F-05A2D62D3558}"/>
    <cellStyle name="Comma 2 2 7 5 2 3 2" xfId="41694" xr:uid="{B2FE9F16-3832-439C-A23D-EB18C90E5363}"/>
    <cellStyle name="Comma 2 2 7 5 2 4" xfId="34190" xr:uid="{EB3FBB64-AE9A-4E6F-8448-E16C2F8F9532}"/>
    <cellStyle name="Comma 2 2 7 5 3" xfId="21150" xr:uid="{2E7459CD-EBD7-45F3-A017-874567542266}"/>
    <cellStyle name="Comma 2 2 7 5 3 2" xfId="46192" xr:uid="{DAD84251-B176-45EA-811B-27E2098268C6}"/>
    <cellStyle name="Comma 2 2 7 5 4" xfId="13791" xr:uid="{003CF310-51DC-4E0A-8165-4FC56CEE9C54}"/>
    <cellStyle name="Comma 2 2 7 5 4 2" xfId="38828" xr:uid="{A532D962-F405-4BD2-9935-446A9FB78AFE}"/>
    <cellStyle name="Comma 2 2 7 5 5" xfId="31322" xr:uid="{55F6BC17-FCE7-4B3D-8AD7-4130EBCFEFFB}"/>
    <cellStyle name="Comma 2 2 7 6" xfId="7452" xr:uid="{47690785-6003-408B-B602-458DF01D793C}"/>
    <cellStyle name="Comma 2 2 7 6 2" xfId="21770" xr:uid="{E5CEE377-0462-423B-9E71-22C845FF4781}"/>
    <cellStyle name="Comma 2 2 7 6 2 2" xfId="46812" xr:uid="{497835DF-CFC0-41C9-A324-D72A4DA40EED}"/>
    <cellStyle name="Comma 2 2 7 6 3" xfId="14416" xr:uid="{07858F6E-EFA8-413B-ADCF-DB69243B72A5}"/>
    <cellStyle name="Comma 2 2 7 6 3 2" xfId="39454" xr:uid="{580C64E5-51E7-40D2-92F0-AD6A49B37A84}"/>
    <cellStyle name="Comma 2 2 7 6 4" xfId="31948" xr:uid="{B62D4411-AA45-444D-8AD6-FC46247A53B9}"/>
    <cellStyle name="Comma 2 2 7 7" xfId="9780" xr:uid="{8F87B299-F8D0-4EF5-95D5-0C0D666613F8}"/>
    <cellStyle name="Comma 2 2 7 7 2" xfId="24726" xr:uid="{D9D103DA-BB0E-4C41-B8AD-99DF16ABB41A}"/>
    <cellStyle name="Comma 2 2 7 7 2 2" xfId="49774" xr:uid="{7BB40249-4FA2-4B01-B498-57928952A9DA}"/>
    <cellStyle name="Comma 2 2 7 7 3" xfId="17377" xr:uid="{4786D5D5-01C1-430A-9729-E75B403B0DF8}"/>
    <cellStyle name="Comma 2 2 7 7 3 2" xfId="42416" xr:uid="{1A48F37D-150D-4862-AE38-5E601FC382D0}"/>
    <cellStyle name="Comma 2 2 7 7 4" xfId="34912" xr:uid="{A7106CE5-9B1B-4394-A808-39E146F71860}"/>
    <cellStyle name="Comma 2 2 7 8" xfId="26092" xr:uid="{8D155180-9901-482A-8AA9-2F33CFFD8495}"/>
    <cellStyle name="Comma 2 2 7 8 2" xfId="51140" xr:uid="{57159325-18A9-4AD0-B3D1-BBD3CBFC3DF9}"/>
    <cellStyle name="Comma 2 2 7 9" xfId="5383" xr:uid="{D043BEE9-A264-4023-ACBB-3C9D4510CDBF}"/>
    <cellStyle name="Comma 2 2 8" xfId="601" xr:uid="{84FE27E5-A75B-4A29-9B92-BDF5B363ED70}"/>
    <cellStyle name="Comma 2 2 8 10" xfId="27180" xr:uid="{8F5ED87A-D062-46AE-BD4A-DF2460020AC2}"/>
    <cellStyle name="Comma 2 2 8 11" xfId="28189" xr:uid="{12E76CBE-B33D-41E2-8581-FABF897A107F}"/>
    <cellStyle name="Comma 2 2 8 12" xfId="52182" xr:uid="{59F000C0-5785-4D1F-9CB9-749515E7E9F2}"/>
    <cellStyle name="Comma 2 2 8 13" xfId="53760" xr:uid="{A2683C1D-81DF-414F-9ABC-600058D55744}"/>
    <cellStyle name="Comma 2 2 8 2" xfId="1296" xr:uid="{5A700775-D38A-48B3-8365-F75C2E940690}"/>
    <cellStyle name="Comma 2 2 8 2 2" xfId="2802" xr:uid="{110D4742-1C21-4A5F-9A05-A40ECC55790C}"/>
    <cellStyle name="Comma 2 2 8 2 2 2" xfId="22473" xr:uid="{C4A56189-A1A3-45B1-BD2E-676430BEA7E9}"/>
    <cellStyle name="Comma 2 2 8 2 2 2 2" xfId="47515" xr:uid="{115FDF5A-EBAA-40CD-84A1-E9527E7E17F0}"/>
    <cellStyle name="Comma 2 2 8 2 2 3" xfId="15119" xr:uid="{9D1008D1-6026-4136-B455-B171BB24E549}"/>
    <cellStyle name="Comma 2 2 8 2 2 3 2" xfId="40157" xr:uid="{46BC0BB6-54EE-414A-B4BC-D9FDEC9E7C13}"/>
    <cellStyle name="Comma 2 2 8 2 2 4" xfId="32652" xr:uid="{914AD73D-1947-48FE-9468-5FF48E756F31}"/>
    <cellStyle name="Comma 2 2 8 2 3" xfId="10806" xr:uid="{56705AB4-7962-4300-97CD-E3E58EB295E5}"/>
    <cellStyle name="Comma 2 2 8 2 3 2" xfId="25647" xr:uid="{3897F53D-F117-4D10-9C6F-AF95B19018E6}"/>
    <cellStyle name="Comma 2 2 8 2 3 2 2" xfId="50695" xr:uid="{164677C2-3FB9-4F89-8F4B-6786D85B8D2A}"/>
    <cellStyle name="Comma 2 2 8 2 3 3" xfId="18305" xr:uid="{DEE40035-FB96-4346-9C28-695790BA5C89}"/>
    <cellStyle name="Comma 2 2 8 2 3 3 2" xfId="43344" xr:uid="{C06DCC4D-543B-4DC1-82FC-17C9A7C1743B}"/>
    <cellStyle name="Comma 2 2 8 2 3 4" xfId="35840" xr:uid="{069F1039-E953-4BDB-ABBA-C7A093C78888}"/>
    <cellStyle name="Comma 2 2 8 2 4" xfId="19166" xr:uid="{45E4576B-D14D-409E-9D67-DE1DF028F5CC}"/>
    <cellStyle name="Comma 2 2 8 2 4 2" xfId="44206" xr:uid="{3C125A1A-0F53-448A-A5AA-A028A820F128}"/>
    <cellStyle name="Comma 2 2 8 2 5" xfId="11775" xr:uid="{79E2B869-4E04-4507-9B0B-7654493E9498}"/>
    <cellStyle name="Comma 2 2 8 2 5 2" xfId="36810" xr:uid="{56F64CB2-AB45-47BA-B08F-924332AB98DE}"/>
    <cellStyle name="Comma 2 2 8 2 6" xfId="27856" xr:uid="{94C35BA0-D782-4FFD-AD85-A6AF0AAA2C65}"/>
    <cellStyle name="Comma 2 2 8 2 7" xfId="29326" xr:uid="{7F803832-1937-48A5-B18B-7D9D93B72540}"/>
    <cellStyle name="Comma 2 2 8 2 8" xfId="52851" xr:uid="{3A9617C0-8A0F-4527-AD53-335375C1056B}"/>
    <cellStyle name="Comma 2 2 8 2 9" xfId="54429" xr:uid="{B4DB7A5A-45CA-4BF2-886B-E3624CA9322A}"/>
    <cellStyle name="Comma 2 2 8 3" xfId="2169" xr:uid="{D49E5C1E-B5FD-4055-937E-9FF09442004A}"/>
    <cellStyle name="Comma 2 2 8 3 2" xfId="8188" xr:uid="{4C82A9A5-5CD2-4AC8-B74B-A703DB3C6DA2}"/>
    <cellStyle name="Comma 2 2 8 3 2 2" xfId="22992" xr:uid="{CF4B6D40-55ED-4793-9EB2-31CC6D7198A4}"/>
    <cellStyle name="Comma 2 2 8 3 2 2 2" xfId="48035" xr:uid="{1AABF24E-89CD-4FEC-BDAD-5EDE88868966}"/>
    <cellStyle name="Comma 2 2 8 3 2 3" xfId="15638" xr:uid="{78EE8566-9C9D-4011-B730-1780E89D64A1}"/>
    <cellStyle name="Comma 2 2 8 3 2 3 2" xfId="40677" xr:uid="{D616EDBD-E877-4B4F-9F55-589E1DED90AE}"/>
    <cellStyle name="Comma 2 2 8 3 2 4" xfId="33172" xr:uid="{0DE70CB4-AB24-4994-971F-E8ECD0A0320D}"/>
    <cellStyle name="Comma 2 2 8 3 3" xfId="20215" xr:uid="{AB0A49D0-ADB1-4C28-8BC6-CA2A68694B89}"/>
    <cellStyle name="Comma 2 2 8 3 3 2" xfId="45256" xr:uid="{883A7BAC-448E-4D2B-AD5E-7D5C0583E917}"/>
    <cellStyle name="Comma 2 2 8 3 4" xfId="12856" xr:uid="{B9F3039B-3A8E-4BA6-B8EB-16861D19365D}"/>
    <cellStyle name="Comma 2 2 8 3 4 2" xfId="37892" xr:uid="{2486E1B5-DA3A-4ABE-BCBF-8BB49A1CA458}"/>
    <cellStyle name="Comma 2 2 8 3 5" xfId="30385" xr:uid="{3C4F47EC-C832-41AC-AB63-6191856EB286}"/>
    <cellStyle name="Comma 2 2 8 4" xfId="1700" xr:uid="{CB71DE30-922B-4ED2-B3EF-B273602BE3F5}"/>
    <cellStyle name="Comma 2 2 8 4 2" xfId="8705" xr:uid="{4285180C-6726-4B09-940C-455A46229D2D}"/>
    <cellStyle name="Comma 2 2 8 4 2 2" xfId="23571" xr:uid="{A4BD77D0-A018-408A-8294-E2E3B4F99AD9}"/>
    <cellStyle name="Comma 2 2 8 4 2 2 2" xfId="48615" xr:uid="{3C249184-7E88-4F0C-80F0-00C9E140D052}"/>
    <cellStyle name="Comma 2 2 8 4 2 3" xfId="16217" xr:uid="{C186A818-24AB-49F3-831A-043A537CBB61}"/>
    <cellStyle name="Comma 2 2 8 4 2 3 2" xfId="41256" xr:uid="{D9D7D1F1-05AE-4D0C-B53B-40A496E0D6D3}"/>
    <cellStyle name="Comma 2 2 8 4 2 4" xfId="33752" xr:uid="{29DCB349-E19A-4FC5-A9AD-06BE0E1BF6BD}"/>
    <cellStyle name="Comma 2 2 8 4 3" xfId="20740" xr:uid="{9A7D4EBC-FD7E-4C00-9E7F-E1AA52BEDA9A}"/>
    <cellStyle name="Comma 2 2 8 4 3 2" xfId="45781" xr:uid="{68297C1B-2356-449A-8460-5ACF3DF66A61}"/>
    <cellStyle name="Comma 2 2 8 4 4" xfId="13381" xr:uid="{6368BED0-7A62-42A6-97A6-949E3A35DC40}"/>
    <cellStyle name="Comma 2 2 8 4 4 2" xfId="38417" xr:uid="{6C56C0D5-8557-4727-B7F2-F689D89AFEDA}"/>
    <cellStyle name="Comma 2 2 8 4 5" xfId="30911" xr:uid="{12968206-C814-49DA-8D0B-237F891C2C6B}"/>
    <cellStyle name="Comma 2 2 8 4 6" xfId="6590" xr:uid="{2AD63FDF-E028-4013-8392-7CB8F5D3C003}"/>
    <cellStyle name="Comma 2 2 8 5" xfId="7082" xr:uid="{0654F737-C29B-4137-BC39-884E83445CFD}"/>
    <cellStyle name="Comma 2 2 8 5 2" xfId="9242" xr:uid="{A72B356F-8852-4947-9C5E-06E69FCBC99B}"/>
    <cellStyle name="Comma 2 2 8 5 2 2" xfId="24199" xr:uid="{AC0DA019-CBEF-4BD4-A5A1-43EE1E09EACC}"/>
    <cellStyle name="Comma 2 2 8 5 2 2 2" xfId="49245" xr:uid="{556EBE75-5979-4D8A-844D-92F7F87B67CB}"/>
    <cellStyle name="Comma 2 2 8 5 2 3" xfId="16847" xr:uid="{2C050C1D-940E-48B2-9ED2-D7A1654BAEEA}"/>
    <cellStyle name="Comma 2 2 8 5 2 3 2" xfId="41886" xr:uid="{AD43097B-ACDC-4E28-91FF-086C55D1F42C}"/>
    <cellStyle name="Comma 2 2 8 5 2 4" xfId="34382" xr:uid="{CF1AB372-2B32-441C-905D-2AF46FCDDC39}"/>
    <cellStyle name="Comma 2 2 8 5 3" xfId="21341" xr:uid="{B9FECEF1-77C6-49BA-9185-D6C03535CFB8}"/>
    <cellStyle name="Comma 2 2 8 5 3 2" xfId="46383" xr:uid="{036536AC-F8A5-4A62-9579-5B7C2F9C9503}"/>
    <cellStyle name="Comma 2 2 8 5 4" xfId="13982" xr:uid="{09D06889-8EFC-414F-B96F-092A318295C8}"/>
    <cellStyle name="Comma 2 2 8 5 4 2" xfId="39019" xr:uid="{45613211-6251-402A-8132-ACFD3D1FF144}"/>
    <cellStyle name="Comma 2 2 8 5 5" xfId="31513" xr:uid="{386541A8-8531-4AF2-B49E-3703248AF8F0}"/>
    <cellStyle name="Comma 2 2 8 6" xfId="7644" xr:uid="{196EFE85-E07B-472C-99BE-8F6A78F66698}"/>
    <cellStyle name="Comma 2 2 8 6 2" xfId="21962" xr:uid="{51ACB589-2E9C-46AC-8998-9AEF10A15628}"/>
    <cellStyle name="Comma 2 2 8 6 2 2" xfId="47004" xr:uid="{1601E774-E3E5-450F-B250-9B5941D0FAB3}"/>
    <cellStyle name="Comma 2 2 8 6 3" xfId="14608" xr:uid="{7BF9A031-E9E5-4B80-B7D3-F93E049ECEFA}"/>
    <cellStyle name="Comma 2 2 8 6 3 2" xfId="39646" xr:uid="{5F7CB8BE-A956-4C48-AB97-05943C9BA4DA}"/>
    <cellStyle name="Comma 2 2 8 6 4" xfId="32140" xr:uid="{5E8934FB-85C3-4EB0-A6C4-4892C0C371FC}"/>
    <cellStyle name="Comma 2 2 8 7" xfId="9974" xr:uid="{73131D71-CCE2-428C-8E84-DFADF0FA04D6}"/>
    <cellStyle name="Comma 2 2 8 7 2" xfId="24918" xr:uid="{89836E7E-2A30-4778-9BA0-910892D554BB}"/>
    <cellStyle name="Comma 2 2 8 7 2 2" xfId="49966" xr:uid="{F0A71025-FBBB-4716-B183-1193B9AC62D2}"/>
    <cellStyle name="Comma 2 2 8 7 3" xfId="17569" xr:uid="{2BFA5D74-8897-43CD-834C-5CAFA56727E4}"/>
    <cellStyle name="Comma 2 2 8 7 3 2" xfId="42608" xr:uid="{9A561198-97E2-469E-B05B-5AB9EC91686A}"/>
    <cellStyle name="Comma 2 2 8 7 4" xfId="35104" xr:uid="{3D9122D8-0A52-427F-8D49-7BF8E680B060}"/>
    <cellStyle name="Comma 2 2 8 8" xfId="26284" xr:uid="{07AAECEF-8B29-45A6-B866-1FDFF09C4872}"/>
    <cellStyle name="Comma 2 2 8 8 2" xfId="51332" xr:uid="{76DB5326-BCBA-4A42-9B04-EDE9A05C57B2}"/>
    <cellStyle name="Comma 2 2 8 9" xfId="5365" xr:uid="{67EC4F20-1005-4A29-B41D-BA18D95BCF48}"/>
    <cellStyle name="Comma 2 2 9" xfId="145" xr:uid="{964EAD75-2C6B-4585-848A-49895160E455}"/>
    <cellStyle name="Comma 2 2 9 10" xfId="53347" xr:uid="{0B2FE374-D259-4EAC-9CAC-9C6431E00472}"/>
    <cellStyle name="Comma 2 2 9 11" xfId="5391" xr:uid="{C7EDEAC6-9C07-46EB-955D-3581FEF2E520}"/>
    <cellStyle name="Comma 2 2 9 2" xfId="897" xr:uid="{688F592E-F90F-4543-AC22-4E0CE8F45972}"/>
    <cellStyle name="Comma 2 2 9 2 2" xfId="2403" xr:uid="{EA28756F-CA93-432E-B5F8-BD912C24DDFB}"/>
    <cellStyle name="Comma 2 2 9 2 2 2" xfId="22592" xr:uid="{EE669300-FBA2-455B-A419-3356857F1943}"/>
    <cellStyle name="Comma 2 2 9 2 2 2 2" xfId="47635" xr:uid="{0E9B11A9-F742-4D1A-BB4B-A4FB2AB8778D}"/>
    <cellStyle name="Comma 2 2 9 2 2 3" xfId="15238" xr:uid="{27FF4DF7-F54C-4609-B9A8-06629863B5A6}"/>
    <cellStyle name="Comma 2 2 9 2 2 3 2" xfId="40277" xr:uid="{890D5736-44F1-4627-B1EF-A112151D8620}"/>
    <cellStyle name="Comma 2 2 9 2 2 4" xfId="32772" xr:uid="{6B768204-5E1E-4990-BF8B-EF201D702869}"/>
    <cellStyle name="Comma 2 2 9 2 3" xfId="10407" xr:uid="{40E1EF1F-7B49-46BF-83AA-97B9D13713BF}"/>
    <cellStyle name="Comma 2 2 9 2 3 2" xfId="25248" xr:uid="{E365F3BE-5D24-4B00-BE0D-528C34D8722B}"/>
    <cellStyle name="Comma 2 2 9 2 3 2 2" xfId="50296" xr:uid="{4AD3D097-D20C-4ED2-BBB5-89404C9AC149}"/>
    <cellStyle name="Comma 2 2 9 2 3 3" xfId="17906" xr:uid="{AC4C86C7-373C-40F5-B47F-4A2FA5CCD266}"/>
    <cellStyle name="Comma 2 2 9 2 3 3 2" xfId="42945" xr:uid="{CAD24728-F83B-49AC-85FA-D8BA0464E22F}"/>
    <cellStyle name="Comma 2 2 9 2 3 4" xfId="35441" xr:uid="{C364D1D5-BE4E-4124-B47E-75EE6743A6BA}"/>
    <cellStyle name="Comma 2 2 9 2 4" xfId="18767" xr:uid="{03808CB3-D612-4C32-8597-86168D14E183}"/>
    <cellStyle name="Comma 2 2 9 2 4 2" xfId="43807" xr:uid="{9F8A72C7-9CE9-4A13-84B6-E5876EF65D5A}"/>
    <cellStyle name="Comma 2 2 9 2 5" xfId="11365" xr:uid="{744FFD20-24EA-4E00-9EAF-1D8CD71784C8}"/>
    <cellStyle name="Comma 2 2 9 2 5 2" xfId="36400" xr:uid="{C1E776FE-E626-4E1A-AAE6-E217BE93F9B6}"/>
    <cellStyle name="Comma 2 2 9 2 6" xfId="27457" xr:uid="{D2576F3B-A6FD-47DF-83C3-B800C08ACF55}"/>
    <cellStyle name="Comma 2 2 9 2 7" xfId="28918" xr:uid="{AE850FE8-7AD2-44B1-9DC4-00975ED7010A}"/>
    <cellStyle name="Comma 2 2 9 2 8" xfId="52452" xr:uid="{18290B2A-A2DF-42DA-A895-DF427FC05A0A}"/>
    <cellStyle name="Comma 2 2 9 2 9" xfId="54030" xr:uid="{6221F886-914F-4A30-9767-46B1ADBD01F5}"/>
    <cellStyle name="Comma 2 2 9 3" xfId="1768" xr:uid="{E0BB83FF-FB2C-4266-BC6D-DB217311311E}"/>
    <cellStyle name="Comma 2 2 9 3 2" xfId="8327" xr:uid="{0BA652F1-71A2-47E5-B0C0-FA49566DA5D7}"/>
    <cellStyle name="Comma 2 2 9 3 2 2" xfId="23172" xr:uid="{E4C9E312-ADA6-4E55-9C45-1748E998333E}"/>
    <cellStyle name="Comma 2 2 9 3 2 2 2" xfId="48216" xr:uid="{22EEE8FE-825C-4186-8ED8-B46A5E1E59ED}"/>
    <cellStyle name="Comma 2 2 9 3 2 3" xfId="15818" xr:uid="{59FBAD33-A4C6-466C-913C-E4453BF633C2}"/>
    <cellStyle name="Comma 2 2 9 3 2 3 2" xfId="40857" xr:uid="{CEB80B7E-5E60-4905-B2EF-A1C215BCF057}"/>
    <cellStyle name="Comma 2 2 9 3 2 4" xfId="33353" xr:uid="{FD4EDE6E-7814-4E19-9855-3F64D820CB4A}"/>
    <cellStyle name="Comma 2 2 9 3 3" xfId="20359" xr:uid="{B1969741-4DBC-466D-A0BE-44428A4C6E41}"/>
    <cellStyle name="Comma 2 2 9 3 3 2" xfId="45400" xr:uid="{A09B0432-CE1D-4460-87A3-3A5230DB2CF3}"/>
    <cellStyle name="Comma 2 2 9 3 4" xfId="13000" xr:uid="{77936E3B-90CD-4569-BA52-9F4BB28B49C2}"/>
    <cellStyle name="Comma 2 2 9 3 4 2" xfId="38036" xr:uid="{B18399D0-3EA3-4066-9D27-53A540C39EFF}"/>
    <cellStyle name="Comma 2 2 9 3 5" xfId="30530" xr:uid="{1C5F53A6-00EE-4C75-B692-39AC9C5BDAD0}"/>
    <cellStyle name="Comma 2 2 9 4" xfId="1701" xr:uid="{DBAF1633-E1B7-4FEA-BA4D-B180FE1E22CE}"/>
    <cellStyle name="Comma 2 2 9 4 2" xfId="8850" xr:uid="{CA10F567-D1AE-4F8A-9904-627C9E649243}"/>
    <cellStyle name="Comma 2 2 9 4 2 2" xfId="23801" xr:uid="{E10CDBB1-BE1F-490A-A6A8-C00A4BF4B01F}"/>
    <cellStyle name="Comma 2 2 9 4 2 2 2" xfId="48846" xr:uid="{57C2DD95-B4BF-4859-9580-1D1EC1A33358}"/>
    <cellStyle name="Comma 2 2 9 4 2 3" xfId="16448" xr:uid="{F55DE55C-E69E-4026-B157-71FE08CACFAC}"/>
    <cellStyle name="Comma 2 2 9 4 2 3 2" xfId="41487" xr:uid="{4C93B9C4-A82A-4F0B-811E-B0E4628FDD1B}"/>
    <cellStyle name="Comma 2 2 9 4 2 4" xfId="33983" xr:uid="{00386D94-6188-4FF5-BE84-E7891A207751}"/>
    <cellStyle name="Comma 2 2 9 4 3" xfId="20946" xr:uid="{5F42939A-3B77-4C27-85C0-7DA6FEB3C43C}"/>
    <cellStyle name="Comma 2 2 9 4 3 2" xfId="45988" xr:uid="{06C25ED6-2AAD-4C75-B922-15D7E92DA3E0}"/>
    <cellStyle name="Comma 2 2 9 4 4" xfId="13587" xr:uid="{4B9320BC-9922-40B9-A575-7406F9B5F819}"/>
    <cellStyle name="Comma 2 2 9 4 4 2" xfId="38624" xr:uid="{F039C9E5-0288-49A3-891F-FF56FF088877}"/>
    <cellStyle name="Comma 2 2 9 4 5" xfId="31118" xr:uid="{8FDAF75B-A546-4C22-ADE6-436B84DF0C89}"/>
    <cellStyle name="Comma 2 2 9 4 6" xfId="6706" xr:uid="{DC760644-9EB6-43FC-B1EC-B03CB372D446}"/>
    <cellStyle name="Comma 2 2 9 5" xfId="7737" xr:uid="{35EA544A-11E4-4F64-B716-1A5F3120952E}"/>
    <cellStyle name="Comma 2 2 9 5 2" xfId="22074" xr:uid="{400DF381-D27D-4995-8A30-C591A95FB889}"/>
    <cellStyle name="Comma 2 2 9 5 2 2" xfId="47116" xr:uid="{41AF6B71-1E14-46BA-BAE0-9A1C2F2462ED}"/>
    <cellStyle name="Comma 2 2 9 5 3" xfId="14720" xr:uid="{5FA74325-A6F4-4680-A436-BC53900E9E18}"/>
    <cellStyle name="Comma 2 2 9 5 3 2" xfId="39758" xr:uid="{8D4485EE-8CBB-4CEF-8190-AFBA5F2CD106}"/>
    <cellStyle name="Comma 2 2 9 5 4" xfId="32253" xr:uid="{1F8C2503-95FC-4FD8-A268-1AD08A5228A9}"/>
    <cellStyle name="Comma 2 2 9 6" xfId="9564" xr:uid="{6C45CFA1-6807-4810-9157-E3889E6E735E}"/>
    <cellStyle name="Comma 2 2 9 6 2" xfId="24519" xr:uid="{D4F7FD92-6B3E-479A-9DBB-7984DFE82CCD}"/>
    <cellStyle name="Comma 2 2 9 6 2 2" xfId="49567" xr:uid="{E5B22588-F704-44DC-AA70-7644D4557C98}"/>
    <cellStyle name="Comma 2 2 9 6 3" xfId="17170" xr:uid="{B2603F0E-C8D7-45B6-B281-1106F60F0A36}"/>
    <cellStyle name="Comma 2 2 9 6 3 2" xfId="42209" xr:uid="{5F193EC0-0060-468F-9A63-2419CD04DE1C}"/>
    <cellStyle name="Comma 2 2 9 6 4" xfId="34705" xr:uid="{AE97DF66-A471-4CD1-91B1-2113C75A2747}"/>
    <cellStyle name="Comma 2 2 9 7" xfId="25885" xr:uid="{98FB3A88-82AF-4919-B70F-330E307229E5}"/>
    <cellStyle name="Comma 2 2 9 7 2" xfId="50933" xr:uid="{EF6F9D2F-F202-4E72-8ADA-39FD9CE25B40}"/>
    <cellStyle name="Comma 2 2 9 8" xfId="26753" xr:uid="{9FA179CE-98BA-410E-848A-887B69FA8DE7}"/>
    <cellStyle name="Comma 2 2 9 9" xfId="51769" xr:uid="{6D5BAA69-D29A-4C03-8655-DDBCB7457BFD}"/>
    <cellStyle name="Comma 2 20" xfId="5348" xr:uid="{D21BBEC4-822A-44F7-8978-349C1FC7CD32}"/>
    <cellStyle name="Comma 2 20 2" xfId="18645" xr:uid="{EF64B72A-1BDE-4D89-A4B4-10B851ACD916}"/>
    <cellStyle name="Comma 2 20 2 2" xfId="43684" xr:uid="{89D2FD26-5720-4659-9497-1887AD83A00A}"/>
    <cellStyle name="Comma 2 20 3" xfId="11220" xr:uid="{5CE80CA5-DE87-44D1-B808-1D427C7D1ED4}"/>
    <cellStyle name="Comma 2 20 3 2" xfId="36255" xr:uid="{5030A44C-3B17-44C9-9B3C-5215C34D1AED}"/>
    <cellStyle name="Comma 2 20 4" xfId="28773" xr:uid="{1FB59527-F479-415E-B1C2-F557711A74D6}"/>
    <cellStyle name="Comma 2 21" xfId="5376" xr:uid="{7A1ADE80-7DEF-4B8E-8309-13060DEA2FE7}"/>
    <cellStyle name="Comma 2 21 2" xfId="18658" xr:uid="{9BBE696A-6E42-483E-9A3F-C1111FE6776E}"/>
    <cellStyle name="Comma 2 21 2 2" xfId="43697" xr:uid="{81735279-EB66-4FCA-BD9B-53A7F2B0208D}"/>
    <cellStyle name="Comma 2 21 3" xfId="11233" xr:uid="{D79602D8-DF2A-4661-A531-5CA9F11AE218}"/>
    <cellStyle name="Comma 2 21 3 2" xfId="36268" xr:uid="{1EC2A81F-B828-4139-916D-7D786F8D0FEC}"/>
    <cellStyle name="Comma 2 21 4" xfId="28786" xr:uid="{FBDF4942-C3A8-409E-AA18-6B723CC4005A}"/>
    <cellStyle name="Comma 2 22" xfId="5358" xr:uid="{891FAA19-DBF5-4198-8620-D5FC6F40B3A6}"/>
    <cellStyle name="Comma 2 22 2" xfId="18649" xr:uid="{00E5A31B-9AA5-4E0E-8E4E-8E53C2442DA5}"/>
    <cellStyle name="Comma 2 22 2 2" xfId="43688" xr:uid="{4A4A0913-4639-479C-AB37-21E6D0A25D84}"/>
    <cellStyle name="Comma 2 22 3" xfId="11224" xr:uid="{2C24F97F-37D9-4EAA-B0CE-02B212586186}"/>
    <cellStyle name="Comma 2 22 3 2" xfId="36259" xr:uid="{D5A0DB28-F694-4604-B249-DC13E6BABD92}"/>
    <cellStyle name="Comma 2 22 4" xfId="28777" xr:uid="{FFE52E7E-F1A5-4DE4-A389-D70EA2F1FC67}"/>
    <cellStyle name="Comma 2 23" xfId="5384" xr:uid="{4B6B5944-5C08-4DAA-805E-D0E932A3EFD4}"/>
    <cellStyle name="Comma 2 23 2" xfId="18662" xr:uid="{ADFE4890-539B-4A18-9033-8BD94CB4C55B}"/>
    <cellStyle name="Comma 2 23 2 2" xfId="43701" xr:uid="{C2BC319E-79F3-4502-905B-1AD0E8B510BB}"/>
    <cellStyle name="Comma 2 23 3" xfId="11237" xr:uid="{C34CC6D9-D17C-4605-A354-595D3DCE06B4}"/>
    <cellStyle name="Comma 2 23 3 2" xfId="36272" xr:uid="{73C5832D-35BF-4AA3-B5B8-9AF9CCAC0FA6}"/>
    <cellStyle name="Comma 2 23 4" xfId="28790" xr:uid="{59D18AED-B89E-43D6-8FB1-A4A4620707A6}"/>
    <cellStyle name="Comma 2 24" xfId="5366" xr:uid="{0C54684E-A8F4-4580-AFA5-0B1E711AC865}"/>
    <cellStyle name="Comma 2 24 2" xfId="18653" xr:uid="{CAB6D4D6-AF43-4086-AB0B-6D0A7EF786C5}"/>
    <cellStyle name="Comma 2 24 2 2" xfId="43692" xr:uid="{27C95BDB-ABB7-4DD7-9F3F-37B3F8925210}"/>
    <cellStyle name="Comma 2 24 3" xfId="11228" xr:uid="{109E1EA9-496C-4C0B-9241-2F01C79FFF46}"/>
    <cellStyle name="Comma 2 24 3 2" xfId="36263" xr:uid="{AF82DBFF-D5EE-4D0F-86AC-3DF2548096A8}"/>
    <cellStyle name="Comma 2 24 4" xfId="28781" xr:uid="{E096ABF2-A89E-4E1F-B525-4DFEA1DEDD53}"/>
    <cellStyle name="Comma 2 25" xfId="5392" xr:uid="{D3D46EC1-292B-4C50-8C1F-3CF2E1271FD6}"/>
    <cellStyle name="Comma 2 25 2" xfId="18666" xr:uid="{70EB9C16-8160-4F5B-A581-75FF353D28C3}"/>
    <cellStyle name="Comma 2 25 2 2" xfId="43705" xr:uid="{B10B3D30-8839-40FB-885F-0A7A05E26B13}"/>
    <cellStyle name="Comma 2 25 3" xfId="11241" xr:uid="{F93C5BE3-3909-475C-81C7-FE8403F790BD}"/>
    <cellStyle name="Comma 2 25 3 2" xfId="36276" xr:uid="{6DBF8350-42F3-4637-BE0F-87C8CC57DC11}"/>
    <cellStyle name="Comma 2 25 4" xfId="28794" xr:uid="{38124A33-10A9-4DF5-93E0-F13D59F2EE27}"/>
    <cellStyle name="Comma 2 26" xfId="5398" xr:uid="{BA0FD905-85FD-4FC5-8EDE-CB07A46CFBD2}"/>
    <cellStyle name="Comma 2 26 2" xfId="18668" xr:uid="{04C5B44F-05AB-4D0A-BEA2-F418AD7105F3}"/>
    <cellStyle name="Comma 2 26 2 2" xfId="43707" xr:uid="{1B80ED54-021E-401D-A3A3-35CA20D46C0C}"/>
    <cellStyle name="Comma 2 26 3" xfId="11243" xr:uid="{D5EA44E7-99AE-4507-BF33-78BD8983DD01}"/>
    <cellStyle name="Comma 2 26 3 2" xfId="36278" xr:uid="{301D973D-FB37-41E6-A98A-A08D61BE1E64}"/>
    <cellStyle name="Comma 2 26 4" xfId="28796" xr:uid="{A87E5581-42F0-4CA6-94DA-0AA83702B9E2}"/>
    <cellStyle name="Comma 2 27" xfId="5413" xr:uid="{E63F5F1F-798F-428C-8018-3F8545660E64}"/>
    <cellStyle name="Comma 2 27 2" xfId="18672" xr:uid="{E33D1AEA-238F-48A1-978B-C621CA555DB8}"/>
    <cellStyle name="Comma 2 27 2 2" xfId="43711" xr:uid="{BFC44776-3E32-4BBA-B36B-19F9338336EE}"/>
    <cellStyle name="Comma 2 27 3" xfId="11248" xr:uid="{F11CE37F-419D-4646-9D6A-F33B5919062F}"/>
    <cellStyle name="Comma 2 27 3 2" xfId="36283" xr:uid="{73EE1CAB-4617-4706-9CCE-677C019953DE}"/>
    <cellStyle name="Comma 2 27 4" xfId="28801" xr:uid="{F137E92A-8288-4D73-82FE-0A612F8868BE}"/>
    <cellStyle name="Comma 2 28" xfId="5605" xr:uid="{0011AD3C-F315-4AE5-B98A-A972337F26C5}"/>
    <cellStyle name="Comma 2 28 2" xfId="18708" xr:uid="{1D64C243-2078-4492-84E8-E19AE5C0C33D}"/>
    <cellStyle name="Comma 2 28 2 2" xfId="43747" xr:uid="{BDBF9E19-045D-47A6-93A0-17CE9FE2781B}"/>
    <cellStyle name="Comma 2 28 3" xfId="11284" xr:uid="{981F6755-EE6A-4F1C-A4B7-E8C77D1980F1}"/>
    <cellStyle name="Comma 2 28 3 2" xfId="36319" xr:uid="{51A944E4-6365-4039-AD5B-49AA73BF3F65}"/>
    <cellStyle name="Comma 2 28 4" xfId="28837" xr:uid="{883C2B74-A0EB-4A32-8C17-6FC529FB00F8}"/>
    <cellStyle name="Comma 2 29" xfId="5594" xr:uid="{CF6E5E5B-C4A3-4885-B9B8-E1E29AF41A13}"/>
    <cellStyle name="Comma 2 29 2" xfId="18697" xr:uid="{F74ECC0B-A385-46DD-8588-CF04EB3A6480}"/>
    <cellStyle name="Comma 2 29 2 2" xfId="43736" xr:uid="{CB6F6CE0-A6D0-429C-8384-9B3A78DF6B96}"/>
    <cellStyle name="Comma 2 29 3" xfId="11273" xr:uid="{7CDB8706-AC51-4F8A-B349-5F4E82F47F22}"/>
    <cellStyle name="Comma 2 29 3 2" xfId="36308" xr:uid="{08785720-8708-4072-8E52-000781E34DEE}"/>
    <cellStyle name="Comma 2 29 4" xfId="28826" xr:uid="{CFA98A10-8120-4F1B-964D-EF206A8AC74E}"/>
    <cellStyle name="Comma 2 3" xfId="157" xr:uid="{88C888A9-2FC4-4E92-A4D7-B04459E25A3A}"/>
    <cellStyle name="Comma 2 3 10" xfId="7259" xr:uid="{FA8BBC98-F76C-4D4A-A0A0-3D0F0E55ACF8}"/>
    <cellStyle name="Comma 2 3 10 2" xfId="21574" xr:uid="{AAA7E123-C90E-4048-B666-CED726F31B7E}"/>
    <cellStyle name="Comma 2 3 10 2 2" xfId="46616" xr:uid="{B73D6801-AC93-4019-A8A7-0FB457DBB0FA}"/>
    <cellStyle name="Comma 2 3 10 3" xfId="14220" xr:uid="{93D4CB2B-4CBF-4E71-A7CA-2C08E938A7C3}"/>
    <cellStyle name="Comma 2 3 10 3 2" xfId="39258" xr:uid="{49106088-0667-439C-99A4-67F5212205C9}"/>
    <cellStyle name="Comma 2 3 10 4" xfId="31752" xr:uid="{30962C9C-D0A0-4929-9E89-6C682653AF4D}"/>
    <cellStyle name="Comma 2 3 11" xfId="9448" xr:uid="{7DE9C2F6-6BE0-4F7C-88E6-3C80A895D4FE}"/>
    <cellStyle name="Comma 2 3 11 2" xfId="24411" xr:uid="{1D41081B-4D54-4DE7-817E-A4720D7EEDB4}"/>
    <cellStyle name="Comma 2 3 11 2 2" xfId="49458" xr:uid="{CDA180DC-A838-4706-A839-E06AA11E82E0}"/>
    <cellStyle name="Comma 2 3 11 3" xfId="17060" xr:uid="{07A2D7B9-AF88-4782-96C1-C168E70A5B94}"/>
    <cellStyle name="Comma 2 3 11 3 2" xfId="42099" xr:uid="{1903E07C-62B8-48C0-83B2-E0F7558D20C2}"/>
    <cellStyle name="Comma 2 3 11 4" xfId="34595" xr:uid="{6BC6B629-013C-4024-BD3E-3C43304FCC44}"/>
    <cellStyle name="Comma 2 3 12" xfId="3357" xr:uid="{3D78DF87-4BC8-43A9-9DBD-5433E2FF4D6F}"/>
    <cellStyle name="Comma 2 3 12 2" xfId="25896" xr:uid="{FB6CF7D5-7EE2-463F-BEF4-903CF66B4861}"/>
    <cellStyle name="Comma 2 3 12 2 2" xfId="50944" xr:uid="{B091B8E0-EF19-4572-932C-09CFEC74A1EB}"/>
    <cellStyle name="Comma 2 3 12 3" xfId="28596" xr:uid="{006484C9-64F0-4CF4-BAD2-AE7B7A4335B0}"/>
    <cellStyle name="Comma 2 3 13" xfId="18517" xr:uid="{13FE68C6-E6DD-43A9-99F4-F408F18369D4}"/>
    <cellStyle name="Comma 2 3 13 2" xfId="43556" xr:uid="{AB590C88-9A34-49F2-B4D3-83D6272D9721}"/>
    <cellStyle name="Comma 2 3 14" xfId="11043" xr:uid="{68A00101-CE58-4531-B955-AA9BC90AC162}"/>
    <cellStyle name="Comma 2 3 14 2" xfId="36079" xr:uid="{E005D539-CD17-4231-8237-1FA13119F08A}"/>
    <cellStyle name="Comma 2 3 15" xfId="3163" xr:uid="{FD820C62-20DB-40FD-B733-BF82B9ABFDCA}"/>
    <cellStyle name="Comma 2 3 15 2" xfId="28268" xr:uid="{3EC4F98B-5141-4354-BF59-D7F2489007F5}"/>
    <cellStyle name="Comma 2 3 16" xfId="26492" xr:uid="{D68E44B7-B1E0-4EA7-AC6C-DDD9734BDABB}"/>
    <cellStyle name="Comma 2 3 16 2" xfId="51536" xr:uid="{80EED599-5C5C-49DF-8D12-B24B6E77EE55}"/>
    <cellStyle name="Comma 2 3 17" xfId="26504" xr:uid="{8686F4F6-E9E0-41B3-A968-F0BE1C4AAE0F}"/>
    <cellStyle name="Comma 2 3 17 2" xfId="51549" xr:uid="{DD8DE942-16AC-4AD0-BE97-5430EA70D381}"/>
    <cellStyle name="Comma 2 3 18" xfId="26519" xr:uid="{FBF94F5E-4EBA-4BAC-AEB9-5C07C15A3470}"/>
    <cellStyle name="Comma 2 3 18 2" xfId="51565" xr:uid="{FA880C8C-0879-47E2-BF6A-44A42F483E91}"/>
    <cellStyle name="Comma 2 3 18 3" xfId="53272" xr:uid="{11116013-A110-4540-8C77-A4FE98EBE8C4}"/>
    <cellStyle name="Comma 2 3 19" xfId="26539" xr:uid="{83C9D4DF-0E0A-4BC6-B8E7-6069FDFB56D9}"/>
    <cellStyle name="Comma 2 3 19 2" xfId="51589" xr:uid="{B9CA92A4-308F-44B3-B290-ED62F5CCF681}"/>
    <cellStyle name="Comma 2 3 2" xfId="110" xr:uid="{DA618047-5547-4F8E-A5E1-D031127664E1}"/>
    <cellStyle name="Comma 2 3 2 10" xfId="6124" xr:uid="{415CA0F3-91AF-4480-9602-556931AE4832}"/>
    <cellStyle name="Comma 2 3 2 10 2" xfId="19371" xr:uid="{FC221E3A-9BC7-4D99-88E5-8D40AA7BE80A}"/>
    <cellStyle name="Comma 2 3 2 10 2 2" xfId="44412" xr:uid="{8F79B5B7-0CBF-448C-AB60-6B3E1E9A3CE5}"/>
    <cellStyle name="Comma 2 3 2 10 3" xfId="12012" xr:uid="{E2AF3CFE-80BD-4DA2-8A95-E6CB0BE379EA}"/>
    <cellStyle name="Comma 2 3 2 10 3 2" xfId="37048" xr:uid="{828B92F1-BFD9-480A-82E5-5F5B864D6E57}"/>
    <cellStyle name="Comma 2 3 2 10 4" xfId="29541" xr:uid="{B25D373E-C187-464B-92A8-7EEFF63AEBDE}"/>
    <cellStyle name="Comma 2 3 2 11" xfId="7234" xr:uid="{15191B84-B096-4F1E-9A3F-BB7781C10457}"/>
    <cellStyle name="Comma 2 3 2 11 2" xfId="21546" xr:uid="{CA8B2130-B253-401C-9338-AFC226A1DBC9}"/>
    <cellStyle name="Comma 2 3 2 11 2 2" xfId="46588" xr:uid="{16A868F8-717B-4B9C-82F3-6678E4A07478}"/>
    <cellStyle name="Comma 2 3 2 11 3" xfId="14192" xr:uid="{CB1D2C7C-7F0D-45D3-81A9-D2155681B8BF}"/>
    <cellStyle name="Comma 2 3 2 11 3 2" xfId="39230" xr:uid="{DA531FCC-6FD6-4548-B11E-6B87CFCB6DC5}"/>
    <cellStyle name="Comma 2 3 2 11 4" xfId="31724" xr:uid="{F3928D27-0E26-4EDD-AD33-72C1B5D906B9}"/>
    <cellStyle name="Comma 2 3 2 12" xfId="4554" xr:uid="{F39D2712-B173-44D6-9263-17A2D4EC337B}"/>
    <cellStyle name="Comma 2 3 2 12 2" xfId="25867" xr:uid="{34275191-4FAC-47A3-B3B6-E169E4698590}"/>
    <cellStyle name="Comma 2 3 2 12 2 2" xfId="50915" xr:uid="{C26E34BD-F3AE-4513-9660-AB2E2468AC9A}"/>
    <cellStyle name="Comma 2 3 2 12 3" xfId="28683" xr:uid="{631B1F67-EE4C-496A-9855-8CE4EF55546B}"/>
    <cellStyle name="Comma 2 3 2 13" xfId="18557" xr:uid="{0BBAC8A1-92C9-45BE-B48E-A0AEA8F5809B}"/>
    <cellStyle name="Comma 2 3 2 13 2" xfId="43596" xr:uid="{00F228DD-89C2-420B-958E-0C81EC337314}"/>
    <cellStyle name="Comma 2 3 2 14" xfId="11132" xr:uid="{2526F923-21FF-4703-BEBD-ADFC1E2CB6C7}"/>
    <cellStyle name="Comma 2 3 2 14 2" xfId="36167" xr:uid="{5F4032A6-0385-4375-9844-578F2EEEAE6F}"/>
    <cellStyle name="Comma 2 3 2 15" xfId="3261" xr:uid="{CABCCDBD-30F8-46D6-A650-C689B55BBF33}"/>
    <cellStyle name="Comma 2 3 2 16" xfId="26729" xr:uid="{A8321C8C-203B-4288-9A94-1284E5C39879}"/>
    <cellStyle name="Comma 2 3 2 17" xfId="28184" xr:uid="{8126717A-08FC-4F61-BA59-B416181663EC}"/>
    <cellStyle name="Comma 2 3 2 18" xfId="51751" xr:uid="{B7275F53-BFDF-4D09-BA0F-8D0874693551}"/>
    <cellStyle name="Comma 2 3 2 19" xfId="53328" xr:uid="{812AEA67-F02C-4B8B-B637-662EECD65CB2}"/>
    <cellStyle name="Comma 2 3 2 2" xfId="250" xr:uid="{D99FEB02-19A2-4194-9D1A-E1765DFD595B}"/>
    <cellStyle name="Comma 2 3 2 2 10" xfId="18833" xr:uid="{4CF788DB-CFA5-4750-90BF-7620D1507F96}"/>
    <cellStyle name="Comma 2 3 2 2 10 2" xfId="43873" xr:uid="{A4201B34-5BFA-4C99-AC1A-6D0D688CBF98}"/>
    <cellStyle name="Comma 2 3 2 2 11" xfId="11437" xr:uid="{29429362-C096-440B-BCAC-6DDD6FFF777A}"/>
    <cellStyle name="Comma 2 3 2 2 11 2" xfId="36472" xr:uid="{C2288291-F12E-4A50-B8CC-9FE01E5389A3}"/>
    <cellStyle name="Comma 2 3 2 2 12" xfId="26836" xr:uid="{EBE7205C-1D40-4492-9001-93A47F2F5B3B}"/>
    <cellStyle name="Comma 2 3 2 2 13" xfId="28526" xr:uid="{FF602CE5-C652-470F-89E9-73907846C6E3}"/>
    <cellStyle name="Comma 2 3 2 2 14" xfId="51844" xr:uid="{84C05EC1-44EA-478C-9BB7-38162606C03D}"/>
    <cellStyle name="Comma 2 3 2 2 15" xfId="53422" xr:uid="{D820FA5B-A9C1-4480-84D3-C9A7F558B837}"/>
    <cellStyle name="Comma 2 3 2 2 2" xfId="469" xr:uid="{B773EDBF-CD10-4DA5-910F-B1DADEAF4B6E}"/>
    <cellStyle name="Comma 2 3 2 2 2 10" xfId="11647" xr:uid="{67DFA4A1-53D9-4C99-BE39-EC4198A0A010}"/>
    <cellStyle name="Comma 2 3 2 2 2 10 2" xfId="36682" xr:uid="{21582E51-F73C-4BC9-912A-26FFB4C59A58}"/>
    <cellStyle name="Comma 2 3 2 2 2 11" xfId="27050" xr:uid="{D80486A6-60A1-4CC3-9E71-602198080356}"/>
    <cellStyle name="Comma 2 3 2 2 2 12" xfId="29198" xr:uid="{E2DBE457-FC00-4689-9EA0-8A9DB2D5E191}"/>
    <cellStyle name="Comma 2 3 2 2 2 13" xfId="52054" xr:uid="{FDE7F516-813F-4736-8A56-1A9459FF6A5E}"/>
    <cellStyle name="Comma 2 3 2 2 2 14" xfId="53632" xr:uid="{E0BB664A-8D4C-474E-B065-EDA8FA9B08F1}"/>
    <cellStyle name="Comma 2 3 2 2 2 2" xfId="1170" xr:uid="{98103F8C-BDF8-44A9-BC42-78054DB513BD}"/>
    <cellStyle name="Comma 2 3 2 2 2 2 2" xfId="2676" xr:uid="{93A10237-AD1F-45DE-9AA6-539B21E37DC5}"/>
    <cellStyle name="Comma 2 3 2 2 2 2 2 2" xfId="22347" xr:uid="{653F0729-EAB6-43EE-81E8-92079B855A81}"/>
    <cellStyle name="Comma 2 3 2 2 2 2 2 2 2" xfId="47389" xr:uid="{D25782D3-58D1-497F-BB07-4C4806C49361}"/>
    <cellStyle name="Comma 2 3 2 2 2 2 2 3" xfId="14993" xr:uid="{0C55BED2-98F1-4AF9-880B-259B97F61986}"/>
    <cellStyle name="Comma 2 3 2 2 2 2 2 3 2" xfId="40031" xr:uid="{2BA94902-4C75-45AD-8F0B-32C90E5A78EC}"/>
    <cellStyle name="Comma 2 3 2 2 2 2 2 4" xfId="32526" xr:uid="{3CC70854-8F52-4A19-AE4F-93CD4406E109}"/>
    <cellStyle name="Comma 2 3 2 2 2 2 3" xfId="10680" xr:uid="{96FFAE93-FDCE-48DE-9BB7-270D542D77BC}"/>
    <cellStyle name="Comma 2 3 2 2 2 2 3 2" xfId="25521" xr:uid="{9FF44A5B-E9CE-4FB9-8914-7D95E63D21DA}"/>
    <cellStyle name="Comma 2 3 2 2 2 2 3 2 2" xfId="50569" xr:uid="{EE955ED9-C944-4BB6-91C7-96D60BA2A3AB}"/>
    <cellStyle name="Comma 2 3 2 2 2 2 3 3" xfId="18179" xr:uid="{4153367A-0206-4341-9EAA-A41F7045A85B}"/>
    <cellStyle name="Comma 2 3 2 2 2 2 3 3 2" xfId="43218" xr:uid="{8B76DE0D-417C-4817-993B-03CA697B68B1}"/>
    <cellStyle name="Comma 2 3 2 2 2 2 3 4" xfId="35714" xr:uid="{C11D40F4-7A88-4BA8-B3AF-52DED07D444F}"/>
    <cellStyle name="Comma 2 3 2 2 2 2 4" xfId="19613" xr:uid="{CE55E14E-F389-4ACC-B6AC-0B8996D7757B}"/>
    <cellStyle name="Comma 2 3 2 2 2 2 4 2" xfId="44654" xr:uid="{9F21447E-E1FF-4514-8D26-F71F8CC9BF1F}"/>
    <cellStyle name="Comma 2 3 2 2 2 2 5" xfId="12254" xr:uid="{8433E6E0-511B-4624-BF43-ED98B7248958}"/>
    <cellStyle name="Comma 2 3 2 2 2 2 5 2" xfId="37290" xr:uid="{BB6F127D-7331-4BC5-82E1-CBCA03860006}"/>
    <cellStyle name="Comma 2 3 2 2 2 2 6" xfId="27730" xr:uid="{6107C596-DD81-42D9-A221-5DA1A3AF4BB4}"/>
    <cellStyle name="Comma 2 3 2 2 2 2 7" xfId="29783" xr:uid="{7BC04A13-9001-4C2A-9731-4A6E3F752145}"/>
    <cellStyle name="Comma 2 3 2 2 2 2 8" xfId="52725" xr:uid="{1FDA22E9-F851-42BB-9ECE-2226DE8BD1F1}"/>
    <cellStyle name="Comma 2 3 2 2 2 2 9" xfId="54303" xr:uid="{606E425B-27F3-4602-BDCD-C7E9620250EC}"/>
    <cellStyle name="Comma 2 3 2 2 2 3" xfId="2043" xr:uid="{7225DD8D-83EC-48DA-80A3-79D7BD6EEBAC}"/>
    <cellStyle name="Comma 2 3 2 2 2 3 2" xfId="8063" xr:uid="{8E112A35-CB33-488A-AC3D-B75E28C6BC7C}"/>
    <cellStyle name="Comma 2 3 2 2 2 3 2 2" xfId="22866" xr:uid="{C8FF639D-3E87-4C1F-A6FB-0A14ACF7830E}"/>
    <cellStyle name="Comma 2 3 2 2 2 3 2 2 2" xfId="47909" xr:uid="{A769C3B8-A952-43F2-A82A-D042669F7C3E}"/>
    <cellStyle name="Comma 2 3 2 2 2 3 2 3" xfId="15512" xr:uid="{47D0FE8A-5A0E-4419-806C-438980B27428}"/>
    <cellStyle name="Comma 2 3 2 2 2 3 2 3 2" xfId="40551" xr:uid="{B734161B-8405-470F-A2EC-7D4D1876D718}"/>
    <cellStyle name="Comma 2 3 2 2 2 3 2 4" xfId="33046" xr:uid="{6509E3CE-843A-402E-BB14-5464919F4540}"/>
    <cellStyle name="Comma 2 3 2 2 2 3 3" xfId="20090" xr:uid="{A3E2D397-8480-40BD-93EE-3F80447497A8}"/>
    <cellStyle name="Comma 2 3 2 2 2 3 3 2" xfId="45131" xr:uid="{6F5F4A02-6CF9-4481-8EC8-F743BA3174AE}"/>
    <cellStyle name="Comma 2 3 2 2 2 3 4" xfId="12731" xr:uid="{446F4ADF-FAA7-47A5-8391-A05F7CFE8740}"/>
    <cellStyle name="Comma 2 3 2 2 2 3 4 2" xfId="37767" xr:uid="{81D327C2-5CBD-4F5E-8AE4-1CB648D82BAE}"/>
    <cellStyle name="Comma 2 3 2 2 2 3 5" xfId="30260" xr:uid="{1C227FC5-C0EB-4902-B377-72B98B53CDE2}"/>
    <cellStyle name="Comma 2 3 2 2 2 4" xfId="6466" xr:uid="{CC227C6D-70A7-4DAF-B38B-43F0C29270EF}"/>
    <cellStyle name="Comma 2 3 2 2 2 4 2" xfId="8580" xr:uid="{DEF0F5CD-2249-41D0-82EE-DB48BB9F6F37}"/>
    <cellStyle name="Comma 2 3 2 2 2 4 2 2" xfId="23445" xr:uid="{A19BA93C-37DF-4F31-95A7-F771BAFC4B2A}"/>
    <cellStyle name="Comma 2 3 2 2 2 4 2 2 2" xfId="48489" xr:uid="{18B64C35-6595-4970-A202-692E1D3BE86E}"/>
    <cellStyle name="Comma 2 3 2 2 2 4 2 3" xfId="16091" xr:uid="{83E20FF6-2278-4A93-8EEF-AC9E68C6558E}"/>
    <cellStyle name="Comma 2 3 2 2 2 4 2 3 2" xfId="41130" xr:uid="{6260C286-CD7F-4811-8041-4D11D06E352B}"/>
    <cellStyle name="Comma 2 3 2 2 2 4 2 4" xfId="33626" xr:uid="{BBDA5E8F-0A99-46D9-B10D-9BD48404D288}"/>
    <cellStyle name="Comma 2 3 2 2 2 4 3" xfId="20614" xr:uid="{2263A250-3395-4541-A1B5-0279F5443087}"/>
    <cellStyle name="Comma 2 3 2 2 2 4 3 2" xfId="45655" xr:uid="{793E4CCF-7208-40E7-9F3D-84A7C71F1156}"/>
    <cellStyle name="Comma 2 3 2 2 2 4 4" xfId="13255" xr:uid="{6A7EF234-D89A-44D1-9AD9-36B7591BB59C}"/>
    <cellStyle name="Comma 2 3 2 2 2 4 4 2" xfId="38291" xr:uid="{1CDBC9BA-191B-4334-8305-A2655DE0565D}"/>
    <cellStyle name="Comma 2 3 2 2 2 4 5" xfId="30785" xr:uid="{EE2EF18E-788F-4A6B-9720-0C78A74A8421}"/>
    <cellStyle name="Comma 2 3 2 2 2 5" xfId="6958" xr:uid="{AFE05F1B-01BB-4A94-97AE-2859C182655F}"/>
    <cellStyle name="Comma 2 3 2 2 2 5 2" xfId="9116" xr:uid="{995F78EF-E6E3-4BEF-8A30-9F4BF2C8E574}"/>
    <cellStyle name="Comma 2 3 2 2 2 5 2 2" xfId="24073" xr:uid="{D55A3E88-AC2F-493B-9EE0-FEEDC60D8C7D}"/>
    <cellStyle name="Comma 2 3 2 2 2 5 2 2 2" xfId="49119" xr:uid="{A5F103A8-E14F-4991-BF5C-2F4939FC0F8C}"/>
    <cellStyle name="Comma 2 3 2 2 2 5 2 3" xfId="16721" xr:uid="{A062D987-06F8-4F73-91D7-5657E44ABB32}"/>
    <cellStyle name="Comma 2 3 2 2 2 5 2 3 2" xfId="41760" xr:uid="{C7736476-7686-43AF-AB87-A11EE957D6D8}"/>
    <cellStyle name="Comma 2 3 2 2 2 5 2 4" xfId="34256" xr:uid="{55624F54-9543-4A20-A014-FEB3EB5501AF}"/>
    <cellStyle name="Comma 2 3 2 2 2 5 3" xfId="21216" xr:uid="{D65A89D1-9F98-422B-B005-9512DCC82E43}"/>
    <cellStyle name="Comma 2 3 2 2 2 5 3 2" xfId="46258" xr:uid="{7ED895FC-3EEA-4B2E-B3B4-4F51A126F573}"/>
    <cellStyle name="Comma 2 3 2 2 2 5 4" xfId="13857" xr:uid="{65B7276F-6CF6-4464-A6C0-2EA9C59B9680}"/>
    <cellStyle name="Comma 2 3 2 2 2 5 4 2" xfId="38894" xr:uid="{6B1FDE12-4505-4014-9491-B281E834F1E7}"/>
    <cellStyle name="Comma 2 3 2 2 2 5 5" xfId="31388" xr:uid="{FEED6022-59F8-40F5-A1FD-67757D2B7E94}"/>
    <cellStyle name="Comma 2 3 2 2 2 6" xfId="7518" xr:uid="{5DD89B1E-5961-48F3-8752-4F07527D07E3}"/>
    <cellStyle name="Comma 2 3 2 2 2 6 2" xfId="21836" xr:uid="{8FC83259-6C90-4B3F-8021-4B451655A6DE}"/>
    <cellStyle name="Comma 2 3 2 2 2 6 2 2" xfId="46878" xr:uid="{901548AF-6C27-4411-9A1B-437316638411}"/>
    <cellStyle name="Comma 2 3 2 2 2 6 3" xfId="14482" xr:uid="{81EE57A1-D3E7-47C1-AC59-C43A2B1D24D3}"/>
    <cellStyle name="Comma 2 3 2 2 2 6 3 2" xfId="39520" xr:uid="{19D5B9AB-B220-4259-960A-1D74D75C6D8C}"/>
    <cellStyle name="Comma 2 3 2 2 2 6 4" xfId="32014" xr:uid="{EB30FC8D-A246-40E5-887E-0869FC7731AB}"/>
    <cellStyle name="Comma 2 3 2 2 2 7" xfId="9846" xr:uid="{F28CE0D7-BC93-4D8C-A123-10E91841FB28}"/>
    <cellStyle name="Comma 2 3 2 2 2 7 2" xfId="24792" xr:uid="{4B6BBDF7-7B99-492C-843E-230BCD385C90}"/>
    <cellStyle name="Comma 2 3 2 2 2 7 2 2" xfId="49840" xr:uid="{DC1553F1-20C2-4286-AA23-95F057B51322}"/>
    <cellStyle name="Comma 2 3 2 2 2 7 3" xfId="17443" xr:uid="{FE138B91-C0FA-43C2-A0FE-50CCC666237F}"/>
    <cellStyle name="Comma 2 3 2 2 2 7 3 2" xfId="42482" xr:uid="{AB4E1472-5389-4FD0-80E3-30F44E279B5F}"/>
    <cellStyle name="Comma 2 3 2 2 2 7 4" xfId="34978" xr:uid="{144EF7F0-F845-4ED8-9DDE-586123E16664}"/>
    <cellStyle name="Comma 2 3 2 2 2 8" xfId="26158" xr:uid="{3CCE5510-7C10-4988-8D3C-85DC52ED0D2F}"/>
    <cellStyle name="Comma 2 3 2 2 2 8 2" xfId="51206" xr:uid="{01519DEB-6566-45B9-A00A-6CDFBAD10B77}"/>
    <cellStyle name="Comma 2 3 2 2 2 9" xfId="19040" xr:uid="{B9F548A4-19D4-47D9-8DC6-D1E06831CD00}"/>
    <cellStyle name="Comma 2 3 2 2 2 9 2" xfId="44080" xr:uid="{122F0019-FD34-4FCF-98C8-0F5C9B07635A}"/>
    <cellStyle name="Comma 2 3 2 2 3" xfId="963" xr:uid="{D3E851E0-BE1B-43ED-86C1-0542F91648BA}"/>
    <cellStyle name="Comma 2 3 2 2 3 2" xfId="2469" xr:uid="{763814B3-A623-42CF-B553-1F5ECAC86D24}"/>
    <cellStyle name="Comma 2 3 2 2 3 2 2" xfId="22140" xr:uid="{A69C52D4-E197-4E33-B142-75D9D8BD312D}"/>
    <cellStyle name="Comma 2 3 2 2 3 2 2 2" xfId="47182" xr:uid="{41E17088-CADB-4B9D-A22C-40F14F9AB4A8}"/>
    <cellStyle name="Comma 2 3 2 2 3 2 3" xfId="14786" xr:uid="{A8B50D5C-541A-43E9-BE7D-5D23665BB753}"/>
    <cellStyle name="Comma 2 3 2 2 3 2 3 2" xfId="39824" xr:uid="{B5A2C5CA-6B1C-4BE3-B71A-C20F95639555}"/>
    <cellStyle name="Comma 2 3 2 2 3 2 4" xfId="32319" xr:uid="{66E71CFE-AEC6-4633-8315-750B12FE9E25}"/>
    <cellStyle name="Comma 2 3 2 2 3 3" xfId="10473" xr:uid="{F7C7C852-E43C-40DE-9663-603335C756EE}"/>
    <cellStyle name="Comma 2 3 2 2 3 3 2" xfId="25314" xr:uid="{FDBA7E55-A201-4FFE-ADEF-2DFBE36B6F1B}"/>
    <cellStyle name="Comma 2 3 2 2 3 3 2 2" xfId="50362" xr:uid="{2ABD5C75-A04B-4FF3-B192-CA7FFA7065CB}"/>
    <cellStyle name="Comma 2 3 2 2 3 3 3" xfId="17972" xr:uid="{0C618418-C883-4B3E-8DCC-A6155B710AEE}"/>
    <cellStyle name="Comma 2 3 2 2 3 3 3 2" xfId="43011" xr:uid="{4A1CE36D-8D49-4069-B6AC-3F9713A5E78E}"/>
    <cellStyle name="Comma 2 3 2 2 3 3 4" xfId="35507" xr:uid="{287D2C0B-768B-48B8-A0D0-674F33C65021}"/>
    <cellStyle name="Comma 2 3 2 2 3 4" xfId="19445" xr:uid="{7C744621-173D-4886-B400-242C29815887}"/>
    <cellStyle name="Comma 2 3 2 2 3 4 2" xfId="44486" xr:uid="{E3A50A6E-95A1-4E4F-8D0E-BD3E933EF687}"/>
    <cellStyle name="Comma 2 3 2 2 3 5" xfId="12086" xr:uid="{954B0200-C791-4561-8060-3AA5539F6707}"/>
    <cellStyle name="Comma 2 3 2 2 3 5 2" xfId="37122" xr:uid="{C4CD3734-B6C6-4DA8-A2AC-6006A3E015DF}"/>
    <cellStyle name="Comma 2 3 2 2 3 6" xfId="27523" xr:uid="{215CF15A-CD5D-41D1-BA1A-EE5E4308EB0A}"/>
    <cellStyle name="Comma 2 3 2 2 3 7" xfId="29615" xr:uid="{2D124075-C01C-4733-814A-EEA1A8E30C2B}"/>
    <cellStyle name="Comma 2 3 2 2 3 8" xfId="52518" xr:uid="{0341AEFC-2800-44DD-B04B-7A50E8006C97}"/>
    <cellStyle name="Comma 2 3 2 2 3 9" xfId="54096" xr:uid="{02EC9D1B-8CC1-4E68-A034-1AEDD21CA885}"/>
    <cellStyle name="Comma 2 3 2 2 4" xfId="1835" xr:uid="{2FCF208E-0E80-4B73-9090-9F250F6770C7}"/>
    <cellStyle name="Comma 2 3 2 2 4 2" xfId="7860" xr:uid="{3DA1E82B-B8E5-49BE-8781-10E720E3D8B0}"/>
    <cellStyle name="Comma 2 3 2 2 4 2 2" xfId="22659" xr:uid="{5B819856-31C2-4641-9E88-E6797ABE6EBD}"/>
    <cellStyle name="Comma 2 3 2 2 4 2 2 2" xfId="47702" xr:uid="{9EA27579-B64D-454E-AC9A-E5F3CD88B56A}"/>
    <cellStyle name="Comma 2 3 2 2 4 2 3" xfId="15305" xr:uid="{392EB0E5-FEA1-4625-B4C6-349C3C8BD223}"/>
    <cellStyle name="Comma 2 3 2 2 4 2 3 2" xfId="40344" xr:uid="{7856C9B6-F817-45DF-BCE4-42CFC43FC10F}"/>
    <cellStyle name="Comma 2 3 2 2 4 2 4" xfId="32839" xr:uid="{B3627D39-A092-4F23-97A6-173D40F3A4AE}"/>
    <cellStyle name="Comma 2 3 2 2 4 3" xfId="19888" xr:uid="{F931CC99-4DB4-4572-AAD3-8A5D6659A63B}"/>
    <cellStyle name="Comma 2 3 2 2 4 3 2" xfId="44929" xr:uid="{CC6CCF1D-D286-465D-8C76-7D6373FDC477}"/>
    <cellStyle name="Comma 2 3 2 2 4 4" xfId="12529" xr:uid="{BE0C0BFD-40CC-4C6A-B04E-9067C05CDC99}"/>
    <cellStyle name="Comma 2 3 2 2 4 4 2" xfId="37565" xr:uid="{58C07C4C-296B-4A8D-9543-58714310E11A}"/>
    <cellStyle name="Comma 2 3 2 2 4 5" xfId="30058" xr:uid="{5008AF8E-9906-4C84-896C-0333B1ECA13A}"/>
    <cellStyle name="Comma 2 3 2 2 5" xfId="6269" xr:uid="{CB000625-B874-4073-8162-70839DFA7E41}"/>
    <cellStyle name="Comma 2 3 2 2 5 2" xfId="8379" xr:uid="{EB4A4E45-B9A9-4FC7-9C27-485CF7AAAB73}"/>
    <cellStyle name="Comma 2 3 2 2 5 2 2" xfId="23238" xr:uid="{DCFB193D-760A-4130-AE25-61CA0EFF413D}"/>
    <cellStyle name="Comma 2 3 2 2 5 2 2 2" xfId="48282" xr:uid="{CD19A6C8-5354-4197-A77A-C7C5B2980FA7}"/>
    <cellStyle name="Comma 2 3 2 2 5 2 3" xfId="15884" xr:uid="{7633D166-D96C-4C70-96EF-9EBF8C8F5329}"/>
    <cellStyle name="Comma 2 3 2 2 5 2 3 2" xfId="40923" xr:uid="{9B820C66-9524-4B6F-8B81-615275B692C5}"/>
    <cellStyle name="Comma 2 3 2 2 5 2 4" xfId="33419" xr:uid="{41127F16-2F4B-449D-B693-A0893CC58D74}"/>
    <cellStyle name="Comma 2 3 2 2 5 3" xfId="20412" xr:uid="{EFBF359B-3A02-4626-BF0D-A2D0965423A4}"/>
    <cellStyle name="Comma 2 3 2 2 5 3 2" xfId="45453" xr:uid="{E30C7397-17F4-40B4-9021-3C2D7ADA643E}"/>
    <cellStyle name="Comma 2 3 2 2 5 4" xfId="13053" xr:uid="{FAFE8C84-5097-4E9D-B978-1B5BBE2A7DEE}"/>
    <cellStyle name="Comma 2 3 2 2 5 4 2" xfId="38089" xr:uid="{F283408B-90CE-4BC6-998A-7A654282BA77}"/>
    <cellStyle name="Comma 2 3 2 2 5 5" xfId="30583" xr:uid="{A7C63A69-1AD4-4146-9A96-19B2C927A792}"/>
    <cellStyle name="Comma 2 3 2 2 6" xfId="6756" xr:uid="{4967AE2C-DC55-40D5-A4A3-B46626F41A22}"/>
    <cellStyle name="Comma 2 3 2 2 6 2" xfId="8909" xr:uid="{A911E879-E7AF-4085-9FA6-3773B4A3640C}"/>
    <cellStyle name="Comma 2 3 2 2 6 2 2" xfId="23866" xr:uid="{52970FAC-C80B-49C8-949F-2936055FB2FF}"/>
    <cellStyle name="Comma 2 3 2 2 6 2 2 2" xfId="48912" xr:uid="{A2D3B535-9374-4D91-8D2F-B6E84D509421}"/>
    <cellStyle name="Comma 2 3 2 2 6 2 3" xfId="16514" xr:uid="{B40046A7-2138-4D0F-8C63-8FBDDCC3852F}"/>
    <cellStyle name="Comma 2 3 2 2 6 2 3 2" xfId="41553" xr:uid="{AAB8BC4C-EB38-4EF9-9986-D20442C2E52E}"/>
    <cellStyle name="Comma 2 3 2 2 6 2 4" xfId="34049" xr:uid="{F1515586-0843-4064-B29E-CAA4A25C3C9B}"/>
    <cellStyle name="Comma 2 3 2 2 6 3" xfId="21009" xr:uid="{F498A8E1-C963-43C8-9ACB-AF6753BC02FF}"/>
    <cellStyle name="Comma 2 3 2 2 6 3 2" xfId="46051" xr:uid="{306AE65F-8379-4DF1-9FFF-29B39223E5B8}"/>
    <cellStyle name="Comma 2 3 2 2 6 4" xfId="13650" xr:uid="{C9553927-DCDB-4243-A9E3-65635116D261}"/>
    <cellStyle name="Comma 2 3 2 2 6 4 2" xfId="38687" xr:uid="{8FC48EFC-1D67-4230-953B-2C3F7A6AB0AA}"/>
    <cellStyle name="Comma 2 3 2 2 6 5" xfId="31181" xr:uid="{DBC68979-3CD6-4874-A995-4846AA9718E2}"/>
    <cellStyle name="Comma 2 3 2 2 7" xfId="7311" xr:uid="{A3842F52-DBF0-410C-B47A-A603EDED87DB}"/>
    <cellStyle name="Comma 2 3 2 2 7 2" xfId="21629" xr:uid="{CBA4B8F8-02AF-4820-B2D2-827295EB94E6}"/>
    <cellStyle name="Comma 2 3 2 2 7 2 2" xfId="46671" xr:uid="{6945CDED-D9D9-40E6-9778-63DFC0253BFC}"/>
    <cellStyle name="Comma 2 3 2 2 7 3" xfId="14275" xr:uid="{A5B72503-2B9B-47B2-BFBC-B413D6F574F4}"/>
    <cellStyle name="Comma 2 3 2 2 7 3 2" xfId="39313" xr:uid="{23151B92-A7F5-45C6-B81E-C54FDAFD624C}"/>
    <cellStyle name="Comma 2 3 2 2 7 4" xfId="31807" xr:uid="{847EB756-7DC0-425C-9828-4CC2E062B711}"/>
    <cellStyle name="Comma 2 3 2 2 8" xfId="9638" xr:uid="{F2D5944F-9958-4F0D-93A7-BB3B58A0A25F}"/>
    <cellStyle name="Comma 2 3 2 2 8 2" xfId="24585" xr:uid="{5B9432C8-B373-4476-A058-B04E72FB2846}"/>
    <cellStyle name="Comma 2 3 2 2 8 2 2" xfId="49633" xr:uid="{41F38012-E6EA-4303-A2CE-7751562A70E8}"/>
    <cellStyle name="Comma 2 3 2 2 8 3" xfId="17236" xr:uid="{F757932C-52FA-4DCD-8568-0CD9B85D6A2B}"/>
    <cellStyle name="Comma 2 3 2 2 8 3 2" xfId="42275" xr:uid="{050C8225-EDA5-46F6-902E-B6127068E6DC}"/>
    <cellStyle name="Comma 2 3 2 2 8 4" xfId="34771" xr:uid="{8554CF40-02B2-416F-B820-3CFCE991B2EB}"/>
    <cellStyle name="Comma 2 3 2 2 9" xfId="5942" xr:uid="{50CB3004-5D6B-415D-94D3-82F290A5C269}"/>
    <cellStyle name="Comma 2 3 2 2 9 2" xfId="25951" xr:uid="{8C1CB936-376D-435D-94A2-67BB861950FE}"/>
    <cellStyle name="Comma 2 3 2 2 9 2 2" xfId="50999" xr:uid="{E2567420-631E-451E-874D-D78F463D695D}"/>
    <cellStyle name="Comma 2 3 2 2 9 3" xfId="28989" xr:uid="{778546C5-A71E-47D6-A4E3-8F62835C8E6C}"/>
    <cellStyle name="Comma 2 3 2 3" xfId="353" xr:uid="{7E1604CE-D0DD-4038-9A69-706FB5EB8585}"/>
    <cellStyle name="Comma 2 3 2 3 10" xfId="18927" xr:uid="{C0BAAE55-F404-4F0A-A717-76B3053E8522}"/>
    <cellStyle name="Comma 2 3 2 3 10 2" xfId="43967" xr:uid="{0C24D3FA-62F0-46E0-92E0-4E4AFF619DDD}"/>
    <cellStyle name="Comma 2 3 2 3 11" xfId="11533" xr:uid="{E6AE6925-0CE6-4309-AF71-84980491C2D9}"/>
    <cellStyle name="Comma 2 3 2 3 11 2" xfId="36568" xr:uid="{4F4FF9CF-366C-471C-8A79-DD670185BD27}"/>
    <cellStyle name="Comma 2 3 2 3 12" xfId="26934" xr:uid="{47696321-3D4C-48A2-BDED-3AA9F50722CE}"/>
    <cellStyle name="Comma 2 3 2 3 13" xfId="29085" xr:uid="{EC24068E-AAC0-492A-B951-A969C380A9AA}"/>
    <cellStyle name="Comma 2 3 2 3 14" xfId="51940" xr:uid="{123D9D9F-A5FE-4DAC-9BAF-440F3336A541}"/>
    <cellStyle name="Comma 2 3 2 3 15" xfId="53518" xr:uid="{192DED44-BDDD-4C53-AABF-C5A64F7658F4}"/>
    <cellStyle name="Comma 2 3 2 3 2" xfId="563" xr:uid="{E8356E04-EE65-4056-BBBD-778F02B8A451}"/>
    <cellStyle name="Comma 2 3 2 3 2 10" xfId="11741" xr:uid="{E743534A-AFDB-4AED-A69E-4EBE0813E4DE}"/>
    <cellStyle name="Comma 2 3 2 3 2 10 2" xfId="36776" xr:uid="{B69DB188-90EA-4655-A1F2-4A3119EA31B4}"/>
    <cellStyle name="Comma 2 3 2 3 2 11" xfId="27144" xr:uid="{9ED4AD3B-EC57-43B6-BABA-B5EBD7B2A5A5}"/>
    <cellStyle name="Comma 2 3 2 3 2 12" xfId="29292" xr:uid="{112456CA-DF69-477E-85A8-AA25DF19162A}"/>
    <cellStyle name="Comma 2 3 2 3 2 13" xfId="52148" xr:uid="{14555881-B775-4C03-9638-3FF2498E2B4B}"/>
    <cellStyle name="Comma 2 3 2 3 2 14" xfId="53726" xr:uid="{ECEC837B-12B7-4236-9924-89AB42D29DB2}"/>
    <cellStyle name="Comma 2 3 2 3 2 2" xfId="1264" xr:uid="{1EF3E7F5-6048-4BF1-B622-E210FBEE2F45}"/>
    <cellStyle name="Comma 2 3 2 3 2 2 2" xfId="2770" xr:uid="{F5DE80CF-C958-47D7-8200-BF2E0A40E420}"/>
    <cellStyle name="Comma 2 3 2 3 2 2 2 2" xfId="22441" xr:uid="{83A95AA8-4C46-4215-9AFE-AC88C3CF700A}"/>
    <cellStyle name="Comma 2 3 2 3 2 2 2 2 2" xfId="47483" xr:uid="{E335D145-FE7D-450B-920B-2945C7E56D98}"/>
    <cellStyle name="Comma 2 3 2 3 2 2 2 3" xfId="15087" xr:uid="{9D917278-0DAC-4F46-B2A9-00B565F8A007}"/>
    <cellStyle name="Comma 2 3 2 3 2 2 2 3 2" xfId="40125" xr:uid="{0774DC70-0557-4E24-86E3-A188416CD008}"/>
    <cellStyle name="Comma 2 3 2 3 2 2 2 4" xfId="32620" xr:uid="{0C3EAB90-1B5D-4DF3-AC8C-740AC6BAB042}"/>
    <cellStyle name="Comma 2 3 2 3 2 2 3" xfId="10774" xr:uid="{CDA80598-9A45-4E5A-BAD3-02E5BAB61979}"/>
    <cellStyle name="Comma 2 3 2 3 2 2 3 2" xfId="25615" xr:uid="{6926E0B8-D955-451E-979A-A8C502FEA2A2}"/>
    <cellStyle name="Comma 2 3 2 3 2 2 3 2 2" xfId="50663" xr:uid="{7EDF129B-F5FE-4A55-B662-A102A024290D}"/>
    <cellStyle name="Comma 2 3 2 3 2 2 3 3" xfId="18273" xr:uid="{75BADD45-2B66-45DC-A58C-78613B8B24D9}"/>
    <cellStyle name="Comma 2 3 2 3 2 2 3 3 2" xfId="43312" xr:uid="{7394C9C7-DCB9-4D2B-B83E-B905D97AA3EC}"/>
    <cellStyle name="Comma 2 3 2 3 2 2 3 4" xfId="35808" xr:uid="{38A6086A-D767-4B3E-AB1F-F9AE0DA7EBF9}"/>
    <cellStyle name="Comma 2 3 2 3 2 2 4" xfId="19706" xr:uid="{5739DBAB-CD34-44ED-A8D6-244E5A06D6FC}"/>
    <cellStyle name="Comma 2 3 2 3 2 2 4 2" xfId="44747" xr:uid="{A95B1CAC-FCEC-49E1-8257-E2C6C337F57C}"/>
    <cellStyle name="Comma 2 3 2 3 2 2 5" xfId="12347" xr:uid="{A892699B-3BE0-4AA1-B0C4-FA3794D28D37}"/>
    <cellStyle name="Comma 2 3 2 3 2 2 5 2" xfId="37383" xr:uid="{42AD13F2-37F3-4868-B46A-37768F3A1BAB}"/>
    <cellStyle name="Comma 2 3 2 3 2 2 6" xfId="27824" xr:uid="{6DE53D27-604F-4A6A-9821-E7B824B9FE33}"/>
    <cellStyle name="Comma 2 3 2 3 2 2 7" xfId="29876" xr:uid="{D363276E-751F-49F6-90B5-008CED4DA284}"/>
    <cellStyle name="Comma 2 3 2 3 2 2 8" xfId="52819" xr:uid="{871C55B0-9770-4FA3-BBBB-0B3CD8DD9398}"/>
    <cellStyle name="Comma 2 3 2 3 2 2 9" xfId="54397" xr:uid="{79272316-8E14-40A8-8DC3-4285B96EEE35}"/>
    <cellStyle name="Comma 2 3 2 3 2 3" xfId="2137" xr:uid="{930FA51D-1403-483C-AAD5-EC5FD0A06239}"/>
    <cellStyle name="Comma 2 3 2 3 2 3 2" xfId="8156" xr:uid="{2F385A02-D586-4369-8A4F-D060DD2B43D3}"/>
    <cellStyle name="Comma 2 3 2 3 2 3 2 2" xfId="22960" xr:uid="{787FD500-0038-4A3E-BE61-776115D9B6F5}"/>
    <cellStyle name="Comma 2 3 2 3 2 3 2 2 2" xfId="48003" xr:uid="{28397076-4741-44B7-87BA-98148DDE8355}"/>
    <cellStyle name="Comma 2 3 2 3 2 3 2 3" xfId="15606" xr:uid="{1B201235-CB49-48D6-9BAF-50F04A29D5C4}"/>
    <cellStyle name="Comma 2 3 2 3 2 3 2 3 2" xfId="40645" xr:uid="{633587AE-E51F-4BF6-B125-E1D1347A1900}"/>
    <cellStyle name="Comma 2 3 2 3 2 3 2 4" xfId="33140" xr:uid="{781864FE-27A3-4912-A478-77EAD4CE758E}"/>
    <cellStyle name="Comma 2 3 2 3 2 3 3" xfId="20183" xr:uid="{01C693AD-8504-4460-9A98-3757D789E928}"/>
    <cellStyle name="Comma 2 3 2 3 2 3 3 2" xfId="45224" xr:uid="{E4F2ACA8-D41A-49E7-896E-58DF0C2B86AC}"/>
    <cellStyle name="Comma 2 3 2 3 2 3 4" xfId="12824" xr:uid="{8E4DAA1D-A2CD-48EE-943F-5E934FFA50C6}"/>
    <cellStyle name="Comma 2 3 2 3 2 3 4 2" xfId="37860" xr:uid="{4D462027-DAF5-4707-9A3C-1098C1BB3B55}"/>
    <cellStyle name="Comma 2 3 2 3 2 3 5" xfId="30353" xr:uid="{C832DD77-3F59-4143-9860-B7D260B4E258}"/>
    <cellStyle name="Comma 2 3 2 3 2 4" xfId="6559" xr:uid="{8C429359-9B08-4DEE-96BF-5749DBB68E1F}"/>
    <cellStyle name="Comma 2 3 2 3 2 4 2" xfId="8674" xr:uid="{267CDEC3-EC37-455F-9513-2626A2BECCAF}"/>
    <cellStyle name="Comma 2 3 2 3 2 4 2 2" xfId="23539" xr:uid="{16D197A3-229C-4589-A2F2-BC6E83251F83}"/>
    <cellStyle name="Comma 2 3 2 3 2 4 2 2 2" xfId="48583" xr:uid="{83DE0AE4-711E-4D7B-B084-D9A77819C335}"/>
    <cellStyle name="Comma 2 3 2 3 2 4 2 3" xfId="16185" xr:uid="{1B5E8A9C-8180-40A3-AA1A-0C5D5C79DED2}"/>
    <cellStyle name="Comma 2 3 2 3 2 4 2 3 2" xfId="41224" xr:uid="{ACD989F2-0414-4960-B602-8037D8202845}"/>
    <cellStyle name="Comma 2 3 2 3 2 4 2 4" xfId="33720" xr:uid="{560A6DE5-4C43-4E82-9B94-53809C32F4A8}"/>
    <cellStyle name="Comma 2 3 2 3 2 4 3" xfId="20708" xr:uid="{509CA3EA-A2BB-4AB1-8DDE-506F98D9EF4C}"/>
    <cellStyle name="Comma 2 3 2 3 2 4 3 2" xfId="45749" xr:uid="{3EBAB7C8-52EB-4EE4-9DF9-A16FC0343720}"/>
    <cellStyle name="Comma 2 3 2 3 2 4 4" xfId="13349" xr:uid="{D456DAEF-BD67-4691-A6CF-20F68A127F4A}"/>
    <cellStyle name="Comma 2 3 2 3 2 4 4 2" xfId="38385" xr:uid="{231BCC7D-63CA-4617-8099-22790B45A23C}"/>
    <cellStyle name="Comma 2 3 2 3 2 4 5" xfId="30879" xr:uid="{A7E95675-6074-4884-B2C8-6B3AF4A1A778}"/>
    <cellStyle name="Comma 2 3 2 3 2 5" xfId="7051" xr:uid="{7868B91D-59ED-4A35-96CF-45ADE54CC72D}"/>
    <cellStyle name="Comma 2 3 2 3 2 5 2" xfId="9210" xr:uid="{11223000-9454-4859-B700-F11192F7653A}"/>
    <cellStyle name="Comma 2 3 2 3 2 5 2 2" xfId="24167" xr:uid="{D1394BDF-8137-4E56-B8D4-86B14A099F76}"/>
    <cellStyle name="Comma 2 3 2 3 2 5 2 2 2" xfId="49213" xr:uid="{7EA4D1F0-1FA5-464D-9D8B-38762C74A12C}"/>
    <cellStyle name="Comma 2 3 2 3 2 5 2 3" xfId="16815" xr:uid="{066C4610-CE6A-44B1-98D1-F375DA24489F}"/>
    <cellStyle name="Comma 2 3 2 3 2 5 2 3 2" xfId="41854" xr:uid="{86D7D287-CD0B-4A18-B524-6486F18D11EC}"/>
    <cellStyle name="Comma 2 3 2 3 2 5 2 4" xfId="34350" xr:uid="{6A85E8E5-F057-4E13-B598-631A09333AEA}"/>
    <cellStyle name="Comma 2 3 2 3 2 5 3" xfId="21309" xr:uid="{7D6AFDF4-1160-4DF5-A072-8E8DFE052988}"/>
    <cellStyle name="Comma 2 3 2 3 2 5 3 2" xfId="46351" xr:uid="{1CAEB646-3318-4307-B087-46C5D1BDAB80}"/>
    <cellStyle name="Comma 2 3 2 3 2 5 4" xfId="13950" xr:uid="{25B3A9B4-3DB3-4336-9672-087A9AF5FFA2}"/>
    <cellStyle name="Comma 2 3 2 3 2 5 4 2" xfId="38987" xr:uid="{4E1BE396-9B17-4706-B4F0-840C6189BE4F}"/>
    <cellStyle name="Comma 2 3 2 3 2 5 5" xfId="31481" xr:uid="{7F657AB4-A923-4163-A5B9-5D485488E4A5}"/>
    <cellStyle name="Comma 2 3 2 3 2 6" xfId="7612" xr:uid="{E8B4B4EA-31C2-442C-8755-361D73082430}"/>
    <cellStyle name="Comma 2 3 2 3 2 6 2" xfId="21930" xr:uid="{7B3C111C-195C-46C1-B425-2CCBDA90706A}"/>
    <cellStyle name="Comma 2 3 2 3 2 6 2 2" xfId="46972" xr:uid="{DC97EB88-7EEA-469D-9A91-A70DD4C57064}"/>
    <cellStyle name="Comma 2 3 2 3 2 6 3" xfId="14576" xr:uid="{5340770D-B4FE-4C30-9DE2-60D184F11D4F}"/>
    <cellStyle name="Comma 2 3 2 3 2 6 3 2" xfId="39614" xr:uid="{8CFEA721-2E6D-4002-A55C-03ABAF64A6A4}"/>
    <cellStyle name="Comma 2 3 2 3 2 6 4" xfId="32108" xr:uid="{5F28BCB4-F1E1-491B-8CA7-F5039E5FCD51}"/>
    <cellStyle name="Comma 2 3 2 3 2 7" xfId="9940" xr:uid="{D6A75908-1C9A-4E26-933C-57F8C72A155E}"/>
    <cellStyle name="Comma 2 3 2 3 2 7 2" xfId="24886" xr:uid="{7799362E-DADD-4CB8-9039-DB169A937B55}"/>
    <cellStyle name="Comma 2 3 2 3 2 7 2 2" xfId="49934" xr:uid="{A36A0DAF-11BD-4391-98B9-59D4900CDF65}"/>
    <cellStyle name="Comma 2 3 2 3 2 7 3" xfId="17537" xr:uid="{CAD755D2-7749-41E5-9ABB-A475CE7E991A}"/>
    <cellStyle name="Comma 2 3 2 3 2 7 3 2" xfId="42576" xr:uid="{336F5A23-A077-48BA-B2FF-B9CDB04FDC67}"/>
    <cellStyle name="Comma 2 3 2 3 2 7 4" xfId="35072" xr:uid="{140A5CE6-37B5-40D1-9372-549780017A48}"/>
    <cellStyle name="Comma 2 3 2 3 2 8" xfId="26252" xr:uid="{4418F682-F266-45FD-B65B-B04EEE7D928E}"/>
    <cellStyle name="Comma 2 3 2 3 2 8 2" xfId="51300" xr:uid="{54A3664D-2080-4486-A1C5-17D61FC17949}"/>
    <cellStyle name="Comma 2 3 2 3 2 9" xfId="19134" xr:uid="{B1007B8E-46DD-4B4A-9859-9E1933B4BF0E}"/>
    <cellStyle name="Comma 2 3 2 3 2 9 2" xfId="44174" xr:uid="{6691C36E-01CB-403A-B897-F0147BD65A49}"/>
    <cellStyle name="Comma 2 3 2 3 3" xfId="1057" xr:uid="{F09A0241-ABF6-4FAE-A955-10F6691AA3A9}"/>
    <cellStyle name="Comma 2 3 2 3 3 2" xfId="2563" xr:uid="{5F714C9D-7D79-4CD5-84D7-F80F4D00D1EA}"/>
    <cellStyle name="Comma 2 3 2 3 3 2 2" xfId="22234" xr:uid="{6897A595-58FA-4DF0-AFDD-BB75E68F0E19}"/>
    <cellStyle name="Comma 2 3 2 3 3 2 2 2" xfId="47276" xr:uid="{FADA04AE-BA11-41F8-8FBB-169EF629508D}"/>
    <cellStyle name="Comma 2 3 2 3 3 2 3" xfId="14880" xr:uid="{1137BC29-4E77-4F3C-A1AA-FC27E00473E7}"/>
    <cellStyle name="Comma 2 3 2 3 3 2 3 2" xfId="39918" xr:uid="{1A184110-5EB7-4FD2-8604-BDAFCC720E25}"/>
    <cellStyle name="Comma 2 3 2 3 3 2 4" xfId="32413" xr:uid="{70BC4D20-B86D-4B51-AD92-4D4781132273}"/>
    <cellStyle name="Comma 2 3 2 3 3 3" xfId="10567" xr:uid="{4E27DF52-A658-4816-83AD-784DA68D2A66}"/>
    <cellStyle name="Comma 2 3 2 3 3 3 2" xfId="25408" xr:uid="{85DAD176-FA4B-49C9-8E3F-3E88F8F34B1E}"/>
    <cellStyle name="Comma 2 3 2 3 3 3 2 2" xfId="50456" xr:uid="{538AA396-3646-48D6-AB8F-CECE23DC11D8}"/>
    <cellStyle name="Comma 2 3 2 3 3 3 3" xfId="18066" xr:uid="{B1800BDD-6290-4DD5-A79F-FA6F1FA4575D}"/>
    <cellStyle name="Comma 2 3 2 3 3 3 3 2" xfId="43105" xr:uid="{E97223B6-AAAE-44BB-9E65-8C708B26392C}"/>
    <cellStyle name="Comma 2 3 2 3 3 3 4" xfId="35601" xr:uid="{29A1304A-C0D2-4F3E-8E8F-8A2408BDF660}"/>
    <cellStyle name="Comma 2 3 2 3 3 4" xfId="19518" xr:uid="{9567EDA1-4536-4F85-8B2A-A64958F12A52}"/>
    <cellStyle name="Comma 2 3 2 3 3 4 2" xfId="44559" xr:uid="{073F18C4-D4C5-451C-92DE-F92697E68205}"/>
    <cellStyle name="Comma 2 3 2 3 3 5" xfId="12159" xr:uid="{17B76816-B584-4CC3-BE29-DBCABF943825}"/>
    <cellStyle name="Comma 2 3 2 3 3 5 2" xfId="37195" xr:uid="{F5B4C73F-77B1-4B1A-A3E0-3ECDA1615A0B}"/>
    <cellStyle name="Comma 2 3 2 3 3 6" xfId="27617" xr:uid="{FC25A0F3-85AF-4761-B097-47334B9BCBF3}"/>
    <cellStyle name="Comma 2 3 2 3 3 7" xfId="29688" xr:uid="{2F8EB3C1-02F7-4000-941E-13D089ED308E}"/>
    <cellStyle name="Comma 2 3 2 3 3 8" xfId="52612" xr:uid="{28BAF19D-B5C0-40C7-82E3-A5827960051C}"/>
    <cellStyle name="Comma 2 3 2 3 3 9" xfId="54190" xr:uid="{DF6AFC15-7CEE-4CB7-89BC-4E139AD2BC3D}"/>
    <cellStyle name="Comma 2 3 2 3 4" xfId="1930" xr:uid="{CC459539-6AD4-4177-A461-498CC8FD5A20}"/>
    <cellStyle name="Comma 2 3 2 3 4 2" xfId="7950" xr:uid="{2A2BC6FF-0A17-4CCA-B7D5-9CEF3B66057A}"/>
    <cellStyle name="Comma 2 3 2 3 4 2 2" xfId="22753" xr:uid="{C10DB087-6A4C-4D21-93AF-8ED05A499E02}"/>
    <cellStyle name="Comma 2 3 2 3 4 2 2 2" xfId="47796" xr:uid="{37FE117C-9560-4DE3-A362-7599D4F77F8A}"/>
    <cellStyle name="Comma 2 3 2 3 4 2 3" xfId="15399" xr:uid="{02F18798-09BA-4C4C-B560-8EB1733D9230}"/>
    <cellStyle name="Comma 2 3 2 3 4 2 3 2" xfId="40438" xr:uid="{3D3229E1-22A3-44DE-89A2-FD789F1D810E}"/>
    <cellStyle name="Comma 2 3 2 3 4 2 4" xfId="32933" xr:uid="{D80EFF97-0498-42BB-85CA-CACA52EAA6CD}"/>
    <cellStyle name="Comma 2 3 2 3 4 3" xfId="19978" xr:uid="{24B25A45-FA3C-42A3-A82A-01274E190A6C}"/>
    <cellStyle name="Comma 2 3 2 3 4 3 2" xfId="45019" xr:uid="{330E4146-B73F-4E4F-95ED-C62555B726A7}"/>
    <cellStyle name="Comma 2 3 2 3 4 4" xfId="12619" xr:uid="{24AEA444-D6CA-4C7D-8F38-30065BCF8C9D}"/>
    <cellStyle name="Comma 2 3 2 3 4 4 2" xfId="37655" xr:uid="{F0F2E8B0-A3CB-4BB1-91C5-F6B8C821EAC1}"/>
    <cellStyle name="Comma 2 3 2 3 4 5" xfId="30148" xr:uid="{FBBB38D3-AB1B-40F0-B14D-B954B7A3964B}"/>
    <cellStyle name="Comma 2 3 2 3 5" xfId="6354" xr:uid="{2FD06D79-004E-43ED-9E9C-C50271BBE0C2}"/>
    <cellStyle name="Comma 2 3 2 3 5 2" xfId="8468" xr:uid="{5FF6FE3E-5C7B-407C-89C3-21302C5E6DF0}"/>
    <cellStyle name="Comma 2 3 2 3 5 2 2" xfId="23332" xr:uid="{A136F849-6C3C-4571-A7CB-9AA65634DE3B}"/>
    <cellStyle name="Comma 2 3 2 3 5 2 2 2" xfId="48376" xr:uid="{D60E2666-99DE-485E-B59B-30428848696C}"/>
    <cellStyle name="Comma 2 3 2 3 5 2 3" xfId="15978" xr:uid="{AA21D446-244F-40D5-B375-E3620A352C52}"/>
    <cellStyle name="Comma 2 3 2 3 5 2 3 2" xfId="41017" xr:uid="{659185D2-E1CA-459B-9D21-AEA1D57906CA}"/>
    <cellStyle name="Comma 2 3 2 3 5 2 4" xfId="33513" xr:uid="{967B25D4-B91C-4FFF-9680-931615CB5986}"/>
    <cellStyle name="Comma 2 3 2 3 5 3" xfId="20502" xr:uid="{B7653F3C-2E91-445F-B41A-48C7099A94BC}"/>
    <cellStyle name="Comma 2 3 2 3 5 3 2" xfId="45543" xr:uid="{B6A4A46C-FBB2-41FB-9FF6-D05C91A953A6}"/>
    <cellStyle name="Comma 2 3 2 3 5 4" xfId="13143" xr:uid="{79CBD1D3-1557-4744-8A42-0AD63741DA48}"/>
    <cellStyle name="Comma 2 3 2 3 5 4 2" xfId="38179" xr:uid="{E9384634-B546-4E4E-9A20-A048A010A377}"/>
    <cellStyle name="Comma 2 3 2 3 5 5" xfId="30673" xr:uid="{B7EA17F6-F54D-4052-B1F6-7D6DE78A7F81}"/>
    <cellStyle name="Comma 2 3 2 3 6" xfId="6846" xr:uid="{4D0D2CD4-2E10-4C4D-9D67-662E4A1905DC}"/>
    <cellStyle name="Comma 2 3 2 3 6 2" xfId="9003" xr:uid="{2EC2222B-9D77-4042-B4B9-1C65F5C1EEF1}"/>
    <cellStyle name="Comma 2 3 2 3 6 2 2" xfId="23960" xr:uid="{BFE9EC96-D489-4E98-8242-8EC604EDF120}"/>
    <cellStyle name="Comma 2 3 2 3 6 2 2 2" xfId="49006" xr:uid="{3E58466A-8F60-4532-AF06-7CE3B4C28DAB}"/>
    <cellStyle name="Comma 2 3 2 3 6 2 3" xfId="16608" xr:uid="{F65E0AD5-6C26-442D-8A38-3FAD170A206F}"/>
    <cellStyle name="Comma 2 3 2 3 6 2 3 2" xfId="41647" xr:uid="{C149811C-AA1D-4B45-9E86-D6F72B1AFCBB}"/>
    <cellStyle name="Comma 2 3 2 3 6 2 4" xfId="34143" xr:uid="{4E8F8BCF-2D5A-4BFE-B5A4-68FA86AB88CA}"/>
    <cellStyle name="Comma 2 3 2 3 6 3" xfId="21103" xr:uid="{337CBC2F-73BF-4524-AC4A-CD08A44494B4}"/>
    <cellStyle name="Comma 2 3 2 3 6 3 2" xfId="46145" xr:uid="{4FB460BC-59A5-4B2D-AF72-B25DA3B958E5}"/>
    <cellStyle name="Comma 2 3 2 3 6 4" xfId="13744" xr:uid="{3C7AC7F5-5CB7-4158-B34A-7278C6EE1161}"/>
    <cellStyle name="Comma 2 3 2 3 6 4 2" xfId="38781" xr:uid="{87F32057-FBF7-4602-B5AA-70F89DFE5AC5}"/>
    <cellStyle name="Comma 2 3 2 3 6 5" xfId="31275" xr:uid="{66DB486E-1220-4A11-B1E5-59A494A6BAC8}"/>
    <cellStyle name="Comma 2 3 2 3 7" xfId="7405" xr:uid="{659FC2E7-05F2-4E65-8633-53DA8644520C}"/>
    <cellStyle name="Comma 2 3 2 3 7 2" xfId="21723" xr:uid="{934D79AB-88AD-49C6-8C43-ADFA0617B7D9}"/>
    <cellStyle name="Comma 2 3 2 3 7 2 2" xfId="46765" xr:uid="{CB61B91E-3DC7-4442-A4A9-8D1B67F5413F}"/>
    <cellStyle name="Comma 2 3 2 3 7 3" xfId="14369" xr:uid="{046001D5-6CB8-4C94-8370-68417833C3CF}"/>
    <cellStyle name="Comma 2 3 2 3 7 3 2" xfId="39407" xr:uid="{5F75D9F8-905A-4CB7-AC80-EE2E5A900353}"/>
    <cellStyle name="Comma 2 3 2 3 7 4" xfId="31901" xr:uid="{2DE0A32F-B74E-48A2-8ED6-2097F663C7B7}"/>
    <cellStyle name="Comma 2 3 2 3 8" xfId="9733" xr:uid="{BA430C59-B9E8-46BB-850A-1E8C519F4640}"/>
    <cellStyle name="Comma 2 3 2 3 8 2" xfId="24679" xr:uid="{DA08BD56-218A-4C6C-BA23-D5680F27A683}"/>
    <cellStyle name="Comma 2 3 2 3 8 2 2" xfId="49727" xr:uid="{DB2304C6-F3FD-4A64-A9FD-1F20B49C2203}"/>
    <cellStyle name="Comma 2 3 2 3 8 3" xfId="17330" xr:uid="{5362E42E-E392-4BEF-B706-B1DEE26EEC5B}"/>
    <cellStyle name="Comma 2 3 2 3 8 3 2" xfId="42369" xr:uid="{CDCEF7CE-8760-4153-9169-319623F0B8B4}"/>
    <cellStyle name="Comma 2 3 2 3 8 4" xfId="34865" xr:uid="{7B23F108-B65D-441A-8277-0502F74747CB}"/>
    <cellStyle name="Comma 2 3 2 3 9" xfId="26045" xr:uid="{C53BBECB-0DEB-48D2-90C9-2DEA65872937}"/>
    <cellStyle name="Comma 2 3 2 3 9 2" xfId="51093" xr:uid="{45741ACF-0918-477B-B935-ED32C036F383}"/>
    <cellStyle name="Comma 2 3 2 4" xfId="385" xr:uid="{DA63E84C-DFFB-41FF-88DD-7B0FCF016D3C}"/>
    <cellStyle name="Comma 2 3 2 4 10" xfId="11563" xr:uid="{5B7EA2B1-B4D8-48C9-8C78-7D53B5FB2E19}"/>
    <cellStyle name="Comma 2 3 2 4 10 2" xfId="36598" xr:uid="{D79A6ACA-AC32-44E0-AF35-C8C52686986B}"/>
    <cellStyle name="Comma 2 3 2 4 11" xfId="26966" xr:uid="{60AD3235-B7F3-4340-A169-3EB1A103BAE7}"/>
    <cellStyle name="Comma 2 3 2 4 12" xfId="29114" xr:uid="{A7A232A9-D84F-44B0-AF1B-AB944CF58029}"/>
    <cellStyle name="Comma 2 3 2 4 13" xfId="51970" xr:uid="{449774F7-D603-43CD-9EE9-8A54BA429281}"/>
    <cellStyle name="Comma 2 3 2 4 14" xfId="53548" xr:uid="{CF04C26A-3A56-4C32-9E4B-54454D88CBE7}"/>
    <cellStyle name="Comma 2 3 2 4 2" xfId="1086" xr:uid="{A3D57070-8260-4BFB-950B-45894A33C8E7}"/>
    <cellStyle name="Comma 2 3 2 4 2 2" xfId="2592" xr:uid="{1382846D-3410-4D3F-89DD-AF355B1E1A69}"/>
    <cellStyle name="Comma 2 3 2 4 2 2 2" xfId="22263" xr:uid="{1F078DD7-5182-40B9-9B99-6A09C8DF34FA}"/>
    <cellStyle name="Comma 2 3 2 4 2 2 2 2" xfId="47305" xr:uid="{A890D687-26A6-4CE6-BA4B-FBF863925813}"/>
    <cellStyle name="Comma 2 3 2 4 2 2 3" xfId="14909" xr:uid="{05E90A85-A364-4A5F-AEC4-09FEDFAB8EE6}"/>
    <cellStyle name="Comma 2 3 2 4 2 2 3 2" xfId="39947" xr:uid="{0B0C3D75-342A-4DE6-A1C5-D0C926044BAB}"/>
    <cellStyle name="Comma 2 3 2 4 2 2 4" xfId="32442" xr:uid="{F41CDE6A-C6B8-42A4-89E3-E90B8063DA2A}"/>
    <cellStyle name="Comma 2 3 2 4 2 3" xfId="10596" xr:uid="{42CCD1C9-1947-4338-A720-DC08652EA45E}"/>
    <cellStyle name="Comma 2 3 2 4 2 3 2" xfId="25437" xr:uid="{A6F56D7C-B6CA-4A63-90C2-F53B0A3681C9}"/>
    <cellStyle name="Comma 2 3 2 4 2 3 2 2" xfId="50485" xr:uid="{A535992C-69ED-42B1-BD93-7F7BC5D869BD}"/>
    <cellStyle name="Comma 2 3 2 4 2 3 3" xfId="18095" xr:uid="{313025BC-B9D4-4226-BA4C-EC95C79E4C88}"/>
    <cellStyle name="Comma 2 3 2 4 2 3 3 2" xfId="43134" xr:uid="{58FC014A-F80D-475B-87E0-F92FE259ECD1}"/>
    <cellStyle name="Comma 2 3 2 4 2 3 4" xfId="35630" xr:uid="{F6D1530C-AB26-43B1-8C67-F60D51DF57B2}"/>
    <cellStyle name="Comma 2 3 2 4 2 4" xfId="19543" xr:uid="{D9BFBAEC-5278-4921-87E6-756DC820309F}"/>
    <cellStyle name="Comma 2 3 2 4 2 4 2" xfId="44584" xr:uid="{18DBFF22-F034-445D-8C46-54E27F2F67F4}"/>
    <cellStyle name="Comma 2 3 2 4 2 5" xfId="12184" xr:uid="{EE2B3E73-077C-45D6-9303-BAA36B899F2E}"/>
    <cellStyle name="Comma 2 3 2 4 2 5 2" xfId="37220" xr:uid="{22C56F7A-9087-46A5-8FCC-5C16A24253EC}"/>
    <cellStyle name="Comma 2 3 2 4 2 6" xfId="27646" xr:uid="{1811D00F-1577-421F-9A1B-02CE566B0E54}"/>
    <cellStyle name="Comma 2 3 2 4 2 7" xfId="29713" xr:uid="{AB8D59F8-880D-4625-A245-8E0CAE3E2086}"/>
    <cellStyle name="Comma 2 3 2 4 2 8" xfId="52641" xr:uid="{5AAE1EF6-FE8C-4610-8640-3CE7326CB432}"/>
    <cellStyle name="Comma 2 3 2 4 2 9" xfId="54219" xr:uid="{C93E89B2-BB29-460F-992B-B227A2958E82}"/>
    <cellStyle name="Comma 2 3 2 4 3" xfId="1959" xr:uid="{EBBB2E45-9E76-49AA-A44D-DB7F5FA1938B}"/>
    <cellStyle name="Comma 2 3 2 4 3 2" xfId="7979" xr:uid="{4313C7B1-1927-4806-8AED-8E2191D4EE3D}"/>
    <cellStyle name="Comma 2 3 2 4 3 2 2" xfId="22782" xr:uid="{CAD26DCE-03BC-428C-970B-20C6C3463026}"/>
    <cellStyle name="Comma 2 3 2 4 3 2 2 2" xfId="47825" xr:uid="{8751E648-9580-40EF-8155-333467D088D6}"/>
    <cellStyle name="Comma 2 3 2 4 3 2 3" xfId="15428" xr:uid="{45DFF8C6-86AF-456B-BCA3-8776E05FCAF1}"/>
    <cellStyle name="Comma 2 3 2 4 3 2 3 2" xfId="40467" xr:uid="{CA74254C-771B-47B9-AD1A-D420B97FE316}"/>
    <cellStyle name="Comma 2 3 2 4 3 2 4" xfId="32962" xr:uid="{9FE0149C-3113-4764-AF3A-91F746E97F60}"/>
    <cellStyle name="Comma 2 3 2 4 3 3" xfId="20007" xr:uid="{A12165CB-C2D6-44CC-A9C2-7E806740587A}"/>
    <cellStyle name="Comma 2 3 2 4 3 3 2" xfId="45048" xr:uid="{D3F92F5B-C125-493B-B8A7-BD32148FCF39}"/>
    <cellStyle name="Comma 2 3 2 4 3 4" xfId="12648" xr:uid="{440433C1-D0E1-4B65-847E-7017FA7DCAA6}"/>
    <cellStyle name="Comma 2 3 2 4 3 4 2" xfId="37684" xr:uid="{0784A58B-3A0C-4328-86FA-EE1BE55D770B}"/>
    <cellStyle name="Comma 2 3 2 4 3 5" xfId="30177" xr:uid="{8F9092DF-DE15-45C2-BAF8-DFE5329D4B51}"/>
    <cellStyle name="Comma 2 3 2 4 4" xfId="6383" xr:uid="{74E4EB67-1D9A-48F1-9E48-947518EACCC2}"/>
    <cellStyle name="Comma 2 3 2 4 4 2" xfId="8497" xr:uid="{B6D56982-3580-47E0-BD39-1857C4D407FC}"/>
    <cellStyle name="Comma 2 3 2 4 4 2 2" xfId="23361" xr:uid="{E8133E5D-2019-465A-8819-5994E207A254}"/>
    <cellStyle name="Comma 2 3 2 4 4 2 2 2" xfId="48405" xr:uid="{56E7ABCB-9BFF-4AB0-870D-B6A2BCD59272}"/>
    <cellStyle name="Comma 2 3 2 4 4 2 3" xfId="16007" xr:uid="{CBB778BA-270D-4560-A1C4-F31A49184987}"/>
    <cellStyle name="Comma 2 3 2 4 4 2 3 2" xfId="41046" xr:uid="{FE3EA427-AAC0-40ED-A2E7-810E2E3D7E79}"/>
    <cellStyle name="Comma 2 3 2 4 4 2 4" xfId="33542" xr:uid="{16AFD1AB-42EE-49A8-998A-EE63A286E3F3}"/>
    <cellStyle name="Comma 2 3 2 4 4 3" xfId="20531" xr:uid="{419C9EAB-8D45-42D0-BA5E-4E14B8FAB955}"/>
    <cellStyle name="Comma 2 3 2 4 4 3 2" xfId="45572" xr:uid="{D389F102-C0E9-4583-A648-49E4603B389D}"/>
    <cellStyle name="Comma 2 3 2 4 4 4" xfId="13172" xr:uid="{9887E772-DF1D-4D8F-B7E7-A08D5FEE87D7}"/>
    <cellStyle name="Comma 2 3 2 4 4 4 2" xfId="38208" xr:uid="{DB854379-D8CD-46B6-A5C2-13278C40FAFE}"/>
    <cellStyle name="Comma 2 3 2 4 4 5" xfId="30702" xr:uid="{0F097403-9BF0-49EA-ACD2-BF35EFD46D69}"/>
    <cellStyle name="Comma 2 3 2 4 5" xfId="6875" xr:uid="{11B793B8-1EA2-4467-AF64-F0931245140D}"/>
    <cellStyle name="Comma 2 3 2 4 5 2" xfId="9032" xr:uid="{4FC7D01C-AF53-43DC-ACD4-6B9889C70B7C}"/>
    <cellStyle name="Comma 2 3 2 4 5 2 2" xfId="23989" xr:uid="{AC4B963C-A844-4733-889C-8C945DB4A41C}"/>
    <cellStyle name="Comma 2 3 2 4 5 2 2 2" xfId="49035" xr:uid="{EF481D00-14E7-4F8D-82B4-F9135BC629EE}"/>
    <cellStyle name="Comma 2 3 2 4 5 2 3" xfId="16637" xr:uid="{2C808C65-7327-4320-9107-3741F557C745}"/>
    <cellStyle name="Comma 2 3 2 4 5 2 3 2" xfId="41676" xr:uid="{13442474-A22A-4234-87EA-3F695C822EC3}"/>
    <cellStyle name="Comma 2 3 2 4 5 2 4" xfId="34172" xr:uid="{D0A11BC4-4CEC-408D-9AC8-AD9BB63A8D25}"/>
    <cellStyle name="Comma 2 3 2 4 5 3" xfId="21132" xr:uid="{8C1BE771-C12F-487A-9FDB-D91FA7B0058D}"/>
    <cellStyle name="Comma 2 3 2 4 5 3 2" xfId="46174" xr:uid="{23F03254-8205-44BD-BEA3-B602C6EDF615}"/>
    <cellStyle name="Comma 2 3 2 4 5 4" xfId="13773" xr:uid="{29EA542F-D9FA-4B87-A00A-EDE50A1E2686}"/>
    <cellStyle name="Comma 2 3 2 4 5 4 2" xfId="38810" xr:uid="{2BEDD024-D94D-445E-9562-FE3334769CB4}"/>
    <cellStyle name="Comma 2 3 2 4 5 5" xfId="31304" xr:uid="{B1A079BF-E5C9-4875-9097-26CC5F098EC3}"/>
    <cellStyle name="Comma 2 3 2 4 6" xfId="7434" xr:uid="{9D649CA2-C732-4C74-B584-B02E4F946E5E}"/>
    <cellStyle name="Comma 2 3 2 4 6 2" xfId="21752" xr:uid="{60F81783-B79C-46C6-9AF3-04BC18B65C19}"/>
    <cellStyle name="Comma 2 3 2 4 6 2 2" xfId="46794" xr:uid="{95929988-4845-4F79-BFDF-8DA80CC6E0DF}"/>
    <cellStyle name="Comma 2 3 2 4 6 3" xfId="14398" xr:uid="{DBDD3F87-76C2-4797-9379-1543A8D742E1}"/>
    <cellStyle name="Comma 2 3 2 4 6 3 2" xfId="39436" xr:uid="{69C1A0AE-B2AA-437C-AD82-E65059B9CDFB}"/>
    <cellStyle name="Comma 2 3 2 4 6 4" xfId="31930" xr:uid="{B4E1C1E6-6DAA-4BCC-A1AE-ED0477B36254}"/>
    <cellStyle name="Comma 2 3 2 4 7" xfId="9762" xr:uid="{856894B4-92EA-4D76-9C3A-565BA521BC52}"/>
    <cellStyle name="Comma 2 3 2 4 7 2" xfId="24708" xr:uid="{EC9FA2C5-1A12-4012-A1D5-D8077B7E3DCD}"/>
    <cellStyle name="Comma 2 3 2 4 7 2 2" xfId="49756" xr:uid="{1D081EAB-C669-4F1F-9DF2-35E281446314}"/>
    <cellStyle name="Comma 2 3 2 4 7 3" xfId="17359" xr:uid="{C4F42C96-A857-423B-B969-038F687D8E9E}"/>
    <cellStyle name="Comma 2 3 2 4 7 3 2" xfId="42398" xr:uid="{55B5EA8B-ED26-4142-BB4B-29245D492399}"/>
    <cellStyle name="Comma 2 3 2 4 7 4" xfId="34894" xr:uid="{BF12F70C-7750-407E-8ED4-9B60716925CB}"/>
    <cellStyle name="Comma 2 3 2 4 8" xfId="26074" xr:uid="{E9EA8914-20D0-4742-9A61-6271BB391445}"/>
    <cellStyle name="Comma 2 3 2 4 8 2" xfId="51122" xr:uid="{B3157A18-5134-4DF1-80ED-8F0B25EA5E12}"/>
    <cellStyle name="Comma 2 3 2 4 9" xfId="18956" xr:uid="{2282027E-CDF6-4496-9E1D-F265F42A942A}"/>
    <cellStyle name="Comma 2 3 2 4 9 2" xfId="43996" xr:uid="{89D46E08-1FA6-4738-B524-F8C3D845C96C}"/>
    <cellStyle name="Comma 2 3 2 5" xfId="668" xr:uid="{C90E3613-B1B8-4188-8BB6-B543FA6C5428}"/>
    <cellStyle name="Comma 2 3 2 5 10" xfId="11841" xr:uid="{EF883881-5BF8-4475-9AB3-29BF1CDD436C}"/>
    <cellStyle name="Comma 2 3 2 5 10 2" xfId="36876" xr:uid="{2D4F5701-3714-47A4-8D54-FC2A85498213}"/>
    <cellStyle name="Comma 2 3 2 5 11" xfId="27247" xr:uid="{50D67207-5150-4193-BA83-462F00BB5FF6}"/>
    <cellStyle name="Comma 2 3 2 5 12" xfId="29393" xr:uid="{7E2615A4-1B83-4AA7-8ED5-C8E7CBF60388}"/>
    <cellStyle name="Comma 2 3 2 5 13" xfId="52249" xr:uid="{F42137CB-1197-43BB-B502-32765F4FB445}"/>
    <cellStyle name="Comma 2 3 2 5 14" xfId="53826" xr:uid="{C93EF813-5030-41FC-9463-5A9DA14AFB06}"/>
    <cellStyle name="Comma 2 3 2 5 2" xfId="1362" xr:uid="{94189277-5BC7-4800-8EA4-DE707E1A16F3}"/>
    <cellStyle name="Comma 2 3 2 5 2 2" xfId="2868" xr:uid="{59112359-DCE2-419A-BE78-D7E8DAA2FAE2}"/>
    <cellStyle name="Comma 2 3 2 5 2 2 2" xfId="22539" xr:uid="{C66BBFCF-4BC0-41C9-A108-C5690FD169DC}"/>
    <cellStyle name="Comma 2 3 2 5 2 2 2 2" xfId="47581" xr:uid="{636AF30A-BD19-49FD-A674-E1C636526E10}"/>
    <cellStyle name="Comma 2 3 2 5 2 2 3" xfId="15185" xr:uid="{C9651B19-2CC5-494C-B61C-FE9C8560752C}"/>
    <cellStyle name="Comma 2 3 2 5 2 2 3 2" xfId="40223" xr:uid="{C1DD82C4-093B-42D9-94B5-8F73289F644E}"/>
    <cellStyle name="Comma 2 3 2 5 2 2 4" xfId="32718" xr:uid="{27234C72-1FB8-4B22-BAFE-C91529BEA31C}"/>
    <cellStyle name="Comma 2 3 2 5 2 3" xfId="10872" xr:uid="{3386D430-156A-41FF-A915-5E5092ED3E8D}"/>
    <cellStyle name="Comma 2 3 2 5 2 3 2" xfId="25713" xr:uid="{0B38690A-06CB-4A62-A242-7EE123F14366}"/>
    <cellStyle name="Comma 2 3 2 5 2 3 2 2" xfId="50761" xr:uid="{7D57611A-9505-478A-8058-7024C7CF6E1D}"/>
    <cellStyle name="Comma 2 3 2 5 2 3 3" xfId="18371" xr:uid="{66A1FC0A-A64B-430D-AC31-DC3447A200BC}"/>
    <cellStyle name="Comma 2 3 2 5 2 3 3 2" xfId="43410" xr:uid="{F4B30596-7DCF-4B56-A2EF-947ADF759274}"/>
    <cellStyle name="Comma 2 3 2 5 2 3 4" xfId="35906" xr:uid="{6A8195C9-7FD8-47F3-958B-EA8A17245F60}"/>
    <cellStyle name="Comma 2 3 2 5 2 4" xfId="19790" xr:uid="{4C54B65F-9E89-4939-AD37-2D73907DA495}"/>
    <cellStyle name="Comma 2 3 2 5 2 4 2" xfId="44831" xr:uid="{C80086E8-10F2-4D69-8CDE-2CD35B6BF158}"/>
    <cellStyle name="Comma 2 3 2 5 2 5" xfId="12431" xr:uid="{B22C515A-28C6-49AD-A21C-71E866502D07}"/>
    <cellStyle name="Comma 2 3 2 5 2 5 2" xfId="37467" xr:uid="{3F0951B6-4EC3-47E7-9652-997DBDF112C1}"/>
    <cellStyle name="Comma 2 3 2 5 2 6" xfId="27922" xr:uid="{3E4B771A-F1CD-4065-AA07-9CE5E0C8918D}"/>
    <cellStyle name="Comma 2 3 2 5 2 7" xfId="29960" xr:uid="{3DA4CC03-B504-4130-9791-A88602493C44}"/>
    <cellStyle name="Comma 2 3 2 5 2 8" xfId="52917" xr:uid="{EAF93B7E-66F3-4F58-9B79-59E2374513C2}"/>
    <cellStyle name="Comma 2 3 2 5 2 9" xfId="54495" xr:uid="{AAC8A693-318B-41ED-B379-FD73805B7950}"/>
    <cellStyle name="Comma 2 3 2 5 3" xfId="2235" xr:uid="{EB1F844B-0BA3-4A02-A538-CB05236AC32A}"/>
    <cellStyle name="Comma 2 3 2 5 3 2" xfId="8254" xr:uid="{95A0AEA0-5476-4598-836C-7792CB708E26}"/>
    <cellStyle name="Comma 2 3 2 5 3 2 2" xfId="23058" xr:uid="{CC6009E8-3D3E-4E7E-92B3-F2717C9A405E}"/>
    <cellStyle name="Comma 2 3 2 5 3 2 2 2" xfId="48101" xr:uid="{751221CA-601B-44CD-B2F3-FFD028356049}"/>
    <cellStyle name="Comma 2 3 2 5 3 2 3" xfId="15704" xr:uid="{7AE2B774-36F2-4740-BDD4-A4E908DD57F4}"/>
    <cellStyle name="Comma 2 3 2 5 3 2 3 2" xfId="40743" xr:uid="{27C5C72F-95E6-48B9-9EE7-54796DEBA7D2}"/>
    <cellStyle name="Comma 2 3 2 5 3 2 4" xfId="33238" xr:uid="{890138A0-2A84-481B-A787-5BF8A27395FF}"/>
    <cellStyle name="Comma 2 3 2 5 3 3" xfId="20280" xr:uid="{1F4FD700-ED83-4821-BB25-BFD479879F32}"/>
    <cellStyle name="Comma 2 3 2 5 3 3 2" xfId="45321" xr:uid="{308B0F5A-D1CC-4E89-B5CE-65C37062166C}"/>
    <cellStyle name="Comma 2 3 2 5 3 4" xfId="12921" xr:uid="{89E23D40-2C81-481C-8219-ECC0921C7D54}"/>
    <cellStyle name="Comma 2 3 2 5 3 4 2" xfId="37957" xr:uid="{CB0E5967-AF94-4C7D-939B-45C872E3CE21}"/>
    <cellStyle name="Comma 2 3 2 5 3 5" xfId="30450" xr:uid="{9C4688B8-6A14-48CC-8014-EDD6DD4BA346}"/>
    <cellStyle name="Comma 2 3 2 5 4" xfId="6655" xr:uid="{56898EBF-5FAF-4A3D-9991-618715D6CEAC}"/>
    <cellStyle name="Comma 2 3 2 5 4 2" xfId="8770" xr:uid="{8C0400D6-373F-493E-89B0-2D926F7CAFE1}"/>
    <cellStyle name="Comma 2 3 2 5 4 2 2" xfId="23637" xr:uid="{B079C082-BD2A-4BC0-B724-BEFEFFCF5B17}"/>
    <cellStyle name="Comma 2 3 2 5 4 2 2 2" xfId="48681" xr:uid="{52E8745E-9C4F-4EE5-A777-C4F033C3796F}"/>
    <cellStyle name="Comma 2 3 2 5 4 2 3" xfId="16283" xr:uid="{B0DAD375-2DD8-4A73-B46B-6D9741055BCE}"/>
    <cellStyle name="Comma 2 3 2 5 4 2 3 2" xfId="41322" xr:uid="{E773B01E-1C4C-4CCD-A52F-620F667D1727}"/>
    <cellStyle name="Comma 2 3 2 5 4 2 4" xfId="33818" xr:uid="{F76DA5B9-2A32-4F53-AA01-DBFDA1B003D3}"/>
    <cellStyle name="Comma 2 3 2 5 4 3" xfId="20805" xr:uid="{E73CF87A-8954-49D3-8F36-1B8A3465C330}"/>
    <cellStyle name="Comma 2 3 2 5 4 3 2" xfId="45846" xr:uid="{5DEA13BC-628A-4FB3-B590-90475D90B13C}"/>
    <cellStyle name="Comma 2 3 2 5 4 4" xfId="13446" xr:uid="{A8E38909-4AC2-4BAF-8B55-0D4538EB89AD}"/>
    <cellStyle name="Comma 2 3 2 5 4 4 2" xfId="38482" xr:uid="{B4BEC01D-35B2-4DD8-A5F9-EA41DFF9CD87}"/>
    <cellStyle name="Comma 2 3 2 5 4 5" xfId="30976" xr:uid="{1011DD11-3A7C-431D-9DD2-580B8D8AB4E0}"/>
    <cellStyle name="Comma 2 3 2 5 5" xfId="7147" xr:uid="{ABBBB1C8-C457-4525-874D-D3140814A172}"/>
    <cellStyle name="Comma 2 3 2 5 5 2" xfId="9308" xr:uid="{8D70F32F-746D-457E-AA9B-F16FF038B2B2}"/>
    <cellStyle name="Comma 2 3 2 5 5 2 2" xfId="24265" xr:uid="{12543BA6-183E-47B7-9699-CCD614ABB960}"/>
    <cellStyle name="Comma 2 3 2 5 5 2 2 2" xfId="49311" xr:uid="{AE313B6E-1126-45E4-A33F-4FD0C499F504}"/>
    <cellStyle name="Comma 2 3 2 5 5 2 3" xfId="16913" xr:uid="{F7972568-1209-4ACB-9D29-0FFA77AB879B}"/>
    <cellStyle name="Comma 2 3 2 5 5 2 3 2" xfId="41952" xr:uid="{5BBFDD99-1433-4E8A-9C70-F5C227A83CC8}"/>
    <cellStyle name="Comma 2 3 2 5 5 2 4" xfId="34448" xr:uid="{6FED2D3C-FC4D-473F-AEC6-2AB0D14908E0}"/>
    <cellStyle name="Comma 2 3 2 5 5 3" xfId="21407" xr:uid="{568D8AE9-2A6A-41DA-9D33-321836448B5B}"/>
    <cellStyle name="Comma 2 3 2 5 5 3 2" xfId="46449" xr:uid="{2295A87B-E21F-42CB-B112-D5CB691EA733}"/>
    <cellStyle name="Comma 2 3 2 5 5 4" xfId="14048" xr:uid="{61B91277-6AD9-4EBE-BB31-383E7DFD00EE}"/>
    <cellStyle name="Comma 2 3 2 5 5 4 2" xfId="39085" xr:uid="{ED318FFD-A2BE-439C-AA12-9A4036ED0644}"/>
    <cellStyle name="Comma 2 3 2 5 5 5" xfId="31579" xr:uid="{40A63C5B-7CE5-4757-A502-F0F1A0BB1436}"/>
    <cellStyle name="Comma 2 3 2 5 6" xfId="7711" xr:uid="{21EBB004-B15F-48D6-9DEE-6724EBD98CA3}"/>
    <cellStyle name="Comma 2 3 2 5 6 2" xfId="22028" xr:uid="{FFA2FF19-76BF-484B-8018-CCB7707AA46C}"/>
    <cellStyle name="Comma 2 3 2 5 6 2 2" xfId="47070" xr:uid="{4DEF9583-9DDB-4A40-A69A-4C43E9005413}"/>
    <cellStyle name="Comma 2 3 2 5 6 3" xfId="14674" xr:uid="{7DCA64B2-6A3D-4B03-AFD6-7CBE01F0C8F5}"/>
    <cellStyle name="Comma 2 3 2 5 6 3 2" xfId="39712" xr:uid="{085DDF1D-932D-4911-866A-A6734C120616}"/>
    <cellStyle name="Comma 2 3 2 5 6 4" xfId="32207" xr:uid="{C8E68019-8B26-47D9-8CDA-B67C9A757BF9}"/>
    <cellStyle name="Comma 2 3 2 5 7" xfId="10040" xr:uid="{9077FB22-41CF-4818-86FC-2976E0002E87}"/>
    <cellStyle name="Comma 2 3 2 5 7 2" xfId="24984" xr:uid="{A800CEFA-3E55-4793-A1CC-07D67197C08C}"/>
    <cellStyle name="Comma 2 3 2 5 7 2 2" xfId="50032" xr:uid="{33E07C82-F134-4DAA-944E-6B0B514BF941}"/>
    <cellStyle name="Comma 2 3 2 5 7 3" xfId="17635" xr:uid="{1241DE2A-DAC8-419E-8DA0-A9277B6AE767}"/>
    <cellStyle name="Comma 2 3 2 5 7 3 2" xfId="42674" xr:uid="{4884E063-2F5D-4801-98D7-46EB567596E7}"/>
    <cellStyle name="Comma 2 3 2 5 7 4" xfId="35170" xr:uid="{FDBBD237-B511-4526-B638-91AD99625A2F}"/>
    <cellStyle name="Comma 2 3 2 5 8" xfId="26350" xr:uid="{5F5ED12F-95BB-4420-90B3-00435EC8B77C}"/>
    <cellStyle name="Comma 2 3 2 5 8 2" xfId="51398" xr:uid="{784CA587-B98B-42A3-B991-8726EC36BB1F}"/>
    <cellStyle name="Comma 2 3 2 5 9" xfId="19232" xr:uid="{D7EBF6FB-9ABE-48F9-8CBA-C7C851CAA8F9}"/>
    <cellStyle name="Comma 2 3 2 5 9 2" xfId="44272" xr:uid="{25BA8EFB-0970-4A71-A0F7-CADD8833A680}"/>
    <cellStyle name="Comma 2 3 2 6" xfId="781" xr:uid="{EA3128EF-C6E1-4AD8-B3F5-FC2E07C92749}"/>
    <cellStyle name="Comma 2 3 2 6 2" xfId="6198" xr:uid="{21DD5220-E542-4D8F-9AF0-31DDBCEF150E}"/>
    <cellStyle name="Comma 2 3 2 6 3" xfId="7731" xr:uid="{32BF7F57-9F68-4DDA-B03C-DF0A03961D6D}"/>
    <cellStyle name="Comma 2 3 2 6 3 2" xfId="22056" xr:uid="{E653DADF-D974-4270-9A12-CA123562F9F3}"/>
    <cellStyle name="Comma 2 3 2 6 3 2 2" xfId="47098" xr:uid="{89C95035-DE79-4253-AEFD-CAF519B4DB77}"/>
    <cellStyle name="Comma 2 3 2 6 3 3" xfId="14702" xr:uid="{5898126C-9AF3-4FE4-BC7E-3528998B4428}"/>
    <cellStyle name="Comma 2 3 2 6 3 3 2" xfId="39740" xr:uid="{D5E63562-0A81-476C-A314-751A7B1BC737}"/>
    <cellStyle name="Comma 2 3 2 6 3 4" xfId="32235" xr:uid="{EE7C059D-CEF8-4AD4-8482-728B07849372}"/>
    <cellStyle name="Comma 2 3 2 6 4" xfId="6141" xr:uid="{CD7E755C-B406-4C62-9F36-F9D2C05961C2}"/>
    <cellStyle name="Comma 2 3 2 6 4 2" xfId="19394" xr:uid="{DF8D5C76-199C-445C-B732-ADBFDD1BE43D}"/>
    <cellStyle name="Comma 2 3 2 6 4 2 2" xfId="44435" xr:uid="{53954C37-4156-4634-B1CD-C064337E9E4C}"/>
    <cellStyle name="Comma 2 3 2 6 4 3" xfId="12035" xr:uid="{420C0BA6-FDC7-4AF8-992F-2A61C32B9549}"/>
    <cellStyle name="Comma 2 3 2 6 4 3 2" xfId="37071" xr:uid="{C1F61D95-CB57-4F7F-9246-E7103CC9307E}"/>
    <cellStyle name="Comma 2 3 2 6 4 4" xfId="29564" xr:uid="{807934DF-5301-4929-9ADB-BB33734ACCDE}"/>
    <cellStyle name="Comma 2 3 2 7" xfId="879" xr:uid="{ECB904D4-7155-4D36-8627-ED80AE4EA3D9}"/>
    <cellStyle name="Comma 2 3 2 7 2" xfId="2385" xr:uid="{7DE99974-0DD6-4A94-A2E8-1A373FB1F339}"/>
    <cellStyle name="Comma 2 3 2 7 2 2" xfId="10389" xr:uid="{0EE70913-E13D-4B10-9C8F-BEE6850BC18B}"/>
    <cellStyle name="Comma 2 3 2 7 2 2 2" xfId="25230" xr:uid="{41891A82-7879-4B18-9EF1-6CD74E678148}"/>
    <cellStyle name="Comma 2 3 2 7 2 2 2 2" xfId="50278" xr:uid="{391EAC57-7D0B-4157-A912-CAF3ED69C339}"/>
    <cellStyle name="Comma 2 3 2 7 2 2 3" xfId="17888" xr:uid="{A5D97851-DE95-4A98-8872-FDE1D13503E6}"/>
    <cellStyle name="Comma 2 3 2 7 2 2 3 2" xfId="42927" xr:uid="{8A6CFFAA-CCD4-415D-8924-562C74F0B998}"/>
    <cellStyle name="Comma 2 3 2 7 2 2 4" xfId="35423" xr:uid="{31D67F8F-845B-413A-9AC8-FB93FA38B442}"/>
    <cellStyle name="Comma 2 3 2 7 2 3" xfId="22574" xr:uid="{C4C27DB4-B2FE-4149-93B5-FC3FC4483BC6}"/>
    <cellStyle name="Comma 2 3 2 7 2 3 2" xfId="47617" xr:uid="{ADDEDC2D-971A-4E3A-9D9B-26B378CAEA0C}"/>
    <cellStyle name="Comma 2 3 2 7 2 4" xfId="15220" xr:uid="{8C832B60-E718-409D-9896-9DAC69051D82}"/>
    <cellStyle name="Comma 2 3 2 7 2 4 2" xfId="40259" xr:uid="{3D0E9277-2425-428D-899D-4AE84A54EEA8}"/>
    <cellStyle name="Comma 2 3 2 7 2 5" xfId="32754" xr:uid="{5A260B07-BCB6-410D-BB05-B2ADFDD4D73D}"/>
    <cellStyle name="Comma 2 3 2 7 3" xfId="9542" xr:uid="{8652DED1-09BD-4008-8D3F-E3B5A3F4A4FE}"/>
    <cellStyle name="Comma 2 3 2 7 3 2" xfId="24501" xr:uid="{0FE679FC-D585-460C-93CD-7928BF6D6A0C}"/>
    <cellStyle name="Comma 2 3 2 7 3 2 2" xfId="49549" xr:uid="{D1E8331B-3CF9-41E7-A51F-C9F6498C04F5}"/>
    <cellStyle name="Comma 2 3 2 7 3 3" xfId="17152" xr:uid="{228A3282-3CC7-4FD3-8B4A-EEE528DB4DB9}"/>
    <cellStyle name="Comma 2 3 2 7 3 3 2" xfId="42191" xr:uid="{7A870139-0F28-4B0C-A8C4-FF333B160D8D}"/>
    <cellStyle name="Comma 2 3 2 7 3 4" xfId="34687" xr:uid="{E6B060B0-FC85-4FB4-A2F5-63CF43BCAF36}"/>
    <cellStyle name="Comma 2 3 2 7 4" xfId="18749" xr:uid="{59080435-4A03-468A-B416-8D2FFA9A409E}"/>
    <cellStyle name="Comma 2 3 2 7 4 2" xfId="43789" xr:uid="{1FCB218B-546E-413D-886F-AB92270E1E04}"/>
    <cellStyle name="Comma 2 3 2 7 5" xfId="11347" xr:uid="{239C7887-45E7-40A2-9F03-136D6D9BBEAD}"/>
    <cellStyle name="Comma 2 3 2 7 5 2" xfId="36382" xr:uid="{3D98D40D-6D47-4BEC-ABFE-35A6D4D7338E}"/>
    <cellStyle name="Comma 2 3 2 7 6" xfId="27439" xr:uid="{D3975964-6098-4FC9-AA5B-59E36F16B674}"/>
    <cellStyle name="Comma 2 3 2 7 7" xfId="28900" xr:uid="{0285AE69-A010-4875-A0BA-3994D81E2466}"/>
    <cellStyle name="Comma 2 3 2 7 8" xfId="52434" xr:uid="{F528E81B-AA9F-4535-8E7A-E5B855609CB4}"/>
    <cellStyle name="Comma 2 3 2 7 9" xfId="54012" xr:uid="{774D4C7A-6959-4F22-801B-EB94921AAB71}"/>
    <cellStyle name="Comma 2 3 2 8" xfId="1748" xr:uid="{058D0188-66D1-4E41-95B2-640789432516}"/>
    <cellStyle name="Comma 2 3 2 8 2" xfId="8311" xr:uid="{EE49A74F-84FC-4075-86A2-815122FD5219}"/>
    <cellStyle name="Comma 2 3 2 8 2 2" xfId="23154" xr:uid="{7B84801D-810A-427B-AFA9-E1D029C81C8A}"/>
    <cellStyle name="Comma 2 3 2 8 2 2 2" xfId="48198" xr:uid="{5DF15E0F-F7BD-4F4A-BB45-05B18706076D}"/>
    <cellStyle name="Comma 2 3 2 8 2 3" xfId="15800" xr:uid="{C0147F05-80C2-4105-AB81-46C2C843A607}"/>
    <cellStyle name="Comma 2 3 2 8 2 3 2" xfId="40839" xr:uid="{0259E6E3-54DC-4546-A5A9-5E51A443F622}"/>
    <cellStyle name="Comma 2 3 2 8 2 4" xfId="33335" xr:uid="{31FF4AA8-E537-4CFB-9521-FE6AC0B09D16}"/>
    <cellStyle name="Comma 2 3 2 8 3" xfId="20343" xr:uid="{D637E9BE-6237-4AAE-AAFD-E3891B6E130F}"/>
    <cellStyle name="Comma 2 3 2 8 3 2" xfId="45384" xr:uid="{C58948A2-4B42-461D-A607-33A0FAA6FCD0}"/>
    <cellStyle name="Comma 2 3 2 8 4" xfId="12984" xr:uid="{061934D3-F633-4F11-B561-42B7798B6FA7}"/>
    <cellStyle name="Comma 2 3 2 8 4 2" xfId="38020" xr:uid="{C4222AAC-F40D-45E9-B63D-387E5EF34123}"/>
    <cellStyle name="Comma 2 3 2 8 5" xfId="30514" xr:uid="{1B719B30-A00E-4870-8E4E-ECC67A3B80B7}"/>
    <cellStyle name="Comma 2 3 2 9" xfId="1641" xr:uid="{8A3D3C7B-958F-4F6B-BD4B-8BC5677A2B4A}"/>
    <cellStyle name="Comma 2 3 2 9 2" xfId="8833" xr:uid="{7A526F42-AEB3-4606-AAFC-CEE99F24D6D2}"/>
    <cellStyle name="Comma 2 3 2 9 2 2" xfId="23783" xr:uid="{7EDB77F8-01BB-4A88-9A47-9BB0EBF06B78}"/>
    <cellStyle name="Comma 2 3 2 9 2 2 2" xfId="48828" xr:uid="{D04D8EB7-AFC3-4C6E-BCC8-A6A3F44B6685}"/>
    <cellStyle name="Comma 2 3 2 9 2 3" xfId="16430" xr:uid="{770D014D-F92F-41B7-9B2C-D89437DF5EA9}"/>
    <cellStyle name="Comma 2 3 2 9 2 3 2" xfId="41469" xr:uid="{59B765C8-6394-48EB-877D-E9A28867F96A}"/>
    <cellStyle name="Comma 2 3 2 9 2 4" xfId="33965" xr:uid="{31CB2634-F9F9-4D10-8CA5-530AA2F07070}"/>
    <cellStyle name="Comma 2 3 2 9 3" xfId="20928" xr:uid="{FF889759-9BCD-4C2F-99DE-F5CD207779AF}"/>
    <cellStyle name="Comma 2 3 2 9 3 2" xfId="45970" xr:uid="{C1077AE0-9802-41C3-83D1-2430ABF3F369}"/>
    <cellStyle name="Comma 2 3 2 9 4" xfId="13569" xr:uid="{90041F27-7E1D-418B-8E14-6EC25BB532D1}"/>
    <cellStyle name="Comma 2 3 2 9 4 2" xfId="38606" xr:uid="{DEE4985B-C2EB-4719-8CE5-B049453E088F}"/>
    <cellStyle name="Comma 2 3 2 9 5" xfId="31100" xr:uid="{9BFE7826-952F-4BAE-BB1B-F62EB3F35D7C}"/>
    <cellStyle name="Comma 2 3 2 9 6" xfId="6690" xr:uid="{54A70D2A-6C58-4C84-8D44-BCA5AE3B4A85}"/>
    <cellStyle name="Comma 2 3 20" xfId="26561" xr:uid="{5BCB46A5-69FA-4439-BE3D-194D4A55E155}"/>
    <cellStyle name="Comma 2 3 20 2" xfId="51614" xr:uid="{02F9BF46-0234-4683-985B-8AA208B4BD42}"/>
    <cellStyle name="Comma 2 3 21" xfId="26581" xr:uid="{C62258F8-B594-4188-ACAF-3B4989DB94F0}"/>
    <cellStyle name="Comma 2 3 21 2" xfId="51636" xr:uid="{F6A4B963-3BBA-4996-8A07-66C214E0D2E1}"/>
    <cellStyle name="Comma 2 3 22" xfId="26603" xr:uid="{44F6FFAC-15F1-4262-9D54-9F8FCECB9C18}"/>
    <cellStyle name="Comma 2 3 22 2" xfId="51659" xr:uid="{CCC7C80A-D57C-4FEA-A6A0-5D0B363966E2}"/>
    <cellStyle name="Comma 2 3 23" xfId="26625" xr:uid="{F55F57B0-5951-4DE2-8D0C-82A2FD64FBA2}"/>
    <cellStyle name="Comma 2 3 23 2" xfId="51681" xr:uid="{6838B825-E0DA-4473-A030-C3D6374203D1}"/>
    <cellStyle name="Comma 2 3 24" xfId="3073" xr:uid="{88BB2B81-3DDB-46F0-822B-A1C515CB10DA}"/>
    <cellStyle name="Comma 2 3 25" xfId="26764" xr:uid="{B6C7D06D-4DFB-4228-875C-B8FE14AD4BFF}"/>
    <cellStyle name="Comma 2 3 26" xfId="26736" xr:uid="{EF5AE329-1B58-4F04-9226-1F1C1E95FB5E}"/>
    <cellStyle name="Comma 2 3 27" xfId="3045" xr:uid="{6E73B192-70C0-4034-9FD3-718A9D5B224B}"/>
    <cellStyle name="Comma 2 3 28" xfId="51780" xr:uid="{1B919658-AF0C-427E-BF1D-62CA60AB5CD5}"/>
    <cellStyle name="Comma 2 3 29" xfId="53168" xr:uid="{DAE2D4E0-CD3E-47B1-A468-E04D1AC74300}"/>
    <cellStyle name="Comma 2 3 3" xfId="298" xr:uid="{39A9AB2A-BA45-40D0-B541-A8DB63599471}"/>
    <cellStyle name="Comma 2 3 3 10" xfId="18710" xr:uid="{826796B9-A900-4FD1-BD34-841D3E91C61D}"/>
    <cellStyle name="Comma 2 3 3 10 2" xfId="43749" xr:uid="{038C2873-5A70-43B7-9154-EA960D245FDB}"/>
    <cellStyle name="Comma 2 3 3 11" xfId="11286" xr:uid="{6F9B95E6-5E47-4862-9469-8D1090EA2245}"/>
    <cellStyle name="Comma 2 3 3 11 2" xfId="36321" xr:uid="{7B2AE07D-6E4A-41F3-90CE-BE5061A2D191}"/>
    <cellStyle name="Comma 2 3 3 12" xfId="26879" xr:uid="{62BF8538-5129-4FA9-86BF-F949332319E8}"/>
    <cellStyle name="Comma 2 3 3 13" xfId="28195" xr:uid="{C785AA86-E231-4A3B-AF66-3990AE51253C}"/>
    <cellStyle name="Comma 2 3 3 14" xfId="51885" xr:uid="{6DC91889-06F2-4BFB-8D6E-9495D07690CE}"/>
    <cellStyle name="Comma 2 3 3 15" xfId="53171" xr:uid="{CC0C04E7-30B8-4C51-A6BC-3B623A4E6F36}"/>
    <cellStyle name="Comma 2 3 3 2" xfId="508" xr:uid="{EE446C22-965E-4E21-81E6-1B7960030EAF}"/>
    <cellStyle name="Comma 2 3 3 2 10" xfId="11686" xr:uid="{9F16F81F-2A5D-4AB0-82E8-D940F90450DF}"/>
    <cellStyle name="Comma 2 3 3 2 10 2" xfId="36721" xr:uid="{587183B2-620C-49B0-9895-C2E9B3E2E7B0}"/>
    <cellStyle name="Comma 2 3 3 2 11" xfId="27089" xr:uid="{01E7DEE7-0FE6-4EA3-AB7A-2A4198900119}"/>
    <cellStyle name="Comma 2 3 3 2 12" xfId="29237" xr:uid="{629FD57D-2A28-476D-9FC2-E62DB17FA5A2}"/>
    <cellStyle name="Comma 2 3 3 2 13" xfId="52093" xr:uid="{B6DAB8AA-CE40-4D47-8A11-B72793843959}"/>
    <cellStyle name="Comma 2 3 3 2 14" xfId="53253" xr:uid="{1003BFF5-F2F9-4D56-A54C-EC252D038FC8}"/>
    <cellStyle name="Comma 2 3 3 2 2" xfId="1209" xr:uid="{945E35A1-F5F6-428E-A04E-EB0009E7491F}"/>
    <cellStyle name="Comma 2 3 3 2 2 2" xfId="2715" xr:uid="{B962FE9C-6387-4442-8212-80EF64D08687}"/>
    <cellStyle name="Comma 2 3 3 2 2 2 2" xfId="22386" xr:uid="{1467DE42-C483-44F0-9A6C-0D724C450E57}"/>
    <cellStyle name="Comma 2 3 3 2 2 2 2 2" xfId="47428" xr:uid="{A809F1E6-9E8A-49EA-9962-74050ED28DDE}"/>
    <cellStyle name="Comma 2 3 3 2 2 2 3" xfId="15032" xr:uid="{89969B73-922F-49E4-8567-6E3A5F4D5C0B}"/>
    <cellStyle name="Comma 2 3 3 2 2 2 3 2" xfId="40070" xr:uid="{B3FBB452-DA01-4189-B59A-7F9484DA78F8}"/>
    <cellStyle name="Comma 2 3 3 2 2 2 4" xfId="32565" xr:uid="{2CC06E11-C9FE-4D9D-A945-B8E591979C42}"/>
    <cellStyle name="Comma 2 3 3 2 2 3" xfId="10719" xr:uid="{7F67D796-71CF-445F-86BC-842AEF9332CF}"/>
    <cellStyle name="Comma 2 3 3 2 2 3 2" xfId="25560" xr:uid="{92749290-4304-4A36-9507-2122595C735B}"/>
    <cellStyle name="Comma 2 3 3 2 2 3 2 2" xfId="50608" xr:uid="{DEBE4387-E1C0-48B1-8DFB-059AC65B55C8}"/>
    <cellStyle name="Comma 2 3 3 2 2 3 3" xfId="18218" xr:uid="{FD4072AF-3B04-4BFC-B641-D830B91D8B5B}"/>
    <cellStyle name="Comma 2 3 3 2 2 3 3 2" xfId="43257" xr:uid="{C83ED23B-F303-4398-91CA-A250C8A68D16}"/>
    <cellStyle name="Comma 2 3 3 2 2 3 4" xfId="35753" xr:uid="{4CAECFB7-CF3E-44DD-9C8A-1EDB70B19684}"/>
    <cellStyle name="Comma 2 3 3 2 2 4" xfId="19652" xr:uid="{D5503902-8550-45B7-931E-B540BF9CFDD8}"/>
    <cellStyle name="Comma 2 3 3 2 2 4 2" xfId="44693" xr:uid="{15C9E09B-D57F-493B-8B0F-6C961163C0CF}"/>
    <cellStyle name="Comma 2 3 3 2 2 5" xfId="12293" xr:uid="{A8945012-D3AB-4B43-9D1E-C57CB7A66FA5}"/>
    <cellStyle name="Comma 2 3 3 2 2 5 2" xfId="37329" xr:uid="{290476C5-999F-46C7-9EB0-A39849D59DDA}"/>
    <cellStyle name="Comma 2 3 3 2 2 6" xfId="27769" xr:uid="{4167FE92-CFEC-44CB-BB9B-AEB9D7CCDC05}"/>
    <cellStyle name="Comma 2 3 3 2 2 7" xfId="29822" xr:uid="{90957F8E-2A44-4F07-96F0-6E1AE72D2806}"/>
    <cellStyle name="Comma 2 3 3 2 2 8" xfId="52764" xr:uid="{14570184-DE15-4033-A268-48F1B2031622}"/>
    <cellStyle name="Comma 2 3 3 2 2 9" xfId="54342" xr:uid="{CEAB1749-C156-43F4-8CE8-65E21D694AC8}"/>
    <cellStyle name="Comma 2 3 3 2 3" xfId="2082" xr:uid="{F6F55C1C-BA4B-4200-8F0E-749362E47902}"/>
    <cellStyle name="Comma 2 3 3 2 3 2" xfId="8102" xr:uid="{14CCCAA6-BB80-4E10-9F37-5C7E371DF666}"/>
    <cellStyle name="Comma 2 3 3 2 3 2 2" xfId="22905" xr:uid="{5E67457F-1DE6-4B6A-9A88-9BE9C8C0C621}"/>
    <cellStyle name="Comma 2 3 3 2 3 2 2 2" xfId="47948" xr:uid="{9DA6A9EE-E0D9-4632-B735-1C6B9E12ECDE}"/>
    <cellStyle name="Comma 2 3 3 2 3 2 3" xfId="15551" xr:uid="{F4EF3C20-44CD-4C03-9F51-A4E12565D374}"/>
    <cellStyle name="Comma 2 3 3 2 3 2 3 2" xfId="40590" xr:uid="{76294622-5EA4-4251-A7FB-5C4AA937AD36}"/>
    <cellStyle name="Comma 2 3 3 2 3 2 4" xfId="33085" xr:uid="{8F190D0A-9EB9-4F74-B1BB-0241376B28FF}"/>
    <cellStyle name="Comma 2 3 3 2 3 3" xfId="20129" xr:uid="{81DB68C7-D512-4C20-8FEB-DA901F48240D}"/>
    <cellStyle name="Comma 2 3 3 2 3 3 2" xfId="45170" xr:uid="{EE09435E-AC26-4F5A-BC66-8F1D7CC88B91}"/>
    <cellStyle name="Comma 2 3 3 2 3 4" xfId="12770" xr:uid="{8FA6F58E-84A1-4251-B555-52233B9DD346}"/>
    <cellStyle name="Comma 2 3 3 2 3 4 2" xfId="37806" xr:uid="{2AD7B3A4-6851-476B-953A-090FF916D701}"/>
    <cellStyle name="Comma 2 3 3 2 3 5" xfId="30299" xr:uid="{FD64A012-FB80-4404-9D0A-FABFE8A86FA9}"/>
    <cellStyle name="Comma 2 3 3 2 3 6" xfId="53671" xr:uid="{D652BF53-F19E-4A49-AF40-661BFFC7261A}"/>
    <cellStyle name="Comma 2 3 3 2 4" xfId="6505" xr:uid="{3877BC51-D756-4383-BDBB-1DF5BA2CACDB}"/>
    <cellStyle name="Comma 2 3 3 2 4 2" xfId="8619" xr:uid="{D78CE990-0238-4BC0-9BE6-D76417DB9784}"/>
    <cellStyle name="Comma 2 3 3 2 4 2 2" xfId="23484" xr:uid="{62557FD5-D93A-4401-8DCB-650529666EC5}"/>
    <cellStyle name="Comma 2 3 3 2 4 2 2 2" xfId="48528" xr:uid="{8996C3DA-7425-4567-9CAB-2091C586ECBB}"/>
    <cellStyle name="Comma 2 3 3 2 4 2 3" xfId="16130" xr:uid="{0654D9DF-5D6F-4041-8BD2-5E7E64F0F5DA}"/>
    <cellStyle name="Comma 2 3 3 2 4 2 3 2" xfId="41169" xr:uid="{35A6839D-1FBF-4815-A233-3FE7231EA54F}"/>
    <cellStyle name="Comma 2 3 3 2 4 2 4" xfId="33665" xr:uid="{55475ACD-867C-40F7-870B-7F863556DC1D}"/>
    <cellStyle name="Comma 2 3 3 2 4 3" xfId="20653" xr:uid="{6DB3D3BE-25D3-4412-B399-E68E2F168E78}"/>
    <cellStyle name="Comma 2 3 3 2 4 3 2" xfId="45694" xr:uid="{94933ED6-EB8D-49DF-88C6-E1F6BECBB510}"/>
    <cellStyle name="Comma 2 3 3 2 4 4" xfId="13294" xr:uid="{D8BA0439-2BB2-4D23-9C06-6749D662EE5E}"/>
    <cellStyle name="Comma 2 3 3 2 4 4 2" xfId="38330" xr:uid="{FE31C300-C51A-44CF-8BE4-38EF33CA5D66}"/>
    <cellStyle name="Comma 2 3 3 2 4 5" xfId="30824" xr:uid="{B2D88345-05D1-45BC-AAF7-698361B73A77}"/>
    <cellStyle name="Comma 2 3 3 2 5" xfId="6996" xr:uid="{02E63C36-9DBC-48EE-9CE5-D3B74A27B15B}"/>
    <cellStyle name="Comma 2 3 3 2 5 2" xfId="9155" xr:uid="{F87AC935-D480-4B76-8110-858C2B70559A}"/>
    <cellStyle name="Comma 2 3 3 2 5 2 2" xfId="24112" xr:uid="{5EA1F9C3-4D5D-4543-AE0D-0A902A478DEB}"/>
    <cellStyle name="Comma 2 3 3 2 5 2 2 2" xfId="49158" xr:uid="{3061F814-9679-443E-9B69-45DDF944CB82}"/>
    <cellStyle name="Comma 2 3 3 2 5 2 3" xfId="16760" xr:uid="{4AD3084B-7553-463F-B80B-54F248551692}"/>
    <cellStyle name="Comma 2 3 3 2 5 2 3 2" xfId="41799" xr:uid="{595C405D-FF6A-4FCB-B058-EDF9F1BD3495}"/>
    <cellStyle name="Comma 2 3 3 2 5 2 4" xfId="34295" xr:uid="{6B621363-EF23-4A19-BE2A-86E90B15D4D3}"/>
    <cellStyle name="Comma 2 3 3 2 5 3" xfId="21254" xr:uid="{9F3F4064-D7DB-4DFF-8753-2EB6C45F61B6}"/>
    <cellStyle name="Comma 2 3 3 2 5 3 2" xfId="46296" xr:uid="{3A58CD66-8BC0-49F5-90BA-8C714D8A3A5E}"/>
    <cellStyle name="Comma 2 3 3 2 5 4" xfId="13895" xr:uid="{CB82E3F9-3160-4293-9710-415EC7C59F31}"/>
    <cellStyle name="Comma 2 3 3 2 5 4 2" xfId="38932" xr:uid="{1C0E0DA4-89DE-459C-87D5-BE4815922A6A}"/>
    <cellStyle name="Comma 2 3 3 2 5 5" xfId="31426" xr:uid="{DAC13F63-9F54-4725-934C-775F48EA6934}"/>
    <cellStyle name="Comma 2 3 3 2 6" xfId="7557" xr:uid="{86F56B74-3351-4396-9076-A693F8BBCB13}"/>
    <cellStyle name="Comma 2 3 3 2 6 2" xfId="21875" xr:uid="{CD89A292-9B9E-48A6-B706-953E3D83C70C}"/>
    <cellStyle name="Comma 2 3 3 2 6 2 2" xfId="46917" xr:uid="{E5E6298A-88C5-47FB-BD1C-6CFF11266DBF}"/>
    <cellStyle name="Comma 2 3 3 2 6 3" xfId="14521" xr:uid="{61D6D7E7-CCE1-445D-A402-03BEE918527C}"/>
    <cellStyle name="Comma 2 3 3 2 6 3 2" xfId="39559" xr:uid="{F7AA5989-452F-42B8-8B69-5E4D21B657DB}"/>
    <cellStyle name="Comma 2 3 3 2 6 4" xfId="32053" xr:uid="{DBAD8EEF-E53C-48E7-BB44-9E0B9D578377}"/>
    <cellStyle name="Comma 2 3 3 2 7" xfId="9885" xr:uid="{2B167B50-F917-425F-8E11-56BB8F9E2F80}"/>
    <cellStyle name="Comma 2 3 3 2 7 2" xfId="24831" xr:uid="{5C461D8F-2B18-48CD-A33C-595C63FC4BE0}"/>
    <cellStyle name="Comma 2 3 3 2 7 2 2" xfId="49879" xr:uid="{D0B7BD07-EA43-4167-A8A3-8AFDB1E7D7AE}"/>
    <cellStyle name="Comma 2 3 3 2 7 3" xfId="17482" xr:uid="{CBF44D48-34FB-469D-B37B-561E7B2DB82B}"/>
    <cellStyle name="Comma 2 3 3 2 7 3 2" xfId="42521" xr:uid="{6E21EE5D-D6D9-40E4-90DB-76C8E91EAB15}"/>
    <cellStyle name="Comma 2 3 3 2 7 4" xfId="35017" xr:uid="{017EC01B-9A4C-4F9B-B3E3-22D95632A393}"/>
    <cellStyle name="Comma 2 3 3 2 8" xfId="26197" xr:uid="{3C406A91-8AA5-4FAB-B7E4-EAFDD5EF48AC}"/>
    <cellStyle name="Comma 2 3 3 2 8 2" xfId="51245" xr:uid="{86706503-D863-4016-9717-603893C2585C}"/>
    <cellStyle name="Comma 2 3 3 2 9" xfId="19079" xr:uid="{CD5CAE2B-E55F-4569-B859-AD8ABC0F7B38}"/>
    <cellStyle name="Comma 2 3 3 2 9 2" xfId="44119" xr:uid="{C37C3661-798E-4C8F-B854-988ABADA83A0}"/>
    <cellStyle name="Comma 2 3 3 3" xfId="1002" xr:uid="{4EB61E57-205E-4646-B966-D858BF3369B3}"/>
    <cellStyle name="Comma 2 3 3 3 2" xfId="2508" xr:uid="{9E19B105-1532-45B5-AAA8-F221B406E432}"/>
    <cellStyle name="Comma 2 3 3 3 2 2" xfId="22179" xr:uid="{EB3DEAC2-73F7-4B66-B60B-E8D91350BC5C}"/>
    <cellStyle name="Comma 2 3 3 3 2 2 2" xfId="47221" xr:uid="{94183120-715C-4489-8D70-34E1F3A2050F}"/>
    <cellStyle name="Comma 2 3 3 3 2 3" xfId="14825" xr:uid="{4C5FA0AB-28F6-4B6F-87B8-5EFAB60F37BC}"/>
    <cellStyle name="Comma 2 3 3 3 2 3 2" xfId="39863" xr:uid="{DF9BB1A0-CF49-4ECD-9829-C7E30221E0FA}"/>
    <cellStyle name="Comma 2 3 3 3 2 4" xfId="32358" xr:uid="{A1F3EB59-1D03-43AB-800B-3FC05C317812}"/>
    <cellStyle name="Comma 2 3 3 3 2 5" xfId="54135" xr:uid="{31C28A30-42B0-4D77-9751-41DCCECB9BA9}"/>
    <cellStyle name="Comma 2 3 3 3 3" xfId="10512" xr:uid="{D3976609-361A-42CF-BCCB-4A590886DBEB}"/>
    <cellStyle name="Comma 2 3 3 3 3 2" xfId="25353" xr:uid="{E0282C80-FB47-4141-9CDF-B8EB624EF237}"/>
    <cellStyle name="Comma 2 3 3 3 3 2 2" xfId="50401" xr:uid="{6B1285CD-726D-4070-AA6F-292274F644DF}"/>
    <cellStyle name="Comma 2 3 3 3 3 3" xfId="18011" xr:uid="{EA70A5A9-A0A2-4983-B753-E24C470EBC22}"/>
    <cellStyle name="Comma 2 3 3 3 3 3 2" xfId="43050" xr:uid="{AE52EEE4-D66A-4333-9414-F0C53C4C56C8}"/>
    <cellStyle name="Comma 2 3 3 3 3 4" xfId="35546" xr:uid="{CF077AF1-6CA3-4ECD-BCD3-ED323F29B3B0}"/>
    <cellStyle name="Comma 2 3 3 3 4" xfId="18872" xr:uid="{2D041DD5-D372-4904-AEF8-29CBC8036CB2}"/>
    <cellStyle name="Comma 2 3 3 3 4 2" xfId="43912" xr:uid="{4A5C74D5-EC94-4C8C-AFBE-828EDDE4CA78}"/>
    <cellStyle name="Comma 2 3 3 3 5" xfId="11478" xr:uid="{89369F3C-1B50-478C-8CF6-6FD707CC1846}"/>
    <cellStyle name="Comma 2 3 3 3 5 2" xfId="36513" xr:uid="{F71BC214-2CEF-41D5-9CAA-DD9AD36C480A}"/>
    <cellStyle name="Comma 2 3 3 3 6" xfId="27562" xr:uid="{E8599A13-BBB7-4C14-8526-4897D2B32AD1}"/>
    <cellStyle name="Comma 2 3 3 3 7" xfId="29030" xr:uid="{A4080221-FBE3-44A4-9DDE-661112D3E951}"/>
    <cellStyle name="Comma 2 3 3 3 8" xfId="52557" xr:uid="{1F3B0A50-517C-4ACA-86D1-D7D9F903616A}"/>
    <cellStyle name="Comma 2 3 3 3 9" xfId="53209" xr:uid="{65DBE85D-C2FD-413C-B0CB-D1EDA76E1BEA}"/>
    <cellStyle name="Comma 2 3 3 4" xfId="1875" xr:uid="{D5EE6584-547C-4A54-B638-4EA7FA33195C}"/>
    <cellStyle name="Comma 2 3 3 4 2" xfId="7896" xr:uid="{DD596836-6D39-4FFB-9DD9-1FEC6D25524D}"/>
    <cellStyle name="Comma 2 3 3 4 2 2" xfId="22698" xr:uid="{328CE9A7-3FA3-4BA9-8A67-43BA90B0F118}"/>
    <cellStyle name="Comma 2 3 3 4 2 2 2" xfId="47741" xr:uid="{580FB72D-20E3-4026-9CC7-30C13AA54940}"/>
    <cellStyle name="Comma 2 3 3 4 2 3" xfId="15344" xr:uid="{9BBB3C68-A538-4938-8AFF-F0679189D88A}"/>
    <cellStyle name="Comma 2 3 3 4 2 3 2" xfId="40383" xr:uid="{306C0A23-EDFB-4F99-9BCD-182C1874DA3E}"/>
    <cellStyle name="Comma 2 3 3 4 2 4" xfId="32878" xr:uid="{CC4CF182-1B98-47D2-AA6E-DB1BF4424630}"/>
    <cellStyle name="Comma 2 3 3 4 3" xfId="19925" xr:uid="{25249ABF-F1AB-4081-BB76-DEE7BA9326EC}"/>
    <cellStyle name="Comma 2 3 3 4 3 2" xfId="44966" xr:uid="{DF6190D3-E778-4740-85E2-D6FE187B6343}"/>
    <cellStyle name="Comma 2 3 3 4 4" xfId="12566" xr:uid="{7567CE22-A462-4604-9401-EEC58F8F2BF6}"/>
    <cellStyle name="Comma 2 3 3 4 4 2" xfId="37602" xr:uid="{DD6C7147-D418-48D7-9FBF-B8BCAF2432B4}"/>
    <cellStyle name="Comma 2 3 3 4 5" xfId="30095" xr:uid="{63C13ADE-C653-4BA8-A081-4808C19AE000}"/>
    <cellStyle name="Comma 2 3 3 4 6" xfId="53463" xr:uid="{4158312A-75E6-4000-AEB7-C81041563F79}"/>
    <cellStyle name="Comma 2 3 3 5" xfId="1648" xr:uid="{C854C9D2-5745-4D34-8A3D-7DBF89B7FD25}"/>
    <cellStyle name="Comma 2 3 3 5 2" xfId="8415" xr:uid="{032298C0-113F-4CD3-A28F-BC9E3317A6C0}"/>
    <cellStyle name="Comma 2 3 3 5 2 2" xfId="23277" xr:uid="{F3F30049-AB5F-477E-AF51-F0348931828E}"/>
    <cellStyle name="Comma 2 3 3 5 2 2 2" xfId="48321" xr:uid="{21AD09F1-BCB5-4FE4-8A33-31BDEC8D3EE1}"/>
    <cellStyle name="Comma 2 3 3 5 2 3" xfId="15923" xr:uid="{D0B59574-CD31-4B20-9E96-25A5FA480AEA}"/>
    <cellStyle name="Comma 2 3 3 5 2 3 2" xfId="40962" xr:uid="{62FAEA25-499D-4934-B463-695C94F6D657}"/>
    <cellStyle name="Comma 2 3 3 5 2 4" xfId="33458" xr:uid="{12FD2B58-35F1-44A2-B467-EC61153B2304}"/>
    <cellStyle name="Comma 2 3 3 5 3" xfId="20449" xr:uid="{D54DDC79-EA22-4886-81B4-B925F76D14ED}"/>
    <cellStyle name="Comma 2 3 3 5 3 2" xfId="45490" xr:uid="{A4048A92-E99F-4EAA-ACBF-7A86EC0E2711}"/>
    <cellStyle name="Comma 2 3 3 5 4" xfId="13090" xr:uid="{988D162E-3EAF-470B-BA7F-C0B4846294AB}"/>
    <cellStyle name="Comma 2 3 3 5 4 2" xfId="38126" xr:uid="{3395205B-3BA1-406D-B231-FD3CA5FD0A40}"/>
    <cellStyle name="Comma 2 3 3 5 5" xfId="30620" xr:uid="{A299A9EE-4B49-49B4-AA93-1E4EE9745117}"/>
    <cellStyle name="Comma 2 3 3 5 6" xfId="6302" xr:uid="{635C0608-3C19-4487-829F-9E67ED2825FF}"/>
    <cellStyle name="Comma 2 3 3 6" xfId="6792" xr:uid="{52970D53-4166-4CA0-91F2-0FD15A826804}"/>
    <cellStyle name="Comma 2 3 3 6 2" xfId="8948" xr:uid="{6687C7C1-0286-4D44-A056-79BD0FCC02B0}"/>
    <cellStyle name="Comma 2 3 3 6 2 2" xfId="23905" xr:uid="{C241CED2-FC7D-445B-8821-53FEEA83FB25}"/>
    <cellStyle name="Comma 2 3 3 6 2 2 2" xfId="48951" xr:uid="{54B6ACB3-6DB9-486B-B799-E8E897A5E74F}"/>
    <cellStyle name="Comma 2 3 3 6 2 3" xfId="16553" xr:uid="{FB3E7105-9B66-4867-9A34-DDD934D5B80D}"/>
    <cellStyle name="Comma 2 3 3 6 2 3 2" xfId="41592" xr:uid="{E769D54A-77D6-4A76-8F8E-0531FDBE4570}"/>
    <cellStyle name="Comma 2 3 3 6 2 4" xfId="34088" xr:uid="{DC58225F-D24C-4DA0-B09D-0B313CE01ED9}"/>
    <cellStyle name="Comma 2 3 3 6 3" xfId="21048" xr:uid="{20627CE6-A371-4232-8383-B3E691EA442B}"/>
    <cellStyle name="Comma 2 3 3 6 3 2" xfId="46090" xr:uid="{89F71FE4-69AE-461C-B21B-7AC35BFB1C3A}"/>
    <cellStyle name="Comma 2 3 3 6 4" xfId="13689" xr:uid="{6B1ED65B-100E-45F3-97CD-EA8F4327B908}"/>
    <cellStyle name="Comma 2 3 3 6 4 2" xfId="38726" xr:uid="{DDE6F803-7CAA-4D19-A19C-6B83BC3512DE}"/>
    <cellStyle name="Comma 2 3 3 6 5" xfId="31220" xr:uid="{1A9F2E3F-EEC4-42E2-8197-7CDF0C5E7E74}"/>
    <cellStyle name="Comma 2 3 3 7" xfId="7350" xr:uid="{D44B4B09-FEA8-4139-8C00-D4623EA48637}"/>
    <cellStyle name="Comma 2 3 3 7 2" xfId="21668" xr:uid="{06175740-3BBC-4EC4-9D80-56D4CF4B3F6F}"/>
    <cellStyle name="Comma 2 3 3 7 2 2" xfId="46710" xr:uid="{11C0FAAF-F152-4FC2-B805-2B2BB9C71526}"/>
    <cellStyle name="Comma 2 3 3 7 3" xfId="14314" xr:uid="{20DCC39A-E2F9-4F6B-83D0-4E57FDE36226}"/>
    <cellStyle name="Comma 2 3 3 7 3 2" xfId="39352" xr:uid="{A19D026A-DFDD-4A6D-BE05-AC056C96E602}"/>
    <cellStyle name="Comma 2 3 3 7 4" xfId="31846" xr:uid="{B29678A7-97F1-4AF6-A937-6F527EC5CAAE}"/>
    <cellStyle name="Comma 2 3 3 8" xfId="9678" xr:uid="{518D7D4A-1F59-4BD2-B319-BB362EC3694C}"/>
    <cellStyle name="Comma 2 3 3 8 2" xfId="24624" xr:uid="{24FA01BE-7BA4-4B6F-ACCF-0ED0F8AFB581}"/>
    <cellStyle name="Comma 2 3 3 8 2 2" xfId="49672" xr:uid="{2A61CFAF-3D8B-4698-9E37-F37EC534F185}"/>
    <cellStyle name="Comma 2 3 3 8 3" xfId="17275" xr:uid="{8D6EE627-A352-4FBC-A6B4-A0B459421063}"/>
    <cellStyle name="Comma 2 3 3 8 3 2" xfId="42314" xr:uid="{7FEA18DB-43F2-423D-A793-EE387F693E73}"/>
    <cellStyle name="Comma 2 3 3 8 4" xfId="34810" xr:uid="{5E7D9079-C7A4-42F5-ACD2-2BAC1D0CE4C6}"/>
    <cellStyle name="Comma 2 3 3 9" xfId="5608" xr:uid="{96569161-11C4-48AE-8389-9249D70EC7A3}"/>
    <cellStyle name="Comma 2 3 3 9 2" xfId="25990" xr:uid="{5455EB9E-D362-424F-A7FC-FB56AA4D87E1}"/>
    <cellStyle name="Comma 2 3 3 9 2 2" xfId="51038" xr:uid="{3EA22299-E9D2-42A6-B60F-B5F669795F62}"/>
    <cellStyle name="Comma 2 3 3 9 3" xfId="28839" xr:uid="{49EF7300-24AA-4404-ACD2-6769190A6D70}"/>
    <cellStyle name="Comma 2 3 4" xfId="414" xr:uid="{920E01A0-BA9F-4092-9495-01B75AC6C6A9}"/>
    <cellStyle name="Comma 2 3 4 10" xfId="11271" xr:uid="{77A686F3-EF2C-427E-A84A-9D8399E829CF}"/>
    <cellStyle name="Comma 2 3 4 10 2" xfId="36306" xr:uid="{C2326968-3DB6-437D-9228-6409F82A13F3}"/>
    <cellStyle name="Comma 2 3 4 11" xfId="26995" xr:uid="{8035C344-8693-4D55-BDF6-06AD1039F786}"/>
    <cellStyle name="Comma 2 3 4 12" xfId="28466" xr:uid="{E1228023-13E1-4531-8134-416D41CC8EC8}"/>
    <cellStyle name="Comma 2 3 4 13" xfId="51999" xr:uid="{C1A7EB86-C1B3-4384-BE40-38901D59FF43}"/>
    <cellStyle name="Comma 2 3 4 14" xfId="53577" xr:uid="{8FD49CCF-57E1-4B7B-AA04-DB6A98B4378D}"/>
    <cellStyle name="Comma 2 3 4 2" xfId="1115" xr:uid="{D41DEDD0-2B85-4C15-BA35-8612CFD8E59D}"/>
    <cellStyle name="Comma 2 3 4 2 2" xfId="2621" xr:uid="{CF79DA97-9472-47CB-875F-A3C66C777B26}"/>
    <cellStyle name="Comma 2 3 4 2 2 2" xfId="22292" xr:uid="{776E0EA2-BF4A-464A-9336-12C26F5CAD9D}"/>
    <cellStyle name="Comma 2 3 4 2 2 2 2" xfId="47334" xr:uid="{D551A091-998D-49EA-8AA6-EECE7ABEE9E9}"/>
    <cellStyle name="Comma 2 3 4 2 2 3" xfId="14938" xr:uid="{0411E6E2-CF5D-47CF-A72E-E7781D3B891D}"/>
    <cellStyle name="Comma 2 3 4 2 2 3 2" xfId="39976" xr:uid="{E2E5398C-4556-4E3B-83DB-AF813467625B}"/>
    <cellStyle name="Comma 2 3 4 2 2 4" xfId="32471" xr:uid="{1200A68D-1AB2-4A8C-9EA3-DB832A29A4E6}"/>
    <cellStyle name="Comma 2 3 4 2 3" xfId="10625" xr:uid="{E43AFB95-778C-425F-A8F9-B3299942ED41}"/>
    <cellStyle name="Comma 2 3 4 2 3 2" xfId="25466" xr:uid="{70F7F667-BDDD-4FD1-A6A4-D477B5A66DB0}"/>
    <cellStyle name="Comma 2 3 4 2 3 2 2" xfId="50514" xr:uid="{2FD48113-A8DC-4DD1-82D3-F0DFB82419AD}"/>
    <cellStyle name="Comma 2 3 4 2 3 3" xfId="18124" xr:uid="{AE6676D9-BBE8-48DA-90A4-B35C667D6C36}"/>
    <cellStyle name="Comma 2 3 4 2 3 3 2" xfId="43163" xr:uid="{74684B0A-E0E5-4345-9807-569B180B7167}"/>
    <cellStyle name="Comma 2 3 4 2 3 4" xfId="35659" xr:uid="{2AA35915-A9A9-4F9F-88C2-00D37407626D}"/>
    <cellStyle name="Comma 2 3 4 2 4" xfId="18985" xr:uid="{A2C70934-07BA-4E38-9BE7-4064260F6BF2}"/>
    <cellStyle name="Comma 2 3 4 2 4 2" xfId="44025" xr:uid="{7CE0DD27-9FE0-4592-BD44-6272ED31864C}"/>
    <cellStyle name="Comma 2 3 4 2 5" xfId="11592" xr:uid="{546F7F77-BBAD-455F-A902-88B631003833}"/>
    <cellStyle name="Comma 2 3 4 2 5 2" xfId="36627" xr:uid="{23E14342-213C-4FC8-BC6C-47D06EB75577}"/>
    <cellStyle name="Comma 2 3 4 2 6" xfId="27675" xr:uid="{AE28D500-4E44-455B-A7B3-3481542A1B68}"/>
    <cellStyle name="Comma 2 3 4 2 7" xfId="29143" xr:uid="{23A911C2-3EF4-4B55-9ADD-3D3EEED5DF36}"/>
    <cellStyle name="Comma 2 3 4 2 8" xfId="52670" xr:uid="{DD81FBD7-F88A-45AB-8B7F-EA970EFF8309}"/>
    <cellStyle name="Comma 2 3 4 2 9" xfId="54248" xr:uid="{3025B722-C43D-4378-ACD8-14CC8A0F283F}"/>
    <cellStyle name="Comma 2 3 4 3" xfId="1988" xr:uid="{11452512-5A76-40B6-BC06-B37658C72124}"/>
    <cellStyle name="Comma 2 3 4 3 2" xfId="8008" xr:uid="{F0D56FF8-6CE7-4DDB-8FEB-7B8A19D28BA1}"/>
    <cellStyle name="Comma 2 3 4 3 2 2" xfId="22811" xr:uid="{D00BE825-1D1A-4072-ABF9-63943834F806}"/>
    <cellStyle name="Comma 2 3 4 3 2 2 2" xfId="47854" xr:uid="{2CA2A3C5-0D9E-4765-AFE0-88A07CBAAC1F}"/>
    <cellStyle name="Comma 2 3 4 3 2 3" xfId="15457" xr:uid="{ACB3CCB5-5720-4F1B-8507-276B7DFF2692}"/>
    <cellStyle name="Comma 2 3 4 3 2 3 2" xfId="40496" xr:uid="{A0CC0CD8-9280-421D-B4B3-D3224C3CC94D}"/>
    <cellStyle name="Comma 2 3 4 3 2 4" xfId="32991" xr:uid="{431EF978-830C-47C2-AB8F-CE1E7594082A}"/>
    <cellStyle name="Comma 2 3 4 3 3" xfId="20036" xr:uid="{DF6B1F59-11F6-4B89-9EAF-2FCB37837BFC}"/>
    <cellStyle name="Comma 2 3 4 3 3 2" xfId="45077" xr:uid="{B4362E8B-1215-4EB6-AB96-497CBDE5CC7C}"/>
    <cellStyle name="Comma 2 3 4 3 4" xfId="12677" xr:uid="{7043B42F-945A-43AB-B005-CB7DC4798E85}"/>
    <cellStyle name="Comma 2 3 4 3 4 2" xfId="37713" xr:uid="{5C44CA0A-C16D-411A-82FD-FC61EBD1F6FE}"/>
    <cellStyle name="Comma 2 3 4 3 5" xfId="30206" xr:uid="{046D8CF3-3100-4CD9-8878-5E55BCEEC348}"/>
    <cellStyle name="Comma 2 3 4 4" xfId="1656" xr:uid="{7BEADD9B-C0FD-4E5D-8CF5-257D482DE5C1}"/>
    <cellStyle name="Comma 2 3 4 4 2" xfId="8526" xr:uid="{238A767E-5740-42D2-8DE5-26B2F560B82C}"/>
    <cellStyle name="Comma 2 3 4 4 2 2" xfId="23390" xr:uid="{0265E292-E288-4768-AACB-DD4F6D953EA4}"/>
    <cellStyle name="Comma 2 3 4 4 2 2 2" xfId="48434" xr:uid="{A75948D0-E190-4FC0-9EB0-DC2965E8A4E4}"/>
    <cellStyle name="Comma 2 3 4 4 2 3" xfId="16036" xr:uid="{A9180B8B-2ECF-44CE-B06D-993DBEF550F3}"/>
    <cellStyle name="Comma 2 3 4 4 2 3 2" xfId="41075" xr:uid="{E0FE69D8-6718-47E1-9E04-CF857E0AD618}"/>
    <cellStyle name="Comma 2 3 4 4 2 4" xfId="33571" xr:uid="{ABDFEC89-8687-4FED-942B-DDE01F1E8E92}"/>
    <cellStyle name="Comma 2 3 4 4 3" xfId="20560" xr:uid="{ABB95601-35A5-4DF0-9EC1-88AE6E5D56D8}"/>
    <cellStyle name="Comma 2 3 4 4 3 2" xfId="45601" xr:uid="{13FACA01-5A5F-4BA1-A87B-1834911BC37D}"/>
    <cellStyle name="Comma 2 3 4 4 4" xfId="13201" xr:uid="{48422F34-98EB-4ADE-9274-14CD6F84F6A4}"/>
    <cellStyle name="Comma 2 3 4 4 4 2" xfId="38237" xr:uid="{8329FBE2-D3A0-44B5-A7AD-4ABB54332853}"/>
    <cellStyle name="Comma 2 3 4 4 5" xfId="30731" xr:uid="{2AD18998-D91D-40E0-95E4-2BC307DF247D}"/>
    <cellStyle name="Comma 2 3 4 4 6" xfId="6412" xr:uid="{F2D09242-1A1D-470B-888D-7A0B4C4049DA}"/>
    <cellStyle name="Comma 2 3 4 5" xfId="6904" xr:uid="{AA917A98-A588-4963-A7D4-D96B8E12F727}"/>
    <cellStyle name="Comma 2 3 4 5 2" xfId="9061" xr:uid="{1F643A5E-2F5A-4889-BFAD-F934B34197CD}"/>
    <cellStyle name="Comma 2 3 4 5 2 2" xfId="24018" xr:uid="{C09609D9-7E68-4517-A7C2-BC52802FA7D7}"/>
    <cellStyle name="Comma 2 3 4 5 2 2 2" xfId="49064" xr:uid="{F4C666B3-EDA3-4533-A937-4A854E915249}"/>
    <cellStyle name="Comma 2 3 4 5 2 3" xfId="16666" xr:uid="{BDA3776D-99F4-481A-9D04-0AB33D8A0252}"/>
    <cellStyle name="Comma 2 3 4 5 2 3 2" xfId="41705" xr:uid="{F0FC0928-BA2E-4805-8156-A7FFD01E3286}"/>
    <cellStyle name="Comma 2 3 4 5 2 4" xfId="34201" xr:uid="{C15F0BB6-20CD-44D5-A46D-996319F50918}"/>
    <cellStyle name="Comma 2 3 4 5 3" xfId="21161" xr:uid="{646A08FA-5CF7-49FB-8C31-E02E7D4A003B}"/>
    <cellStyle name="Comma 2 3 4 5 3 2" xfId="46203" xr:uid="{D4DDB793-5F3E-4F5F-9CC3-D2183F1996EA}"/>
    <cellStyle name="Comma 2 3 4 5 4" xfId="13802" xr:uid="{0D855CA4-130C-4C77-9FF7-7E4DADEC4068}"/>
    <cellStyle name="Comma 2 3 4 5 4 2" xfId="38839" xr:uid="{F4750D28-1A77-47B6-B541-4C1A26918FA3}"/>
    <cellStyle name="Comma 2 3 4 5 5" xfId="31333" xr:uid="{52BAF146-9DA9-4778-A49E-4C7E904B2C31}"/>
    <cellStyle name="Comma 2 3 4 6" xfId="7463" xr:uid="{65B3ADDA-D32A-4DBB-98D3-8BBFAB61859D}"/>
    <cellStyle name="Comma 2 3 4 6 2" xfId="21781" xr:uid="{5C11DB2A-DA28-4D32-9FEE-4E43FD3390B8}"/>
    <cellStyle name="Comma 2 3 4 6 2 2" xfId="46823" xr:uid="{C239EC57-8669-481D-9F9F-868BFFD540DE}"/>
    <cellStyle name="Comma 2 3 4 6 3" xfId="14427" xr:uid="{9FB0BC88-5E7D-4FB1-8DE1-6A3B10626DC6}"/>
    <cellStyle name="Comma 2 3 4 6 3 2" xfId="39465" xr:uid="{DF895515-A03C-4674-AB0C-9DF7C2DDB131}"/>
    <cellStyle name="Comma 2 3 4 6 4" xfId="31959" xr:uid="{11CE7154-F0FC-4C58-8584-3359769E924D}"/>
    <cellStyle name="Comma 2 3 4 7" xfId="9791" xr:uid="{BFA89E75-6BAD-4480-B0C5-BACF54833CB5}"/>
    <cellStyle name="Comma 2 3 4 7 2" xfId="24737" xr:uid="{DEC0965B-9F7F-4289-987F-030A2E417B1C}"/>
    <cellStyle name="Comma 2 3 4 7 2 2" xfId="49785" xr:uid="{0DA60C88-A4C6-4477-A19D-3F9E3A97FDF9}"/>
    <cellStyle name="Comma 2 3 4 7 3" xfId="17388" xr:uid="{3FA49837-9C52-441B-915B-88BCE5BF7204}"/>
    <cellStyle name="Comma 2 3 4 7 3 2" xfId="42427" xr:uid="{CB2D2A35-974B-4A5F-864B-D45457E415A4}"/>
    <cellStyle name="Comma 2 3 4 7 4" xfId="34923" xr:uid="{068AC416-1020-4587-9DA2-D20940B257E4}"/>
    <cellStyle name="Comma 2 3 4 8" xfId="5591" xr:uid="{1E5798D7-355F-4F0F-9D94-37CD35C0B476}"/>
    <cellStyle name="Comma 2 3 4 8 2" xfId="26103" xr:uid="{79024543-66B8-420B-B0D8-40771FD86FD3}"/>
    <cellStyle name="Comma 2 3 4 8 2 2" xfId="51151" xr:uid="{29FC2214-47F6-451F-9FCC-16EE31696455}"/>
    <cellStyle name="Comma 2 3 4 8 3" xfId="28824" xr:uid="{F6E6BE3A-1A28-4203-8B0E-304B86D0962F}"/>
    <cellStyle name="Comma 2 3 4 9" xfId="18695" xr:uid="{3F7519B8-0578-481C-879B-8F223839275B}"/>
    <cellStyle name="Comma 2 3 4 9 2" xfId="43734" xr:uid="{C2E374D7-3AFB-4172-B543-DD12859A9B8A}"/>
    <cellStyle name="Comma 2 3 5" xfId="612" xr:uid="{AEB17752-EF5E-4842-BACD-AA825F7A02E6}"/>
    <cellStyle name="Comma 2 3 5 10" xfId="11786" xr:uid="{35CB83E9-5843-456F-A681-D9AB863353A4}"/>
    <cellStyle name="Comma 2 3 5 10 2" xfId="36821" xr:uid="{97EA1939-0C59-4B82-B1E6-1B6637D90154}"/>
    <cellStyle name="Comma 2 3 5 11" xfId="27191" xr:uid="{CBE75EC1-D3F1-4033-B43E-EEF824DE2B46}"/>
    <cellStyle name="Comma 2 3 5 12" xfId="29337" xr:uid="{4CA71B27-FDE0-4EA2-A4EC-DBF0449F0185}"/>
    <cellStyle name="Comma 2 3 5 13" xfId="52193" xr:uid="{BE684807-BFA9-453E-88CA-A8F1327815E3}"/>
    <cellStyle name="Comma 2 3 5 14" xfId="53771" xr:uid="{51825623-8839-4FA5-89C6-EA5CA6B18CB7}"/>
    <cellStyle name="Comma 2 3 5 2" xfId="1307" xr:uid="{467DAA3F-C59B-4359-B2CC-3F13638333A2}"/>
    <cellStyle name="Comma 2 3 5 2 2" xfId="2813" xr:uid="{170DDC1F-AD60-4C8E-885F-C3ED58EC9C4F}"/>
    <cellStyle name="Comma 2 3 5 2 2 2" xfId="22484" xr:uid="{91FC515B-5937-4191-A5AE-B6F230F1D5DF}"/>
    <cellStyle name="Comma 2 3 5 2 2 2 2" xfId="47526" xr:uid="{26C871BC-2578-45A2-A481-024C7BF93201}"/>
    <cellStyle name="Comma 2 3 5 2 2 3" xfId="15130" xr:uid="{69427979-6F82-4115-9D3D-E60B5A1E8C14}"/>
    <cellStyle name="Comma 2 3 5 2 2 3 2" xfId="40168" xr:uid="{6800BE22-DEFD-4476-9500-5EA2B00D1BAE}"/>
    <cellStyle name="Comma 2 3 5 2 2 4" xfId="32663" xr:uid="{8F901AFC-CD7A-4429-B0DD-7073CDD751DF}"/>
    <cellStyle name="Comma 2 3 5 2 3" xfId="10817" xr:uid="{40BC2FD8-6376-4D0C-9566-4EB0FCE77D72}"/>
    <cellStyle name="Comma 2 3 5 2 3 2" xfId="25658" xr:uid="{3C1D49B9-567A-4551-BB44-FB06D5F1AB45}"/>
    <cellStyle name="Comma 2 3 5 2 3 2 2" xfId="50706" xr:uid="{BE813AD9-4A13-467A-A065-8CF05FEBBF5A}"/>
    <cellStyle name="Comma 2 3 5 2 3 3" xfId="18316" xr:uid="{4E4401B5-1EA0-4487-AD40-8626CC2FEF35}"/>
    <cellStyle name="Comma 2 3 5 2 3 3 2" xfId="43355" xr:uid="{0B88CECC-432F-48DC-9F89-03C0D8D32E6A}"/>
    <cellStyle name="Comma 2 3 5 2 3 4" xfId="35851" xr:uid="{B2FB7436-9BBB-4EAB-BFB7-29955EB78FE0}"/>
    <cellStyle name="Comma 2 3 5 2 4" xfId="19743" xr:uid="{4B748F4B-6B4D-4B61-8835-9729338F6F1D}"/>
    <cellStyle name="Comma 2 3 5 2 4 2" xfId="44784" xr:uid="{B50A1B75-C5DF-4014-8AE1-773B26D2D3BF}"/>
    <cellStyle name="Comma 2 3 5 2 5" xfId="12384" xr:uid="{C6C226AA-998D-4B0A-A4D7-52C415BC9258}"/>
    <cellStyle name="Comma 2 3 5 2 5 2" xfId="37420" xr:uid="{5C87B269-8073-4237-863A-5A15AF5B7301}"/>
    <cellStyle name="Comma 2 3 5 2 6" xfId="27867" xr:uid="{C3E4D1E4-DE46-4D99-AB7D-4FEDB6A2AD32}"/>
    <cellStyle name="Comma 2 3 5 2 7" xfId="29913" xr:uid="{186786F9-2E69-49D7-A133-1C1BBE71CF19}"/>
    <cellStyle name="Comma 2 3 5 2 8" xfId="52862" xr:uid="{CC56AD8E-1ED9-4DCC-8F29-5B554A7C8BC3}"/>
    <cellStyle name="Comma 2 3 5 2 9" xfId="54440" xr:uid="{AE936C3F-1BF7-460E-8414-2BF05E36BFE2}"/>
    <cellStyle name="Comma 2 3 5 3" xfId="2180" xr:uid="{39D53E56-C53B-4A90-99AA-D9C04EA4D657}"/>
    <cellStyle name="Comma 2 3 5 3 2" xfId="8199" xr:uid="{90A069EB-E058-4504-801D-41D66A66A86A}"/>
    <cellStyle name="Comma 2 3 5 3 2 2" xfId="23003" xr:uid="{DD08D13A-3F30-4508-8928-DEB1282E57DF}"/>
    <cellStyle name="Comma 2 3 5 3 2 2 2" xfId="48046" xr:uid="{01049964-187A-4D04-BE45-9E41A9DFC0D2}"/>
    <cellStyle name="Comma 2 3 5 3 2 3" xfId="15649" xr:uid="{071E9CF1-F8E1-4AE1-AD96-583516C0B06D}"/>
    <cellStyle name="Comma 2 3 5 3 2 3 2" xfId="40688" xr:uid="{EEC6B4D4-3231-479B-96DF-B796D4A18854}"/>
    <cellStyle name="Comma 2 3 5 3 2 4" xfId="33183" xr:uid="{3C345FF4-6F32-4A06-8046-4C1E0B2465E3}"/>
    <cellStyle name="Comma 2 3 5 3 3" xfId="20226" xr:uid="{CC856EAA-06F5-4CA9-9F07-37F57C94BC00}"/>
    <cellStyle name="Comma 2 3 5 3 3 2" xfId="45267" xr:uid="{AB0AF5B7-F0BE-46C5-A977-CA548FFD4697}"/>
    <cellStyle name="Comma 2 3 5 3 4" xfId="12867" xr:uid="{44E70F0F-5C57-496C-AE3A-391346A96CC5}"/>
    <cellStyle name="Comma 2 3 5 3 4 2" xfId="37903" xr:uid="{96BAF551-04F0-48DF-B93E-2296B8DB715E}"/>
    <cellStyle name="Comma 2 3 5 3 5" xfId="30396" xr:uid="{151FF324-0F63-478A-86FB-3B914FD972AE}"/>
    <cellStyle name="Comma 2 3 5 4" xfId="1662" xr:uid="{7B41E735-B9E7-4CF1-B12E-905E508A0ABD}"/>
    <cellStyle name="Comma 2 3 5 4 2" xfId="8716" xr:uid="{0579969E-02CB-41F5-9AFC-58E2F8D53D91}"/>
    <cellStyle name="Comma 2 3 5 4 2 2" xfId="23582" xr:uid="{7C7032BC-D44F-48DC-A1FF-29C7D6A36B0A}"/>
    <cellStyle name="Comma 2 3 5 4 2 2 2" xfId="48626" xr:uid="{B13DE2A2-BE9B-451A-B701-860EBCF1B256}"/>
    <cellStyle name="Comma 2 3 5 4 2 3" xfId="16228" xr:uid="{01BBD2B6-FEB9-4A66-9B0F-FB0247B224DE}"/>
    <cellStyle name="Comma 2 3 5 4 2 3 2" xfId="41267" xr:uid="{40A97C91-57F6-4490-82F0-97E636B0D559}"/>
    <cellStyle name="Comma 2 3 5 4 2 4" xfId="33763" xr:uid="{269292E3-71A3-407D-9768-D700E2BD3466}"/>
    <cellStyle name="Comma 2 3 5 4 3" xfId="20751" xr:uid="{3C8E2008-2E84-42E8-831C-6BE5DB13DF6B}"/>
    <cellStyle name="Comma 2 3 5 4 3 2" xfId="45792" xr:uid="{B409AEBC-9000-4077-9F7C-2A5A2D155A23}"/>
    <cellStyle name="Comma 2 3 5 4 4" xfId="13392" xr:uid="{39B3B7FC-1B9A-4EC0-A0E0-D4653CF7B643}"/>
    <cellStyle name="Comma 2 3 5 4 4 2" xfId="38428" xr:uid="{2E6CA23B-AAAE-41A8-9869-C8B06125C9BD}"/>
    <cellStyle name="Comma 2 3 5 4 5" xfId="30922" xr:uid="{74CE21B9-BB15-4FAB-9298-B5D31F1FDE76}"/>
    <cellStyle name="Comma 2 3 5 4 6" xfId="6601" xr:uid="{1CECB07F-FB3B-408F-A50C-1FB037483353}"/>
    <cellStyle name="Comma 2 3 5 5" xfId="7093" xr:uid="{0303F449-D22E-48F9-858A-87BF09D46828}"/>
    <cellStyle name="Comma 2 3 5 5 2" xfId="9253" xr:uid="{C886A4E5-12C7-484E-B4C3-E57D2AC08C4D}"/>
    <cellStyle name="Comma 2 3 5 5 2 2" xfId="24210" xr:uid="{E7275AB2-2196-454D-BDFD-44682CF098BA}"/>
    <cellStyle name="Comma 2 3 5 5 2 2 2" xfId="49256" xr:uid="{ABED6EE0-8A33-457C-B6A9-69A68227C43C}"/>
    <cellStyle name="Comma 2 3 5 5 2 3" xfId="16858" xr:uid="{6ABB2DA2-6AF1-4529-8D65-A5E4EE2CAE5D}"/>
    <cellStyle name="Comma 2 3 5 5 2 3 2" xfId="41897" xr:uid="{804D7346-9D8A-488C-B893-F138E154404F}"/>
    <cellStyle name="Comma 2 3 5 5 2 4" xfId="34393" xr:uid="{7CD983D8-FD2D-470B-856B-2A81F8321004}"/>
    <cellStyle name="Comma 2 3 5 5 3" xfId="21352" xr:uid="{980F01E4-F7D6-451B-A4F4-485CFD1C38AF}"/>
    <cellStyle name="Comma 2 3 5 5 3 2" xfId="46394" xr:uid="{F16A0A19-DE52-4EBF-A84F-A83DC1FA2515}"/>
    <cellStyle name="Comma 2 3 5 5 4" xfId="13993" xr:uid="{871AF06D-3BDD-4EA2-B28E-C1CE8887BDF4}"/>
    <cellStyle name="Comma 2 3 5 5 4 2" xfId="39030" xr:uid="{71F32049-3261-4A44-83FC-7CB0DC809A47}"/>
    <cellStyle name="Comma 2 3 5 5 5" xfId="31524" xr:uid="{0DC5FF5D-3CB6-4712-B344-5029E45A03D3}"/>
    <cellStyle name="Comma 2 3 5 6" xfId="7655" xr:uid="{2120C9A8-0670-4A87-92E3-350F0726F26B}"/>
    <cellStyle name="Comma 2 3 5 6 2" xfId="21973" xr:uid="{1488B9C3-9BEA-4BF2-9504-D26B62F94FB5}"/>
    <cellStyle name="Comma 2 3 5 6 2 2" xfId="47015" xr:uid="{C7FBCF63-F183-4D1B-999B-7AB97899277D}"/>
    <cellStyle name="Comma 2 3 5 6 3" xfId="14619" xr:uid="{B9213854-80A8-43A3-9FB8-3ACAF0DD1FED}"/>
    <cellStyle name="Comma 2 3 5 6 3 2" xfId="39657" xr:uid="{05463F52-F5A2-4FD6-9AE3-B0B1ABE6DC4F}"/>
    <cellStyle name="Comma 2 3 5 6 4" xfId="32151" xr:uid="{22276944-20CB-417E-8597-8A974386A747}"/>
    <cellStyle name="Comma 2 3 5 7" xfId="9985" xr:uid="{2D551F1F-F3A9-43A9-88DC-A17428443649}"/>
    <cellStyle name="Comma 2 3 5 7 2" xfId="24929" xr:uid="{B49D85D1-48D8-43FB-9248-90D4CF11BDC7}"/>
    <cellStyle name="Comma 2 3 5 7 2 2" xfId="49977" xr:uid="{481AE257-8731-4106-8739-4AE7EFD63332}"/>
    <cellStyle name="Comma 2 3 5 7 3" xfId="17580" xr:uid="{1DD495E8-5DFF-4E88-91D4-A1BADFCCE940}"/>
    <cellStyle name="Comma 2 3 5 7 3 2" xfId="42619" xr:uid="{9F76F45D-2F6E-484E-9F91-0254DD4A2718}"/>
    <cellStyle name="Comma 2 3 5 7 4" xfId="35115" xr:uid="{C7CC8FA2-B302-47B7-A8ED-F9B816154123}"/>
    <cellStyle name="Comma 2 3 5 8" xfId="26295" xr:uid="{09946D4F-DB09-46A4-8491-129BBCC94F5F}"/>
    <cellStyle name="Comma 2 3 5 8 2" xfId="51343" xr:uid="{631BD528-1248-4E5B-ADAA-C220EBB04808}"/>
    <cellStyle name="Comma 2 3 5 9" xfId="19177" xr:uid="{97297184-91BB-4E62-9B57-C36FF52E87EC}"/>
    <cellStyle name="Comma 2 3 5 9 2" xfId="44217" xr:uid="{DAA1E5A0-698F-4A60-A482-3878012CB16B}"/>
    <cellStyle name="Comma 2 3 6" xfId="696" xr:uid="{C450AF9E-23AC-461A-90C1-8182F76A89BD}"/>
    <cellStyle name="Comma 2 3 6 10" xfId="11862" xr:uid="{556ACFF2-D71E-4298-B826-8CE449ED075F}"/>
    <cellStyle name="Comma 2 3 6 10 2" xfId="36897" xr:uid="{C7177CED-31F2-4C74-906A-4E2C57EFF047}"/>
    <cellStyle name="Comma 2 3 6 11" xfId="27270" xr:uid="{B9A96C2E-3BC0-4A0E-B35F-925AE051CC19}"/>
    <cellStyle name="Comma 2 3 6 12" xfId="29415" xr:uid="{7B210F12-0A4F-4383-958B-B880369055D5}"/>
    <cellStyle name="Comma 2 3 6 13" xfId="52270" xr:uid="{96904DAC-11F4-4826-8029-5A15E01AFBE1}"/>
    <cellStyle name="Comma 2 3 6 14" xfId="53848" xr:uid="{9ECDC357-D102-4728-810E-E5E6BC214403}"/>
    <cellStyle name="Comma 2 3 6 2" xfId="1383" xr:uid="{B5177A0E-5A92-4B02-9A25-3D4B63A03E13}"/>
    <cellStyle name="Comma 2 3 6 2 2" xfId="2889" xr:uid="{304B7F4A-C957-4831-89D2-7CC9801CB5BE}"/>
    <cellStyle name="Comma 2 3 6 2 2 2" xfId="23080" xr:uid="{49266F7F-9FA8-4547-82DA-8AA47BCE4E26}"/>
    <cellStyle name="Comma 2 3 6 2 2 2 2" xfId="48123" xr:uid="{AFEDF42D-F71D-4CC9-A91F-8F482428340C}"/>
    <cellStyle name="Comma 2 3 6 2 2 3" xfId="15725" xr:uid="{19342D95-C593-428D-9455-16DA042892C1}"/>
    <cellStyle name="Comma 2 3 6 2 2 3 2" xfId="40764" xr:uid="{46BC0B4B-16E9-4BDA-813E-27E3F86EEADE}"/>
    <cellStyle name="Comma 2 3 6 2 2 4" xfId="33260" xr:uid="{E6DABDC4-A5C1-47D9-A83C-D27380F08EDD}"/>
    <cellStyle name="Comma 2 3 6 2 3" xfId="10893" xr:uid="{1A594C1F-E168-4E65-8529-25CB26D56A60}"/>
    <cellStyle name="Comma 2 3 6 2 3 2" xfId="25734" xr:uid="{AE2CF113-F49E-4BF4-9029-776B0084C71B}"/>
    <cellStyle name="Comma 2 3 6 2 3 2 2" xfId="50782" xr:uid="{FA542C63-EAC8-43D4-B8FD-F5C52392F678}"/>
    <cellStyle name="Comma 2 3 6 2 3 3" xfId="18392" xr:uid="{C99A264C-48F0-418D-9881-3B4263D6EECD}"/>
    <cellStyle name="Comma 2 3 6 2 3 3 2" xfId="43431" xr:uid="{5CC0DD1B-DB99-470A-9DDD-B9528EE4F41B}"/>
    <cellStyle name="Comma 2 3 6 2 3 4" xfId="35927" xr:uid="{E5534B8F-23A4-4F25-B289-9F9C9E9BA804}"/>
    <cellStyle name="Comma 2 3 6 2 4" xfId="20300" xr:uid="{63839E3F-98F9-45EC-AB33-7B1685BCFC31}"/>
    <cellStyle name="Comma 2 3 6 2 4 2" xfId="45341" xr:uid="{0CE07933-73ED-4248-85A7-A52947381569}"/>
    <cellStyle name="Comma 2 3 6 2 5" xfId="12941" xr:uid="{D53EC360-5A54-47E5-9143-78334C2D9D5F}"/>
    <cellStyle name="Comma 2 3 6 2 5 2" xfId="37977" xr:uid="{98DFDD0E-9790-461D-ACC1-0A3897EBB082}"/>
    <cellStyle name="Comma 2 3 6 2 6" xfId="27943" xr:uid="{A9CB5E2B-D825-48F3-903A-9FD3AD4D0B8B}"/>
    <cellStyle name="Comma 2 3 6 2 7" xfId="30471" xr:uid="{6AADAC20-47F4-47F4-8A63-B20FD329473C}"/>
    <cellStyle name="Comma 2 3 6 2 8" xfId="52938" xr:uid="{D4194557-BDE7-47AB-BF4B-CA68851DD4AA}"/>
    <cellStyle name="Comma 2 3 6 2 9" xfId="54516" xr:uid="{F04ED744-86DD-4D6A-9841-6E9421A451F0}"/>
    <cellStyle name="Comma 2 3 6 3" xfId="2256" xr:uid="{F5F7E56A-3E36-4822-8D6A-947032DD7B22}"/>
    <cellStyle name="Comma 2 3 6 3 2" xfId="8791" xr:uid="{6C227583-FCFF-4961-8962-C2D6EF35763C}"/>
    <cellStyle name="Comma 2 3 6 3 2 2" xfId="23658" xr:uid="{F61147C1-67FA-45B6-AC2D-C518A6F3A37F}"/>
    <cellStyle name="Comma 2 3 6 3 2 2 2" xfId="48702" xr:uid="{1D36D631-E834-41F5-AC77-9E6021354E73}"/>
    <cellStyle name="Comma 2 3 6 3 2 3" xfId="16304" xr:uid="{8769335D-634C-4CC3-995F-FC0E8848F9BD}"/>
    <cellStyle name="Comma 2 3 6 3 2 3 2" xfId="41343" xr:uid="{2FC01212-11AD-45F2-8442-CA7BC070A412}"/>
    <cellStyle name="Comma 2 3 6 3 2 4" xfId="33839" xr:uid="{5060409D-35B3-4B11-90AD-E8A8C1D04FB7}"/>
    <cellStyle name="Comma 2 3 6 3 3" xfId="20826" xr:uid="{C4DEEA09-53D3-4B83-A981-E89882FC30E0}"/>
    <cellStyle name="Comma 2 3 6 3 3 2" xfId="45867" xr:uid="{91AE71F5-E42E-4EB1-A720-82EB63A2C123}"/>
    <cellStyle name="Comma 2 3 6 3 4" xfId="13467" xr:uid="{428CBC61-DBE5-4859-A30C-8C29BB49EB4F}"/>
    <cellStyle name="Comma 2 3 6 3 4 2" xfId="38503" xr:uid="{CF812056-032B-449F-9F86-2B922B1616E6}"/>
    <cellStyle name="Comma 2 3 6 3 5" xfId="30997" xr:uid="{210E3132-7B3A-470F-8003-ABD949FB3AC8}"/>
    <cellStyle name="Comma 2 3 6 4" xfId="7168" xr:uid="{9E3F94AE-F643-4E30-BFAD-DD764E36EDD5}"/>
    <cellStyle name="Comma 2 3 6 4 2" xfId="9329" xr:uid="{AA506DB1-2AA1-4F0A-B6DB-1176CF71DFDE}"/>
    <cellStyle name="Comma 2 3 6 4 2 2" xfId="24285" xr:uid="{F5225D5D-6FE3-4ED3-8E49-B762B872A16A}"/>
    <cellStyle name="Comma 2 3 6 4 2 2 2" xfId="49332" xr:uid="{03B0EE64-2F32-4E92-AEB6-B5C3CA0D8C8C}"/>
    <cellStyle name="Comma 2 3 6 4 2 3" xfId="16934" xr:uid="{EDA77536-FCA6-4B93-AAB3-C57978225D4E}"/>
    <cellStyle name="Comma 2 3 6 4 2 3 2" xfId="41973" xr:uid="{CA895345-DFA6-4474-A09C-71A3E62E68B4}"/>
    <cellStyle name="Comma 2 3 6 4 2 4" xfId="34469" xr:uid="{03A7EECE-43A1-4180-B5B3-3A6A85AE7BCD}"/>
    <cellStyle name="Comma 2 3 6 4 3" xfId="21428" xr:uid="{C837AEFE-7CD2-44DA-8A31-066D7EFDA147}"/>
    <cellStyle name="Comma 2 3 6 4 3 2" xfId="46470" xr:uid="{9D6B489F-9C3F-44DE-BAF7-A6289E3C38AF}"/>
    <cellStyle name="Comma 2 3 6 4 4" xfId="14068" xr:uid="{0F2679D6-2B9C-4F57-830F-DD7FF720192F}"/>
    <cellStyle name="Comma 2 3 6 4 4 2" xfId="39106" xr:uid="{1750D382-71A6-4136-93EB-BDAED90DA441}"/>
    <cellStyle name="Comma 2 3 6 4 5" xfId="31600" xr:uid="{C90D1F1E-3B17-4471-A161-5EF59F8C3F46}"/>
    <cellStyle name="Comma 2 3 6 5" xfId="7743" xr:uid="{0E2D6295-1112-4942-80D0-7939C1325E2D}"/>
    <cellStyle name="Comma 2 3 6 5 2" xfId="22085" xr:uid="{AAB1D8D6-A06F-4B16-AA11-688F6766CFD8}"/>
    <cellStyle name="Comma 2 3 6 5 2 2" xfId="47127" xr:uid="{A82B3F93-A8FC-4749-AFA8-A3FAA91E3C63}"/>
    <cellStyle name="Comma 2 3 6 5 3" xfId="14731" xr:uid="{5604983F-83C7-4110-8D92-D253FF69D691}"/>
    <cellStyle name="Comma 2 3 6 5 3 2" xfId="39769" xr:uid="{CDBAA4F3-CFC1-4806-819E-DDBC4970D914}"/>
    <cellStyle name="Comma 2 3 6 5 4" xfId="32264" xr:uid="{441622B2-D1B4-4AAA-A21C-EE2D79C76D13}"/>
    <cellStyle name="Comma 2 3 6 6" xfId="10061" xr:uid="{34B2E688-136E-4733-ADAD-55B13D4634A7}"/>
    <cellStyle name="Comma 2 3 6 6 2" xfId="25005" xr:uid="{E2B37C87-BFA1-4706-A94E-3DF76938F046}"/>
    <cellStyle name="Comma 2 3 6 6 2 2" xfId="50053" xr:uid="{323831FB-AFF5-448C-B909-776DA891C2E7}"/>
    <cellStyle name="Comma 2 3 6 6 3" xfId="17656" xr:uid="{D9AA83A7-606B-424A-922D-842CB6157BFF}"/>
    <cellStyle name="Comma 2 3 6 6 3 2" xfId="42695" xr:uid="{F5F25DB0-82F4-4DE2-947D-9FA34A7F1745}"/>
    <cellStyle name="Comma 2 3 6 6 4" xfId="35191" xr:uid="{30A8833B-F6F4-4115-9A92-5DA1AF59FC38}"/>
    <cellStyle name="Comma 2 3 6 7" xfId="6146" xr:uid="{4A9F82E8-2DCF-43B5-AA24-CD6011448E11}"/>
    <cellStyle name="Comma 2 3 6 7 2" xfId="19413" xr:uid="{45EBC3D1-A479-45FE-A445-EDC18ED771F2}"/>
    <cellStyle name="Comma 2 3 6 7 2 2" xfId="44454" xr:uid="{A19D5C73-210E-4850-BF67-C307DD0176E3}"/>
    <cellStyle name="Comma 2 3 6 7 3" xfId="12054" xr:uid="{FC2810F1-8FFA-4318-8F04-C0E0F8B95A36}"/>
    <cellStyle name="Comma 2 3 6 7 3 2" xfId="37090" xr:uid="{DC539BCB-3D63-4C30-A23D-59F19D9A5868}"/>
    <cellStyle name="Comma 2 3 6 7 4" xfId="29583" xr:uid="{D1117B05-F01C-4039-B7D6-A78DFBA251C6}"/>
    <cellStyle name="Comma 2 3 6 8" xfId="26369" xr:uid="{530CFBBA-2028-490F-A19C-B01837A381CF}"/>
    <cellStyle name="Comma 2 3 6 8 2" xfId="51417" xr:uid="{F29E4662-80C8-4988-9755-609629105E2A}"/>
    <cellStyle name="Comma 2 3 6 9" xfId="19253" xr:uid="{E8572D80-EFCF-4954-B176-F6F90CA12D2A}"/>
    <cellStyle name="Comma 2 3 6 9 2" xfId="44293" xr:uid="{C4C42F8D-88AD-43B7-BE41-CBD64EE857BB}"/>
    <cellStyle name="Comma 2 3 7" xfId="804" xr:uid="{741C8889-1DEA-4496-BA84-D77F50AD7B1F}"/>
    <cellStyle name="Comma 2 3 7 10" xfId="29480" xr:uid="{AE185603-77F8-4E10-A001-8F173D93D7FA}"/>
    <cellStyle name="Comma 2 3 7 11" xfId="52361" xr:uid="{D0FF233A-FF6F-4CD4-A581-63D171E3EA8C}"/>
    <cellStyle name="Comma 2 3 7 12" xfId="53939" xr:uid="{5E4D522C-6A95-4462-A981-CBAE6BDF49FA}"/>
    <cellStyle name="Comma 2 3 7 2" xfId="1440" xr:uid="{F9483D11-01A5-46D0-80F3-3AAB369F5CEA}"/>
    <cellStyle name="Comma 2 3 7 2 2" xfId="2946" xr:uid="{E9153DCA-A699-4A56-82A7-38047FB12B24}"/>
    <cellStyle name="Comma 2 3 7 2 2 2" xfId="23714" xr:uid="{95F9328B-4FDB-4D71-B310-18737C9B351C}"/>
    <cellStyle name="Comma 2 3 7 2 2 2 2" xfId="48759" xr:uid="{DD5E9571-D6F0-4A0E-9901-C2E9519AE488}"/>
    <cellStyle name="Comma 2 3 7 2 2 3" xfId="16361" xr:uid="{D7624BEA-E3EE-41BE-A953-B77116CD3D66}"/>
    <cellStyle name="Comma 2 3 7 2 2 3 2" xfId="41400" xr:uid="{CA591814-7264-4EC1-BE2A-9DAEDE70146A}"/>
    <cellStyle name="Comma 2 3 7 2 2 4" xfId="33896" xr:uid="{D6AAD7AA-966E-4833-8A03-D063F9C579ED}"/>
    <cellStyle name="Comma 2 3 7 2 3" xfId="10949" xr:uid="{002CEB3C-4D4E-4D88-8547-A9A0AD06966D}"/>
    <cellStyle name="Comma 2 3 7 2 3 2" xfId="25791" xr:uid="{D23944D5-C7F5-4ABC-A4BB-6F33B8C4F731}"/>
    <cellStyle name="Comma 2 3 7 2 3 2 2" xfId="50839" xr:uid="{39BD68CC-4FFD-4184-BC72-B4984B89CC6E}"/>
    <cellStyle name="Comma 2 3 7 2 3 3" xfId="18449" xr:uid="{B2564E29-AEB3-410E-9968-205F3B6953C2}"/>
    <cellStyle name="Comma 2 3 7 2 3 3 2" xfId="43488" xr:uid="{5349E6A9-52F2-4AB3-8137-069983E305D2}"/>
    <cellStyle name="Comma 2 3 7 2 3 4" xfId="35984" xr:uid="{78890461-3505-452A-BB13-2BDD466F97CF}"/>
    <cellStyle name="Comma 2 3 7 2 4" xfId="20878" xr:uid="{6A642C82-9ECD-4C1A-924C-BF2FB0BB46AE}"/>
    <cellStyle name="Comma 2 3 7 2 4 2" xfId="45920" xr:uid="{E924D07C-3254-4EC5-9E58-F532A54A0289}"/>
    <cellStyle name="Comma 2 3 7 2 5" xfId="13519" xr:uid="{C33516B7-7A7D-402D-93DA-CBDA15EEEAD1}"/>
    <cellStyle name="Comma 2 3 7 2 5 2" xfId="38556" xr:uid="{BABB06DF-A5E5-437E-BDFE-E3C4A88B59EC}"/>
    <cellStyle name="Comma 2 3 7 2 6" xfId="28000" xr:uid="{30D7532D-497D-4D15-BAF2-73CF6CCED5CB}"/>
    <cellStyle name="Comma 2 3 7 2 7" xfId="31050" xr:uid="{5B46D2D2-7D8A-4AFF-8E6E-75792C652C03}"/>
    <cellStyle name="Comma 2 3 7 2 8" xfId="52995" xr:uid="{1AFA284E-3241-478F-A39C-99E6A45E7083}"/>
    <cellStyle name="Comma 2 3 7 2 9" xfId="54573" xr:uid="{4AEE0C24-9149-4D74-982F-EC04ABA87FC5}"/>
    <cellStyle name="Comma 2 3 7 3" xfId="2313" xr:uid="{2690CF62-1D4E-4648-A028-BCD93C87479C}"/>
    <cellStyle name="Comma 2 3 7 3 2" xfId="9385" xr:uid="{C88FA22C-BE56-45FA-A0DA-954A9C511232}"/>
    <cellStyle name="Comma 2 3 7 3 2 2" xfId="24342" xr:uid="{B587ED1B-D480-4AF2-8474-D3DD85D00E93}"/>
    <cellStyle name="Comma 2 3 7 3 2 2 2" xfId="49389" xr:uid="{06D1DE1A-C422-4392-8C84-2A7A082A73D3}"/>
    <cellStyle name="Comma 2 3 7 3 2 3" xfId="16991" xr:uid="{72F60233-B848-40C1-9560-4AB4E1BCA26E}"/>
    <cellStyle name="Comma 2 3 7 3 2 3 2" xfId="42030" xr:uid="{E6C5F623-A660-4ACB-A3EF-633E5F0D3608}"/>
    <cellStyle name="Comma 2 3 7 3 2 4" xfId="34526" xr:uid="{D4431BAB-CB2D-4B28-8E3B-144647428394}"/>
    <cellStyle name="Comma 2 3 7 3 3" xfId="21485" xr:uid="{B176F2F6-5596-44CC-B2B6-037948C12FC4}"/>
    <cellStyle name="Comma 2 3 7 3 3 2" xfId="46527" xr:uid="{62A183B5-F143-4684-AEAC-58E4D2CF25AC}"/>
    <cellStyle name="Comma 2 3 7 3 4" xfId="14125" xr:uid="{1E68C654-3A1D-4BBE-9DBE-518958CD7C5F}"/>
    <cellStyle name="Comma 2 3 7 3 4 2" xfId="39163" xr:uid="{FA06B1A2-507D-429F-9A24-840F14367044}"/>
    <cellStyle name="Comma 2 3 7 3 5" xfId="31657" xr:uid="{69BCBA13-7F6D-4607-AC54-C7BBCAFB2C0A}"/>
    <cellStyle name="Comma 2 3 7 4" xfId="7808" xr:uid="{C6ECA625-2E77-4D30-8347-C4521EFF9E49}"/>
    <cellStyle name="Comma 2 3 7 4 2" xfId="22603" xr:uid="{A5F13E15-6F5A-4D5E-B83F-BDB3E5E5FEA6}"/>
    <cellStyle name="Comma 2 3 7 4 2 2" xfId="47646" xr:uid="{14FBCA7B-B9D3-43E8-AAED-772C1CF63BFE}"/>
    <cellStyle name="Comma 2 3 7 4 3" xfId="15249" xr:uid="{C3E57190-73C6-45EA-9DAD-3A4BFCA24DB5}"/>
    <cellStyle name="Comma 2 3 7 4 3 2" xfId="40288" xr:uid="{DB04F77C-26DC-475C-A137-0A5BF9C7DECA}"/>
    <cellStyle name="Comma 2 3 7 4 4" xfId="32783" xr:uid="{72495281-3C11-46D5-8F75-E1C09925A4F4}"/>
    <cellStyle name="Comma 2 3 7 5" xfId="10118" xr:uid="{7BD79E1C-4EA3-441E-98DA-252F269D111B}"/>
    <cellStyle name="Comma 2 3 7 5 2" xfId="25062" xr:uid="{26D2B494-A4FC-4EB7-93E3-68BD4F234C62}"/>
    <cellStyle name="Comma 2 3 7 5 2 2" xfId="50110" xr:uid="{29E85088-8A35-4CEA-A371-746543DA8A36}"/>
    <cellStyle name="Comma 2 3 7 5 3" xfId="17713" xr:uid="{7813584C-3692-4D58-BF51-C76DB9A90E6D}"/>
    <cellStyle name="Comma 2 3 7 5 3 2" xfId="42752" xr:uid="{9A3CB6CB-03C3-40E9-9C03-54CC32B4A414}"/>
    <cellStyle name="Comma 2 3 7 5 4" xfId="35248" xr:uid="{B2C96693-1703-4772-8820-4749E716B8B1}"/>
    <cellStyle name="Comma 2 3 7 6" xfId="6177" xr:uid="{27494375-CAA8-4239-A82A-CFDD66EC71F4}"/>
    <cellStyle name="Comma 2 3 7 6 2" xfId="19838" xr:uid="{EBFE4F17-1AE0-46A0-AD96-9A546D20E343}"/>
    <cellStyle name="Comma 2 3 7 6 2 2" xfId="44879" xr:uid="{972342EE-183E-4FD7-9CC1-04CAB5EED8A8}"/>
    <cellStyle name="Comma 2 3 7 6 3" xfId="12479" xr:uid="{0199A7AD-11A6-4969-8E88-5D533B18674C}"/>
    <cellStyle name="Comma 2 3 7 6 3 2" xfId="37515" xr:uid="{E448BC4C-9ACA-47AA-B4E9-96453E8968A9}"/>
    <cellStyle name="Comma 2 3 7 6 4" xfId="30008" xr:uid="{6985EC81-E198-432F-B6BF-366598A42A4A}"/>
    <cellStyle name="Comma 2 3 7 7" xfId="19309" xr:uid="{584F8BCE-8F15-49CD-9433-61B5ECB1E95A}"/>
    <cellStyle name="Comma 2 3 7 7 2" xfId="44350" xr:uid="{8BE46414-9E63-46E2-872A-736C5DCE29A8}"/>
    <cellStyle name="Comma 2 3 7 8" xfId="11950" xr:uid="{23847560-FBB4-48B5-95AF-E3C0B14E7470}"/>
    <cellStyle name="Comma 2 3 7 8 2" xfId="36986" xr:uid="{AAF8B012-4E88-4D32-99F0-015446D8DA76}"/>
    <cellStyle name="Comma 2 3 7 9" xfId="27366" xr:uid="{760A1C50-F57F-4B0E-A075-01637F722663}"/>
    <cellStyle name="Comma 2 3 8" xfId="908" xr:uid="{9A06AC3A-91AA-4F5F-9903-015547AD05DF}"/>
    <cellStyle name="Comma 2 3 8 2" xfId="2414" xr:uid="{524535BF-AC7A-4FD8-81E3-71B538C9499F}"/>
    <cellStyle name="Comma 2 3 8 2 2" xfId="10418" xr:uid="{CD146813-9617-41A9-882B-3107558CB88D}"/>
    <cellStyle name="Comma 2 3 8 2 2 2" xfId="25259" xr:uid="{72DDA0E0-7371-48A2-91B5-13B7772D4463}"/>
    <cellStyle name="Comma 2 3 8 2 2 2 2" xfId="50307" xr:uid="{3B7488B5-726C-437E-8C4E-826817C038FC}"/>
    <cellStyle name="Comma 2 3 8 2 2 3" xfId="17917" xr:uid="{34BEDB31-D9AB-4CA9-9A0E-F888AF0DE91C}"/>
    <cellStyle name="Comma 2 3 8 2 2 3 2" xfId="42956" xr:uid="{F84068FA-EF7E-4A24-B42B-02918871505B}"/>
    <cellStyle name="Comma 2 3 8 2 2 4" xfId="35452" xr:uid="{ACEDA48D-5B7A-4BA5-9C14-8E151A8DC3D8}"/>
    <cellStyle name="Comma 2 3 8 2 3" xfId="23183" xr:uid="{7A2F4AAB-E9E3-4E94-968A-7BD9CB11B456}"/>
    <cellStyle name="Comma 2 3 8 2 3 2" xfId="48227" xr:uid="{F29C2C06-611A-4B58-9B95-87CE1D72745D}"/>
    <cellStyle name="Comma 2 3 8 2 4" xfId="15829" xr:uid="{8EE0ED47-0AF6-4624-81B8-2CBE9D215DCF}"/>
    <cellStyle name="Comma 2 3 8 2 4 2" xfId="40868" xr:uid="{4CC56FB8-5866-4C8B-9177-00BC5116DE55}"/>
    <cellStyle name="Comma 2 3 8 2 5" xfId="33364" xr:uid="{F472BB68-CEA7-4B8C-9AB4-554D3C3EE66C}"/>
    <cellStyle name="Comma 2 3 8 3" xfId="9576" xr:uid="{5C63D320-ADD5-47AB-8529-CC97BD5261FD}"/>
    <cellStyle name="Comma 2 3 8 3 2" xfId="24530" xr:uid="{A6679B8F-ECFD-4CCB-BBBB-0DD2CFAAA445}"/>
    <cellStyle name="Comma 2 3 8 3 2 2" xfId="49578" xr:uid="{25832D50-7C11-4F7B-8F3B-B42C5A11B189}"/>
    <cellStyle name="Comma 2 3 8 3 3" xfId="17181" xr:uid="{507D49CE-33A0-44EC-8AC4-46DA42E06EF1}"/>
    <cellStyle name="Comma 2 3 8 3 3 2" xfId="42220" xr:uid="{9348DCC2-1970-40D2-B417-2A1B2342B088}"/>
    <cellStyle name="Comma 2 3 8 3 4" xfId="34716" xr:uid="{C79D1DCA-3FE0-400D-8D88-3DC498596DCF}"/>
    <cellStyle name="Comma 2 3 8 4" xfId="18778" xr:uid="{24DC4285-92E0-4ECA-B8A3-09F1C7CBE8EA}"/>
    <cellStyle name="Comma 2 3 8 4 2" xfId="43818" xr:uid="{0C06CB66-71C1-4762-84C6-3A13F184D355}"/>
    <cellStyle name="Comma 2 3 8 5" xfId="11376" xr:uid="{675E8F81-C652-4823-B7DF-1D74BFCE2691}"/>
    <cellStyle name="Comma 2 3 8 5 2" xfId="36411" xr:uid="{B021C9EF-3DA2-467F-937C-DE2607B60F0E}"/>
    <cellStyle name="Comma 2 3 8 6" xfId="27468" xr:uid="{151B6168-D784-4211-A837-849F03B870B1}"/>
    <cellStyle name="Comma 2 3 8 7" xfId="28929" xr:uid="{46219BAE-C524-48C0-B3AC-56256152DE2A}"/>
    <cellStyle name="Comma 2 3 8 8" xfId="52463" xr:uid="{3A95B560-2321-4345-BA3E-93014316F422}"/>
    <cellStyle name="Comma 2 3 8 9" xfId="54041" xr:uid="{3B26DB24-DEF2-4D7B-B05F-B6F027C50962}"/>
    <cellStyle name="Comma 2 3 9" xfId="1779" xr:uid="{6307649E-F9A0-4A1E-88C8-1F8AFA8FEAAC}"/>
    <cellStyle name="Comma 2 3 9 2" xfId="8858" xr:uid="{02B88437-8CA8-4643-B0DE-7BD662DFCF2B}"/>
    <cellStyle name="Comma 2 3 9 2 2" xfId="23812" xr:uid="{D3469337-CA9E-482D-98C1-F36FA82B29F9}"/>
    <cellStyle name="Comma 2 3 9 2 2 2" xfId="48857" xr:uid="{BA8FC95D-DBFB-43AA-AF8B-AA3AB8C8E816}"/>
    <cellStyle name="Comma 2 3 9 2 3" xfId="16459" xr:uid="{82D55AFA-A56F-4920-9F20-B6BE66E310F7}"/>
    <cellStyle name="Comma 2 3 9 2 3 2" xfId="41498" xr:uid="{74DEF695-3F11-42CD-8F9B-E7FD0E325B41}"/>
    <cellStyle name="Comma 2 3 9 2 4" xfId="33994" xr:uid="{B7623502-43D4-419C-87DA-4AF0D0F9A5EF}"/>
    <cellStyle name="Comma 2 3 9 3" xfId="10301" xr:uid="{D3460B5F-9977-4EDF-A69A-9F3AC4B16AA5}"/>
    <cellStyle name="Comma 2 3 9 3 2" xfId="25138" xr:uid="{2DAA17FC-729A-45A3-899E-D2F455CEB631}"/>
    <cellStyle name="Comma 2 3 9 3 2 2" xfId="50186" xr:uid="{B89D1329-5EDD-4FD2-B594-19412F8CE6D3}"/>
    <cellStyle name="Comma 2 3 9 3 3" xfId="17796" xr:uid="{4FBAB1AF-B170-424D-96A2-00DAC32604CC}"/>
    <cellStyle name="Comma 2 3 9 3 3 2" xfId="42835" xr:uid="{7B4BAFCC-C803-4411-B14C-71E867D33B87}"/>
    <cellStyle name="Comma 2 3 9 3 4" xfId="35331" xr:uid="{3C764E0C-8AB2-47C1-BD39-9359251B810D}"/>
    <cellStyle name="Comma 2 3 9 4" xfId="20956" xr:uid="{C753B03D-F5D9-456F-AA88-B2F9E4CF00A5}"/>
    <cellStyle name="Comma 2 3 9 4 2" xfId="45998" xr:uid="{80D77240-0237-431B-91CA-8855626D72FD}"/>
    <cellStyle name="Comma 2 3 9 5" xfId="13597" xr:uid="{583BAE4A-CE4C-4F00-89A3-34B3D51C70A0}"/>
    <cellStyle name="Comma 2 3 9 5 2" xfId="38634" xr:uid="{31EE7AFD-E79C-41A4-A15B-D6F71563382A}"/>
    <cellStyle name="Comma 2 3 9 6" xfId="31128" xr:uid="{A414665C-A66A-45C6-B4C1-0E0230245665}"/>
    <cellStyle name="Comma 2 3 9 7" xfId="53358" xr:uid="{AD45209C-73F4-451C-A4C8-0076DEF833D0}"/>
    <cellStyle name="Comma 2 30" xfId="5863" xr:uid="{665DEB20-5D78-4E40-B054-8BC33490D3C0}"/>
    <cellStyle name="Comma 2 30 2" xfId="18733" xr:uid="{9540A843-A51A-4047-956D-CCB96570F9D4}"/>
    <cellStyle name="Comma 2 30 2 2" xfId="43772" xr:uid="{8CE69BB7-55B9-4762-A7A5-927A485F2069}"/>
    <cellStyle name="Comma 2 30 3" xfId="11328" xr:uid="{551E4C2C-88F0-4714-81E6-3D045473778D}"/>
    <cellStyle name="Comma 2 30 3 2" xfId="36363" xr:uid="{B9D8D24D-A82F-4D16-AB8E-7A9F9BA00CA1}"/>
    <cellStyle name="Comma 2 30 4" xfId="28881" xr:uid="{EBD69DDB-A971-44BE-820D-5DBA4B3B31A5}"/>
    <cellStyle name="Comma 2 31" xfId="3355" xr:uid="{59774F84-34A0-4D4A-8256-6F5219E1FDAD}"/>
    <cellStyle name="Comma 2 31 2" xfId="18516" xr:uid="{7DB0E953-098C-4AA0-BEB4-1EE218369035}"/>
    <cellStyle name="Comma 2 31 2 2" xfId="43555" xr:uid="{AA8D6D58-D420-4917-845C-829CE2F4747B}"/>
    <cellStyle name="Comma 2 31 3" xfId="28595" xr:uid="{797F321A-04E6-4C4E-B08C-842ACBEEB9E6}"/>
    <cellStyle name="Comma 2 32" xfId="68" xr:uid="{0F0507F2-A9E2-4113-B018-3B639B079BF1}"/>
    <cellStyle name="Comma 2 32 10" xfId="26696" xr:uid="{6E2D9C15-018F-4782-9B99-2F444CD9EBC1}"/>
    <cellStyle name="Comma 2 32 11" xfId="26708" xr:uid="{889DE49A-EEC2-4B06-9575-B4A077E5D5B2}"/>
    <cellStyle name="Comma 2 32 12" xfId="51728" xr:uid="{63F83A88-6551-4989-8263-28D1AD4A5E91}"/>
    <cellStyle name="Comma 2 32 13" xfId="53304" xr:uid="{98DCF81F-8426-4209-B453-82014C3D3E2A}"/>
    <cellStyle name="Comma 2 32 14" xfId="3068" xr:uid="{F6520F1B-9274-480C-B2D7-19B19304AD4B}"/>
    <cellStyle name="Comma 2 32 2" xfId="1490" xr:uid="{4FBD9661-1585-4229-96C8-BCCDAC817240}"/>
    <cellStyle name="Comma 2 32 2 2" xfId="2996" xr:uid="{9D674792-4833-4D52-A0A6-DE6B2C081003}"/>
    <cellStyle name="Comma 2 32 2 3" xfId="53045" xr:uid="{38A6FB3B-49F5-4768-9876-0AC551B9BC10}"/>
    <cellStyle name="Comma 2 32 2 4" xfId="54623" xr:uid="{1E751185-9435-4CC1-8324-0EF6CFBE5FE9}"/>
    <cellStyle name="Comma 2 32 3" xfId="1677" xr:uid="{D3F12CCF-5D76-40DF-AE53-2FA29F7F863E}"/>
    <cellStyle name="Comma 2 32 3 2" xfId="28218" xr:uid="{28F80921-7BE7-4376-8466-4E1D9CC727CC}"/>
    <cellStyle name="Comma 2 32 3 3" xfId="3112" xr:uid="{DDF0B19E-B242-46F0-A7BD-B7013A807A2C}"/>
    <cellStyle name="Comma 2 32 4" xfId="1691" xr:uid="{5F7DDC30-841B-497B-85A2-584E5BF241F5}"/>
    <cellStyle name="Comma 2 32 4 2" xfId="51575" xr:uid="{D07AF77F-B2A4-40ED-849C-21CE2E0479C8}"/>
    <cellStyle name="Comma 2 32 5" xfId="1703" xr:uid="{89D5C664-BE6F-4F89-8C22-16CF38608660}"/>
    <cellStyle name="Comma 2 32 5 2" xfId="51595" xr:uid="{9EE7075A-47E4-4D5A-862E-C7D9AA5671FA}"/>
    <cellStyle name="Comma 2 32 6" xfId="1722" xr:uid="{64F938EB-7367-4E32-98DB-074CFFCFE5E9}"/>
    <cellStyle name="Comma 2 32 6 2" xfId="51619" xr:uid="{FB11B41F-AD9A-45FF-9A6F-BC8ADCE03D0B}"/>
    <cellStyle name="Comma 2 32 7" xfId="26587" xr:uid="{2D1F5A9D-1E68-4E6F-8781-BA9CC279E3F8}"/>
    <cellStyle name="Comma 2 32 7 2" xfId="51642" xr:uid="{57E5914A-D27A-49F6-9758-303D140B41FB}"/>
    <cellStyle name="Comma 2 32 8" xfId="26608" xr:uid="{1B180183-3356-4622-95CB-70C2128EF5E7}"/>
    <cellStyle name="Comma 2 32 8 2" xfId="51664" xr:uid="{5B9E7BC9-BB83-43A5-AEEE-58725889DD07}"/>
    <cellStyle name="Comma 2 32 9" xfId="26630" xr:uid="{6B78B457-AB2D-4186-8E7C-DEE1A4AFA363}"/>
    <cellStyle name="Comma 2 32 9 2" xfId="51686" xr:uid="{902078E4-DAD3-480C-8271-845822E213FE}"/>
    <cellStyle name="Comma 2 33" xfId="11011" xr:uid="{33B3FA28-43BD-41D7-A1FE-189512CAF361}"/>
    <cellStyle name="Comma 2 33 2" xfId="36047" xr:uid="{DD34974E-8B79-4B79-8EC4-C28D3DCBA703}"/>
    <cellStyle name="Comma 2 34" xfId="11042" xr:uid="{BF7D42B3-8E3C-4635-A896-FCE4134CC1F8}"/>
    <cellStyle name="Comma 2 34 2" xfId="36078" xr:uid="{86A8093E-7472-4770-870C-07507CD3FD6B}"/>
    <cellStyle name="Comma 2 35" xfId="26488" xr:uid="{0D6A7F6A-C234-4FD8-BBBF-1E3BC2727934}"/>
    <cellStyle name="Comma 2 35 2" xfId="51531" xr:uid="{1D8C8442-B713-44CB-B193-5197545586E3}"/>
    <cellStyle name="Comma 2 36" xfId="26499" xr:uid="{754F788B-EA74-43EC-849F-2C349151B701}"/>
    <cellStyle name="Comma 2 36 2" xfId="51544" xr:uid="{0540643D-4B22-46F4-BC2A-8D047CC1A6A1}"/>
    <cellStyle name="Comma 2 37" xfId="26513" xr:uid="{AD3A34CE-3F2F-4263-8F9D-598224108943}"/>
    <cellStyle name="Comma 2 37 2" xfId="51559" xr:uid="{2C80706D-DE01-4378-A989-496064B81909}"/>
    <cellStyle name="Comma 2 38" xfId="26531" xr:uid="{DA3E6F5C-F927-496D-82C1-95F8EB220F9E}"/>
    <cellStyle name="Comma 2 38 2" xfId="51581" xr:uid="{D81CBB94-A6A5-47B9-AD92-0F7979C3F91B}"/>
    <cellStyle name="Comma 2 39" xfId="26555" xr:uid="{EBE54032-DDD3-4BC4-9373-756BFCBBF472}"/>
    <cellStyle name="Comma 2 39 2" xfId="51608" xr:uid="{550046F7-347F-4895-8DC9-A53C6F8EDDAC}"/>
    <cellStyle name="Comma 2 4" xfId="179" xr:uid="{37E1A7F9-3F4C-4A78-849C-F17B31843D35}"/>
    <cellStyle name="Comma 2 4 10" xfId="4543" xr:uid="{2C7666F7-FA8A-449D-8FAE-216F8B2A53FA}"/>
    <cellStyle name="Comma 2 4 10 2" xfId="25916" xr:uid="{0333C5FB-5E82-4D3A-A15C-6806CBA3D05A}"/>
    <cellStyle name="Comma 2 4 10 2 2" xfId="50964" xr:uid="{21A09930-7770-4D6E-B051-784538067B43}"/>
    <cellStyle name="Comma 2 4 10 3" xfId="28673" xr:uid="{4FAB4CBE-7472-4DDE-97EE-D4972978B0D1}"/>
    <cellStyle name="Comma 2 4 11" xfId="18547" xr:uid="{36DFFF73-BCBA-44D6-87DE-B5D93F8B03B2}"/>
    <cellStyle name="Comma 2 4 11 2" xfId="43586" xr:uid="{A39705E2-CA82-47AB-9FDA-E767350DC8CF}"/>
    <cellStyle name="Comma 2 4 12" xfId="11122" xr:uid="{231B0433-B447-4796-9B5E-532E589231E3}"/>
    <cellStyle name="Comma 2 4 12 2" xfId="36157" xr:uid="{70FFD78C-3DB5-4881-863F-379BDEEF65B6}"/>
    <cellStyle name="Comma 2 4 13" xfId="3173" xr:uid="{ACFC9113-351E-4A13-A858-9D19224BAC31}"/>
    <cellStyle name="Comma 2 4 13 2" xfId="28285" xr:uid="{B5549379-2544-48C6-BFE3-0A666CF116D3}"/>
    <cellStyle name="Comma 2 4 14" xfId="3075" xr:uid="{010ECCF7-C55D-449B-ADF5-FECE1AF5BA1C}"/>
    <cellStyle name="Comma 2 4 15" xfId="26785" xr:uid="{780F04D9-D710-4672-939E-CEC0713F980D}"/>
    <cellStyle name="Comma 2 4 16" xfId="26712" xr:uid="{486987D8-73FA-4681-B9A2-73167DFE9339}"/>
    <cellStyle name="Comma 2 4 17" xfId="51800" xr:uid="{9D28D323-3B15-4CEE-896A-75D0271AA9EF}"/>
    <cellStyle name="Comma 2 4 18" xfId="53193" xr:uid="{37C65CD4-43DD-43F8-8174-E7BF844F02D6}"/>
    <cellStyle name="Comma 2 4 19" xfId="3034" xr:uid="{2059574C-10BC-48A5-A13F-3586ABAC9B40}"/>
    <cellStyle name="Comma 2 4 2" xfId="318" xr:uid="{2EA2B775-8EA0-458D-800B-3D85808B4E23}"/>
    <cellStyle name="Comma 2 4 2 10" xfId="18892" xr:uid="{7DD717FC-7F9C-4EAD-8E1C-BB437E9C9268}"/>
    <cellStyle name="Comma 2 4 2 10 2" xfId="43932" xr:uid="{EFB5195F-9411-462C-BAE6-8C04E74A4D8D}"/>
    <cellStyle name="Comma 2 4 2 11" xfId="11498" xr:uid="{5083959D-7EE5-4586-BDA6-B809A58334D1}"/>
    <cellStyle name="Comma 2 4 2 11 2" xfId="36533" xr:uid="{5986E1F9-F0E1-4205-A828-5381BED0C80E}"/>
    <cellStyle name="Comma 2 4 2 12" xfId="26899" xr:uid="{E212A54A-0C2D-4157-B395-B65D585EDE2C}"/>
    <cellStyle name="Comma 2 4 2 13" xfId="51905" xr:uid="{8F3553E2-2955-4BAE-8AFB-05B95CD6AE14}"/>
    <cellStyle name="Comma 2 4 2 14" xfId="53246" xr:uid="{EBA109E5-9FAC-40C3-81E1-718F34270D25}"/>
    <cellStyle name="Comma 2 4 2 15" xfId="3241" xr:uid="{2EDB4A31-6C5D-4354-A688-602C129F0EA6}"/>
    <cellStyle name="Comma 2 4 2 2" xfId="528" xr:uid="{EE198BDC-5528-45C1-8233-FB1F42E5717C}"/>
    <cellStyle name="Comma 2 4 2 2 10" xfId="11706" xr:uid="{E3CD2C72-1A97-406D-B9B2-4EFB06067421}"/>
    <cellStyle name="Comma 2 4 2 2 10 2" xfId="36741" xr:uid="{66534DA7-03C8-4E2D-951D-9F7628ACB689}"/>
    <cellStyle name="Comma 2 4 2 2 11" xfId="27109" xr:uid="{42341BDD-5604-428D-BB3B-9CE55ABDF8C0}"/>
    <cellStyle name="Comma 2 4 2 2 12" xfId="29257" xr:uid="{1CBE6BA0-4626-4A35-87CE-461DAB3598B4}"/>
    <cellStyle name="Comma 2 4 2 2 13" xfId="52113" xr:uid="{3902F97E-297D-49A1-AEA2-9A828B9DC6D3}"/>
    <cellStyle name="Comma 2 4 2 2 14" xfId="53691" xr:uid="{647C8455-EE6D-4501-AB45-1DBDEBBA1C02}"/>
    <cellStyle name="Comma 2 4 2 2 2" xfId="1229" xr:uid="{942A8D48-0CE3-4518-88E0-85917F0FEA87}"/>
    <cellStyle name="Comma 2 4 2 2 2 2" xfId="2735" xr:uid="{EB8C9DAD-2A8F-4FE0-A6DA-E4A5607547C4}"/>
    <cellStyle name="Comma 2 4 2 2 2 2 2" xfId="22406" xr:uid="{6FCCBF59-3BB0-4611-84D5-A1F2C7DA864F}"/>
    <cellStyle name="Comma 2 4 2 2 2 2 2 2" xfId="47448" xr:uid="{8D1FF628-2DB1-4E6B-8104-6D5F310E433C}"/>
    <cellStyle name="Comma 2 4 2 2 2 2 3" xfId="15052" xr:uid="{EEEA9AF9-456F-4362-A98C-50F5C28DFDC7}"/>
    <cellStyle name="Comma 2 4 2 2 2 2 3 2" xfId="40090" xr:uid="{373822B6-97A4-452C-A3A3-B3E167EF2519}"/>
    <cellStyle name="Comma 2 4 2 2 2 2 4" xfId="32585" xr:uid="{D9862E6E-80B6-4867-8437-E634D2237290}"/>
    <cellStyle name="Comma 2 4 2 2 2 3" xfId="10739" xr:uid="{FF52C921-DD64-4024-8393-8F364D35F186}"/>
    <cellStyle name="Comma 2 4 2 2 2 3 2" xfId="25580" xr:uid="{DC782CD2-F17B-4EB4-B276-B91EA8BDF507}"/>
    <cellStyle name="Comma 2 4 2 2 2 3 2 2" xfId="50628" xr:uid="{8FCEC239-A8BE-4909-BCA6-5BCAF258B11D}"/>
    <cellStyle name="Comma 2 4 2 2 2 3 3" xfId="18238" xr:uid="{A313CFA5-B116-4EBA-9BDB-472775BD4274}"/>
    <cellStyle name="Comma 2 4 2 2 2 3 3 2" xfId="43277" xr:uid="{B69927B6-2C36-4224-8B2C-EA3600FF6E6F}"/>
    <cellStyle name="Comma 2 4 2 2 2 3 4" xfId="35773" xr:uid="{D524E357-4C99-4481-A15A-4DC9543D7877}"/>
    <cellStyle name="Comma 2 4 2 2 2 4" xfId="19671" xr:uid="{3ED12852-02FD-44D2-9482-F44E5FFF1C6F}"/>
    <cellStyle name="Comma 2 4 2 2 2 4 2" xfId="44712" xr:uid="{BA5A03D2-2C3B-4775-B4C9-CA612315DAEE}"/>
    <cellStyle name="Comma 2 4 2 2 2 5" xfId="12312" xr:uid="{91E68F91-5C62-4856-BA1D-4DFD8C484CC1}"/>
    <cellStyle name="Comma 2 4 2 2 2 5 2" xfId="37348" xr:uid="{0595E652-F9D1-4CED-BF42-6C04ADDFE4F9}"/>
    <cellStyle name="Comma 2 4 2 2 2 6" xfId="27789" xr:uid="{5DFD37E5-29EF-433C-A8D4-87E333C82233}"/>
    <cellStyle name="Comma 2 4 2 2 2 7" xfId="29841" xr:uid="{615EC2B7-179B-42AC-B541-C21EDF03FFFA}"/>
    <cellStyle name="Comma 2 4 2 2 2 8" xfId="52784" xr:uid="{32FD664E-1609-433B-ACBB-6AF9F6591B65}"/>
    <cellStyle name="Comma 2 4 2 2 2 9" xfId="54362" xr:uid="{6C96398A-22F6-4677-B88E-CDCABF6EA3D6}"/>
    <cellStyle name="Comma 2 4 2 2 3" xfId="2102" xr:uid="{76C1E2D8-5C95-478D-8EA7-EBD25E764AB7}"/>
    <cellStyle name="Comma 2 4 2 2 3 2" xfId="8121" xr:uid="{C62680AB-95D4-4B87-AEA0-731F9470D30D}"/>
    <cellStyle name="Comma 2 4 2 2 3 2 2" xfId="22925" xr:uid="{69641C20-C5E9-48D9-BC41-8ADBD0816DC9}"/>
    <cellStyle name="Comma 2 4 2 2 3 2 2 2" xfId="47968" xr:uid="{01FEC127-9446-4582-98EF-128F07656E7C}"/>
    <cellStyle name="Comma 2 4 2 2 3 2 3" xfId="15571" xr:uid="{1BB2B40E-441E-4FE4-9049-C3225EC0A173}"/>
    <cellStyle name="Comma 2 4 2 2 3 2 3 2" xfId="40610" xr:uid="{ACE20244-246E-4DFD-B225-624D71A2EE98}"/>
    <cellStyle name="Comma 2 4 2 2 3 2 4" xfId="33105" xr:uid="{E0A16D82-18AB-4028-9734-2C8E77799911}"/>
    <cellStyle name="Comma 2 4 2 2 3 3" xfId="20148" xr:uid="{5DE5B1D1-0F3C-4583-9A3F-679F659ED583}"/>
    <cellStyle name="Comma 2 4 2 2 3 3 2" xfId="45189" xr:uid="{CDF7EBEE-5179-4EDD-B7DE-5326F7AE0EC6}"/>
    <cellStyle name="Comma 2 4 2 2 3 4" xfId="12789" xr:uid="{3F91B23E-3CE9-4AC4-90DA-A8865B5DBF1D}"/>
    <cellStyle name="Comma 2 4 2 2 3 4 2" xfId="37825" xr:uid="{F1ACA4F4-7F24-47A7-B7C1-550DD12BE8F9}"/>
    <cellStyle name="Comma 2 4 2 2 3 5" xfId="30318" xr:uid="{B2393715-D584-4FC3-9679-8CEDFFE4C5E5}"/>
    <cellStyle name="Comma 2 4 2 2 4" xfId="6524" xr:uid="{A60FE305-9CA9-44A3-9FBF-310F002A7C6E}"/>
    <cellStyle name="Comma 2 4 2 2 4 2" xfId="8639" xr:uid="{5D254F90-65CC-4AC4-A86D-4F9E4C83BFBB}"/>
    <cellStyle name="Comma 2 4 2 2 4 2 2" xfId="23504" xr:uid="{9430DC31-16A8-492D-A915-1301F286E18C}"/>
    <cellStyle name="Comma 2 4 2 2 4 2 2 2" xfId="48548" xr:uid="{61969FDE-0709-454C-9F30-B2E9CE91386B}"/>
    <cellStyle name="Comma 2 4 2 2 4 2 3" xfId="16150" xr:uid="{F1B1B2C0-D759-4D4B-A456-670EA320A176}"/>
    <cellStyle name="Comma 2 4 2 2 4 2 3 2" xfId="41189" xr:uid="{CDDC16CA-8040-4B5C-BAAC-F17E356757A8}"/>
    <cellStyle name="Comma 2 4 2 2 4 2 4" xfId="33685" xr:uid="{0D79FFD8-6A47-4F86-AE9B-F42B949AE331}"/>
    <cellStyle name="Comma 2 4 2 2 4 3" xfId="20673" xr:uid="{2FD1216A-1F12-4FF9-AB6F-4C8B9B27613F}"/>
    <cellStyle name="Comma 2 4 2 2 4 3 2" xfId="45714" xr:uid="{4BA69D6B-710A-4A7D-BB6A-AB02D6D8F7F1}"/>
    <cellStyle name="Comma 2 4 2 2 4 4" xfId="13314" xr:uid="{CD489E20-DA62-406B-8CD5-63EDC16F1BA6}"/>
    <cellStyle name="Comma 2 4 2 2 4 4 2" xfId="38350" xr:uid="{5A3D8DCE-84D2-4887-A77B-06643A17C4B6}"/>
    <cellStyle name="Comma 2 4 2 2 4 5" xfId="30844" xr:uid="{577003B6-A3D0-46B0-BB63-8F478B453129}"/>
    <cellStyle name="Comma 2 4 2 2 5" xfId="7016" xr:uid="{8B4718B3-31B6-4E8A-A440-FDBD8B01B081}"/>
    <cellStyle name="Comma 2 4 2 2 5 2" xfId="9175" xr:uid="{62076D8D-75CB-42FE-A489-E69EAC1DB0DD}"/>
    <cellStyle name="Comma 2 4 2 2 5 2 2" xfId="24132" xr:uid="{829928A6-9AAB-4A9B-BB24-A89A95568421}"/>
    <cellStyle name="Comma 2 4 2 2 5 2 2 2" xfId="49178" xr:uid="{59CEC0F3-3481-459C-9334-D55126678B99}"/>
    <cellStyle name="Comma 2 4 2 2 5 2 3" xfId="16780" xr:uid="{37F6E009-7C88-4BCD-9731-7A2BE14CF034}"/>
    <cellStyle name="Comma 2 4 2 2 5 2 3 2" xfId="41819" xr:uid="{7AB1C8EC-9839-4EA3-8183-5AEF7924318C}"/>
    <cellStyle name="Comma 2 4 2 2 5 2 4" xfId="34315" xr:uid="{F9A4DCD0-936F-4150-A3B8-C26D55A6A487}"/>
    <cellStyle name="Comma 2 4 2 2 5 3" xfId="21274" xr:uid="{74963AAA-000A-4370-9B88-188072258DF7}"/>
    <cellStyle name="Comma 2 4 2 2 5 3 2" xfId="46316" xr:uid="{F6B7F32D-6765-4DDA-A95A-C3D50DEECB1E}"/>
    <cellStyle name="Comma 2 4 2 2 5 4" xfId="13915" xr:uid="{46AE1EC8-3D3D-42DC-9B9B-21B67979AE58}"/>
    <cellStyle name="Comma 2 4 2 2 5 4 2" xfId="38952" xr:uid="{4DE877A4-F9EC-4A03-88F9-B4AA2F3205B1}"/>
    <cellStyle name="Comma 2 4 2 2 5 5" xfId="31446" xr:uid="{B01743BB-1084-4C50-A874-20C35689C35D}"/>
    <cellStyle name="Comma 2 4 2 2 6" xfId="7577" xr:uid="{9D1D0729-C0F5-4846-A851-874DA5F7B1D9}"/>
    <cellStyle name="Comma 2 4 2 2 6 2" xfId="21895" xr:uid="{7FAA8EC9-52D0-4FFB-AE50-F2348D070247}"/>
    <cellStyle name="Comma 2 4 2 2 6 2 2" xfId="46937" xr:uid="{143E645F-9D90-4BB0-AC49-C4D14CEEF0F0}"/>
    <cellStyle name="Comma 2 4 2 2 6 3" xfId="14541" xr:uid="{3EE9EFFD-0F97-4B82-960D-811EB00E491E}"/>
    <cellStyle name="Comma 2 4 2 2 6 3 2" xfId="39579" xr:uid="{E08D24D8-C4EF-47DC-9229-BAE503CF0993}"/>
    <cellStyle name="Comma 2 4 2 2 6 4" xfId="32073" xr:uid="{3C40220F-DD2A-4DAE-AEB6-3A358B0AD6CC}"/>
    <cellStyle name="Comma 2 4 2 2 7" xfId="9905" xr:uid="{979B4019-013F-4329-AF1C-83A8EC544B7A}"/>
    <cellStyle name="Comma 2 4 2 2 7 2" xfId="24851" xr:uid="{77F6DE4E-4B7C-44E3-9642-FF215E8B4C3F}"/>
    <cellStyle name="Comma 2 4 2 2 7 2 2" xfId="49899" xr:uid="{B1D4C79A-AEE8-4BBE-9B98-F340D413C8B3}"/>
    <cellStyle name="Comma 2 4 2 2 7 3" xfId="17502" xr:uid="{2FA047D7-8C96-4513-A751-F20C0D43E4F7}"/>
    <cellStyle name="Comma 2 4 2 2 7 3 2" xfId="42541" xr:uid="{44A700CF-8D57-4C49-85E0-8EC58404AA61}"/>
    <cellStyle name="Comma 2 4 2 2 7 4" xfId="35037" xr:uid="{A6C5F4F1-E87C-4BB4-A5AC-C67A261DE63E}"/>
    <cellStyle name="Comma 2 4 2 2 8" xfId="26217" xr:uid="{F7A3C354-DB71-4D1F-B34E-2C15D8D1C3D1}"/>
    <cellStyle name="Comma 2 4 2 2 8 2" xfId="51265" xr:uid="{ACC5E435-67DB-472E-A37C-1279388D29BB}"/>
    <cellStyle name="Comma 2 4 2 2 9" xfId="19099" xr:uid="{F701EB1C-737D-46A5-AA9C-5A923F2D65C3}"/>
    <cellStyle name="Comma 2 4 2 2 9 2" xfId="44139" xr:uid="{56AE2AA4-C72E-48C5-AE27-CBEB7C0DE477}"/>
    <cellStyle name="Comma 2 4 2 3" xfId="1022" xr:uid="{C82AD58A-4F9D-4CAF-B47B-D294D304FDA4}"/>
    <cellStyle name="Comma 2 4 2 3 2" xfId="2528" xr:uid="{D669662F-8A85-4A4D-9ECC-140459556CF5}"/>
    <cellStyle name="Comma 2 4 2 3 2 2" xfId="22199" xr:uid="{3DD2DD05-027F-4C3C-88CA-246D5CBF5283}"/>
    <cellStyle name="Comma 2 4 2 3 2 2 2" xfId="47241" xr:uid="{E0F2A014-D7D4-4737-B334-1795D07956FC}"/>
    <cellStyle name="Comma 2 4 2 3 2 3" xfId="14845" xr:uid="{A49D5A6E-5164-4C80-9928-142095D507EE}"/>
    <cellStyle name="Comma 2 4 2 3 2 3 2" xfId="39883" xr:uid="{F01B04AB-82B7-43D2-8617-47CEE7E00673}"/>
    <cellStyle name="Comma 2 4 2 3 2 4" xfId="32378" xr:uid="{A9006F2C-5645-46A6-B68B-D1BBA40565D0}"/>
    <cellStyle name="Comma 2 4 2 3 3" xfId="10532" xr:uid="{2F97E84D-916C-4C1D-8356-AB221B2B2285}"/>
    <cellStyle name="Comma 2 4 2 3 3 2" xfId="25373" xr:uid="{350CA94F-92EF-4C7B-B93E-7212CA6050FA}"/>
    <cellStyle name="Comma 2 4 2 3 3 2 2" xfId="50421" xr:uid="{3B994568-1A95-4CCC-BB34-D2FCC3F5935E}"/>
    <cellStyle name="Comma 2 4 2 3 3 3" xfId="18031" xr:uid="{C1CFF918-DAF1-4BD9-8892-0F209AB90C1F}"/>
    <cellStyle name="Comma 2 4 2 3 3 3 2" xfId="43070" xr:uid="{2D53980E-8A74-40E3-B6A9-9C7BF709289E}"/>
    <cellStyle name="Comma 2 4 2 3 3 4" xfId="35566" xr:uid="{D1DB8509-72A2-46CC-AD6A-124B77E9A9F4}"/>
    <cellStyle name="Comma 2 4 2 3 4" xfId="19485" xr:uid="{456E2E33-FEC5-4FB2-A812-7CC40295259F}"/>
    <cellStyle name="Comma 2 4 2 3 4 2" xfId="44526" xr:uid="{1B943531-CD6D-40F9-B467-751CEBF2446C}"/>
    <cellStyle name="Comma 2 4 2 3 5" xfId="12126" xr:uid="{B6D7E540-21B1-4740-AA32-9A77BFDCAB73}"/>
    <cellStyle name="Comma 2 4 2 3 5 2" xfId="37162" xr:uid="{0822357E-98E4-4CAC-AF82-7DDCB9EB5AF9}"/>
    <cellStyle name="Comma 2 4 2 3 6" xfId="27582" xr:uid="{85A1A4C0-60B0-4E60-8E44-E572DF669E19}"/>
    <cellStyle name="Comma 2 4 2 3 7" xfId="29655" xr:uid="{DB912D12-E719-4500-B45C-B54871831C7D}"/>
    <cellStyle name="Comma 2 4 2 3 8" xfId="52577" xr:uid="{8A2F13D8-1523-4119-AB86-691240DFB240}"/>
    <cellStyle name="Comma 2 4 2 3 9" xfId="54155" xr:uid="{BF98C2F2-EF71-459B-B4C0-54B72ED16A2D}"/>
    <cellStyle name="Comma 2 4 2 4" xfId="1895" xr:uid="{A3402BA7-7BDF-4A64-A340-C294C465246F}"/>
    <cellStyle name="Comma 2 4 2 4 2" xfId="7915" xr:uid="{6CD8A12B-E943-4FA2-82ED-71CEFBD585C6}"/>
    <cellStyle name="Comma 2 4 2 4 2 2" xfId="22718" xr:uid="{81DE0D20-C803-47A3-8189-9663F0CA852A}"/>
    <cellStyle name="Comma 2 4 2 4 2 2 2" xfId="47761" xr:uid="{B1FD8116-6B13-450A-A78A-D44897DFE57C}"/>
    <cellStyle name="Comma 2 4 2 4 2 3" xfId="15364" xr:uid="{2A745125-4FC0-47AE-8853-EE6BCBE1D64C}"/>
    <cellStyle name="Comma 2 4 2 4 2 3 2" xfId="40403" xr:uid="{1932502F-4EC5-4DD3-8797-AEEFD595EA09}"/>
    <cellStyle name="Comma 2 4 2 4 2 4" xfId="32898" xr:uid="{D592580C-B752-4150-BA7C-FB0AB3455F4F}"/>
    <cellStyle name="Comma 2 4 2 4 3" xfId="19944" xr:uid="{93F67869-5249-4F8E-99D1-F386AB35C1CD}"/>
    <cellStyle name="Comma 2 4 2 4 3 2" xfId="44985" xr:uid="{A94A8E38-8047-47C8-8355-F77B3DA628C7}"/>
    <cellStyle name="Comma 2 4 2 4 4" xfId="12585" xr:uid="{040AB520-E63F-4432-8577-E211F14FB2CE}"/>
    <cellStyle name="Comma 2 4 2 4 4 2" xfId="37621" xr:uid="{CD7CAB6B-2E6D-4D22-BAF5-74BF0414B74C}"/>
    <cellStyle name="Comma 2 4 2 4 5" xfId="30114" xr:uid="{2BE918C4-9BC5-4C93-B8A8-354B4031AAA9}"/>
    <cellStyle name="Comma 2 4 2 4 6" xfId="53483" xr:uid="{73324BD4-54E3-47E8-B3FC-662046361DE2}"/>
    <cellStyle name="Comma 2 4 2 5" xfId="6320" xr:uid="{71A5CECA-50ED-44E1-A76F-815512C48DFD}"/>
    <cellStyle name="Comma 2 4 2 5 2" xfId="8434" xr:uid="{0969D4E9-2AFB-4CDD-86AA-F94785FC9CDA}"/>
    <cellStyle name="Comma 2 4 2 5 2 2" xfId="23297" xr:uid="{D7FD8A11-D969-462D-A261-04F245562229}"/>
    <cellStyle name="Comma 2 4 2 5 2 2 2" xfId="48341" xr:uid="{84BE16DE-DCCC-406E-A9E8-6AD5B31C871D}"/>
    <cellStyle name="Comma 2 4 2 5 2 3" xfId="15943" xr:uid="{2735051E-EFB3-4F27-BC69-AC04A4719799}"/>
    <cellStyle name="Comma 2 4 2 5 2 3 2" xfId="40982" xr:uid="{5556ED1D-6E69-46B8-BE09-1A2D26FEC6E3}"/>
    <cellStyle name="Comma 2 4 2 5 2 4" xfId="33478" xr:uid="{6FD0BE8A-D47F-46E8-992F-6B1E89B1321A}"/>
    <cellStyle name="Comma 2 4 2 5 3" xfId="20468" xr:uid="{DF3BE0B0-86C6-4243-8046-C3E424F31D29}"/>
    <cellStyle name="Comma 2 4 2 5 3 2" xfId="45509" xr:uid="{49AD9CB9-3709-4C25-BFC0-144B948AD935}"/>
    <cellStyle name="Comma 2 4 2 5 4" xfId="13109" xr:uid="{AD4FAB45-15C0-44FA-BAF4-525D510661DD}"/>
    <cellStyle name="Comma 2 4 2 5 4 2" xfId="38145" xr:uid="{BC4713C2-7419-42F2-AC11-B7EC96EA9DD5}"/>
    <cellStyle name="Comma 2 4 2 5 5" xfId="30639" xr:uid="{6C565B36-89A4-42AD-9349-27CD1F06B5C6}"/>
    <cellStyle name="Comma 2 4 2 6" xfId="6812" xr:uid="{030CD0F3-BE87-4F9C-92AA-D8DD943A8D58}"/>
    <cellStyle name="Comma 2 4 2 6 2" xfId="8968" xr:uid="{99F050DE-01DA-4015-A84D-7B5646137B9B}"/>
    <cellStyle name="Comma 2 4 2 6 2 2" xfId="23925" xr:uid="{B8ADE492-65AE-4AEB-B39F-A4359D233802}"/>
    <cellStyle name="Comma 2 4 2 6 2 2 2" xfId="48971" xr:uid="{B7833160-6B53-4820-B0DA-7389BAAB1D43}"/>
    <cellStyle name="Comma 2 4 2 6 2 3" xfId="16573" xr:uid="{6A9D042A-FAFE-4D06-BAF2-657B0A7E40F0}"/>
    <cellStyle name="Comma 2 4 2 6 2 3 2" xfId="41612" xr:uid="{8B178B8D-89F7-415D-AB73-39C403D8F2C0}"/>
    <cellStyle name="Comma 2 4 2 6 2 4" xfId="34108" xr:uid="{AC9282AE-F5AC-4ECC-8D9F-77D8079B68D8}"/>
    <cellStyle name="Comma 2 4 2 6 3" xfId="21068" xr:uid="{0F5802EC-E1A7-4655-9F4C-182A9CAE75EB}"/>
    <cellStyle name="Comma 2 4 2 6 3 2" xfId="46110" xr:uid="{C43C0CAF-05BE-4845-8194-62B994FCB8A8}"/>
    <cellStyle name="Comma 2 4 2 6 4" xfId="13709" xr:uid="{16C92B3E-83F2-4A71-BF76-94A083932482}"/>
    <cellStyle name="Comma 2 4 2 6 4 2" xfId="38746" xr:uid="{6642A97C-1EA0-4E75-BA24-971653AB1394}"/>
    <cellStyle name="Comma 2 4 2 6 5" xfId="31240" xr:uid="{975C65F6-DA10-44A0-90AD-64E38F8A3B0D}"/>
    <cellStyle name="Comma 2 4 2 7" xfId="7370" xr:uid="{59BF13EE-8499-41BC-AB0D-F0361E497B10}"/>
    <cellStyle name="Comma 2 4 2 7 2" xfId="21688" xr:uid="{A4B2F2D4-2364-4B99-A1B7-B8A4E1303605}"/>
    <cellStyle name="Comma 2 4 2 7 2 2" xfId="46730" xr:uid="{B3C80948-058A-4267-BDED-8A8EE19A7B60}"/>
    <cellStyle name="Comma 2 4 2 7 3" xfId="14334" xr:uid="{105DA453-B32A-408F-AB27-62B87E15E646}"/>
    <cellStyle name="Comma 2 4 2 7 3 2" xfId="39372" xr:uid="{939BFC77-2771-4BBD-AEBF-C35A95A8A5B0}"/>
    <cellStyle name="Comma 2 4 2 7 4" xfId="31866" xr:uid="{46C52BAA-D32A-46AD-89BF-9B019CF91EBB}"/>
    <cellStyle name="Comma 2 4 2 8" xfId="9698" xr:uid="{278E49E3-2DC6-45AE-B94B-9FC5BC4F4D61}"/>
    <cellStyle name="Comma 2 4 2 8 2" xfId="24644" xr:uid="{868B3321-EADB-4FB1-B990-671CAEE0A40C}"/>
    <cellStyle name="Comma 2 4 2 8 2 2" xfId="49692" xr:uid="{770F978A-749E-43E0-A7B4-F6980F4CCEAC}"/>
    <cellStyle name="Comma 2 4 2 8 3" xfId="17295" xr:uid="{EF7773F2-CE4F-495E-948E-A85B20DDD2AA}"/>
    <cellStyle name="Comma 2 4 2 8 3 2" xfId="42334" xr:uid="{7DDD6FFF-7E95-46B4-BFFE-269DCE1AC79E}"/>
    <cellStyle name="Comma 2 4 2 8 4" xfId="34830" xr:uid="{D173EDF8-D047-4A95-95D3-08C6EE3EA292}"/>
    <cellStyle name="Comma 2 4 2 9" xfId="5973" xr:uid="{57286D65-2597-4E04-86B6-48CC12355649}"/>
    <cellStyle name="Comma 2 4 2 9 2" xfId="26010" xr:uid="{732F0062-806E-4743-B40D-40FE767613DC}"/>
    <cellStyle name="Comma 2 4 2 9 2 2" xfId="51058" xr:uid="{60F2AF9D-4C6C-4D5C-9B78-327B6AB8B893}"/>
    <cellStyle name="Comma 2 4 2 9 3" xfId="29050" xr:uid="{D24D815B-7011-4EB6-BD09-DC5043DC3DA6}"/>
    <cellStyle name="Comma 2 4 3" xfId="434" xr:uid="{50FAC5BF-9905-452F-BB26-0BBC8DBD7A88}"/>
    <cellStyle name="Comma 2 4 3 10" xfId="11612" xr:uid="{4593D2CF-5CFB-4927-84D8-A5996EEF0645}"/>
    <cellStyle name="Comma 2 4 3 10 2" xfId="36647" xr:uid="{5A10789D-C28B-4E25-85F3-52B0662EEC5E}"/>
    <cellStyle name="Comma 2 4 3 11" xfId="27015" xr:uid="{701F09A7-98DF-43E9-9B8A-84DA06D18BB6}"/>
    <cellStyle name="Comma 2 4 3 12" xfId="28486" xr:uid="{A3AEF385-8A95-4B05-9CEF-6BFC4CA478E4}"/>
    <cellStyle name="Comma 2 4 3 13" xfId="52019" xr:uid="{2EB10020-8F36-4465-9F0D-FA51F6A9515B}"/>
    <cellStyle name="Comma 2 4 3 14" xfId="53597" xr:uid="{569AC7B7-D3E8-4C4D-8172-2911711D6E5D}"/>
    <cellStyle name="Comma 2 4 3 2" xfId="1135" xr:uid="{72D438CA-E881-4B7B-95C9-85C72E41299F}"/>
    <cellStyle name="Comma 2 4 3 2 2" xfId="2641" xr:uid="{E9789931-7A27-420F-84E7-33D868166BFA}"/>
    <cellStyle name="Comma 2 4 3 2 2 2" xfId="22312" xr:uid="{E8E3ADBD-1B38-4045-822B-782D701C7DD2}"/>
    <cellStyle name="Comma 2 4 3 2 2 2 2" xfId="47354" xr:uid="{93DA83E7-DFDC-411C-9681-CCA4F222D403}"/>
    <cellStyle name="Comma 2 4 3 2 2 3" xfId="14958" xr:uid="{0C38D66F-7CDB-4137-90E3-3C1F6F0C61CC}"/>
    <cellStyle name="Comma 2 4 3 2 2 3 2" xfId="39996" xr:uid="{AF301FBA-F3E6-45F4-B3F4-FE294DE99157}"/>
    <cellStyle name="Comma 2 4 3 2 2 4" xfId="32491" xr:uid="{AEA619C5-A31B-4178-BF3C-7CD1CCB39663}"/>
    <cellStyle name="Comma 2 4 3 2 3" xfId="10645" xr:uid="{A0503720-DAB8-44AB-A3B2-0311B7BC9C95}"/>
    <cellStyle name="Comma 2 4 3 2 3 2" xfId="25486" xr:uid="{DC2FDFAC-B752-428B-A79B-6366A94A6875}"/>
    <cellStyle name="Comma 2 4 3 2 3 2 2" xfId="50534" xr:uid="{0651FF6A-D2FF-487A-B898-2E8A77317799}"/>
    <cellStyle name="Comma 2 4 3 2 3 3" xfId="18144" xr:uid="{6E7CCA30-C16B-4746-8E2C-6E30E5C358CE}"/>
    <cellStyle name="Comma 2 4 3 2 3 3 2" xfId="43183" xr:uid="{0094E89F-05B8-49E4-BF10-528F8CD09A50}"/>
    <cellStyle name="Comma 2 4 3 2 3 4" xfId="35679" xr:uid="{0532F43E-A26B-497A-8960-00CC89559556}"/>
    <cellStyle name="Comma 2 4 3 2 4" xfId="19580" xr:uid="{0ECDDE6B-DE6E-4F8A-8CA3-F02D8D211E60}"/>
    <cellStyle name="Comma 2 4 3 2 4 2" xfId="44621" xr:uid="{5322B2B2-BD1A-49F0-BDEF-A3D5AB03D12F}"/>
    <cellStyle name="Comma 2 4 3 2 5" xfId="12221" xr:uid="{FD8D1CEA-BDD4-4963-8DDC-32D4ABE9191D}"/>
    <cellStyle name="Comma 2 4 3 2 5 2" xfId="37257" xr:uid="{98C10352-BCF1-4F51-9960-6FEA29D25A00}"/>
    <cellStyle name="Comma 2 4 3 2 6" xfId="27695" xr:uid="{DB9E919F-1110-43C5-AD46-FFC6BAD688B5}"/>
    <cellStyle name="Comma 2 4 3 2 7" xfId="29750" xr:uid="{21C2442E-3A66-4CA1-81BF-5273651CE09F}"/>
    <cellStyle name="Comma 2 4 3 2 8" xfId="52690" xr:uid="{042F2C9C-7723-482A-BE29-A8DF5E1CFB39}"/>
    <cellStyle name="Comma 2 4 3 2 9" xfId="54268" xr:uid="{B16A4335-61A6-45A6-AB92-3ADD47FF697E}"/>
    <cellStyle name="Comma 2 4 3 3" xfId="2008" xr:uid="{42568012-B4D7-4F74-ABEF-BD3FC4BB3A5B}"/>
    <cellStyle name="Comma 2 4 3 3 2" xfId="8028" xr:uid="{30973805-CE05-46CF-BBAC-A4AB9089EF2D}"/>
    <cellStyle name="Comma 2 4 3 3 2 2" xfId="22831" xr:uid="{5B80C7F8-B392-4A71-99CD-B0480A542A15}"/>
    <cellStyle name="Comma 2 4 3 3 2 2 2" xfId="47874" xr:uid="{C951F7B8-C0A7-4676-9B66-1F93F2105DD1}"/>
    <cellStyle name="Comma 2 4 3 3 2 3" xfId="15477" xr:uid="{C760FE93-F605-476F-9132-C361E30603ED}"/>
    <cellStyle name="Comma 2 4 3 3 2 3 2" xfId="40516" xr:uid="{C5E3135B-B5D0-4933-B907-D2B92097A15E}"/>
    <cellStyle name="Comma 2 4 3 3 2 4" xfId="33011" xr:uid="{23CB938C-66B3-46DE-9FA9-BE39340FD236}"/>
    <cellStyle name="Comma 2 4 3 3 3" xfId="20055" xr:uid="{F4249154-52A8-4A19-BAC1-03AC633D88C4}"/>
    <cellStyle name="Comma 2 4 3 3 3 2" xfId="45096" xr:uid="{6A809E90-190E-45E0-8E28-66548705588E}"/>
    <cellStyle name="Comma 2 4 3 3 4" xfId="12696" xr:uid="{FB8D10B3-BEB6-4542-9137-076065F97F3D}"/>
    <cellStyle name="Comma 2 4 3 3 4 2" xfId="37732" xr:uid="{C430D821-6F03-45B6-8379-DB1AB618A1BD}"/>
    <cellStyle name="Comma 2 4 3 3 5" xfId="30225" xr:uid="{BC238E44-C48A-41D1-9C03-4B4471436F80}"/>
    <cellStyle name="Comma 2 4 3 4" xfId="6431" xr:uid="{DAF2DD53-357E-4191-85FD-FEB5315A78A5}"/>
    <cellStyle name="Comma 2 4 3 4 2" xfId="8545" xr:uid="{3F5CAF23-5DD1-47AA-9CA5-2D6B14053EE9}"/>
    <cellStyle name="Comma 2 4 3 4 2 2" xfId="23410" xr:uid="{897326A7-B9A7-49F9-9A2E-85458161CADE}"/>
    <cellStyle name="Comma 2 4 3 4 2 2 2" xfId="48454" xr:uid="{9E80FC4D-93DC-4468-9016-424ED8AB4A69}"/>
    <cellStyle name="Comma 2 4 3 4 2 3" xfId="16056" xr:uid="{D6E38BEC-39F5-4CB0-912C-18F07A4B0E19}"/>
    <cellStyle name="Comma 2 4 3 4 2 3 2" xfId="41095" xr:uid="{BBC10561-9B49-4CAF-864B-46D3AC65BE6A}"/>
    <cellStyle name="Comma 2 4 3 4 2 4" xfId="33591" xr:uid="{ACB3E929-5270-4052-A91E-13986AA3E409}"/>
    <cellStyle name="Comma 2 4 3 4 3" xfId="20579" xr:uid="{4ED004DE-4C4E-41F2-B011-02629694841F}"/>
    <cellStyle name="Comma 2 4 3 4 3 2" xfId="45620" xr:uid="{3D5A7A30-89B7-471E-958B-E0101C6A56D4}"/>
    <cellStyle name="Comma 2 4 3 4 4" xfId="13220" xr:uid="{BF434952-6F0B-4896-A03A-E1B38E68146E}"/>
    <cellStyle name="Comma 2 4 3 4 4 2" xfId="38256" xr:uid="{9908DB76-7621-4DD9-8CF7-B9DFE667264A}"/>
    <cellStyle name="Comma 2 4 3 4 5" xfId="30750" xr:uid="{F19C4EC7-93A5-4094-8B1D-4E6C282D6DDF}"/>
    <cellStyle name="Comma 2 4 3 5" xfId="6923" xr:uid="{46F318C4-5B45-490F-B076-418A66373240}"/>
    <cellStyle name="Comma 2 4 3 5 2" xfId="9081" xr:uid="{C1AD0AD1-2BB2-478B-A552-28572423B9E6}"/>
    <cellStyle name="Comma 2 4 3 5 2 2" xfId="24038" xr:uid="{A5EDF60D-77AD-4DB8-89F4-971595923A9F}"/>
    <cellStyle name="Comma 2 4 3 5 2 2 2" xfId="49084" xr:uid="{2EEE5076-47AA-47E2-96F4-F8D15B648008}"/>
    <cellStyle name="Comma 2 4 3 5 2 3" xfId="16686" xr:uid="{E1CD61E2-923A-4ADC-B8EF-ECD02C39D395}"/>
    <cellStyle name="Comma 2 4 3 5 2 3 2" xfId="41725" xr:uid="{D0E4FBE6-E05C-4F2D-9D1E-08F6DC116BAB}"/>
    <cellStyle name="Comma 2 4 3 5 2 4" xfId="34221" xr:uid="{D2D62CFE-3987-47BE-BA3F-3C9CE160D315}"/>
    <cellStyle name="Comma 2 4 3 5 3" xfId="21181" xr:uid="{6CF80003-C8E2-42B6-B27C-4FEF01279BF6}"/>
    <cellStyle name="Comma 2 4 3 5 3 2" xfId="46223" xr:uid="{99045AA7-0162-4BCB-965D-16A1F77F0185}"/>
    <cellStyle name="Comma 2 4 3 5 4" xfId="13822" xr:uid="{A8B59921-A005-4199-891C-33801F0396D7}"/>
    <cellStyle name="Comma 2 4 3 5 4 2" xfId="38859" xr:uid="{0DE8D37C-B74E-4FBE-8FAB-D7FC649CCF65}"/>
    <cellStyle name="Comma 2 4 3 5 5" xfId="31353" xr:uid="{72610594-6280-4134-ACFE-F06339A04782}"/>
    <cellStyle name="Comma 2 4 3 6" xfId="7483" xr:uid="{70FB9EB4-CA29-4C7B-872B-D1BD371E2345}"/>
    <cellStyle name="Comma 2 4 3 6 2" xfId="21801" xr:uid="{2CB9A9C6-821A-47C9-A0AF-68EF69B90CC8}"/>
    <cellStyle name="Comma 2 4 3 6 2 2" xfId="46843" xr:uid="{9DE4B66B-EA7C-4655-A75A-C61E0C0AD5BD}"/>
    <cellStyle name="Comma 2 4 3 6 3" xfId="14447" xr:uid="{D1E14013-DFBC-48C1-8AF1-240B63540B11}"/>
    <cellStyle name="Comma 2 4 3 6 3 2" xfId="39485" xr:uid="{962E0232-E8E2-4252-B5D0-394E8F189E08}"/>
    <cellStyle name="Comma 2 4 3 6 4" xfId="31979" xr:uid="{B444AE25-B74C-4EB6-B466-796AE740AB3A}"/>
    <cellStyle name="Comma 2 4 3 7" xfId="9811" xr:uid="{AF83D4C2-3629-4DCB-9CEF-94B71FCF56F4}"/>
    <cellStyle name="Comma 2 4 3 7 2" xfId="24757" xr:uid="{3961E7DA-7F82-4E8A-AE66-1C46C4903EA5}"/>
    <cellStyle name="Comma 2 4 3 7 2 2" xfId="49805" xr:uid="{1661E7DF-5A4A-4DAD-8541-499C50647359}"/>
    <cellStyle name="Comma 2 4 3 7 3" xfId="17408" xr:uid="{2A9588D8-B404-4DCF-867B-AA25172E3CED}"/>
    <cellStyle name="Comma 2 4 3 7 3 2" xfId="42447" xr:uid="{6DCA2DA4-3A03-41CE-9B48-2B636202823E}"/>
    <cellStyle name="Comma 2 4 3 7 4" xfId="34943" xr:uid="{EEF50EEE-7067-4C8B-A08F-94B55A26546F}"/>
    <cellStyle name="Comma 2 4 3 8" xfId="6017" xr:uid="{4338D5D0-FB82-46BC-9AAE-6A87D06F75AC}"/>
    <cellStyle name="Comma 2 4 3 8 2" xfId="26123" xr:uid="{C4BF3A5D-7BEA-45D2-BBE0-AF58D78500EC}"/>
    <cellStyle name="Comma 2 4 3 8 2 2" xfId="51171" xr:uid="{CE844817-F0A9-4D96-A39F-07A97642171E}"/>
    <cellStyle name="Comma 2 4 3 8 3" xfId="29163" xr:uid="{CE190D1C-672E-44A2-909A-18081A2E77ED}"/>
    <cellStyle name="Comma 2 4 3 9" xfId="19005" xr:uid="{E0CFCD1B-4A12-43D5-91CD-A00D562D7B5A}"/>
    <cellStyle name="Comma 2 4 3 9 2" xfId="44045" xr:uid="{B2688A3F-EBA8-4C55-9440-6675A61A66F0}"/>
    <cellStyle name="Comma 2 4 4" xfId="632" xr:uid="{472C4839-1A2F-4BDE-811E-D01EC5651F8B}"/>
    <cellStyle name="Comma 2 4 4 10" xfId="11806" xr:uid="{292777DD-AC46-4E12-A816-96E1E55C2BBD}"/>
    <cellStyle name="Comma 2 4 4 10 2" xfId="36841" xr:uid="{9EC996BC-E6F0-4060-91F8-7BB831AAD690}"/>
    <cellStyle name="Comma 2 4 4 11" xfId="27211" xr:uid="{CBACA610-64CB-48D6-8826-72F55466E69C}"/>
    <cellStyle name="Comma 2 4 4 12" xfId="29357" xr:uid="{77A93472-355F-4EBC-8254-F0E98318D154}"/>
    <cellStyle name="Comma 2 4 4 13" xfId="52213" xr:uid="{E6E6BD33-50A6-4B57-A88F-8876EF81C079}"/>
    <cellStyle name="Comma 2 4 4 14" xfId="53791" xr:uid="{CE2D550D-3BFE-40A9-B083-C502D1E6E2CB}"/>
    <cellStyle name="Comma 2 4 4 2" xfId="1327" xr:uid="{0AE9AC5E-9A4D-4D83-B244-754AA63213C4}"/>
    <cellStyle name="Comma 2 4 4 2 2" xfId="2833" xr:uid="{5DCBAB25-F45A-4F74-AB2D-4BB57AFDAB9E}"/>
    <cellStyle name="Comma 2 4 4 2 2 2" xfId="22504" xr:uid="{F7DABDFF-687F-4CF1-AC9B-328BDAB3D1D7}"/>
    <cellStyle name="Comma 2 4 4 2 2 2 2" xfId="47546" xr:uid="{380E823B-578F-4AB7-9454-974EA55FA0BD}"/>
    <cellStyle name="Comma 2 4 4 2 2 3" xfId="15150" xr:uid="{1A3B8327-34FE-469A-A364-B4990201BB61}"/>
    <cellStyle name="Comma 2 4 4 2 2 3 2" xfId="40188" xr:uid="{88D09974-849B-4881-BCBA-B3733023F64E}"/>
    <cellStyle name="Comma 2 4 4 2 2 4" xfId="32683" xr:uid="{66777B54-B65E-49BA-A3F9-F8EBD4CEDFE2}"/>
    <cellStyle name="Comma 2 4 4 2 3" xfId="10837" xr:uid="{00D7961D-F3AF-4D13-8309-E9EED1FA7320}"/>
    <cellStyle name="Comma 2 4 4 2 3 2" xfId="25678" xr:uid="{5B6B9FA2-F6D3-44DE-B797-91348AD85D67}"/>
    <cellStyle name="Comma 2 4 4 2 3 2 2" xfId="50726" xr:uid="{2763CF2B-8924-4555-8E33-3A3390AC8AE3}"/>
    <cellStyle name="Comma 2 4 4 2 3 3" xfId="18336" xr:uid="{4DFA5747-40C7-492C-BA4E-1F98B138EBA9}"/>
    <cellStyle name="Comma 2 4 4 2 3 3 2" xfId="43375" xr:uid="{723F8AB6-8DB0-4618-8F3F-44B4E1B58916}"/>
    <cellStyle name="Comma 2 4 4 2 3 4" xfId="35871" xr:uid="{96844FAD-C047-4A2A-8E10-D19BEE44EA1F}"/>
    <cellStyle name="Comma 2 4 4 2 4" xfId="19757" xr:uid="{1D0DA9AB-6F76-4127-B65D-7A2FDF0B3166}"/>
    <cellStyle name="Comma 2 4 4 2 4 2" xfId="44798" xr:uid="{F9E2A206-1FA5-4D59-9B01-AEBF46DE62D8}"/>
    <cellStyle name="Comma 2 4 4 2 5" xfId="12398" xr:uid="{E996A2C6-A2D0-4054-9933-E226929C39D6}"/>
    <cellStyle name="Comma 2 4 4 2 5 2" xfId="37434" xr:uid="{DBE8A215-B55E-402A-9508-FB154E6CA725}"/>
    <cellStyle name="Comma 2 4 4 2 6" xfId="27887" xr:uid="{499BB69F-1EAE-4C4B-8FE7-E51F79CCC13A}"/>
    <cellStyle name="Comma 2 4 4 2 7" xfId="29927" xr:uid="{F0AD51B1-8DB1-48C6-A29E-CC6DB869B17C}"/>
    <cellStyle name="Comma 2 4 4 2 8" xfId="52882" xr:uid="{39AF1671-3DB0-4C85-8795-11C17F84C242}"/>
    <cellStyle name="Comma 2 4 4 2 9" xfId="54460" xr:uid="{7C9FE1AC-105A-42A7-9293-74B832E29DB4}"/>
    <cellStyle name="Comma 2 4 4 3" xfId="2200" xr:uid="{25C2162A-34E4-4F1D-A276-902E6A10DD5D}"/>
    <cellStyle name="Comma 2 4 4 3 2" xfId="8219" xr:uid="{A8D90519-5EAC-4621-8CBC-46B33CD43662}"/>
    <cellStyle name="Comma 2 4 4 3 2 2" xfId="23023" xr:uid="{10BC789D-36CA-4E09-9EAD-87A0F2711068}"/>
    <cellStyle name="Comma 2 4 4 3 2 2 2" xfId="48066" xr:uid="{0A894208-B748-49C1-8E50-D598697E0B0E}"/>
    <cellStyle name="Comma 2 4 4 3 2 3" xfId="15669" xr:uid="{45629771-EA00-416C-BBC0-4FB14C261933}"/>
    <cellStyle name="Comma 2 4 4 3 2 3 2" xfId="40708" xr:uid="{06504C5A-87C4-4DA1-B01F-EC661FAA6969}"/>
    <cellStyle name="Comma 2 4 4 3 2 4" xfId="33203" xr:uid="{32198BDB-4364-48B6-8432-CB4F3B8C2BBA}"/>
    <cellStyle name="Comma 2 4 4 3 3" xfId="20245" xr:uid="{4CE35B5A-4C1B-43EA-8E2D-A24A448C22EE}"/>
    <cellStyle name="Comma 2 4 4 3 3 2" xfId="45286" xr:uid="{8FDC9E54-126D-49D2-BAD1-77DDD2EE3F04}"/>
    <cellStyle name="Comma 2 4 4 3 4" xfId="12886" xr:uid="{0127C1D4-5A47-4660-A738-0343BD38100B}"/>
    <cellStyle name="Comma 2 4 4 3 4 2" xfId="37922" xr:uid="{3063D9BA-DEC4-471D-9379-DFF95A733094}"/>
    <cellStyle name="Comma 2 4 4 3 5" xfId="30415" xr:uid="{98F78E01-A215-481D-9629-6D0561449892}"/>
    <cellStyle name="Comma 2 4 4 4" xfId="6620" xr:uid="{E8678FF4-E50D-4456-A760-EC2C7EE3D0F7}"/>
    <cellStyle name="Comma 2 4 4 4 2" xfId="8735" xr:uid="{4DC02C30-A0F4-4C82-9F30-181061EABCF5}"/>
    <cellStyle name="Comma 2 4 4 4 2 2" xfId="23602" xr:uid="{3C5991BA-2D77-4025-848F-7C845F643319}"/>
    <cellStyle name="Comma 2 4 4 4 2 2 2" xfId="48646" xr:uid="{7BB067F3-BD5D-4CBF-89B7-E38286B6AA94}"/>
    <cellStyle name="Comma 2 4 4 4 2 3" xfId="16248" xr:uid="{B8049A36-091D-4B44-9541-A442D095C228}"/>
    <cellStyle name="Comma 2 4 4 4 2 3 2" xfId="41287" xr:uid="{0E66FE44-A61D-426D-B108-5C5941EC3FDA}"/>
    <cellStyle name="Comma 2 4 4 4 2 4" xfId="33783" xr:uid="{2014BF0D-3C02-4C88-918B-768786191D97}"/>
    <cellStyle name="Comma 2 4 4 4 3" xfId="20770" xr:uid="{37993147-943B-4256-AD84-C4995E50C414}"/>
    <cellStyle name="Comma 2 4 4 4 3 2" xfId="45811" xr:uid="{C7B386E6-9A46-4E04-9F1F-00F3DD064E23}"/>
    <cellStyle name="Comma 2 4 4 4 4" xfId="13411" xr:uid="{6E14599E-5B97-4DCC-AC03-83FF79A4F454}"/>
    <cellStyle name="Comma 2 4 4 4 4 2" xfId="38447" xr:uid="{607A7596-0DB6-42DB-AC1A-017E00CE7086}"/>
    <cellStyle name="Comma 2 4 4 4 5" xfId="30941" xr:uid="{308F7E8F-A089-4DAA-BBB2-BB4EC10B2E85}"/>
    <cellStyle name="Comma 2 4 4 5" xfId="7112" xr:uid="{A68FFB31-DF2B-4B06-881F-BC4E54196CAE}"/>
    <cellStyle name="Comma 2 4 4 5 2" xfId="9273" xr:uid="{6E78E92D-302B-43A0-B0A1-4295D6F70DE4}"/>
    <cellStyle name="Comma 2 4 4 5 2 2" xfId="24230" xr:uid="{9031F994-B2D0-4A2B-953C-A6F701D602F2}"/>
    <cellStyle name="Comma 2 4 4 5 2 2 2" xfId="49276" xr:uid="{42CB98F7-82CD-409C-A7DA-70D5A2981AFE}"/>
    <cellStyle name="Comma 2 4 4 5 2 3" xfId="16878" xr:uid="{63FB2B91-8934-44C7-8BC6-8F2664A05304}"/>
    <cellStyle name="Comma 2 4 4 5 2 3 2" xfId="41917" xr:uid="{40512F72-8BFA-4B2F-9A3C-D1C1EAF4EFCA}"/>
    <cellStyle name="Comma 2 4 4 5 2 4" xfId="34413" xr:uid="{944BEF12-6FA6-4C3B-96F4-AB07986D06D4}"/>
    <cellStyle name="Comma 2 4 4 5 3" xfId="21372" xr:uid="{40867AD1-AF22-4888-8AD9-0D9E9EE86AA7}"/>
    <cellStyle name="Comma 2 4 4 5 3 2" xfId="46414" xr:uid="{B5A58476-7FD9-47B6-B4A0-9F58CF41947F}"/>
    <cellStyle name="Comma 2 4 4 5 4" xfId="14013" xr:uid="{445C309A-196A-4773-A24D-DC4E07F51C67}"/>
    <cellStyle name="Comma 2 4 4 5 4 2" xfId="39050" xr:uid="{79E22A65-0545-4441-9175-260B44AFEC2E}"/>
    <cellStyle name="Comma 2 4 4 5 5" xfId="31544" xr:uid="{F75A568A-43F1-4896-999F-9E2721857A80}"/>
    <cellStyle name="Comma 2 4 4 6" xfId="7675" xr:uid="{5A420D5F-7281-464A-A04E-F0EBB66F6C01}"/>
    <cellStyle name="Comma 2 4 4 6 2" xfId="21993" xr:uid="{80B9FA3E-BDFF-4CF6-A1D7-E3C0EC4CF816}"/>
    <cellStyle name="Comma 2 4 4 6 2 2" xfId="47035" xr:uid="{0E197229-91D4-4F33-97E4-A6AD78638378}"/>
    <cellStyle name="Comma 2 4 4 6 3" xfId="14639" xr:uid="{ADDDC46B-E6B7-489B-B7F2-798636E6C190}"/>
    <cellStyle name="Comma 2 4 4 6 3 2" xfId="39677" xr:uid="{FEDDBD00-5B90-488B-A212-AF52632BB030}"/>
    <cellStyle name="Comma 2 4 4 6 4" xfId="32171" xr:uid="{E5B21DA1-5DAC-4706-81D5-B2DAFE261D2F}"/>
    <cellStyle name="Comma 2 4 4 7" xfId="10005" xr:uid="{38B6FBDA-B581-4541-87FE-EF3853FEEC6D}"/>
    <cellStyle name="Comma 2 4 4 7 2" xfId="24949" xr:uid="{67916EB4-05F6-40FE-B389-295C5F260C99}"/>
    <cellStyle name="Comma 2 4 4 7 2 2" xfId="49997" xr:uid="{D0ACC757-22AC-4AFD-B863-5E006BE52B11}"/>
    <cellStyle name="Comma 2 4 4 7 3" xfId="17600" xr:uid="{027FAD43-8D66-461D-885B-BDF2D4E1807A}"/>
    <cellStyle name="Comma 2 4 4 7 3 2" xfId="42639" xr:uid="{B2233359-0E39-49F7-B368-B8A7E3589403}"/>
    <cellStyle name="Comma 2 4 4 7 4" xfId="35135" xr:uid="{6AF33737-E876-4343-B5FE-4A0766EDF3E9}"/>
    <cellStyle name="Comma 2 4 4 8" xfId="26315" xr:uid="{A1E79851-81E8-4952-85E8-A557BF266968}"/>
    <cellStyle name="Comma 2 4 4 8 2" xfId="51363" xr:uid="{9BB93909-ED1F-4B38-9197-A177B9DEAAC3}"/>
    <cellStyle name="Comma 2 4 4 9" xfId="19197" xr:uid="{C7842DA8-3278-45D7-AF35-21DEA1A74422}"/>
    <cellStyle name="Comma 2 4 4 9 2" xfId="44237" xr:uid="{B4007668-A0E5-48AE-AF3F-1CF2110E1ECF}"/>
    <cellStyle name="Comma 2 4 5" xfId="703" xr:uid="{34D1B17C-4001-4AFA-8CFF-6F74AEE9BB29}"/>
    <cellStyle name="Comma 2 4 5 2" xfId="6195" xr:uid="{6D8ABD96-F063-47F9-9C39-107714E651EC}"/>
    <cellStyle name="Comma 2 4 5 3" xfId="7751" xr:uid="{F3A060AE-DC99-43B2-B6F5-AE0B107ECD54}"/>
    <cellStyle name="Comma 2 4 5 3 2" xfId="22105" xr:uid="{40458DAF-30A7-4826-A946-93147BEEABDC}"/>
    <cellStyle name="Comma 2 4 5 3 2 2" xfId="47147" xr:uid="{F1ACE50C-62BC-4972-A53F-C8A599E777E7}"/>
    <cellStyle name="Comma 2 4 5 3 3" xfId="14751" xr:uid="{C4DF7612-C2A9-415F-93B5-2325A9DF18EF}"/>
    <cellStyle name="Comma 2 4 5 3 3 2" xfId="39789" xr:uid="{34038D44-ED6E-4F13-B48B-DA8E82230822}"/>
    <cellStyle name="Comma 2 4 5 3 4" xfId="32284" xr:uid="{3DB3DC04-EF0A-41A0-A203-11D4883A388E}"/>
    <cellStyle name="Comma 2 4 5 4" xfId="6153" xr:uid="{D7FA4AF0-690D-4B07-8E4B-560F99A248D0}"/>
    <cellStyle name="Comma 2 4 5 4 2" xfId="19425" xr:uid="{40F1B369-5214-4509-AB7C-BF579878F749}"/>
    <cellStyle name="Comma 2 4 5 4 2 2" xfId="44466" xr:uid="{4E060AF9-22F8-445C-8119-9F63E010A704}"/>
    <cellStyle name="Comma 2 4 5 4 3" xfId="12066" xr:uid="{C5CC7A2C-46BF-478C-A27C-7991CC950D69}"/>
    <cellStyle name="Comma 2 4 5 4 3 2" xfId="37102" xr:uid="{B996789D-9D61-4EC8-BA33-726E42C39A5B}"/>
    <cellStyle name="Comma 2 4 5 4 4" xfId="29595" xr:uid="{138ABFF6-CB56-479F-B169-3AE1E0338385}"/>
    <cellStyle name="Comma 2 4 6" xfId="928" xr:uid="{DFA9A444-6E32-4306-B6EC-F09F348B7E6B}"/>
    <cellStyle name="Comma 2 4 6 2" xfId="2434" xr:uid="{267F676C-8B69-485C-9327-9B1E1C86D7C8}"/>
    <cellStyle name="Comma 2 4 6 2 2" xfId="10438" xr:uid="{D2D92564-401F-449C-AF1B-57127BB8BFDE}"/>
    <cellStyle name="Comma 2 4 6 2 2 2" xfId="25279" xr:uid="{CA1DCEE4-7066-4804-A56E-05D79534D335}"/>
    <cellStyle name="Comma 2 4 6 2 2 2 2" xfId="50327" xr:uid="{DE586121-8AF2-49FA-B612-0DED95651560}"/>
    <cellStyle name="Comma 2 4 6 2 2 3" xfId="17937" xr:uid="{42C7C7D5-7BF9-4346-B6A1-1F95A5244BE6}"/>
    <cellStyle name="Comma 2 4 6 2 2 3 2" xfId="42976" xr:uid="{3F2B2985-CF68-4854-9844-A4C591982670}"/>
    <cellStyle name="Comma 2 4 6 2 2 4" xfId="35472" xr:uid="{EE5B772C-D8DD-449C-80A8-637BE038BAC5}"/>
    <cellStyle name="Comma 2 4 6 2 3" xfId="22623" xr:uid="{B3D3554A-C9B5-497E-9A63-ACF7BE1FE908}"/>
    <cellStyle name="Comma 2 4 6 2 3 2" xfId="47666" xr:uid="{D54CE6A4-278F-4C22-9CCA-8BB3AA8C6199}"/>
    <cellStyle name="Comma 2 4 6 2 4" xfId="15269" xr:uid="{93CD6148-DFA2-4A6C-A5AC-3B45F5ED857C}"/>
    <cellStyle name="Comma 2 4 6 2 4 2" xfId="40308" xr:uid="{5A18C03A-3422-460C-A653-80E0E10F7779}"/>
    <cellStyle name="Comma 2 4 6 2 5" xfId="32803" xr:uid="{10F246FC-9BF4-4B4B-BC1D-F20431D19916}"/>
    <cellStyle name="Comma 2 4 6 3" xfId="9596" xr:uid="{0E6F2736-03F0-43A1-B698-1736BF3CF7C8}"/>
    <cellStyle name="Comma 2 4 6 3 2" xfId="24550" xr:uid="{D2468A81-6233-416D-A45F-DBF192985745}"/>
    <cellStyle name="Comma 2 4 6 3 2 2" xfId="49598" xr:uid="{3C16F78B-B521-437D-857C-13AEA8CF0FCA}"/>
    <cellStyle name="Comma 2 4 6 3 3" xfId="17201" xr:uid="{CDD5D66C-6AC9-4617-BB0A-C9AC01196475}"/>
    <cellStyle name="Comma 2 4 6 3 3 2" xfId="42240" xr:uid="{79D632B3-4DEE-4442-AAAF-B98AD6A08BAA}"/>
    <cellStyle name="Comma 2 4 6 3 4" xfId="34736" xr:uid="{973CDBFE-8A63-45B2-8D80-6BB8483022F3}"/>
    <cellStyle name="Comma 2 4 6 4" xfId="18798" xr:uid="{211C03CA-D832-4E00-8262-730C5C918F2E}"/>
    <cellStyle name="Comma 2 4 6 4 2" xfId="43838" xr:uid="{0935D967-AC1C-414B-BAE6-069ADECF5577}"/>
    <cellStyle name="Comma 2 4 6 5" xfId="11396" xr:uid="{8BC7F4B4-8BAB-4F83-BF13-12AD686DF3FB}"/>
    <cellStyle name="Comma 2 4 6 5 2" xfId="36431" xr:uid="{153BB0D2-7E0A-4FE1-BCEB-A04BB879724B}"/>
    <cellStyle name="Comma 2 4 6 6" xfId="27488" xr:uid="{E0D8BDCF-8631-46C1-890E-BB55B7B6A3F3}"/>
    <cellStyle name="Comma 2 4 6 7" xfId="28949" xr:uid="{D9F03DC0-8F9E-4B05-9530-9B8937390E93}"/>
    <cellStyle name="Comma 2 4 6 8" xfId="52483" xr:uid="{3B3E3FEE-BDB9-4303-9723-F7388435884A}"/>
    <cellStyle name="Comma 2 4 6 9" xfId="54061" xr:uid="{CD74BFB6-4C12-4004-AD04-0E49BB8742E3}"/>
    <cellStyle name="Comma 2 4 7" xfId="1800" xr:uid="{6E911B3D-16B8-46B0-82EC-10F3630FB7BA}"/>
    <cellStyle name="Comma 2 4 7 2" xfId="8347" xr:uid="{C2A70CAA-E085-41D3-9882-C89CE024E610}"/>
    <cellStyle name="Comma 2 4 7 2 2" xfId="23203" xr:uid="{E4A1F215-EB62-4C16-BFE5-B21B6ADF2E9A}"/>
    <cellStyle name="Comma 2 4 7 2 2 2" xfId="48247" xr:uid="{264AA582-92AE-4372-940B-F340476F7697}"/>
    <cellStyle name="Comma 2 4 7 2 3" xfId="15849" xr:uid="{1BEC6772-496F-47AF-9BE0-34478364C321}"/>
    <cellStyle name="Comma 2 4 7 2 3 2" xfId="40888" xr:uid="{382949CC-427E-4A6D-B655-E506D1BCDB09}"/>
    <cellStyle name="Comma 2 4 7 2 4" xfId="33384" xr:uid="{649C9DB3-92CB-4FBE-9E99-A2D7D479CB7F}"/>
    <cellStyle name="Comma 2 4 7 3" xfId="20379" xr:uid="{94A1E213-3011-425E-B123-F2E11C95A1FD}"/>
    <cellStyle name="Comma 2 4 7 3 2" xfId="45420" xr:uid="{3C110260-7F41-4270-94D5-1FB021E93EF1}"/>
    <cellStyle name="Comma 2 4 7 4" xfId="13020" xr:uid="{6E5F3352-24FE-404D-B79F-070392CEB1BA}"/>
    <cellStyle name="Comma 2 4 7 4 2" xfId="38056" xr:uid="{F221C5ED-AD39-4F5F-B569-9A676406CE4F}"/>
    <cellStyle name="Comma 2 4 7 5" xfId="30550" xr:uid="{A5BA8283-8804-4DDE-9793-07BFF5BA2B63}"/>
    <cellStyle name="Comma 2 4 7 6" xfId="53378" xr:uid="{414CA49F-3A8D-4A35-9B5C-28377AA5187E}"/>
    <cellStyle name="Comma 2 4 8" xfId="6724" xr:uid="{FFE14DEE-BC71-44BB-9A7C-0521F71F5C8B}"/>
    <cellStyle name="Comma 2 4 8 2" xfId="8874" xr:uid="{3C9DA13B-0D78-4E07-A22C-0CA329AEEC06}"/>
    <cellStyle name="Comma 2 4 8 2 2" xfId="23831" xr:uid="{3E6B7BAF-C834-41EA-ADFE-C6C1CA6E0F54}"/>
    <cellStyle name="Comma 2 4 8 2 2 2" xfId="48877" xr:uid="{74014753-A092-4DE4-B501-5BDB6723C65F}"/>
    <cellStyle name="Comma 2 4 8 2 3" xfId="16479" xr:uid="{845C6AB9-8DC6-4330-B743-2194C23B935F}"/>
    <cellStyle name="Comma 2 4 8 2 3 2" xfId="41518" xr:uid="{9534544D-E8F7-4AF2-A33F-DFE7E57DC593}"/>
    <cellStyle name="Comma 2 4 8 2 4" xfId="34014" xr:uid="{6F803BBE-F7EA-4D27-84F3-F2A2A91DD71C}"/>
    <cellStyle name="Comma 2 4 8 3" xfId="20974" xr:uid="{91A3B434-D6C2-4AB3-9C75-BB1085176450}"/>
    <cellStyle name="Comma 2 4 8 3 2" xfId="46016" xr:uid="{E6BAC8C9-4485-44C5-9FCA-AE83B7AA3DAE}"/>
    <cellStyle name="Comma 2 4 8 4" xfId="13615" xr:uid="{D105214C-0304-4CC0-9DD0-5A2AB2B60687}"/>
    <cellStyle name="Comma 2 4 8 4 2" xfId="38652" xr:uid="{1AFAE319-3D2E-412A-B09E-DF02DD9E27D8}"/>
    <cellStyle name="Comma 2 4 8 5" xfId="31146" xr:uid="{06D2247F-77CF-4193-A668-0C7498F1CF33}"/>
    <cellStyle name="Comma 2 4 9" xfId="7276" xr:uid="{21F45A93-EFEB-49D2-9F20-F81346A3F639}"/>
    <cellStyle name="Comma 2 4 9 2" xfId="21594" xr:uid="{0D263F2C-12EC-43AF-9149-5ECC2A2EF7E3}"/>
    <cellStyle name="Comma 2 4 9 2 2" xfId="46636" xr:uid="{391CC07C-A8F3-4763-AB5E-8D8BEA282EB0}"/>
    <cellStyle name="Comma 2 4 9 3" xfId="14240" xr:uid="{D5D9CE9D-0294-494A-AA06-C9B757A3CF28}"/>
    <cellStyle name="Comma 2 4 9 3 2" xfId="39278" xr:uid="{CF13EE7F-ED2C-4E19-8ECE-E00667BDB9B0}"/>
    <cellStyle name="Comma 2 4 9 4" xfId="31772" xr:uid="{1DD884A5-10ED-4DB6-BBD2-23E23E1D7A2B}"/>
    <cellStyle name="Comma 2 40" xfId="26575" xr:uid="{5CB87F47-7BCD-4354-8527-B20C5BD14451}"/>
    <cellStyle name="Comma 2 40 2" xfId="51630" xr:uid="{D8D188B9-BDCC-4E0D-AF51-51257B1F2635}"/>
    <cellStyle name="Comma 2 41" xfId="26596" xr:uid="{5824B61E-FD71-448D-8EB5-11EBFC4812D8}"/>
    <cellStyle name="Comma 2 41 2" xfId="51652" xr:uid="{8D3FC626-7A17-49F8-AC40-DCC0D13D9563}"/>
    <cellStyle name="Comma 2 42" xfId="26620" xr:uid="{AC9E8BEF-20C6-408A-872B-F9BF54B59187}"/>
    <cellStyle name="Comma 2 42 2" xfId="51676" xr:uid="{4051C3A1-8FEE-4852-981F-AC601E4469F2}"/>
    <cellStyle name="Comma 2 43" xfId="3053" xr:uid="{C8D8938B-CA77-4F93-8563-C1BF4FB2BF9A}"/>
    <cellStyle name="Comma 2 44" xfId="26683" xr:uid="{DA587DE8-6957-4AD1-84C9-AD51EA86C0C0}"/>
    <cellStyle name="Comma 2 45" xfId="51718" xr:uid="{D8EF4FFF-3D2F-4793-99E0-A3810AB053C4}"/>
    <cellStyle name="Comma 2 46" xfId="53167" xr:uid="{090D38B4-7EF1-447A-8055-25797BFB4B09}"/>
    <cellStyle name="Comma 2 5" xfId="94" xr:uid="{926CDEC2-5A9E-4890-BEE3-6395800C78E4}"/>
    <cellStyle name="Comma 2 5 10" xfId="6116" xr:uid="{711DB1AA-9EA0-4A14-8935-5997DCD9A9BF}"/>
    <cellStyle name="Comma 2 5 10 2" xfId="19363" xr:uid="{A8BE244D-66CE-4FE6-A8F8-241CC0A520D2}"/>
    <cellStyle name="Comma 2 5 10 2 2" xfId="44404" xr:uid="{B082A271-1763-46C8-B3DF-9DF37FDA9415}"/>
    <cellStyle name="Comma 2 5 10 3" xfId="12004" xr:uid="{2BF1DD1D-5357-4551-B3EA-C87E796D88AA}"/>
    <cellStyle name="Comma 2 5 10 3 2" xfId="37040" xr:uid="{65B6CE84-726C-4283-9A33-49B41CADABA5}"/>
    <cellStyle name="Comma 2 5 10 4" xfId="29533" xr:uid="{83581E25-A934-45E7-9FFF-B53279E24B7F}"/>
    <cellStyle name="Comma 2 5 11" xfId="7226" xr:uid="{13172EE1-D98E-43E8-937A-93204D346AFD}"/>
    <cellStyle name="Comma 2 5 11 2" xfId="21537" xr:uid="{0A03CB13-DE55-41AC-8774-BF786B8D3E72}"/>
    <cellStyle name="Comma 2 5 11 2 2" xfId="46579" xr:uid="{45D2920B-D286-4816-9148-2EDB455F9EFF}"/>
    <cellStyle name="Comma 2 5 11 3" xfId="14183" xr:uid="{66E06FDC-EAAD-4181-B52B-81F490D1C8BE}"/>
    <cellStyle name="Comma 2 5 11 3 2" xfId="39221" xr:uid="{8E4DB98D-B56B-4F9A-9A19-74ABAEA6B3F6}"/>
    <cellStyle name="Comma 2 5 11 4" xfId="31715" xr:uid="{5B918CFB-1C80-4A2D-9A40-7109194A356F}"/>
    <cellStyle name="Comma 2 5 12" xfId="9443" xr:uid="{84C374E2-B171-42B5-B754-3B9693191222}"/>
    <cellStyle name="Comma 2 5 12 2" xfId="24407" xr:uid="{94BE9C8E-2467-4254-8248-B9F7CA521D86}"/>
    <cellStyle name="Comma 2 5 12 2 2" xfId="49454" xr:uid="{72574866-414D-455C-A950-14E040F396DC}"/>
    <cellStyle name="Comma 2 5 12 3" xfId="17056" xr:uid="{8ABF0C4F-66AB-4761-9982-EFFB7AB584D8}"/>
    <cellStyle name="Comma 2 5 12 3 2" xfId="42095" xr:uid="{6AE5B98D-1F8F-420C-B00C-D6FC2A13901C}"/>
    <cellStyle name="Comma 2 5 12 4" xfId="34591" xr:uid="{B8FE450A-70CB-4D7D-B504-2947E34B0BB5}"/>
    <cellStyle name="Comma 2 5 13" xfId="4556" xr:uid="{2DB5B184-D941-43E3-822A-4A4EFD1B54F1}"/>
    <cellStyle name="Comma 2 5 13 2" xfId="25858" xr:uid="{D2081525-2023-49F9-8F42-CA16DDDBC3BB}"/>
    <cellStyle name="Comma 2 5 13 2 2" xfId="50906" xr:uid="{F30FC4BA-7F9E-45AF-9F59-11BAC6AB0673}"/>
    <cellStyle name="Comma 2 5 13 3" xfId="28684" xr:uid="{1BC8603C-7800-4C5C-B4D3-82511CA022D3}"/>
    <cellStyle name="Comma 2 5 14" xfId="18558" xr:uid="{23E7657F-3D54-4BE5-837D-68B7CEF0B537}"/>
    <cellStyle name="Comma 2 5 14 2" xfId="43597" xr:uid="{F0300B9A-082A-4E89-8CFF-8F45F6BBB16E}"/>
    <cellStyle name="Comma 2 5 15" xfId="11133" xr:uid="{0AC3F70C-60FD-4FE1-A804-AFA8836CBBC7}"/>
    <cellStyle name="Comma 2 5 15 2" xfId="36168" xr:uid="{EC635D43-2644-41FD-8D84-24CF683BAB8B}"/>
    <cellStyle name="Comma 2 5 16" xfId="3187" xr:uid="{26BAEBA0-F214-4921-9F0B-A7972F865A76}"/>
    <cellStyle name="Comma 2 5 16 2" xfId="28306" xr:uid="{AFFBDF24-0F30-41EB-95D5-E85149065987}"/>
    <cellStyle name="Comma 2 5 17" xfId="26716" xr:uid="{FB2008E3-31B9-4535-A15D-442C308ACC23}"/>
    <cellStyle name="Comma 2 5 18" xfId="26652" xr:uid="{EE223BE4-8E87-4FB9-AA80-B89466D4B2DA}"/>
    <cellStyle name="Comma 2 5 19" xfId="51741" xr:uid="{0BA3F62B-16FA-4184-8788-B10F8390BE34}"/>
    <cellStyle name="Comma 2 5 2" xfId="195" xr:uid="{8FD3510A-478A-4BE0-B8AC-DE2466550E8D}"/>
    <cellStyle name="Comma 2 5 2 10" xfId="18802" xr:uid="{C402A1F8-FE05-4A28-86E4-A1024CDE6856}"/>
    <cellStyle name="Comma 2 5 2 10 2" xfId="43842" xr:uid="{DCE2AB03-A36B-4507-BDFB-6A1B2AACAD2B}"/>
    <cellStyle name="Comma 2 5 2 11" xfId="11402" xr:uid="{60277195-A940-4348-83A5-4F052703D5F3}"/>
    <cellStyle name="Comma 2 5 2 11 2" xfId="36437" xr:uid="{34702EBF-F66E-461E-A8EC-C2BB9CF8E028}"/>
    <cellStyle name="Comma 2 5 2 12" xfId="26797" xr:uid="{33A6D737-697A-49B6-8CFB-0061F67C8BB2}"/>
    <cellStyle name="Comma 2 5 2 13" xfId="28490" xr:uid="{BBF20BEC-E21D-442B-867E-EB00C00698B4}"/>
    <cellStyle name="Comma 2 5 2 14" xfId="51806" xr:uid="{3D112CDB-A94F-4E94-90A6-9D147751E9E5}"/>
    <cellStyle name="Comma 2 5 2 15" xfId="53265" xr:uid="{0918C0CA-1816-42DE-9EA2-4D0D5DD2A0C7}"/>
    <cellStyle name="Comma 2 5 2 2" xfId="438" xr:uid="{F8849D06-4B80-4372-8995-6279B1369F46}"/>
    <cellStyle name="Comma 2 5 2 2 10" xfId="11616" xr:uid="{50C25415-5CF0-43F9-8154-B350E1919CC4}"/>
    <cellStyle name="Comma 2 5 2 2 10 2" xfId="36651" xr:uid="{68D42B6A-13EC-4555-8A0E-CE2712AB180E}"/>
    <cellStyle name="Comma 2 5 2 2 11" xfId="27019" xr:uid="{31A309CA-D8CC-4286-A030-AEBBF77FC1AC}"/>
    <cellStyle name="Comma 2 5 2 2 12" xfId="29167" xr:uid="{AB08BAE2-81F7-46A9-9E6A-982B694993D6}"/>
    <cellStyle name="Comma 2 5 2 2 13" xfId="52023" xr:uid="{CC7B74E1-F0F1-45DC-BB8F-91DA4760EFAB}"/>
    <cellStyle name="Comma 2 5 2 2 14" xfId="53601" xr:uid="{BA7B4294-B43F-44B1-9952-F06F85343721}"/>
    <cellStyle name="Comma 2 5 2 2 2" xfId="1139" xr:uid="{A582465E-1A4A-4861-9949-D1FB0C52CF02}"/>
    <cellStyle name="Comma 2 5 2 2 2 2" xfId="2645" xr:uid="{C6E946A3-03CA-48F7-810D-AE20FE119EE2}"/>
    <cellStyle name="Comma 2 5 2 2 2 2 2" xfId="22316" xr:uid="{BD4DDEF3-7E0C-4674-8F9A-B88664B41FA7}"/>
    <cellStyle name="Comma 2 5 2 2 2 2 2 2" xfId="47358" xr:uid="{386FB744-851E-4DAE-8875-E713E3DAAB46}"/>
    <cellStyle name="Comma 2 5 2 2 2 2 3" xfId="14962" xr:uid="{97FACFC1-4442-43D8-9FE1-6AB6D78B15FC}"/>
    <cellStyle name="Comma 2 5 2 2 2 2 3 2" xfId="40000" xr:uid="{886D1937-EEDB-4C58-9A4B-D9B3F783B422}"/>
    <cellStyle name="Comma 2 5 2 2 2 2 4" xfId="32495" xr:uid="{88F1BED9-449E-4A6E-B5BB-2A9235F70FC4}"/>
    <cellStyle name="Comma 2 5 2 2 2 3" xfId="10649" xr:uid="{90761230-21A0-4F9F-BE24-37DF678018FD}"/>
    <cellStyle name="Comma 2 5 2 2 2 3 2" xfId="25490" xr:uid="{19D372BE-1CA2-4E38-A1F8-FEB1F83F4D3B}"/>
    <cellStyle name="Comma 2 5 2 2 2 3 2 2" xfId="50538" xr:uid="{D056F56B-91EA-4E97-A9FE-0A15B46ED630}"/>
    <cellStyle name="Comma 2 5 2 2 2 3 3" xfId="18148" xr:uid="{CC2801AB-D1C4-47DB-AF0A-A8E640C830CD}"/>
    <cellStyle name="Comma 2 5 2 2 2 3 3 2" xfId="43187" xr:uid="{D9104B5B-BBDA-4790-B157-B13702E93539}"/>
    <cellStyle name="Comma 2 5 2 2 2 3 4" xfId="35683" xr:uid="{44675D9D-7FD9-4C4C-B33F-A02810B71047}"/>
    <cellStyle name="Comma 2 5 2 2 2 4" xfId="19583" xr:uid="{444E97F8-D078-4C71-9485-3A4062EB38CE}"/>
    <cellStyle name="Comma 2 5 2 2 2 4 2" xfId="44624" xr:uid="{1B773D43-3A62-4DDC-960A-620A604D5931}"/>
    <cellStyle name="Comma 2 5 2 2 2 5" xfId="12224" xr:uid="{3B1BE6A4-0E3D-42D6-BEB1-979AFF52059E}"/>
    <cellStyle name="Comma 2 5 2 2 2 5 2" xfId="37260" xr:uid="{53C662D0-7138-479E-939B-2DF67004C24F}"/>
    <cellStyle name="Comma 2 5 2 2 2 6" xfId="27699" xr:uid="{B9025EC9-A908-4529-BBA6-5EC2A642BFBF}"/>
    <cellStyle name="Comma 2 5 2 2 2 7" xfId="29753" xr:uid="{333138DA-FF09-4876-9A94-0BD7A176312C}"/>
    <cellStyle name="Comma 2 5 2 2 2 8" xfId="52694" xr:uid="{3975A88F-A6BA-4E6E-995A-268CC2A62FE3}"/>
    <cellStyle name="Comma 2 5 2 2 2 9" xfId="54272" xr:uid="{AC0D74AB-CC26-4AC7-AC0D-3CCE4F667C48}"/>
    <cellStyle name="Comma 2 5 2 2 3" xfId="2012" xr:uid="{DD74F96F-AE8E-41E7-B7E0-D98A7EDA1BCE}"/>
    <cellStyle name="Comma 2 5 2 2 3 2" xfId="8032" xr:uid="{2E50E7C4-1191-4462-A8D1-2E2D0000760A}"/>
    <cellStyle name="Comma 2 5 2 2 3 2 2" xfId="22835" xr:uid="{1F1A52EB-7525-4025-9A03-EC1CF1CF9BA0}"/>
    <cellStyle name="Comma 2 5 2 2 3 2 2 2" xfId="47878" xr:uid="{CAAFE2EF-395F-4198-B8F0-3BC6D24D571B}"/>
    <cellStyle name="Comma 2 5 2 2 3 2 3" xfId="15481" xr:uid="{B9AAC1B4-F060-4D8B-8958-A360F0C6318D}"/>
    <cellStyle name="Comma 2 5 2 2 3 2 3 2" xfId="40520" xr:uid="{4DC5A85C-BA80-42C5-B314-932A402AF964}"/>
    <cellStyle name="Comma 2 5 2 2 3 2 4" xfId="33015" xr:uid="{77BB30AF-21E4-4352-A07A-2CA4BB701A85}"/>
    <cellStyle name="Comma 2 5 2 2 3 3" xfId="20059" xr:uid="{453329BD-9F8B-491C-82F7-9DA779BC0244}"/>
    <cellStyle name="Comma 2 5 2 2 3 3 2" xfId="45100" xr:uid="{20068B3B-60A4-4CEC-83A8-038F99E495E0}"/>
    <cellStyle name="Comma 2 5 2 2 3 4" xfId="12700" xr:uid="{5FA4AC81-6F35-4B76-B631-FB53C8D51FD6}"/>
    <cellStyle name="Comma 2 5 2 2 3 4 2" xfId="37736" xr:uid="{B8D948E2-445C-4840-9D19-3CEF6C778D51}"/>
    <cellStyle name="Comma 2 5 2 2 3 5" xfId="30229" xr:uid="{5C13D241-70FB-445A-B695-CF64D9260912}"/>
    <cellStyle name="Comma 2 5 2 2 4" xfId="6435" xr:uid="{8434C953-9632-4D49-8220-8D57495DB0EB}"/>
    <cellStyle name="Comma 2 5 2 2 4 2" xfId="8549" xr:uid="{7AD3842D-7620-42F6-9F69-D4ED0EDAE246}"/>
    <cellStyle name="Comma 2 5 2 2 4 2 2" xfId="23414" xr:uid="{B9BA7DA6-79D2-4632-9814-0457679DE871}"/>
    <cellStyle name="Comma 2 5 2 2 4 2 2 2" xfId="48458" xr:uid="{FE9E826E-FE21-4C90-ABA9-443085A280E5}"/>
    <cellStyle name="Comma 2 5 2 2 4 2 3" xfId="16060" xr:uid="{CE801298-2517-4629-B4D7-0D1286502B0D}"/>
    <cellStyle name="Comma 2 5 2 2 4 2 3 2" xfId="41099" xr:uid="{BD734414-9389-4975-9963-CCE065BF4AD3}"/>
    <cellStyle name="Comma 2 5 2 2 4 2 4" xfId="33595" xr:uid="{7906F5CD-D75D-4F8E-B421-F746E1B035EA}"/>
    <cellStyle name="Comma 2 5 2 2 4 3" xfId="20583" xr:uid="{5B00F3F7-C1D3-4D25-90B4-08E253379A3F}"/>
    <cellStyle name="Comma 2 5 2 2 4 3 2" xfId="45624" xr:uid="{4BEFE8FE-F4B1-4D7A-9FD4-6C8E7FA3A282}"/>
    <cellStyle name="Comma 2 5 2 2 4 4" xfId="13224" xr:uid="{A5FAAB32-8FB6-4C71-AAFE-17E695289EAF}"/>
    <cellStyle name="Comma 2 5 2 2 4 4 2" xfId="38260" xr:uid="{62E1A3F2-9FD4-4F49-9F2A-D2800EC8C32C}"/>
    <cellStyle name="Comma 2 5 2 2 4 5" xfId="30754" xr:uid="{D4A7535D-7D0C-4015-B220-35C0C223BD1D}"/>
    <cellStyle name="Comma 2 5 2 2 5" xfId="6927" xr:uid="{03C74052-A5CE-444F-B727-5105838C8C13}"/>
    <cellStyle name="Comma 2 5 2 2 5 2" xfId="9085" xr:uid="{8027F620-0E9F-4BA5-861B-BCEF04FB9AF1}"/>
    <cellStyle name="Comma 2 5 2 2 5 2 2" xfId="24042" xr:uid="{62D3EC65-2BAB-4ABA-A3CD-470539BD29C0}"/>
    <cellStyle name="Comma 2 5 2 2 5 2 2 2" xfId="49088" xr:uid="{383E2D80-206C-4ECA-BD53-FA405BEDCF98}"/>
    <cellStyle name="Comma 2 5 2 2 5 2 3" xfId="16690" xr:uid="{A9C7CFFE-8396-4320-AF31-682AF89FC217}"/>
    <cellStyle name="Comma 2 5 2 2 5 2 3 2" xfId="41729" xr:uid="{C80666BA-95E9-466A-9DCE-3BD92B45486C}"/>
    <cellStyle name="Comma 2 5 2 2 5 2 4" xfId="34225" xr:uid="{BA94BC12-BEE1-4701-BA60-FBDDA007861E}"/>
    <cellStyle name="Comma 2 5 2 2 5 3" xfId="21185" xr:uid="{B52FC910-B677-4E8C-B783-57CE3B7FCBA2}"/>
    <cellStyle name="Comma 2 5 2 2 5 3 2" xfId="46227" xr:uid="{74B572FF-429F-4CCA-8D65-FEF0C3CF5C45}"/>
    <cellStyle name="Comma 2 5 2 2 5 4" xfId="13826" xr:uid="{6D2BCFE9-0DAC-43FB-B663-55DAACCE0174}"/>
    <cellStyle name="Comma 2 5 2 2 5 4 2" xfId="38863" xr:uid="{755D52C2-03AB-474F-AB93-140917DE88C0}"/>
    <cellStyle name="Comma 2 5 2 2 5 5" xfId="31357" xr:uid="{610E9F83-97FC-4C56-9439-5011A3BA5655}"/>
    <cellStyle name="Comma 2 5 2 2 6" xfId="7487" xr:uid="{B4BC296D-2F3B-4877-809A-D9C01778968E}"/>
    <cellStyle name="Comma 2 5 2 2 6 2" xfId="21805" xr:uid="{30629880-B354-4AB8-A6CA-6F0A4BCCC732}"/>
    <cellStyle name="Comma 2 5 2 2 6 2 2" xfId="46847" xr:uid="{0C63A7EC-E9EB-4061-BD15-101E09F8F306}"/>
    <cellStyle name="Comma 2 5 2 2 6 3" xfId="14451" xr:uid="{BA41B7E8-E22C-468F-A216-DB248E8B4A10}"/>
    <cellStyle name="Comma 2 5 2 2 6 3 2" xfId="39489" xr:uid="{AFE1F16C-7930-4168-8DC4-7151C221D6ED}"/>
    <cellStyle name="Comma 2 5 2 2 6 4" xfId="31983" xr:uid="{2F7B69DD-7C7C-4622-99B8-9FD421FE4ABB}"/>
    <cellStyle name="Comma 2 5 2 2 7" xfId="9815" xr:uid="{7CEF6A43-DC29-4D4C-B9C2-99925CA774B7}"/>
    <cellStyle name="Comma 2 5 2 2 7 2" xfId="24761" xr:uid="{930340E1-7D82-4ED2-842A-49464040381E}"/>
    <cellStyle name="Comma 2 5 2 2 7 2 2" xfId="49809" xr:uid="{15796FD1-522C-4EEF-933B-AB1019E55678}"/>
    <cellStyle name="Comma 2 5 2 2 7 3" xfId="17412" xr:uid="{A689570F-CB17-40CB-8CC2-AAC0D02D19A0}"/>
    <cellStyle name="Comma 2 5 2 2 7 3 2" xfId="42451" xr:uid="{873275D5-2FCB-47CC-9565-620FFAF50840}"/>
    <cellStyle name="Comma 2 5 2 2 7 4" xfId="34947" xr:uid="{7DD09541-5C09-485D-899C-7798C775309C}"/>
    <cellStyle name="Comma 2 5 2 2 8" xfId="26127" xr:uid="{FD20E25D-F798-4287-A84E-89695D5956B5}"/>
    <cellStyle name="Comma 2 5 2 2 8 2" xfId="51175" xr:uid="{CF666940-1BBA-4560-B9AC-FE8B496492F3}"/>
    <cellStyle name="Comma 2 5 2 2 9" xfId="19009" xr:uid="{59F123F0-F050-4EE7-BBBE-5CB4DF16E7B1}"/>
    <cellStyle name="Comma 2 5 2 2 9 2" xfId="44049" xr:uid="{2EA04270-96FA-4153-A46E-705348722412}"/>
    <cellStyle name="Comma 2 5 2 3" xfId="932" xr:uid="{F570B9DA-91D6-4054-A498-3BD2A34CCB4E}"/>
    <cellStyle name="Comma 2 5 2 3 2" xfId="2438" xr:uid="{35095A56-1D9A-48B9-AF85-213BBD51314D}"/>
    <cellStyle name="Comma 2 5 2 3 2 2" xfId="22109" xr:uid="{210D15E8-4BAC-469A-861E-90B5D3AE1EE5}"/>
    <cellStyle name="Comma 2 5 2 3 2 2 2" xfId="47151" xr:uid="{FADF438A-84DB-473C-BE0C-A5AB3D8305C1}"/>
    <cellStyle name="Comma 2 5 2 3 2 3" xfId="14755" xr:uid="{EADCB90E-78CE-487B-8FE3-56D2D11618E6}"/>
    <cellStyle name="Comma 2 5 2 3 2 3 2" xfId="39793" xr:uid="{24290D55-C4E6-4A3D-97C0-B5E5204D1EC1}"/>
    <cellStyle name="Comma 2 5 2 3 2 4" xfId="32288" xr:uid="{22D864FB-4BC5-4AA6-8FBB-E9FFA3185DFE}"/>
    <cellStyle name="Comma 2 5 2 3 3" xfId="10442" xr:uid="{D2EE4421-790B-47C9-815E-5A604D7133B7}"/>
    <cellStyle name="Comma 2 5 2 3 3 2" xfId="25283" xr:uid="{DDEE4250-4436-4ED8-A69A-539FB299ED4D}"/>
    <cellStyle name="Comma 2 5 2 3 3 2 2" xfId="50331" xr:uid="{BDDC3D6C-DD29-4A3E-BF09-15DF0AC139E6}"/>
    <cellStyle name="Comma 2 5 2 3 3 3" xfId="17941" xr:uid="{CBCC13B1-A8BE-4A60-AC9D-CAC6F82C13D3}"/>
    <cellStyle name="Comma 2 5 2 3 3 3 2" xfId="42980" xr:uid="{B2E03381-734B-4534-9071-CB29DAA375E9}"/>
    <cellStyle name="Comma 2 5 2 3 3 4" xfId="35476" xr:uid="{B804329A-0876-4279-9FE4-F8BE8C0EFEB2}"/>
    <cellStyle name="Comma 2 5 2 3 4" xfId="19427" xr:uid="{418C9E50-4BDF-43B9-BFAC-3E1E8183A7E4}"/>
    <cellStyle name="Comma 2 5 2 3 4 2" xfId="44468" xr:uid="{81AA4052-63D9-4456-BE1B-39BC4EDB27CC}"/>
    <cellStyle name="Comma 2 5 2 3 5" xfId="12068" xr:uid="{7598585C-B468-4936-B819-63C185F9FFAD}"/>
    <cellStyle name="Comma 2 5 2 3 5 2" xfId="37104" xr:uid="{267B6E7C-9644-42DC-8650-FFB0444F4326}"/>
    <cellStyle name="Comma 2 5 2 3 6" xfId="27492" xr:uid="{0C25EBB4-AF0D-42C1-8097-5EDA249F36E8}"/>
    <cellStyle name="Comma 2 5 2 3 7" xfId="29597" xr:uid="{8E3ACEB0-717A-495F-970B-9B5EB35E550B}"/>
    <cellStyle name="Comma 2 5 2 3 8" xfId="52487" xr:uid="{8773F819-EB24-4D2E-8B5B-B49E5DCF8675}"/>
    <cellStyle name="Comma 2 5 2 3 9" xfId="54065" xr:uid="{0AF519BB-A8EC-4084-B1B5-CEF18184A558}"/>
    <cellStyle name="Comma 2 5 2 4" xfId="1804" xr:uid="{3869782C-5043-493C-BCD5-B2DA583C4DEF}"/>
    <cellStyle name="Comma 2 5 2 4 2" xfId="7830" xr:uid="{0D9DDA6B-396E-44A0-9316-32E8B6D2A0A7}"/>
    <cellStyle name="Comma 2 5 2 4 2 2" xfId="22627" xr:uid="{BAFD8531-C7EE-48FB-B813-72AEE46146CA}"/>
    <cellStyle name="Comma 2 5 2 4 2 2 2" xfId="47670" xr:uid="{4DC549F0-65BA-49AD-BF66-C83571EEA96B}"/>
    <cellStyle name="Comma 2 5 2 4 2 3" xfId="15273" xr:uid="{91557EDD-E51A-4D05-875B-9108926A2D57}"/>
    <cellStyle name="Comma 2 5 2 4 2 3 2" xfId="40312" xr:uid="{E38046F4-6C6F-4EDB-B87C-6365DD978054}"/>
    <cellStyle name="Comma 2 5 2 4 2 4" xfId="32807" xr:uid="{C512109A-0A9A-43E3-BC2F-503A5C77ED24}"/>
    <cellStyle name="Comma 2 5 2 4 3" xfId="19858" xr:uid="{213F8394-7F67-4B16-97FE-F3967D8CBDD6}"/>
    <cellStyle name="Comma 2 5 2 4 3 2" xfId="44899" xr:uid="{AC29B847-6916-43C5-9AAA-7A8923160F82}"/>
    <cellStyle name="Comma 2 5 2 4 4" xfId="12499" xr:uid="{D680ADD3-02B8-4856-BD67-5B68004F753B}"/>
    <cellStyle name="Comma 2 5 2 4 4 2" xfId="37535" xr:uid="{D1F91648-F9AE-4E90-AF8E-8DCA70AE0E4D}"/>
    <cellStyle name="Comma 2 5 2 4 5" xfId="30028" xr:uid="{DA3E9406-B251-4AA8-85B8-AFA1A3F51291}"/>
    <cellStyle name="Comma 2 5 2 4 6" xfId="53384" xr:uid="{982C0CDF-C3F7-49B6-9F90-2A9BECC3B409}"/>
    <cellStyle name="Comma 2 5 2 5" xfId="6241" xr:uid="{F1318C6B-6417-4ABF-B474-DE2C5E44B474}"/>
    <cellStyle name="Comma 2 5 2 5 2" xfId="8350" xr:uid="{B0596F5C-88AD-4913-B6CF-DD49A85F9C85}"/>
    <cellStyle name="Comma 2 5 2 5 2 2" xfId="23207" xr:uid="{CCDFCF2C-0CF2-4951-BFA2-548DAA2DD28B}"/>
    <cellStyle name="Comma 2 5 2 5 2 2 2" xfId="48251" xr:uid="{59AE89CE-7371-4D8B-8364-548228BF980F}"/>
    <cellStyle name="Comma 2 5 2 5 2 3" xfId="15853" xr:uid="{EF2FB980-AF15-4B22-A974-24128B9C8FE7}"/>
    <cellStyle name="Comma 2 5 2 5 2 3 2" xfId="40892" xr:uid="{180F36B2-96CF-4D7A-AB25-393E9CA1767C}"/>
    <cellStyle name="Comma 2 5 2 5 2 4" xfId="33388" xr:uid="{B120448F-CD73-4BD9-9189-683754AD3407}"/>
    <cellStyle name="Comma 2 5 2 5 3" xfId="20382" xr:uid="{48555093-BC92-436E-B564-0F9EC9046694}"/>
    <cellStyle name="Comma 2 5 2 5 3 2" xfId="45423" xr:uid="{C9C88DF6-C171-4B3C-A27F-7B7390577128}"/>
    <cellStyle name="Comma 2 5 2 5 4" xfId="13023" xr:uid="{F7D35A25-D810-4E42-AFD0-D6308D051AF1}"/>
    <cellStyle name="Comma 2 5 2 5 4 2" xfId="38059" xr:uid="{8EE6EA15-D093-4CE6-88CF-1719AFFB0F75}"/>
    <cellStyle name="Comma 2 5 2 5 5" xfId="30553" xr:uid="{492463CF-B9E4-492A-A62B-7DD3A3C69924}"/>
    <cellStyle name="Comma 2 5 2 6" xfId="6727" xr:uid="{A1F2755C-9EDB-46C3-9C36-59CE5A13B36A}"/>
    <cellStyle name="Comma 2 5 2 6 2" xfId="8878" xr:uid="{0F18927B-F2B0-4BE3-84FD-07D04FEDC657}"/>
    <cellStyle name="Comma 2 5 2 6 2 2" xfId="23835" xr:uid="{CEBC02CD-882C-4E8F-909F-86F93964E08F}"/>
    <cellStyle name="Comma 2 5 2 6 2 2 2" xfId="48881" xr:uid="{C2D52F67-B184-4239-9A11-4F53C5F71FB8}"/>
    <cellStyle name="Comma 2 5 2 6 2 3" xfId="16483" xr:uid="{963E0833-A9F0-48D3-8D27-E2B8450EF04C}"/>
    <cellStyle name="Comma 2 5 2 6 2 3 2" xfId="41522" xr:uid="{DCA123D2-090E-4469-83B7-277799C7901E}"/>
    <cellStyle name="Comma 2 5 2 6 2 4" xfId="34018" xr:uid="{CA1B4CB6-BC6F-4461-9AEE-D8A9D1CDD6A7}"/>
    <cellStyle name="Comma 2 5 2 6 3" xfId="20978" xr:uid="{CE88FD50-66CB-4872-8E8E-198CC0F6E4A0}"/>
    <cellStyle name="Comma 2 5 2 6 3 2" xfId="46020" xr:uid="{61AB6D25-24CF-4E4E-B87F-964C11A76856}"/>
    <cellStyle name="Comma 2 5 2 6 4" xfId="13619" xr:uid="{D38C061E-50CE-45C7-A322-9B2FCB3E8629}"/>
    <cellStyle name="Comma 2 5 2 6 4 2" xfId="38656" xr:uid="{7A60A455-71FD-4BD2-8249-E575FBE45DFE}"/>
    <cellStyle name="Comma 2 5 2 6 5" xfId="31150" xr:uid="{110DA603-30AF-4C7C-941D-C9F9EB5FE24E}"/>
    <cellStyle name="Comma 2 5 2 7" xfId="7280" xr:uid="{CC717007-184A-4DDB-A23B-BB37FA3EC9E1}"/>
    <cellStyle name="Comma 2 5 2 7 2" xfId="21598" xr:uid="{05BF1A42-44F1-4ABD-8A2B-2BAF09939767}"/>
    <cellStyle name="Comma 2 5 2 7 2 2" xfId="46640" xr:uid="{1799B5CA-F523-4EB4-A88B-BC36A8E2CF09}"/>
    <cellStyle name="Comma 2 5 2 7 3" xfId="14244" xr:uid="{6890B142-DF71-44EA-A39A-4555FED3BAE0}"/>
    <cellStyle name="Comma 2 5 2 7 3 2" xfId="39282" xr:uid="{4E47ADBF-E467-4AC7-A3B1-0C15D91FEA22}"/>
    <cellStyle name="Comma 2 5 2 7 4" xfId="31776" xr:uid="{9A173A1A-3B93-4957-9FA2-8A5D0498D7E4}"/>
    <cellStyle name="Comma 2 5 2 8" xfId="9603" xr:uid="{D039502B-CE90-4C76-82C8-37498DB2D688}"/>
    <cellStyle name="Comma 2 5 2 8 2" xfId="24554" xr:uid="{C015F356-719E-4817-8E71-AAA3B9EC714B}"/>
    <cellStyle name="Comma 2 5 2 8 2 2" xfId="49602" xr:uid="{F42008CF-47BA-4426-A734-546AA7C517A6}"/>
    <cellStyle name="Comma 2 5 2 8 3" xfId="17205" xr:uid="{C6424A57-A7B5-48A4-8D5E-860797CF5572}"/>
    <cellStyle name="Comma 2 5 2 8 3 2" xfId="42244" xr:uid="{C0A6E928-B54C-4FDB-A24B-2CDE99924D8A}"/>
    <cellStyle name="Comma 2 5 2 8 4" xfId="34740" xr:uid="{127C3B16-7EE8-49B2-8847-B2D8F2159A8E}"/>
    <cellStyle name="Comma 2 5 2 9" xfId="5913" xr:uid="{EF97A3E7-CBD7-46D0-88FD-3D0B823B67EC}"/>
    <cellStyle name="Comma 2 5 2 9 2" xfId="25920" xr:uid="{661918C2-51DE-4F90-875D-F239DA48B695}"/>
    <cellStyle name="Comma 2 5 2 9 2 2" xfId="50968" xr:uid="{54FA9B98-7F2D-4409-88D3-29B91A889E3D}"/>
    <cellStyle name="Comma 2 5 2 9 3" xfId="28955" xr:uid="{FDC73DCE-904D-46F0-92DC-EC6630CB9328}"/>
    <cellStyle name="Comma 2 5 20" xfId="53201" xr:uid="{DFF56192-54E4-4996-9DE9-54CC3FB14E41}"/>
    <cellStyle name="Comma 2 5 3" xfId="322" xr:uid="{99868FC2-B7DD-4CB1-BE82-77C76BD4D8E7}"/>
    <cellStyle name="Comma 2 5 3 10" xfId="18896" xr:uid="{A7D1BA0C-A141-4C4F-8D76-0FF21FB4EBFE}"/>
    <cellStyle name="Comma 2 5 3 10 2" xfId="43936" xr:uid="{E43F0F1B-4362-42F3-988F-3CC9B6552CD5}"/>
    <cellStyle name="Comma 2 5 3 11" xfId="11502" xr:uid="{D3CA44ED-4C65-4E4C-A499-9E40449731EE}"/>
    <cellStyle name="Comma 2 5 3 11 2" xfId="36537" xr:uid="{28213031-6D6D-498D-8FF9-4C1293310BD6}"/>
    <cellStyle name="Comma 2 5 3 12" xfId="26903" xr:uid="{A953BE7F-2741-41F0-8738-2B67586FADAE}"/>
    <cellStyle name="Comma 2 5 3 13" xfId="29054" xr:uid="{CA47DA51-4CA3-4157-BD77-1BA9C739FB06}"/>
    <cellStyle name="Comma 2 5 3 14" xfId="51909" xr:uid="{099838F8-A99D-4E9F-B1C6-F8F69FDDCE71}"/>
    <cellStyle name="Comma 2 5 3 15" xfId="53487" xr:uid="{25B99CC6-BA82-46C8-A37B-5374A301074E}"/>
    <cellStyle name="Comma 2 5 3 2" xfId="532" xr:uid="{76D94C66-B5C2-4B76-843F-5E2F40EF86EB}"/>
    <cellStyle name="Comma 2 5 3 2 10" xfId="11710" xr:uid="{9AC42984-E0E1-48A4-99DA-453CD41742D5}"/>
    <cellStyle name="Comma 2 5 3 2 10 2" xfId="36745" xr:uid="{91156CD4-86CF-40FD-ABC7-445AA4E01EE2}"/>
    <cellStyle name="Comma 2 5 3 2 11" xfId="27113" xr:uid="{EA90CE4C-20E9-4DAB-80C7-04C25B29498C}"/>
    <cellStyle name="Comma 2 5 3 2 12" xfId="29261" xr:uid="{3BD8D676-BDAA-4BC6-88E2-D0E2FA15F977}"/>
    <cellStyle name="Comma 2 5 3 2 13" xfId="52117" xr:uid="{2045B8D0-2D06-490C-AC9F-194483796A36}"/>
    <cellStyle name="Comma 2 5 3 2 14" xfId="53695" xr:uid="{CCD1B494-8915-4AEA-B6F1-986CD0324708}"/>
    <cellStyle name="Comma 2 5 3 2 2" xfId="1233" xr:uid="{85CB9438-5A5E-4BAA-A49B-513CD6608CEE}"/>
    <cellStyle name="Comma 2 5 3 2 2 2" xfId="2739" xr:uid="{F2C9ED5F-8D3D-49AE-A803-6F1856B859FB}"/>
    <cellStyle name="Comma 2 5 3 2 2 2 2" xfId="22410" xr:uid="{49DD9743-E584-4482-869C-512802CC104D}"/>
    <cellStyle name="Comma 2 5 3 2 2 2 2 2" xfId="47452" xr:uid="{07086280-85F2-4FB8-8B9A-2434F8408A4B}"/>
    <cellStyle name="Comma 2 5 3 2 2 2 3" xfId="15056" xr:uid="{167E844F-E0CF-482F-A4D6-4784478E5E3A}"/>
    <cellStyle name="Comma 2 5 3 2 2 2 3 2" xfId="40094" xr:uid="{7C9FA6BC-76CC-41A2-B813-7273589410C1}"/>
    <cellStyle name="Comma 2 5 3 2 2 2 4" xfId="32589" xr:uid="{41D2DEB7-698A-4AF9-8612-7E302C366A74}"/>
    <cellStyle name="Comma 2 5 3 2 2 3" xfId="10743" xr:uid="{90A1A8A3-CD2F-4297-9621-F7B5DAB55FD0}"/>
    <cellStyle name="Comma 2 5 3 2 2 3 2" xfId="25584" xr:uid="{451DE94F-D61D-47C4-A60F-58AB7F4175ED}"/>
    <cellStyle name="Comma 2 5 3 2 2 3 2 2" xfId="50632" xr:uid="{CF82F22E-E20D-45B1-BEFA-2258AE569EB6}"/>
    <cellStyle name="Comma 2 5 3 2 2 3 3" xfId="18242" xr:uid="{821D63EE-368B-4E2A-A2F1-5C760A6626CE}"/>
    <cellStyle name="Comma 2 5 3 2 2 3 3 2" xfId="43281" xr:uid="{4431D029-0436-4790-A516-9935561E7481}"/>
    <cellStyle name="Comma 2 5 3 2 2 3 4" xfId="35777" xr:uid="{801F69AC-5351-4C1E-965F-EB9E90810D6B}"/>
    <cellStyle name="Comma 2 5 3 2 2 4" xfId="19675" xr:uid="{EF154A92-74EE-45CE-9D80-A2368E86C1DB}"/>
    <cellStyle name="Comma 2 5 3 2 2 4 2" xfId="44716" xr:uid="{525ECEBB-9829-46BF-8216-0D1BBFA4DDEA}"/>
    <cellStyle name="Comma 2 5 3 2 2 5" xfId="12316" xr:uid="{07616667-C3BE-4C62-A26D-84DA6147DEFB}"/>
    <cellStyle name="Comma 2 5 3 2 2 5 2" xfId="37352" xr:uid="{668BD6EB-B02A-4D2B-95CD-EA6F2E9C29C8}"/>
    <cellStyle name="Comma 2 5 3 2 2 6" xfId="27793" xr:uid="{FC41489B-5AD8-4F21-9434-066B142664F3}"/>
    <cellStyle name="Comma 2 5 3 2 2 7" xfId="29845" xr:uid="{8615A7AF-7370-4941-B619-0A57A58FDE72}"/>
    <cellStyle name="Comma 2 5 3 2 2 8" xfId="52788" xr:uid="{B1AB6EC9-34C6-4EB2-A3BA-0E4C5827F813}"/>
    <cellStyle name="Comma 2 5 3 2 2 9" xfId="54366" xr:uid="{8D132865-5B3D-46F3-AC51-F6DC808EC44E}"/>
    <cellStyle name="Comma 2 5 3 2 3" xfId="2106" xr:uid="{A3B45C45-3F3C-408A-8383-85A3DC50BBEA}"/>
    <cellStyle name="Comma 2 5 3 2 3 2" xfId="8125" xr:uid="{07E692FC-86B2-4693-8B4C-EBE2BA083A5D}"/>
    <cellStyle name="Comma 2 5 3 2 3 2 2" xfId="22929" xr:uid="{1A27A4F1-F974-4AD4-9136-2A96A731BE4E}"/>
    <cellStyle name="Comma 2 5 3 2 3 2 2 2" xfId="47972" xr:uid="{B0CEB227-BCF2-4A7A-959A-CC65876DB2C1}"/>
    <cellStyle name="Comma 2 5 3 2 3 2 3" xfId="15575" xr:uid="{6A99B274-C95E-4335-B580-9F2F24823399}"/>
    <cellStyle name="Comma 2 5 3 2 3 2 3 2" xfId="40614" xr:uid="{95B4615D-7CA5-4D8E-952B-438DBE37C46C}"/>
    <cellStyle name="Comma 2 5 3 2 3 2 4" xfId="33109" xr:uid="{D0893560-9FB4-4840-9761-ABC3C0B834C6}"/>
    <cellStyle name="Comma 2 5 3 2 3 3" xfId="20152" xr:uid="{629D5BC7-1E47-46A8-87AA-DDB9DC817C43}"/>
    <cellStyle name="Comma 2 5 3 2 3 3 2" xfId="45193" xr:uid="{0B859165-D960-431B-9FC9-FDBF7B807803}"/>
    <cellStyle name="Comma 2 5 3 2 3 4" xfId="12793" xr:uid="{1AD41190-FEB7-4915-9507-467E532E10A9}"/>
    <cellStyle name="Comma 2 5 3 2 3 4 2" xfId="37829" xr:uid="{F91B1AB7-3C36-4FE9-AA84-6126017B0E59}"/>
    <cellStyle name="Comma 2 5 3 2 3 5" xfId="30322" xr:uid="{DDCB21EC-6BF3-4E54-9B54-F1241807DEBE}"/>
    <cellStyle name="Comma 2 5 3 2 4" xfId="6528" xr:uid="{E415E4A1-6764-4E08-8221-F99F12116568}"/>
    <cellStyle name="Comma 2 5 3 2 4 2" xfId="8643" xr:uid="{A85D503A-69DE-4A3F-923E-1812CE2C24A0}"/>
    <cellStyle name="Comma 2 5 3 2 4 2 2" xfId="23508" xr:uid="{AF463588-F430-475A-BCC9-11849DF846E2}"/>
    <cellStyle name="Comma 2 5 3 2 4 2 2 2" xfId="48552" xr:uid="{55BEC4A0-A1D5-44CF-899C-EA6738405E33}"/>
    <cellStyle name="Comma 2 5 3 2 4 2 3" xfId="16154" xr:uid="{DA998AC7-EF1B-41F2-83F1-A2DA4F3D87F9}"/>
    <cellStyle name="Comma 2 5 3 2 4 2 3 2" xfId="41193" xr:uid="{B73DA863-8791-44B9-9DA9-84B2936C4402}"/>
    <cellStyle name="Comma 2 5 3 2 4 2 4" xfId="33689" xr:uid="{B0073E6F-DFEE-4C05-AD57-4C04F2DA7457}"/>
    <cellStyle name="Comma 2 5 3 2 4 3" xfId="20677" xr:uid="{42E0EE66-822A-427D-876B-1B363F03356B}"/>
    <cellStyle name="Comma 2 5 3 2 4 3 2" xfId="45718" xr:uid="{2D9FD0F4-FF65-4E00-9DAF-CF14CA091227}"/>
    <cellStyle name="Comma 2 5 3 2 4 4" xfId="13318" xr:uid="{99260B4D-8DFF-4CFA-8DE7-BF100BF7E764}"/>
    <cellStyle name="Comma 2 5 3 2 4 4 2" xfId="38354" xr:uid="{D03ED9E7-63D3-443A-9453-4D3DDA386E7B}"/>
    <cellStyle name="Comma 2 5 3 2 4 5" xfId="30848" xr:uid="{D80C2518-0CEE-4B63-B814-6B3067024215}"/>
    <cellStyle name="Comma 2 5 3 2 5" xfId="7020" xr:uid="{CD5A5B21-AFC0-44C3-B318-EBAD134CB6FD}"/>
    <cellStyle name="Comma 2 5 3 2 5 2" xfId="9179" xr:uid="{539AD202-67A6-4A3D-8851-9414DD37A2C6}"/>
    <cellStyle name="Comma 2 5 3 2 5 2 2" xfId="24136" xr:uid="{D56442F0-62A1-44E5-8D5A-FE94184AFD70}"/>
    <cellStyle name="Comma 2 5 3 2 5 2 2 2" xfId="49182" xr:uid="{60116202-6F21-47BA-AB31-E06BE53FCC7E}"/>
    <cellStyle name="Comma 2 5 3 2 5 2 3" xfId="16784" xr:uid="{61E3AAA3-2BDD-45D6-BF04-1E524E11B3D6}"/>
    <cellStyle name="Comma 2 5 3 2 5 2 3 2" xfId="41823" xr:uid="{46F984A4-6DE7-4C8F-B3DC-887D010F3B0C}"/>
    <cellStyle name="Comma 2 5 3 2 5 2 4" xfId="34319" xr:uid="{038D9AD5-6004-45F7-BC6E-155999A42970}"/>
    <cellStyle name="Comma 2 5 3 2 5 3" xfId="21278" xr:uid="{F5ABD9E4-BDF1-4F82-BF33-6E6EEB640EF5}"/>
    <cellStyle name="Comma 2 5 3 2 5 3 2" xfId="46320" xr:uid="{537F16A7-1CAC-4C86-A5BC-66A164D39507}"/>
    <cellStyle name="Comma 2 5 3 2 5 4" xfId="13919" xr:uid="{CEEE1068-A8A2-44F4-95C3-A419E90D5456}"/>
    <cellStyle name="Comma 2 5 3 2 5 4 2" xfId="38956" xr:uid="{A4842FA3-116A-44E4-B6A4-42863772CAF3}"/>
    <cellStyle name="Comma 2 5 3 2 5 5" xfId="31450" xr:uid="{546598FA-88A1-4DCA-ABFD-A6C3D3A09F30}"/>
    <cellStyle name="Comma 2 5 3 2 6" xfId="7581" xr:uid="{486373C0-7FB6-448C-90D8-BCDD585693A8}"/>
    <cellStyle name="Comma 2 5 3 2 6 2" xfId="21899" xr:uid="{17086341-E15C-4C9F-B4B5-A3D6AEC57F7A}"/>
    <cellStyle name="Comma 2 5 3 2 6 2 2" xfId="46941" xr:uid="{C4C3A475-6F58-498E-9C2C-958F4A59C4A7}"/>
    <cellStyle name="Comma 2 5 3 2 6 3" xfId="14545" xr:uid="{D087BEE7-8287-45D1-8F45-B342F8BF360A}"/>
    <cellStyle name="Comma 2 5 3 2 6 3 2" xfId="39583" xr:uid="{4CAF675F-2AD4-4339-9931-A21591774D81}"/>
    <cellStyle name="Comma 2 5 3 2 6 4" xfId="32077" xr:uid="{DDE77030-8273-4609-A4C9-8017D014CF00}"/>
    <cellStyle name="Comma 2 5 3 2 7" xfId="9909" xr:uid="{8AD5DF9C-5851-40C4-B2F1-1CA28555C740}"/>
    <cellStyle name="Comma 2 5 3 2 7 2" xfId="24855" xr:uid="{9559C0CC-B88F-4D5F-BAF7-43E7F2056B6C}"/>
    <cellStyle name="Comma 2 5 3 2 7 2 2" xfId="49903" xr:uid="{416B9F63-67CF-4284-82BC-E5DEEC3A5A1F}"/>
    <cellStyle name="Comma 2 5 3 2 7 3" xfId="17506" xr:uid="{3ED57D0C-C1AF-482B-B3E8-111EFAA4952D}"/>
    <cellStyle name="Comma 2 5 3 2 7 3 2" xfId="42545" xr:uid="{EFD1083B-6877-4D8B-AAC9-AA0DF0856FAB}"/>
    <cellStyle name="Comma 2 5 3 2 7 4" xfId="35041" xr:uid="{308CB78A-8BD8-42BC-9BEF-BA71F9C34A98}"/>
    <cellStyle name="Comma 2 5 3 2 8" xfId="26221" xr:uid="{6F304D1C-726C-4803-A347-E560FB34DE69}"/>
    <cellStyle name="Comma 2 5 3 2 8 2" xfId="51269" xr:uid="{07072C70-86D8-40CC-BC2C-811DBC8B4C68}"/>
    <cellStyle name="Comma 2 5 3 2 9" xfId="19103" xr:uid="{852971DF-CA0E-4FFF-8811-6737B9F0027D}"/>
    <cellStyle name="Comma 2 5 3 2 9 2" xfId="44143" xr:uid="{0C731453-F386-4E17-B9F2-57E7E521F30B}"/>
    <cellStyle name="Comma 2 5 3 3" xfId="1026" xr:uid="{F2E056DB-15EF-40EA-ADE5-CDF07CD6BB44}"/>
    <cellStyle name="Comma 2 5 3 3 2" xfId="2532" xr:uid="{AFDFB20D-1FA4-4688-A034-262E7CC87B5D}"/>
    <cellStyle name="Comma 2 5 3 3 2 2" xfId="22203" xr:uid="{36E20B83-F648-4477-83CD-612126E483F2}"/>
    <cellStyle name="Comma 2 5 3 3 2 2 2" xfId="47245" xr:uid="{7A2E48D8-8EB0-4254-8BE0-47F663585CA5}"/>
    <cellStyle name="Comma 2 5 3 3 2 3" xfId="14849" xr:uid="{4B7DB337-158C-43DA-82F4-1FDF7073C49B}"/>
    <cellStyle name="Comma 2 5 3 3 2 3 2" xfId="39887" xr:uid="{8F4810AB-F123-4579-8C6E-181B820CC1E7}"/>
    <cellStyle name="Comma 2 5 3 3 2 4" xfId="32382" xr:uid="{DFC4B505-2750-4E9E-A827-11AF48A658E6}"/>
    <cellStyle name="Comma 2 5 3 3 3" xfId="10536" xr:uid="{D235984D-7FFD-4250-8748-B493DA1DD323}"/>
    <cellStyle name="Comma 2 5 3 3 3 2" xfId="25377" xr:uid="{1C3D5DB8-11BC-4365-9587-7D262E1D276F}"/>
    <cellStyle name="Comma 2 5 3 3 3 2 2" xfId="50425" xr:uid="{D78CACC7-7B24-4DAB-BDFD-FABDB120CEE2}"/>
    <cellStyle name="Comma 2 5 3 3 3 3" xfId="18035" xr:uid="{864F123A-9769-40BA-9AFB-021B6CAF2FE4}"/>
    <cellStyle name="Comma 2 5 3 3 3 3 2" xfId="43074" xr:uid="{6850879C-6140-4FC5-AD6A-74CC08207A95}"/>
    <cellStyle name="Comma 2 5 3 3 3 4" xfId="35570" xr:uid="{5CBA8EA8-DB29-4045-81A2-482EBDAA3EB7}"/>
    <cellStyle name="Comma 2 5 3 3 4" xfId="19488" xr:uid="{7E0A2564-C486-4670-B838-C4C9ABA15522}"/>
    <cellStyle name="Comma 2 5 3 3 4 2" xfId="44529" xr:uid="{78D621BC-E29B-48CE-A27B-AD7D65DEC5E2}"/>
    <cellStyle name="Comma 2 5 3 3 5" xfId="12129" xr:uid="{454264F4-ED9D-444A-B640-9CC761FBF656}"/>
    <cellStyle name="Comma 2 5 3 3 5 2" xfId="37165" xr:uid="{618D390B-5CA9-403C-B0B4-585B571265FE}"/>
    <cellStyle name="Comma 2 5 3 3 6" xfId="27586" xr:uid="{B9C2246C-C4E4-44E5-A8CB-F953EE594382}"/>
    <cellStyle name="Comma 2 5 3 3 7" xfId="29658" xr:uid="{15F72FF7-37E2-4462-81B9-7FD202937039}"/>
    <cellStyle name="Comma 2 5 3 3 8" xfId="52581" xr:uid="{F4F9E59A-B837-47B5-9784-60DE9CC9C716}"/>
    <cellStyle name="Comma 2 5 3 3 9" xfId="54159" xr:uid="{B2095E3B-0B8C-4175-8CAA-AFC3DD6B28AA}"/>
    <cellStyle name="Comma 2 5 3 4" xfId="1899" xr:uid="{FD62C62C-4968-4CE2-B5BA-5C2FF0AD4291}"/>
    <cellStyle name="Comma 2 5 3 4 2" xfId="7919" xr:uid="{64E3BEE5-1BDE-425A-B9D3-72D72EE2E45B}"/>
    <cellStyle name="Comma 2 5 3 4 2 2" xfId="22722" xr:uid="{5CB940BA-1318-445B-8F5E-8BF402097EDF}"/>
    <cellStyle name="Comma 2 5 3 4 2 2 2" xfId="47765" xr:uid="{041029F7-6FB7-43D0-8E3C-38903E1F5690}"/>
    <cellStyle name="Comma 2 5 3 4 2 3" xfId="15368" xr:uid="{878EB30D-02E9-45E9-8D2F-DF7D7BE8A684}"/>
    <cellStyle name="Comma 2 5 3 4 2 3 2" xfId="40407" xr:uid="{10060ABE-BFD1-477E-90D0-B7A82C231C44}"/>
    <cellStyle name="Comma 2 5 3 4 2 4" xfId="32902" xr:uid="{7D6325A1-86B2-47C3-9EFD-7146C319F396}"/>
    <cellStyle name="Comma 2 5 3 4 3" xfId="19948" xr:uid="{D5FD6813-5CF2-4CCC-B99C-F7CC2BA75454}"/>
    <cellStyle name="Comma 2 5 3 4 3 2" xfId="44989" xr:uid="{A03481A1-8274-45AC-B4B4-F64B5191D9AC}"/>
    <cellStyle name="Comma 2 5 3 4 4" xfId="12589" xr:uid="{D44448AA-5CA6-40DB-8D71-CD313BA53959}"/>
    <cellStyle name="Comma 2 5 3 4 4 2" xfId="37625" xr:uid="{86DC8D50-6E7E-4768-AE35-895B7A9E3786}"/>
    <cellStyle name="Comma 2 5 3 4 5" xfId="30118" xr:uid="{A5CE8394-9403-4111-A39D-3DD319F2800E}"/>
    <cellStyle name="Comma 2 5 3 5" xfId="6324" xr:uid="{4F2460B1-C51C-4421-8488-F920F5A1FE8B}"/>
    <cellStyle name="Comma 2 5 3 5 2" xfId="8438" xr:uid="{89326378-DCEB-4601-9FA2-EC3ABE815B29}"/>
    <cellStyle name="Comma 2 5 3 5 2 2" xfId="23301" xr:uid="{C3069FC1-8862-446F-9908-D0E6835327B9}"/>
    <cellStyle name="Comma 2 5 3 5 2 2 2" xfId="48345" xr:uid="{3A7620D8-434A-47A7-BDBB-B7C4CC687950}"/>
    <cellStyle name="Comma 2 5 3 5 2 3" xfId="15947" xr:uid="{806D8192-C498-48AC-AD4F-499EF8036D2F}"/>
    <cellStyle name="Comma 2 5 3 5 2 3 2" xfId="40986" xr:uid="{8938EA9F-C3B4-4665-A193-520FEF76A573}"/>
    <cellStyle name="Comma 2 5 3 5 2 4" xfId="33482" xr:uid="{4EDF2B6D-A8E6-4C73-8143-614031E65040}"/>
    <cellStyle name="Comma 2 5 3 5 3" xfId="20472" xr:uid="{8C6E3342-645C-4587-B8DA-859444A445A8}"/>
    <cellStyle name="Comma 2 5 3 5 3 2" xfId="45513" xr:uid="{842AC0EB-3517-4A28-900B-0D34D4FFAC19}"/>
    <cellStyle name="Comma 2 5 3 5 4" xfId="13113" xr:uid="{EEE2389A-D20F-4D2E-B59B-B58C5F45EC1C}"/>
    <cellStyle name="Comma 2 5 3 5 4 2" xfId="38149" xr:uid="{D73F3046-D834-45C8-986D-0657EF02079A}"/>
    <cellStyle name="Comma 2 5 3 5 5" xfId="30643" xr:uid="{D9365608-71BD-4E27-BC6C-C9DED64486EA}"/>
    <cellStyle name="Comma 2 5 3 6" xfId="6816" xr:uid="{C55667DB-9A35-442A-B425-E2D44CC42395}"/>
    <cellStyle name="Comma 2 5 3 6 2" xfId="8972" xr:uid="{203FD1F5-E8E3-4520-A827-A444F778E590}"/>
    <cellStyle name="Comma 2 5 3 6 2 2" xfId="23929" xr:uid="{DCF0C5DA-28B5-4294-9D05-A5D2D8F9A6DD}"/>
    <cellStyle name="Comma 2 5 3 6 2 2 2" xfId="48975" xr:uid="{47428502-DC8B-4741-93EC-E6893110F874}"/>
    <cellStyle name="Comma 2 5 3 6 2 3" xfId="16577" xr:uid="{F3FD8738-07E3-4A7D-A28D-46A9D2F04B6C}"/>
    <cellStyle name="Comma 2 5 3 6 2 3 2" xfId="41616" xr:uid="{70B6EBA3-4F09-4876-8C9D-21B172EA4FFB}"/>
    <cellStyle name="Comma 2 5 3 6 2 4" xfId="34112" xr:uid="{6D28E8F3-965E-45D6-8385-1C355F018937}"/>
    <cellStyle name="Comma 2 5 3 6 3" xfId="21072" xr:uid="{D6B215AB-4A93-4BBC-B024-D4C9680352CA}"/>
    <cellStyle name="Comma 2 5 3 6 3 2" xfId="46114" xr:uid="{E153D89C-BAB3-4C34-BEB0-19D5DAF41C58}"/>
    <cellStyle name="Comma 2 5 3 6 4" xfId="13713" xr:uid="{36A59337-5C68-49F7-B5E3-34A668A9AA1C}"/>
    <cellStyle name="Comma 2 5 3 6 4 2" xfId="38750" xr:uid="{84311764-EC3F-4982-B087-37EEFB22A83C}"/>
    <cellStyle name="Comma 2 5 3 6 5" xfId="31244" xr:uid="{71011128-293F-4602-9C26-4B3221322A07}"/>
    <cellStyle name="Comma 2 5 3 7" xfId="7374" xr:uid="{ADFC9609-BCE4-4CC9-8CE5-3C361323456A}"/>
    <cellStyle name="Comma 2 5 3 7 2" xfId="21692" xr:uid="{6CABBF10-2526-4535-A5F5-1A2C3574520F}"/>
    <cellStyle name="Comma 2 5 3 7 2 2" xfId="46734" xr:uid="{30B7E829-0DD8-4C54-8875-4ED3571DD7BD}"/>
    <cellStyle name="Comma 2 5 3 7 3" xfId="14338" xr:uid="{A6382206-37AC-4A7E-86FE-E3D3F79CC808}"/>
    <cellStyle name="Comma 2 5 3 7 3 2" xfId="39376" xr:uid="{FDD4D5E2-A9C1-445C-B3C3-426B5C2C4C8F}"/>
    <cellStyle name="Comma 2 5 3 7 4" xfId="31870" xr:uid="{24E18285-647E-43FF-B08F-2C7FE27C2192}"/>
    <cellStyle name="Comma 2 5 3 8" xfId="9702" xr:uid="{445D519F-6276-492B-A447-271B09767E11}"/>
    <cellStyle name="Comma 2 5 3 8 2" xfId="24648" xr:uid="{660D4B77-FD48-4D40-9B53-36A006680472}"/>
    <cellStyle name="Comma 2 5 3 8 2 2" xfId="49696" xr:uid="{FA81564A-DA03-499E-8D38-0FF26758617B}"/>
    <cellStyle name="Comma 2 5 3 8 3" xfId="17299" xr:uid="{B17D92D2-CDB2-4DBF-A71C-298D398F3133}"/>
    <cellStyle name="Comma 2 5 3 8 3 2" xfId="42338" xr:uid="{693D70A8-8533-498A-A936-B6279FA2B988}"/>
    <cellStyle name="Comma 2 5 3 8 4" xfId="34834" xr:uid="{38F30A16-E58C-4C60-92C0-8467E3A3E326}"/>
    <cellStyle name="Comma 2 5 3 9" xfId="26014" xr:uid="{6F08DBA9-EA48-4905-B215-C89D5F43AFCD}"/>
    <cellStyle name="Comma 2 5 3 9 2" xfId="51062" xr:uid="{5C1C6DE1-FCDA-4418-9DEE-D6A3018794DF}"/>
    <cellStyle name="Comma 2 5 4" xfId="376" xr:uid="{0B185761-3F2F-4466-9073-C2155088617E}"/>
    <cellStyle name="Comma 2 5 4 10" xfId="11554" xr:uid="{D82ED17D-9C87-4B69-A2AB-7A5177078563}"/>
    <cellStyle name="Comma 2 5 4 10 2" xfId="36589" xr:uid="{B5326245-90D7-42B4-A7ED-F009DBACBF00}"/>
    <cellStyle name="Comma 2 5 4 11" xfId="26957" xr:uid="{E35EBCCD-6953-43F5-936E-2885C92152F7}"/>
    <cellStyle name="Comma 2 5 4 12" xfId="29105" xr:uid="{094FACAE-8982-41FB-9598-7F1FB5C96570}"/>
    <cellStyle name="Comma 2 5 4 13" xfId="51961" xr:uid="{1C36E59C-E8A5-42DD-AA07-1A0685CDFFA4}"/>
    <cellStyle name="Comma 2 5 4 14" xfId="53539" xr:uid="{449DCB67-2E99-4150-A4E7-1958BD0D0805}"/>
    <cellStyle name="Comma 2 5 4 2" xfId="1077" xr:uid="{F4F095AB-698F-40DF-81CD-5DC061533E55}"/>
    <cellStyle name="Comma 2 5 4 2 2" xfId="2583" xr:uid="{04822D02-D9B2-4AD8-9189-DB1003BE2E33}"/>
    <cellStyle name="Comma 2 5 4 2 2 2" xfId="22254" xr:uid="{D7EBBA0D-0141-41FF-8486-69C67C65581E}"/>
    <cellStyle name="Comma 2 5 4 2 2 2 2" xfId="47296" xr:uid="{16947C60-2716-4D17-B026-5D7131882158}"/>
    <cellStyle name="Comma 2 5 4 2 2 3" xfId="14900" xr:uid="{E8D9E1BC-42BC-4AE7-97F3-55E87694BFE3}"/>
    <cellStyle name="Comma 2 5 4 2 2 3 2" xfId="39938" xr:uid="{2D27CC60-6D7D-4346-9BF6-3F6CAA449A5B}"/>
    <cellStyle name="Comma 2 5 4 2 2 4" xfId="32433" xr:uid="{3E9C988C-AA35-46E0-923D-41437874E0AF}"/>
    <cellStyle name="Comma 2 5 4 2 3" xfId="10587" xr:uid="{59C8CA9E-5158-4F5B-AD9E-A81CFF4C23FE}"/>
    <cellStyle name="Comma 2 5 4 2 3 2" xfId="25428" xr:uid="{13DA08C9-5FC7-405A-AF94-4E483782503C}"/>
    <cellStyle name="Comma 2 5 4 2 3 2 2" xfId="50476" xr:uid="{ACA25FC5-EE05-449D-9544-A68EE6F7479D}"/>
    <cellStyle name="Comma 2 5 4 2 3 3" xfId="18086" xr:uid="{6ABFD384-2798-4473-8DB9-224B8C846824}"/>
    <cellStyle name="Comma 2 5 4 2 3 3 2" xfId="43125" xr:uid="{DEC61AFE-8F76-4ABE-857D-5AB2FDDCCB59}"/>
    <cellStyle name="Comma 2 5 4 2 3 4" xfId="35621" xr:uid="{9F79DA75-3ECD-4FB2-B2A4-4902E650ACB3}"/>
    <cellStyle name="Comma 2 5 4 2 4" xfId="19534" xr:uid="{21CAF3E6-4990-4C7B-BB7C-479BF0260400}"/>
    <cellStyle name="Comma 2 5 4 2 4 2" xfId="44575" xr:uid="{528230D6-BC26-42BE-83D7-E6E7B46FD934}"/>
    <cellStyle name="Comma 2 5 4 2 5" xfId="12175" xr:uid="{98754E61-69B5-46F6-8B70-CEE2B1A0FD0D}"/>
    <cellStyle name="Comma 2 5 4 2 5 2" xfId="37211" xr:uid="{4E18529B-A89B-4460-88AB-38DAE9AB3C41}"/>
    <cellStyle name="Comma 2 5 4 2 6" xfId="27637" xr:uid="{DBBD6FA5-E6B7-4785-8566-9FBF16DFB175}"/>
    <cellStyle name="Comma 2 5 4 2 7" xfId="29704" xr:uid="{DBD3843F-1E0D-4688-ABF0-7F499AB7A8C8}"/>
    <cellStyle name="Comma 2 5 4 2 8" xfId="52632" xr:uid="{6C30BB0F-FC3A-4278-A7EF-7F87668550BF}"/>
    <cellStyle name="Comma 2 5 4 2 9" xfId="54210" xr:uid="{1B3BA99C-CE17-4178-8BF3-0858FA3B745F}"/>
    <cellStyle name="Comma 2 5 4 3" xfId="1950" xr:uid="{D85003D4-FA1B-405D-A720-2757A0D64679}"/>
    <cellStyle name="Comma 2 5 4 3 2" xfId="7970" xr:uid="{6B2D4F69-6621-4788-B7F3-6FB1616068CF}"/>
    <cellStyle name="Comma 2 5 4 3 2 2" xfId="22773" xr:uid="{FD19636D-9D5A-4325-B5BB-8785AD6DB767}"/>
    <cellStyle name="Comma 2 5 4 3 2 2 2" xfId="47816" xr:uid="{E3041EDE-61DE-4FDC-8BA1-99A72E1182C8}"/>
    <cellStyle name="Comma 2 5 4 3 2 3" xfId="15419" xr:uid="{17E4CC52-2FAD-48E5-9E5E-898CBC3CBDE1}"/>
    <cellStyle name="Comma 2 5 4 3 2 3 2" xfId="40458" xr:uid="{1E38BA65-3E95-43F3-9BD2-746209BA953E}"/>
    <cellStyle name="Comma 2 5 4 3 2 4" xfId="32953" xr:uid="{29BA727A-F6D5-4687-A1E3-A4845AD7436A}"/>
    <cellStyle name="Comma 2 5 4 3 3" xfId="19998" xr:uid="{D61CEE00-43F3-4353-B708-55AEC62A89E6}"/>
    <cellStyle name="Comma 2 5 4 3 3 2" xfId="45039" xr:uid="{64CF6579-3BAA-497A-8CCC-25E1FA1A7A96}"/>
    <cellStyle name="Comma 2 5 4 3 4" xfId="12639" xr:uid="{1EEBED37-4604-48EA-A0A2-D6D6D0C920C1}"/>
    <cellStyle name="Comma 2 5 4 3 4 2" xfId="37675" xr:uid="{0444A16D-1121-40B6-8842-DC620C5C48D7}"/>
    <cellStyle name="Comma 2 5 4 3 5" xfId="30168" xr:uid="{66C115D5-9F5E-4DD7-A926-608A9FA27C95}"/>
    <cellStyle name="Comma 2 5 4 4" xfId="6374" xr:uid="{53FAE4E9-3694-4234-AFE9-43320E4CBFE5}"/>
    <cellStyle name="Comma 2 5 4 4 2" xfId="8488" xr:uid="{94111EDC-64E4-43D1-8D64-FDA5F7D3392F}"/>
    <cellStyle name="Comma 2 5 4 4 2 2" xfId="23352" xr:uid="{9A3D14BB-899A-4342-AD3B-87492843EEAB}"/>
    <cellStyle name="Comma 2 5 4 4 2 2 2" xfId="48396" xr:uid="{D55FF6E6-1BCE-4A9A-8997-EE8B93EA614D}"/>
    <cellStyle name="Comma 2 5 4 4 2 3" xfId="15998" xr:uid="{378F9C2C-0B97-4B15-B0CD-7C41F235449F}"/>
    <cellStyle name="Comma 2 5 4 4 2 3 2" xfId="41037" xr:uid="{32167B0C-6940-433D-BBA8-9D030C3AE3B8}"/>
    <cellStyle name="Comma 2 5 4 4 2 4" xfId="33533" xr:uid="{3B909F57-05C9-47FC-B142-CEA9C6D24308}"/>
    <cellStyle name="Comma 2 5 4 4 3" xfId="20522" xr:uid="{03B138C0-CAD2-4517-8A78-05D145F02BB7}"/>
    <cellStyle name="Comma 2 5 4 4 3 2" xfId="45563" xr:uid="{5D1094DD-2D1E-4704-A2F7-1DC9DC23ED7F}"/>
    <cellStyle name="Comma 2 5 4 4 4" xfId="13163" xr:uid="{EDD1760B-0F51-4BEB-B75D-B109E7BF9722}"/>
    <cellStyle name="Comma 2 5 4 4 4 2" xfId="38199" xr:uid="{C52ECC0D-BAD0-46C1-95E5-260932753CB3}"/>
    <cellStyle name="Comma 2 5 4 4 5" xfId="30693" xr:uid="{25E5AD91-0B6A-40E5-8574-679028177758}"/>
    <cellStyle name="Comma 2 5 4 5" xfId="6866" xr:uid="{2A097E9F-6170-46B5-B497-FB3147D45191}"/>
    <cellStyle name="Comma 2 5 4 5 2" xfId="9023" xr:uid="{6003D493-C095-45F3-90B3-76A29D0BACC5}"/>
    <cellStyle name="Comma 2 5 4 5 2 2" xfId="23980" xr:uid="{377BBA01-2EB6-4EFE-B4D1-BBBF396ED3DA}"/>
    <cellStyle name="Comma 2 5 4 5 2 2 2" xfId="49026" xr:uid="{607B052A-4BDE-4B41-913A-3E4DE1C08FB4}"/>
    <cellStyle name="Comma 2 5 4 5 2 3" xfId="16628" xr:uid="{7117DB18-D41C-48F4-933C-35FA72DB149D}"/>
    <cellStyle name="Comma 2 5 4 5 2 3 2" xfId="41667" xr:uid="{9D56A268-C58C-44CD-9F4A-FF20B0D1673E}"/>
    <cellStyle name="Comma 2 5 4 5 2 4" xfId="34163" xr:uid="{F85D6D64-04B8-4E1F-955F-FD80E592B979}"/>
    <cellStyle name="Comma 2 5 4 5 3" xfId="21123" xr:uid="{71E58B66-9B3C-45D5-9A97-40991CDA9464}"/>
    <cellStyle name="Comma 2 5 4 5 3 2" xfId="46165" xr:uid="{2CFF1AA0-B8C1-44ED-ABA2-AC44AA6A5ECF}"/>
    <cellStyle name="Comma 2 5 4 5 4" xfId="13764" xr:uid="{A1B4869D-19B7-4AB6-BF1E-B7A7BA851601}"/>
    <cellStyle name="Comma 2 5 4 5 4 2" xfId="38801" xr:uid="{503C990B-4069-41F9-B356-BA95CD028E6C}"/>
    <cellStyle name="Comma 2 5 4 5 5" xfId="31295" xr:uid="{7EB45ACF-3A71-4361-B7C7-2665E74F1167}"/>
    <cellStyle name="Comma 2 5 4 6" xfId="7425" xr:uid="{03FFF354-7C20-47EB-AB4B-A9C8BD7BCDEB}"/>
    <cellStyle name="Comma 2 5 4 6 2" xfId="21743" xr:uid="{432F0390-FD30-425E-B8A5-5E592003F9BE}"/>
    <cellStyle name="Comma 2 5 4 6 2 2" xfId="46785" xr:uid="{D240D603-05F5-41F8-ADAF-568D906A274F}"/>
    <cellStyle name="Comma 2 5 4 6 3" xfId="14389" xr:uid="{ED2C3C95-08C2-4FED-AD21-A9182D1A2F90}"/>
    <cellStyle name="Comma 2 5 4 6 3 2" xfId="39427" xr:uid="{90836E00-1A1C-4C28-BCAA-90325A8EAC4C}"/>
    <cellStyle name="Comma 2 5 4 6 4" xfId="31921" xr:uid="{514CBF59-B689-41DC-8D46-6DF4781ED085}"/>
    <cellStyle name="Comma 2 5 4 7" xfId="9753" xr:uid="{0117AE56-634C-4937-A224-15D18D845850}"/>
    <cellStyle name="Comma 2 5 4 7 2" xfId="24699" xr:uid="{10C2776F-637F-418D-85E4-A31436520143}"/>
    <cellStyle name="Comma 2 5 4 7 2 2" xfId="49747" xr:uid="{98C4C6DA-38D0-4621-9358-40F5C2C214F3}"/>
    <cellStyle name="Comma 2 5 4 7 3" xfId="17350" xr:uid="{8D20EDE5-FDB7-4853-BBD9-F1B904FACAD3}"/>
    <cellStyle name="Comma 2 5 4 7 3 2" xfId="42389" xr:uid="{026952F6-0770-4300-A6C1-D7AEA33E96BE}"/>
    <cellStyle name="Comma 2 5 4 7 4" xfId="34885" xr:uid="{3C333D39-DD5A-40C7-A445-1BDF0B2A121A}"/>
    <cellStyle name="Comma 2 5 4 8" xfId="26065" xr:uid="{7D5D09F5-88AB-4B2D-A2BF-D821D155BC13}"/>
    <cellStyle name="Comma 2 5 4 8 2" xfId="51113" xr:uid="{02FD3927-BD37-4DAB-AC57-CC58A6A83BB7}"/>
    <cellStyle name="Comma 2 5 4 9" xfId="18947" xr:uid="{A26D8634-FA2D-4FC8-886B-42F5530BD01C}"/>
    <cellStyle name="Comma 2 5 4 9 2" xfId="43987" xr:uid="{0C6608A9-855A-46B5-AEDD-50BA5B6A82A5}"/>
    <cellStyle name="Comma 2 5 5" xfId="636" xr:uid="{09188917-38F8-42F6-AD66-CBF175564EA5}"/>
    <cellStyle name="Comma 2 5 5 10" xfId="11810" xr:uid="{26FAA084-36BB-4376-B98E-1000B092D44F}"/>
    <cellStyle name="Comma 2 5 5 10 2" xfId="36845" xr:uid="{3AB753B1-FC77-453E-8292-602288093416}"/>
    <cellStyle name="Comma 2 5 5 11" xfId="27215" xr:uid="{D10F2BA1-A416-4627-A049-2B466E5E81EE}"/>
    <cellStyle name="Comma 2 5 5 12" xfId="29361" xr:uid="{3F770D0E-7DAB-47BA-847E-32B921945C92}"/>
    <cellStyle name="Comma 2 5 5 13" xfId="52217" xr:uid="{4DA3F35C-95E7-4D33-8E69-B713C3ECE46E}"/>
    <cellStyle name="Comma 2 5 5 14" xfId="53795" xr:uid="{EF2D9BEA-EB13-43A0-B273-EE5B549F8C8D}"/>
    <cellStyle name="Comma 2 5 5 2" xfId="1331" xr:uid="{38902CD2-6CC5-4E7C-B908-5FB31AF1C380}"/>
    <cellStyle name="Comma 2 5 5 2 2" xfId="2837" xr:uid="{F429409F-96C2-4A86-BCC9-2E8582473755}"/>
    <cellStyle name="Comma 2 5 5 2 2 2" xfId="22508" xr:uid="{50865859-5151-46F5-B95D-0E00EEADE16A}"/>
    <cellStyle name="Comma 2 5 5 2 2 2 2" xfId="47550" xr:uid="{3BDC6EF4-62A2-49FF-BB8F-CDC98B90CE13}"/>
    <cellStyle name="Comma 2 5 5 2 2 3" xfId="15154" xr:uid="{56BB06E1-E10D-4DF7-BE83-6377667A8A0D}"/>
    <cellStyle name="Comma 2 5 5 2 2 3 2" xfId="40192" xr:uid="{9F5EB0B7-D09A-4639-BBA8-42F75F770F32}"/>
    <cellStyle name="Comma 2 5 5 2 2 4" xfId="32687" xr:uid="{A2A0EB17-C1EA-46DF-8D54-403791CE1DCA}"/>
    <cellStyle name="Comma 2 5 5 2 3" xfId="10841" xr:uid="{321D6464-C842-40DE-8ECD-E9D0D9B44FF8}"/>
    <cellStyle name="Comma 2 5 5 2 3 2" xfId="25682" xr:uid="{E1E7BB6F-AAF4-4B8C-B5C5-5BA2A1EE1A0D}"/>
    <cellStyle name="Comma 2 5 5 2 3 2 2" xfId="50730" xr:uid="{A090165F-4482-464E-99CC-404A1CE1EC46}"/>
    <cellStyle name="Comma 2 5 5 2 3 3" xfId="18340" xr:uid="{2F8AC79A-B1B1-4990-8CD7-F87699ADE620}"/>
    <cellStyle name="Comma 2 5 5 2 3 3 2" xfId="43379" xr:uid="{2FB11FBE-F90E-49A0-9477-AF3C05D2AB9D}"/>
    <cellStyle name="Comma 2 5 5 2 3 4" xfId="35875" xr:uid="{D2585F8E-6254-47AE-B924-F3E94291F023}"/>
    <cellStyle name="Comma 2 5 5 2 4" xfId="19760" xr:uid="{2A07B063-601C-435D-8D47-88CD583B0E7E}"/>
    <cellStyle name="Comma 2 5 5 2 4 2" xfId="44801" xr:uid="{84AE5101-05D4-443C-B32A-264A7E859C9A}"/>
    <cellStyle name="Comma 2 5 5 2 5" xfId="12401" xr:uid="{C52BCAFA-010F-4131-8122-15C8CC63A37B}"/>
    <cellStyle name="Comma 2 5 5 2 5 2" xfId="37437" xr:uid="{35B69192-9634-4F8A-9FD6-D55C74FB8A43}"/>
    <cellStyle name="Comma 2 5 5 2 6" xfId="27891" xr:uid="{3DFCC1EA-BD6D-4DC5-BBFA-27F9F63389BE}"/>
    <cellStyle name="Comma 2 5 5 2 7" xfId="29930" xr:uid="{DF15C9DA-521D-49CA-961C-035E532BC6C4}"/>
    <cellStyle name="Comma 2 5 5 2 8" xfId="52886" xr:uid="{1FF22A2A-5B5F-404F-A9A1-B9BC9D3DAB2D}"/>
    <cellStyle name="Comma 2 5 5 2 9" xfId="54464" xr:uid="{C1F699A0-ADF4-4B03-8009-A967777749F7}"/>
    <cellStyle name="Comma 2 5 5 3" xfId="2204" xr:uid="{51BF07B6-8A06-45EF-B991-250FA2312803}"/>
    <cellStyle name="Comma 2 5 5 3 2" xfId="8223" xr:uid="{04F9835D-7B97-4072-99FC-706728FF9D5A}"/>
    <cellStyle name="Comma 2 5 5 3 2 2" xfId="23027" xr:uid="{9464AD51-EC04-4CEF-A01E-AC0CC1E4D7E1}"/>
    <cellStyle name="Comma 2 5 5 3 2 2 2" xfId="48070" xr:uid="{4A19470C-290B-4B18-8902-9F9DB98AE023}"/>
    <cellStyle name="Comma 2 5 5 3 2 3" xfId="15673" xr:uid="{0BEE5D6B-7F81-4D40-8CC4-617D4D9324D4}"/>
    <cellStyle name="Comma 2 5 5 3 2 3 2" xfId="40712" xr:uid="{B4DB45F6-86B2-43C9-A1D0-EE7049A45EB7}"/>
    <cellStyle name="Comma 2 5 5 3 2 4" xfId="33207" xr:uid="{219D0D58-B1B3-407D-86E6-4DA84CF2ADBE}"/>
    <cellStyle name="Comma 2 5 5 3 3" xfId="20249" xr:uid="{FC725F89-9ABE-469B-BFA0-9C22F32A3358}"/>
    <cellStyle name="Comma 2 5 5 3 3 2" xfId="45290" xr:uid="{08472C18-3FA2-4CFE-B803-F5D8694FE9F1}"/>
    <cellStyle name="Comma 2 5 5 3 4" xfId="12890" xr:uid="{E5ABF631-BBCA-4AE3-8BA7-E6199D90EBAB}"/>
    <cellStyle name="Comma 2 5 5 3 4 2" xfId="37926" xr:uid="{E98613AD-2404-42FE-ACEA-1AE95E152DA9}"/>
    <cellStyle name="Comma 2 5 5 3 5" xfId="30419" xr:uid="{085BFF6F-5A30-4C4E-97CA-E7759013C9F9}"/>
    <cellStyle name="Comma 2 5 5 4" xfId="6624" xr:uid="{FC1F1587-BAE0-48E9-A96D-004C3940C6E7}"/>
    <cellStyle name="Comma 2 5 5 4 2" xfId="8739" xr:uid="{F63FAC1A-40F1-4ED7-9D0D-D92EF0920066}"/>
    <cellStyle name="Comma 2 5 5 4 2 2" xfId="23606" xr:uid="{715A1BFA-6E98-4D60-9C73-333869867F0B}"/>
    <cellStyle name="Comma 2 5 5 4 2 2 2" xfId="48650" xr:uid="{A3272B12-8736-43D7-B313-B2A32F5D408A}"/>
    <cellStyle name="Comma 2 5 5 4 2 3" xfId="16252" xr:uid="{1A2DF3D8-172E-4255-BB3B-5111044AD7B9}"/>
    <cellStyle name="Comma 2 5 5 4 2 3 2" xfId="41291" xr:uid="{2D018CEB-7417-49DC-8D50-2DA2F0612F52}"/>
    <cellStyle name="Comma 2 5 5 4 2 4" xfId="33787" xr:uid="{C695F929-771A-4FA1-9CF3-E73E29BC73DA}"/>
    <cellStyle name="Comma 2 5 5 4 3" xfId="20774" xr:uid="{1295610C-7D14-4896-8BEA-BCAEA34A64A6}"/>
    <cellStyle name="Comma 2 5 5 4 3 2" xfId="45815" xr:uid="{8F05C6C7-79D1-4B68-A779-E7E8CB35CAAC}"/>
    <cellStyle name="Comma 2 5 5 4 4" xfId="13415" xr:uid="{25850C10-A7AE-4BD0-9C4F-296E7522840E}"/>
    <cellStyle name="Comma 2 5 5 4 4 2" xfId="38451" xr:uid="{93764C7F-33BD-41DD-AEB5-62B92654C9C9}"/>
    <cellStyle name="Comma 2 5 5 4 5" xfId="30945" xr:uid="{5CC0BD42-9FB8-4870-84B9-E252529085B2}"/>
    <cellStyle name="Comma 2 5 5 5" xfId="7116" xr:uid="{9D38FA5E-E062-49C8-A49B-276BDF9A4F00}"/>
    <cellStyle name="Comma 2 5 5 5 2" xfId="9277" xr:uid="{3EA9AA77-6B39-4A91-9B0E-994E682B936A}"/>
    <cellStyle name="Comma 2 5 5 5 2 2" xfId="24234" xr:uid="{5F9C0890-CF6A-4244-8EA0-217C45AF0842}"/>
    <cellStyle name="Comma 2 5 5 5 2 2 2" xfId="49280" xr:uid="{CFB59604-4EF3-4D56-8AC2-8BCFF7C093AA}"/>
    <cellStyle name="Comma 2 5 5 5 2 3" xfId="16882" xr:uid="{59013A4B-7B81-4EFA-9E3C-10A7542F3CE5}"/>
    <cellStyle name="Comma 2 5 5 5 2 3 2" xfId="41921" xr:uid="{6610D36C-4402-47CE-95C3-63A8523BD801}"/>
    <cellStyle name="Comma 2 5 5 5 2 4" xfId="34417" xr:uid="{6632A316-318E-461D-B1C8-D4BAC31A8A96}"/>
    <cellStyle name="Comma 2 5 5 5 3" xfId="21376" xr:uid="{3C99BC62-D378-40F6-AF99-F225DEFCF638}"/>
    <cellStyle name="Comma 2 5 5 5 3 2" xfId="46418" xr:uid="{7DC3C88D-8916-4361-8FC2-CE1002EC848E}"/>
    <cellStyle name="Comma 2 5 5 5 4" xfId="14017" xr:uid="{08746E12-0884-4FE7-AB38-7F35C1BA04EA}"/>
    <cellStyle name="Comma 2 5 5 5 4 2" xfId="39054" xr:uid="{3832A74F-45DC-402E-9CEF-3DFB8EB865A6}"/>
    <cellStyle name="Comma 2 5 5 5 5" xfId="31548" xr:uid="{CC0B583B-E676-47CE-9CD0-D170ED3174A6}"/>
    <cellStyle name="Comma 2 5 5 6" xfId="7679" xr:uid="{33E9412E-E929-4E39-BC29-ACEFC545EEA7}"/>
    <cellStyle name="Comma 2 5 5 6 2" xfId="21997" xr:uid="{44FB81B3-B18C-434A-9688-7BFFCC8E0D10}"/>
    <cellStyle name="Comma 2 5 5 6 2 2" xfId="47039" xr:uid="{4EF672F8-0F77-45FF-BCAE-FA3B0A7FBEBC}"/>
    <cellStyle name="Comma 2 5 5 6 3" xfId="14643" xr:uid="{951F04F1-9A1B-4D2E-BCA4-9D7AF81F7FF6}"/>
    <cellStyle name="Comma 2 5 5 6 3 2" xfId="39681" xr:uid="{FE25EC54-9E05-4390-884E-59FFCFF3044B}"/>
    <cellStyle name="Comma 2 5 5 6 4" xfId="32175" xr:uid="{E7F54400-CB03-43CB-BF4D-8240D4320739}"/>
    <cellStyle name="Comma 2 5 5 7" xfId="10009" xr:uid="{CF2A84B0-978E-4417-9E3A-7EF871C1FE82}"/>
    <cellStyle name="Comma 2 5 5 7 2" xfId="24953" xr:uid="{BAFD8865-246C-478D-890E-7E73A70B4D33}"/>
    <cellStyle name="Comma 2 5 5 7 2 2" xfId="50001" xr:uid="{F07E2FC1-8753-410C-B6F0-E734AFF1F702}"/>
    <cellStyle name="Comma 2 5 5 7 3" xfId="17604" xr:uid="{234FEED6-3EF6-455B-B05E-A7AFC09C77BE}"/>
    <cellStyle name="Comma 2 5 5 7 3 2" xfId="42643" xr:uid="{EA310716-FC41-4D54-9F56-6681AD7FA513}"/>
    <cellStyle name="Comma 2 5 5 7 4" xfId="35139" xr:uid="{0E76CA1E-0278-4E32-91E4-7BBCCD52B0B0}"/>
    <cellStyle name="Comma 2 5 5 8" xfId="26319" xr:uid="{31C9F9B1-45F9-4884-9BB6-2954A9DA8BE1}"/>
    <cellStyle name="Comma 2 5 5 8 2" xfId="51367" xr:uid="{6AAEC67C-0276-4804-BAF8-2421CC88EA3E}"/>
    <cellStyle name="Comma 2 5 5 9" xfId="19201" xr:uid="{CAD626B6-DD8C-4173-980E-92E7AE56C00E}"/>
    <cellStyle name="Comma 2 5 5 9 2" xfId="44241" xr:uid="{BE756289-0337-46F1-AB54-9CE1F760A08D}"/>
    <cellStyle name="Comma 2 5 6" xfId="870" xr:uid="{D78AA6BF-CEBD-451F-88DA-677B33E68166}"/>
    <cellStyle name="Comma 2 5 6 2" xfId="2376" xr:uid="{03982A0F-E133-468E-A653-341B45E3D9CA}"/>
    <cellStyle name="Comma 2 5 6 2 2" xfId="10380" xr:uid="{5C51BF52-07E6-46EA-B77C-B83BD6C38031}"/>
    <cellStyle name="Comma 2 5 6 2 2 2" xfId="25221" xr:uid="{282FE7A3-CDC2-45E0-A4F8-8DAAB8241FFD}"/>
    <cellStyle name="Comma 2 5 6 2 2 2 2" xfId="50269" xr:uid="{8225C782-98A6-4157-9B3F-98418D18956C}"/>
    <cellStyle name="Comma 2 5 6 2 2 3" xfId="17879" xr:uid="{E4D96081-4156-44FC-95DC-11FADCD68D75}"/>
    <cellStyle name="Comma 2 5 6 2 2 3 2" xfId="42918" xr:uid="{430A2E95-E7EE-4CCF-8B55-AECFE14393A7}"/>
    <cellStyle name="Comma 2 5 6 2 2 4" xfId="35414" xr:uid="{37DB9FCE-1808-4E2C-97A5-4ED87868C80A}"/>
    <cellStyle name="Comma 2 5 6 2 3" xfId="22047" xr:uid="{864C2782-E7F9-41B9-B89D-E1A319430FA7}"/>
    <cellStyle name="Comma 2 5 6 2 3 2" xfId="47089" xr:uid="{7C40CA3E-84A1-4610-B14E-EC38937F655C}"/>
    <cellStyle name="Comma 2 5 6 2 4" xfId="14693" xr:uid="{782B5193-A931-4E13-B59D-204588F6924A}"/>
    <cellStyle name="Comma 2 5 6 2 4 2" xfId="39731" xr:uid="{CDAEA6F1-1E9B-4356-B23C-9AD30F94BD7E}"/>
    <cellStyle name="Comma 2 5 6 2 5" xfId="32226" xr:uid="{DD66A94C-DD19-451C-AE1A-3EA8F79AFAFB}"/>
    <cellStyle name="Comma 2 5 6 3" xfId="9533" xr:uid="{172DA503-E12A-4C53-9A56-A1767873BDA6}"/>
    <cellStyle name="Comma 2 5 6 3 2" xfId="24492" xr:uid="{BA78854D-B70A-4FE4-8782-59130568174F}"/>
    <cellStyle name="Comma 2 5 6 3 2 2" xfId="49540" xr:uid="{A41FDBE0-AB56-4BD3-BE9D-669B521882FB}"/>
    <cellStyle name="Comma 2 5 6 3 3" xfId="17143" xr:uid="{2E889EAC-C2DE-4495-8053-E1A4C8DE8301}"/>
    <cellStyle name="Comma 2 5 6 3 3 2" xfId="42182" xr:uid="{BAA6E0E9-5C60-4D22-B2BD-8A0A4DB006AF}"/>
    <cellStyle name="Comma 2 5 6 3 4" xfId="34678" xr:uid="{92A18AF3-BAF8-4D29-8D5A-46BD863C0731}"/>
    <cellStyle name="Comma 2 5 6 4" xfId="18740" xr:uid="{CBA6E33E-2836-45F4-BE30-8D0F88E38877}"/>
    <cellStyle name="Comma 2 5 6 4 2" xfId="43780" xr:uid="{9A612FF5-C69E-4717-B71E-E7E665733C1F}"/>
    <cellStyle name="Comma 2 5 6 5" xfId="11337" xr:uid="{63AD0BFC-0938-4430-97CB-D55262A11571}"/>
    <cellStyle name="Comma 2 5 6 5 2" xfId="36372" xr:uid="{9278F346-6781-4426-8F9D-F861812432B4}"/>
    <cellStyle name="Comma 2 5 6 6" xfId="27430" xr:uid="{8A127940-CB4E-450C-B430-AD9AC6FB2BC3}"/>
    <cellStyle name="Comma 2 5 6 7" xfId="28890" xr:uid="{B6AAC444-D2C7-4BBC-A9A1-9FB0D25C0D37}"/>
    <cellStyle name="Comma 2 5 6 8" xfId="52425" xr:uid="{40E14476-E7B8-44C2-B76E-28B84402B66E}"/>
    <cellStyle name="Comma 2 5 6 9" xfId="54003" xr:uid="{84030610-355E-4608-88F4-4C8230E24505}"/>
    <cellStyle name="Comma 2 5 7" xfId="1739" xr:uid="{1413848D-261B-4CBB-8E99-3564D7E37C2C}"/>
    <cellStyle name="Comma 2 5 7 2" xfId="7777" xr:uid="{0BFCCA94-C1A9-4B4B-8C22-47133E3F8EE7}"/>
    <cellStyle name="Comma 2 5 7 2 2" xfId="22565" xr:uid="{1B38BE34-15E3-4DD0-BC30-328B17861AB3}"/>
    <cellStyle name="Comma 2 5 7 2 2 2" xfId="47608" xr:uid="{A9E90FC9-50A1-45D9-AFCC-E2E37C756ED1}"/>
    <cellStyle name="Comma 2 5 7 2 3" xfId="15211" xr:uid="{F5E12162-2DC4-4211-8AB6-69650D2318D0}"/>
    <cellStyle name="Comma 2 5 7 2 3 2" xfId="40250" xr:uid="{96D5C1D2-A3A6-460E-ACE5-BC32FD9F862A}"/>
    <cellStyle name="Comma 2 5 7 2 4" xfId="32745" xr:uid="{4834B845-FD9A-4A81-A427-D878051BF825}"/>
    <cellStyle name="Comma 2 5 7 3" xfId="10297" xr:uid="{4D52B0E4-38F7-4183-913A-B8AC819C00AB}"/>
    <cellStyle name="Comma 2 5 7 3 2" xfId="25134" xr:uid="{B53712CF-82D7-44EC-AC57-785CA634A994}"/>
    <cellStyle name="Comma 2 5 7 3 2 2" xfId="50182" xr:uid="{2291559C-79A0-4865-8DF7-BE527F535084}"/>
    <cellStyle name="Comma 2 5 7 3 3" xfId="17792" xr:uid="{B2B96691-8D4B-4B85-AF0A-AB053FE7CC84}"/>
    <cellStyle name="Comma 2 5 7 3 3 2" xfId="42831" xr:uid="{A9CD0E15-8F28-4CD2-BE6B-E3C291A84AC7}"/>
    <cellStyle name="Comma 2 5 7 3 4" xfId="35327" xr:uid="{2F9E55A2-43CC-4DC1-B29B-C6AE8800CAE6}"/>
    <cellStyle name="Comma 2 5 7 4" xfId="19808" xr:uid="{C10FE786-5B58-403C-AF6F-F849B3BAC312}"/>
    <cellStyle name="Comma 2 5 7 4 2" xfId="44849" xr:uid="{902F66A3-C32C-49BF-AF10-A17C53F89408}"/>
    <cellStyle name="Comma 2 5 7 5" xfId="12449" xr:uid="{83DF55D8-C84E-4E0B-AD3F-77BB2F1395DD}"/>
    <cellStyle name="Comma 2 5 7 5 2" xfId="37485" xr:uid="{75FDF3C3-1D49-4674-A969-049392D21159}"/>
    <cellStyle name="Comma 2 5 7 6" xfId="29978" xr:uid="{08C68C31-F26A-4A8A-BDB0-B62C66E833D0}"/>
    <cellStyle name="Comma 2 5 7 7" xfId="53318" xr:uid="{23B3F654-A05F-4BB6-A028-DD6128963913}"/>
    <cellStyle name="Comma 2 5 8" xfId="6203" xr:uid="{C85B5C20-0A12-4DF1-99AE-1CCBCEC585A3}"/>
    <cellStyle name="Comma 2 5 8 2" xfId="8303" xr:uid="{C11754F9-8BB8-40E0-A44A-7456BECE86ED}"/>
    <cellStyle name="Comma 2 5 8 2 2" xfId="23145" xr:uid="{C7B3DFD5-8618-4C53-8AA7-8B1985275BC4}"/>
    <cellStyle name="Comma 2 5 8 2 2 2" xfId="48189" xr:uid="{E1FF0196-0FB2-42C0-A8AF-D1D76049589B}"/>
    <cellStyle name="Comma 2 5 8 2 3" xfId="15791" xr:uid="{598CC8A9-DE8F-4701-B2ED-757467116404}"/>
    <cellStyle name="Comma 2 5 8 2 3 2" xfId="40830" xr:uid="{85722CE4-6700-4F6D-B381-6DF321DE5E99}"/>
    <cellStyle name="Comma 2 5 8 2 4" xfId="33326" xr:uid="{F558FFEB-27E4-4548-8E0A-EDA9A666F5B6}"/>
    <cellStyle name="Comma 2 5 8 3" xfId="20335" xr:uid="{048FF98B-E960-4E37-948E-41BAF9B44899}"/>
    <cellStyle name="Comma 2 5 8 3 2" xfId="45376" xr:uid="{FD2AAD72-610C-46CE-BC42-0F749E3F1F7F}"/>
    <cellStyle name="Comma 2 5 8 4" xfId="12976" xr:uid="{0B2E4B11-DEF5-4A1A-8154-62ED1A38AA96}"/>
    <cellStyle name="Comma 2 5 8 4 2" xfId="38012" xr:uid="{BF4E7A40-751E-4D04-9EE5-0E741BF5B8F7}"/>
    <cellStyle name="Comma 2 5 8 5" xfId="30506" xr:uid="{E639C601-56F5-4B5A-AB11-3A3A82E1DD5C}"/>
    <cellStyle name="Comma 2 5 9" xfId="6682" xr:uid="{AC7A6C87-7174-4D2D-A190-A5609D93A976}"/>
    <cellStyle name="Comma 2 5 9 2" xfId="8824" xr:uid="{269C80B9-5F85-41CD-A5CB-2976B182D29B}"/>
    <cellStyle name="Comma 2 5 9 2 2" xfId="23774" xr:uid="{75E99A03-62F2-44F6-9B87-F6060939389E}"/>
    <cellStyle name="Comma 2 5 9 2 2 2" xfId="48819" xr:uid="{36235CEF-4692-4269-8BE4-07506381ACDB}"/>
    <cellStyle name="Comma 2 5 9 2 3" xfId="16421" xr:uid="{43CCB37D-3D43-4031-9775-BCC849A939BA}"/>
    <cellStyle name="Comma 2 5 9 2 3 2" xfId="41460" xr:uid="{8A639CA9-78D1-4BC8-83A9-0294FB75B4B6}"/>
    <cellStyle name="Comma 2 5 9 2 4" xfId="33956" xr:uid="{53B88DAC-D5B2-4C6C-B5DB-043E098E56F1}"/>
    <cellStyle name="Comma 2 5 9 3" xfId="20919" xr:uid="{2A50BA47-42A5-457C-B5F5-35C69BFF0C28}"/>
    <cellStyle name="Comma 2 5 9 3 2" xfId="45961" xr:uid="{0D64BE96-47A2-4B25-80B4-F21E0450637F}"/>
    <cellStyle name="Comma 2 5 9 4" xfId="13560" xr:uid="{645375E3-26A8-4346-9E57-863C2801F426}"/>
    <cellStyle name="Comma 2 5 9 4 2" xfId="38597" xr:uid="{CD581D6E-E4F3-4F88-9853-0C8F47618A34}"/>
    <cellStyle name="Comma 2 5 9 5" xfId="31091" xr:uid="{9D2A06DF-F6B9-455D-A20B-9724981305EB}"/>
    <cellStyle name="Comma 2 6" xfId="252" xr:uid="{AD0135E6-DCB4-45A2-82BE-36213D62CF03}"/>
    <cellStyle name="Comma 2 6 10" xfId="7313" xr:uid="{2E4472DC-A863-49A7-A3AA-B9ADC5FFB10E}"/>
    <cellStyle name="Comma 2 6 10 2" xfId="21631" xr:uid="{1A13102F-43E3-4CA9-A62C-1A285EF63751}"/>
    <cellStyle name="Comma 2 6 10 2 2" xfId="46673" xr:uid="{8E53FB16-A3A5-410E-9BCA-5A3BA1CB42F9}"/>
    <cellStyle name="Comma 2 6 10 3" xfId="14277" xr:uid="{FB339BC3-E77D-43E9-B7FC-80997D4EF3BB}"/>
    <cellStyle name="Comma 2 6 10 3 2" xfId="39315" xr:uid="{23FD9FE3-6299-46B9-AB83-8F11DD578933}"/>
    <cellStyle name="Comma 2 6 10 4" xfId="31809" xr:uid="{6321F2A4-57A2-4989-A898-54FB91AB70F6}"/>
    <cellStyle name="Comma 2 6 11" xfId="9518" xr:uid="{F8A25613-4225-43CF-8072-4D744D42C1B7}"/>
    <cellStyle name="Comma 2 6 11 2" xfId="24478" xr:uid="{3D6147CB-7DE5-4CA0-8BEF-F310163F62A5}"/>
    <cellStyle name="Comma 2 6 11 2 2" xfId="49525" xr:uid="{DEE0AE0C-E757-4392-BC9B-12BFB93827A1}"/>
    <cellStyle name="Comma 2 6 11 3" xfId="17128" xr:uid="{6C2588AA-6A88-4AA2-BF39-7B55D2ADC73E}"/>
    <cellStyle name="Comma 2 6 11 3 2" xfId="42167" xr:uid="{3227F91F-19C0-4E4A-9F0E-7D82CA96D729}"/>
    <cellStyle name="Comma 2 6 11 4" xfId="34663" xr:uid="{C90AFE4D-F6B4-48AB-902C-3F051059E79E}"/>
    <cellStyle name="Comma 2 6 12" xfId="4557" xr:uid="{A7EA23C0-86EB-483A-9D81-725CEB0C60B8}"/>
    <cellStyle name="Comma 2 6 12 2" xfId="25953" xr:uid="{67E760A5-E190-4A5D-B8E4-25BD515CB6F1}"/>
    <cellStyle name="Comma 2 6 12 2 2" xfId="51001" xr:uid="{21D148B7-1CF3-407A-922A-D8B825AD2AF1}"/>
    <cellStyle name="Comma 2 6 12 3" xfId="28685" xr:uid="{2925D689-42F8-432C-821B-BD388EC12BAE}"/>
    <cellStyle name="Comma 2 6 13" xfId="18559" xr:uid="{61F2232E-6AA7-455D-A08B-FAC4D3D71895}"/>
    <cellStyle name="Comma 2 6 13 2" xfId="43598" xr:uid="{D2788236-8122-405F-9E9A-D5608253FDE9}"/>
    <cellStyle name="Comma 2 6 14" xfId="11134" xr:uid="{89E2EA56-A206-4E6F-A91D-EBA6EBE37D05}"/>
    <cellStyle name="Comma 2 6 14 2" xfId="36169" xr:uid="{81E452AF-9322-4579-BBBB-9B61EB3957C5}"/>
    <cellStyle name="Comma 2 6 15" xfId="3229" xr:uid="{06CBDE72-5818-4E32-8099-270615AE2109}"/>
    <cellStyle name="Comma 2 6 15 2" xfId="28353" xr:uid="{0A5D4424-88BC-45A4-B9E5-C68EF7CA29C3}"/>
    <cellStyle name="Comma 2 6 16" xfId="26838" xr:uid="{EF453A3A-EA24-421A-A4C1-72CF7492056B}"/>
    <cellStyle name="Comma 2 6 17" xfId="26710" xr:uid="{EC7ECE3A-3D87-4700-B3B8-BA75B772D534}"/>
    <cellStyle name="Comma 2 6 18" xfId="51846" xr:uid="{850E7B97-0642-4EFF-AE9F-8B457CCBEEA6}"/>
    <cellStyle name="Comma 2 6 19" xfId="53250" xr:uid="{4DA09787-3054-4ABF-BF7D-E296F5CAD5F9}"/>
    <cellStyle name="Comma 2 6 2" xfId="355" xr:uid="{963E5A30-3F64-45BB-9848-AD194147FB35}"/>
    <cellStyle name="Comma 2 6 2 10" xfId="18929" xr:uid="{AAE45C6B-E17F-4F26-BA1D-E000DE62578E}"/>
    <cellStyle name="Comma 2 6 2 10 2" xfId="43969" xr:uid="{64EAB3AA-0B5E-4CB3-94B1-7F7ED42F0215}"/>
    <cellStyle name="Comma 2 6 2 11" xfId="11535" xr:uid="{2D709D0F-DAFF-40CD-83E5-927D5CE1A8F1}"/>
    <cellStyle name="Comma 2 6 2 11 2" xfId="36570" xr:uid="{FC4D9178-90DD-4687-8FDB-D7C3D0F6F8D9}"/>
    <cellStyle name="Comma 2 6 2 12" xfId="26936" xr:uid="{DC0C8809-692E-4663-B753-16CB854F9D88}"/>
    <cellStyle name="Comma 2 6 2 13" xfId="28534" xr:uid="{425A6DAD-F3C0-43A8-BFC0-9C716BD67DFB}"/>
    <cellStyle name="Comma 2 6 2 14" xfId="51942" xr:uid="{2BCC3EF9-684F-4DF3-B791-A21F03664EE5}"/>
    <cellStyle name="Comma 2 6 2 15" xfId="53520" xr:uid="{5902A572-E6E9-4ED5-BD5A-E9A6F0F10D0C}"/>
    <cellStyle name="Comma 2 6 2 2" xfId="565" xr:uid="{B8124DAC-EB2B-4134-9696-BA0A0D0FAB6E}"/>
    <cellStyle name="Comma 2 6 2 2 10" xfId="11743" xr:uid="{BED161A5-9C48-42F8-AA39-C95B94E476C0}"/>
    <cellStyle name="Comma 2 6 2 2 10 2" xfId="36778" xr:uid="{F0ADD1C1-5279-48EB-BCAC-27119A0CA38F}"/>
    <cellStyle name="Comma 2 6 2 2 11" xfId="27146" xr:uid="{968BA212-6FB8-4E79-B456-75465DD1E701}"/>
    <cellStyle name="Comma 2 6 2 2 12" xfId="29294" xr:uid="{7E2E835F-A015-4E9A-A6AD-232796AA5915}"/>
    <cellStyle name="Comma 2 6 2 2 13" xfId="52150" xr:uid="{69F1EED5-02B7-452B-A77F-08D84DB82391}"/>
    <cellStyle name="Comma 2 6 2 2 14" xfId="53728" xr:uid="{960DAA46-7F58-48AB-9447-1DDB96DD9085}"/>
    <cellStyle name="Comma 2 6 2 2 2" xfId="1266" xr:uid="{882F2770-7D96-46FB-849C-3B2551A1BADF}"/>
    <cellStyle name="Comma 2 6 2 2 2 2" xfId="2772" xr:uid="{AD1F9B89-09A4-4DA6-A0DF-6AB9883BDE63}"/>
    <cellStyle name="Comma 2 6 2 2 2 2 2" xfId="22443" xr:uid="{7CFC8012-975B-4553-B86F-E29B0A9366A5}"/>
    <cellStyle name="Comma 2 6 2 2 2 2 2 2" xfId="47485" xr:uid="{2E101BC3-DFD1-4B40-9009-F6FE535B2595}"/>
    <cellStyle name="Comma 2 6 2 2 2 2 3" xfId="15089" xr:uid="{05BBD46A-EFBE-4E98-A595-836A8A3D258A}"/>
    <cellStyle name="Comma 2 6 2 2 2 2 3 2" xfId="40127" xr:uid="{BA7881A5-D1FA-4B0F-BAF3-47ED0F54EFA8}"/>
    <cellStyle name="Comma 2 6 2 2 2 2 4" xfId="32622" xr:uid="{5DAA86DD-EBD0-47E4-8E24-0BCEB0DB2B7D}"/>
    <cellStyle name="Comma 2 6 2 2 2 3" xfId="10776" xr:uid="{458821D8-57E5-4525-A94B-785FD12524D4}"/>
    <cellStyle name="Comma 2 6 2 2 2 3 2" xfId="25617" xr:uid="{A545B5E1-A0D4-49B6-AD8E-7D3E255A4FA2}"/>
    <cellStyle name="Comma 2 6 2 2 2 3 2 2" xfId="50665" xr:uid="{E9405CBF-9C1D-4ABB-9606-5F8C02487CF0}"/>
    <cellStyle name="Comma 2 6 2 2 2 3 3" xfId="18275" xr:uid="{1CAF77F2-C011-4EA6-BCE7-6A0181108201}"/>
    <cellStyle name="Comma 2 6 2 2 2 3 3 2" xfId="43314" xr:uid="{3ACDA6C2-0D65-43DB-A388-A385A7CBA989}"/>
    <cellStyle name="Comma 2 6 2 2 2 3 4" xfId="35810" xr:uid="{4BA93C80-B49C-4842-8F51-A5899547F1A7}"/>
    <cellStyle name="Comma 2 6 2 2 2 4" xfId="19708" xr:uid="{009C4BBB-681A-47D0-8B7B-8B0337923AC7}"/>
    <cellStyle name="Comma 2 6 2 2 2 4 2" xfId="44749" xr:uid="{A7BC92F7-31D8-4CF2-A1AE-3444C2471F44}"/>
    <cellStyle name="Comma 2 6 2 2 2 5" xfId="12349" xr:uid="{EA004285-45A2-4EEC-BE19-98226857C692}"/>
    <cellStyle name="Comma 2 6 2 2 2 5 2" xfId="37385" xr:uid="{0717DE38-5451-4BC4-8ACB-6C8F15219FA6}"/>
    <cellStyle name="Comma 2 6 2 2 2 6" xfId="27826" xr:uid="{1A971F81-B4BF-4BEA-BC89-C4D4FD8A2C43}"/>
    <cellStyle name="Comma 2 6 2 2 2 7" xfId="29878" xr:uid="{63DC99C9-5515-4614-989F-214530F69246}"/>
    <cellStyle name="Comma 2 6 2 2 2 8" xfId="52821" xr:uid="{EA64E007-3AB3-4031-B206-9B3AA4FCD896}"/>
    <cellStyle name="Comma 2 6 2 2 2 9" xfId="54399" xr:uid="{C0B39FC7-1B91-4DCF-A096-2D90F9487A05}"/>
    <cellStyle name="Comma 2 6 2 2 3" xfId="2139" xr:uid="{4B6C6F32-1F6F-4CAB-B4EB-7753B465C70F}"/>
    <cellStyle name="Comma 2 6 2 2 3 2" xfId="8158" xr:uid="{B6A332F9-A1BE-4F59-B535-5B1765161C65}"/>
    <cellStyle name="Comma 2 6 2 2 3 2 2" xfId="22962" xr:uid="{15F5D383-B6F4-4CDF-A653-0E4693C2F184}"/>
    <cellStyle name="Comma 2 6 2 2 3 2 2 2" xfId="48005" xr:uid="{D67A77D9-23C6-4B30-946E-3087C3A0ECBB}"/>
    <cellStyle name="Comma 2 6 2 2 3 2 3" xfId="15608" xr:uid="{7957D393-A53D-4755-B1AD-08FC105C295D}"/>
    <cellStyle name="Comma 2 6 2 2 3 2 3 2" xfId="40647" xr:uid="{BB54E509-3822-4767-A308-F3527B8055EA}"/>
    <cellStyle name="Comma 2 6 2 2 3 2 4" xfId="33142" xr:uid="{656B7AE5-F9BE-463E-B9DA-BA5241A2AF34}"/>
    <cellStyle name="Comma 2 6 2 2 3 3" xfId="20185" xr:uid="{41CCE490-7FFD-4B43-8675-A2F39B315F07}"/>
    <cellStyle name="Comma 2 6 2 2 3 3 2" xfId="45226" xr:uid="{B959E401-9F9D-4ADC-BE9C-7AC475A4C3E0}"/>
    <cellStyle name="Comma 2 6 2 2 3 4" xfId="12826" xr:uid="{0B3A7A64-F35A-4C05-92FD-D0AB958CAE78}"/>
    <cellStyle name="Comma 2 6 2 2 3 4 2" xfId="37862" xr:uid="{7F8AD9D3-D096-4500-AA01-ABF4A25ABBCF}"/>
    <cellStyle name="Comma 2 6 2 2 3 5" xfId="30355" xr:uid="{453022AB-CA6D-4A4D-B50A-2D41F9E5A439}"/>
    <cellStyle name="Comma 2 6 2 2 4" xfId="6561" xr:uid="{EF1562D8-906E-4999-9A82-F7B964AD49EF}"/>
    <cellStyle name="Comma 2 6 2 2 4 2" xfId="8676" xr:uid="{781070A4-1215-46DB-9E39-6C9463589C69}"/>
    <cellStyle name="Comma 2 6 2 2 4 2 2" xfId="23541" xr:uid="{6D5381DA-1E7A-412C-B481-96ECAB272EAF}"/>
    <cellStyle name="Comma 2 6 2 2 4 2 2 2" xfId="48585" xr:uid="{D6780C0A-9D4E-4971-907D-28A0C48AE946}"/>
    <cellStyle name="Comma 2 6 2 2 4 2 3" xfId="16187" xr:uid="{72C46432-A462-45DE-9BC6-D076AB433E28}"/>
    <cellStyle name="Comma 2 6 2 2 4 2 3 2" xfId="41226" xr:uid="{268942FE-F15A-4D35-9EE5-61A002EF610F}"/>
    <cellStyle name="Comma 2 6 2 2 4 2 4" xfId="33722" xr:uid="{4A32C391-1726-4E92-88A6-05D12F6A6465}"/>
    <cellStyle name="Comma 2 6 2 2 4 3" xfId="20710" xr:uid="{6AB3B1FD-45B7-4E94-894B-60409964F108}"/>
    <cellStyle name="Comma 2 6 2 2 4 3 2" xfId="45751" xr:uid="{2ADAF8E0-5178-4051-A999-99DA2E1FEC1C}"/>
    <cellStyle name="Comma 2 6 2 2 4 4" xfId="13351" xr:uid="{78C02E7F-27F4-4CA9-84F8-FC91CBFE9376}"/>
    <cellStyle name="Comma 2 6 2 2 4 4 2" xfId="38387" xr:uid="{BD089A2B-88CB-438F-A12D-78A17CAD2116}"/>
    <cellStyle name="Comma 2 6 2 2 4 5" xfId="30881" xr:uid="{3E2C05CC-D5F6-4FF7-94C9-0ED427501F1C}"/>
    <cellStyle name="Comma 2 6 2 2 5" xfId="7053" xr:uid="{DF1138A1-3271-4DE5-9C81-255C548967AE}"/>
    <cellStyle name="Comma 2 6 2 2 5 2" xfId="9212" xr:uid="{B5AE3285-37B7-45B4-A785-2F6B797BF859}"/>
    <cellStyle name="Comma 2 6 2 2 5 2 2" xfId="24169" xr:uid="{9702211C-D61F-4030-A097-84527B3F0773}"/>
    <cellStyle name="Comma 2 6 2 2 5 2 2 2" xfId="49215" xr:uid="{B62FEEB4-F6E6-454C-ABCD-3FF4FCB1148E}"/>
    <cellStyle name="Comma 2 6 2 2 5 2 3" xfId="16817" xr:uid="{FA3F425B-F627-4D82-8ADF-942493C5FE28}"/>
    <cellStyle name="Comma 2 6 2 2 5 2 3 2" xfId="41856" xr:uid="{F8C3CA43-7CD3-4F80-8602-E36E613D4439}"/>
    <cellStyle name="Comma 2 6 2 2 5 2 4" xfId="34352" xr:uid="{67F4B496-930B-4D55-A408-97291115DA39}"/>
    <cellStyle name="Comma 2 6 2 2 5 3" xfId="21311" xr:uid="{9A62C4D7-69BC-4B8A-A96C-1BD7F40A81A3}"/>
    <cellStyle name="Comma 2 6 2 2 5 3 2" xfId="46353" xr:uid="{2E120C17-70FE-41EE-9E61-911B83E82604}"/>
    <cellStyle name="Comma 2 6 2 2 5 4" xfId="13952" xr:uid="{5CE85144-AEAD-4F87-9126-68F84167CE61}"/>
    <cellStyle name="Comma 2 6 2 2 5 4 2" xfId="38989" xr:uid="{C8806B94-ADFF-4579-A4D9-485EF4B80A38}"/>
    <cellStyle name="Comma 2 6 2 2 5 5" xfId="31483" xr:uid="{50FA25EA-FFBD-44C7-9BA5-3B241C5D51EB}"/>
    <cellStyle name="Comma 2 6 2 2 6" xfId="7614" xr:uid="{508DEBAD-A22F-40C0-B03C-4672C1F814FD}"/>
    <cellStyle name="Comma 2 6 2 2 6 2" xfId="21932" xr:uid="{A37437F7-5024-4A9A-A34C-2CFA30464CB2}"/>
    <cellStyle name="Comma 2 6 2 2 6 2 2" xfId="46974" xr:uid="{42AA7A6B-8CB8-4D83-9117-5E1D853DA6BD}"/>
    <cellStyle name="Comma 2 6 2 2 6 3" xfId="14578" xr:uid="{5851D2E9-DB77-4524-8445-6D8B0E9E143E}"/>
    <cellStyle name="Comma 2 6 2 2 6 3 2" xfId="39616" xr:uid="{4F6D4374-0F2B-4B89-868F-B476A02C3543}"/>
    <cellStyle name="Comma 2 6 2 2 6 4" xfId="32110" xr:uid="{E2CADB38-D7AE-4EA0-843C-5A29C2C9D620}"/>
    <cellStyle name="Comma 2 6 2 2 7" xfId="9942" xr:uid="{92FB6DE7-5C70-4867-85C4-AD29FF0C19F6}"/>
    <cellStyle name="Comma 2 6 2 2 7 2" xfId="24888" xr:uid="{95073940-003B-4039-905B-FD69FF06F781}"/>
    <cellStyle name="Comma 2 6 2 2 7 2 2" xfId="49936" xr:uid="{770308D5-DADE-4D94-BCEC-619FE91BF7EA}"/>
    <cellStyle name="Comma 2 6 2 2 7 3" xfId="17539" xr:uid="{149DBD27-D770-434C-8EC0-C97CB7921404}"/>
    <cellStyle name="Comma 2 6 2 2 7 3 2" xfId="42578" xr:uid="{A18B4978-C452-4575-B274-7EE783A19B81}"/>
    <cellStyle name="Comma 2 6 2 2 7 4" xfId="35074" xr:uid="{BDB16CDC-1E2E-4369-9A69-21D4D439249A}"/>
    <cellStyle name="Comma 2 6 2 2 8" xfId="26254" xr:uid="{D1525B38-62CE-40F4-B190-BFE82CB254F6}"/>
    <cellStyle name="Comma 2 6 2 2 8 2" xfId="51302" xr:uid="{2FB0E7DC-B30C-4B26-86F6-7C49A54BE857}"/>
    <cellStyle name="Comma 2 6 2 2 9" xfId="19136" xr:uid="{A8E1B695-F98A-4203-812A-3390BDC532CC}"/>
    <cellStyle name="Comma 2 6 2 2 9 2" xfId="44176" xr:uid="{55E1C8DC-1CDE-4C5D-A2CC-EF7EE04BC0BD}"/>
    <cellStyle name="Comma 2 6 2 3" xfId="1059" xr:uid="{11891AEF-D549-4639-9799-9257AA13C3A3}"/>
    <cellStyle name="Comma 2 6 2 3 2" xfId="2565" xr:uid="{C45CDDE6-DAA2-4CB1-A3D7-6851054D0E01}"/>
    <cellStyle name="Comma 2 6 2 3 2 2" xfId="22236" xr:uid="{CFFBE2FA-3EDB-4E70-B19C-A2FB881D2B84}"/>
    <cellStyle name="Comma 2 6 2 3 2 2 2" xfId="47278" xr:uid="{034F8738-8057-4071-9971-396030667A71}"/>
    <cellStyle name="Comma 2 6 2 3 2 3" xfId="14882" xr:uid="{A1DB7DB8-DD54-4C2C-A329-7988C4B85602}"/>
    <cellStyle name="Comma 2 6 2 3 2 3 2" xfId="39920" xr:uid="{A41FE9E0-8EA7-44BA-8119-A5D3CC29EDB6}"/>
    <cellStyle name="Comma 2 6 2 3 2 4" xfId="32415" xr:uid="{B6928F61-67B8-4BD3-B44E-EDE252D6B615}"/>
    <cellStyle name="Comma 2 6 2 3 3" xfId="10569" xr:uid="{F1CEA170-9D0E-46A1-BF52-E73ACEBBDF40}"/>
    <cellStyle name="Comma 2 6 2 3 3 2" xfId="25410" xr:uid="{7826729F-E452-40BE-96D4-6A35134784F9}"/>
    <cellStyle name="Comma 2 6 2 3 3 2 2" xfId="50458" xr:uid="{F850DAC2-EC68-428F-B3BB-AFCE40F2867C}"/>
    <cellStyle name="Comma 2 6 2 3 3 3" xfId="18068" xr:uid="{19B68376-23C0-4C79-9CD3-0C06B15AC710}"/>
    <cellStyle name="Comma 2 6 2 3 3 3 2" xfId="43107" xr:uid="{F417ED4C-B5A8-42EC-9F05-64BE4237C7E6}"/>
    <cellStyle name="Comma 2 6 2 3 3 4" xfId="35603" xr:uid="{32D1BACF-3171-4455-A9F0-6A101DF35044}"/>
    <cellStyle name="Comma 2 6 2 3 4" xfId="19520" xr:uid="{8A95F735-42D4-42DD-9A69-0B8C3D8DFB8E}"/>
    <cellStyle name="Comma 2 6 2 3 4 2" xfId="44561" xr:uid="{E4F74E33-4340-4466-ACD8-E3DF94BEB635}"/>
    <cellStyle name="Comma 2 6 2 3 5" xfId="12161" xr:uid="{0AB7E12D-6E8E-43FF-BA8F-FAA3A215632D}"/>
    <cellStyle name="Comma 2 6 2 3 5 2" xfId="37197" xr:uid="{705AA538-E2E5-4213-A80D-5FF6C2D878DC}"/>
    <cellStyle name="Comma 2 6 2 3 6" xfId="27619" xr:uid="{7BF8F4E5-FBCA-4B25-A754-E9608D282FBC}"/>
    <cellStyle name="Comma 2 6 2 3 7" xfId="29690" xr:uid="{A30D94D4-F18F-4351-9313-ACA1BFA77206}"/>
    <cellStyle name="Comma 2 6 2 3 8" xfId="52614" xr:uid="{DEEC4DBE-E563-46AC-B1ED-E2AD37AE1EBC}"/>
    <cellStyle name="Comma 2 6 2 3 9" xfId="54192" xr:uid="{83EABBC6-F92D-4483-B3F0-87FD405B5C81}"/>
    <cellStyle name="Comma 2 6 2 4" xfId="1932" xr:uid="{D770DBDC-A8D2-4C2A-BC77-F1585E0F4167}"/>
    <cellStyle name="Comma 2 6 2 4 2" xfId="7952" xr:uid="{D869286D-342D-4DCF-9B3F-A9A54CE3DD6C}"/>
    <cellStyle name="Comma 2 6 2 4 2 2" xfId="22755" xr:uid="{506340B8-8619-4284-9C31-445827BE9578}"/>
    <cellStyle name="Comma 2 6 2 4 2 2 2" xfId="47798" xr:uid="{88198ADB-2B4F-43CD-9486-A15DC74769F8}"/>
    <cellStyle name="Comma 2 6 2 4 2 3" xfId="15401" xr:uid="{CD529D69-8466-465F-959D-31A7C3DC9CF2}"/>
    <cellStyle name="Comma 2 6 2 4 2 3 2" xfId="40440" xr:uid="{345A7410-CE8F-4629-AB50-E5D3D9B15301}"/>
    <cellStyle name="Comma 2 6 2 4 2 4" xfId="32935" xr:uid="{7C52AA89-3841-497F-87A7-155D73196648}"/>
    <cellStyle name="Comma 2 6 2 4 3" xfId="19980" xr:uid="{B0CDF351-7D17-4FB4-BBFC-0211839C2B2B}"/>
    <cellStyle name="Comma 2 6 2 4 3 2" xfId="45021" xr:uid="{2ACDFC52-1E67-4080-A060-09DB20442746}"/>
    <cellStyle name="Comma 2 6 2 4 4" xfId="12621" xr:uid="{B05E710E-5279-4F18-A1E0-57CBABF3EF3E}"/>
    <cellStyle name="Comma 2 6 2 4 4 2" xfId="37657" xr:uid="{F9C58E1F-185A-4DBF-9896-E989F1CD5340}"/>
    <cellStyle name="Comma 2 6 2 4 5" xfId="30150" xr:uid="{B8C7D4B7-11AF-4C86-BEF5-84872793D1EB}"/>
    <cellStyle name="Comma 2 6 2 5" xfId="6356" xr:uid="{6F70AE10-D7F8-4F75-80B0-C864A8395A5A}"/>
    <cellStyle name="Comma 2 6 2 5 2" xfId="8470" xr:uid="{1ED9F159-7746-413D-B77C-CAD307E0FF35}"/>
    <cellStyle name="Comma 2 6 2 5 2 2" xfId="23334" xr:uid="{D7FA8887-557F-4DA9-B51A-F308F537B3C7}"/>
    <cellStyle name="Comma 2 6 2 5 2 2 2" xfId="48378" xr:uid="{DD2E37FB-C31B-4C4F-84F2-DE74523309EC}"/>
    <cellStyle name="Comma 2 6 2 5 2 3" xfId="15980" xr:uid="{DD85C14F-E888-4371-991D-E489889E8B33}"/>
    <cellStyle name="Comma 2 6 2 5 2 3 2" xfId="41019" xr:uid="{9142EDDD-FB14-405D-9C11-467332FD98EC}"/>
    <cellStyle name="Comma 2 6 2 5 2 4" xfId="33515" xr:uid="{F5235B58-8246-46CB-81B7-677C7DDC19D3}"/>
    <cellStyle name="Comma 2 6 2 5 3" xfId="20504" xr:uid="{ACCED0BE-96DB-4D5C-B9D6-9F7C81620F2B}"/>
    <cellStyle name="Comma 2 6 2 5 3 2" xfId="45545" xr:uid="{779CE96E-E681-4790-A730-E4A634AA7551}"/>
    <cellStyle name="Comma 2 6 2 5 4" xfId="13145" xr:uid="{89B8E951-FC14-4B68-81DC-C79FEB34C644}"/>
    <cellStyle name="Comma 2 6 2 5 4 2" xfId="38181" xr:uid="{F613AC60-A36D-4A33-B4E5-19ECD50BAAE8}"/>
    <cellStyle name="Comma 2 6 2 5 5" xfId="30675" xr:uid="{02B2CA5D-F4FA-4FEB-B65B-5163346B24F9}"/>
    <cellStyle name="Comma 2 6 2 6" xfId="6848" xr:uid="{92BBB2D0-429F-44FF-AB3A-BCBC557F090E}"/>
    <cellStyle name="Comma 2 6 2 6 2" xfId="9005" xr:uid="{D2903C11-8930-459A-B8D6-4EE9BE34832C}"/>
    <cellStyle name="Comma 2 6 2 6 2 2" xfId="23962" xr:uid="{5E8361BA-A611-4FCF-B2A4-1735D025DDB0}"/>
    <cellStyle name="Comma 2 6 2 6 2 2 2" xfId="49008" xr:uid="{F14322A5-C7B6-491D-B65A-98096CF56485}"/>
    <cellStyle name="Comma 2 6 2 6 2 3" xfId="16610" xr:uid="{117FBA3D-E35F-4EB2-92BA-9B4466C69C27}"/>
    <cellStyle name="Comma 2 6 2 6 2 3 2" xfId="41649" xr:uid="{A93D0E07-CE23-4EAD-A986-90D104BA993B}"/>
    <cellStyle name="Comma 2 6 2 6 2 4" xfId="34145" xr:uid="{93528D55-F849-4190-910E-091FB75ABF57}"/>
    <cellStyle name="Comma 2 6 2 6 3" xfId="21105" xr:uid="{A720679E-FB23-4AF9-92FA-56FF14CC749C}"/>
    <cellStyle name="Comma 2 6 2 6 3 2" xfId="46147" xr:uid="{2CF116EC-6BC8-4556-BA82-ACD7DB80BB82}"/>
    <cellStyle name="Comma 2 6 2 6 4" xfId="13746" xr:uid="{A69FBA53-DC21-4BB1-8893-BC9EF82F6378}"/>
    <cellStyle name="Comma 2 6 2 6 4 2" xfId="38783" xr:uid="{D0C8EC78-FE7E-4FA5-82C6-9119B60CA435}"/>
    <cellStyle name="Comma 2 6 2 6 5" xfId="31277" xr:uid="{71335DF4-9906-4E6F-B63A-D7F4572FBD85}"/>
    <cellStyle name="Comma 2 6 2 7" xfId="7407" xr:uid="{86EF0170-6A09-4396-847C-8F6DE54DCE1D}"/>
    <cellStyle name="Comma 2 6 2 7 2" xfId="21725" xr:uid="{AA1D1DE5-B9AD-493E-9C74-9E67D73486A9}"/>
    <cellStyle name="Comma 2 6 2 7 2 2" xfId="46767" xr:uid="{8A07876D-0672-4B8A-B978-D0AC012450B1}"/>
    <cellStyle name="Comma 2 6 2 7 3" xfId="14371" xr:uid="{AE5323C4-04AC-4E03-AFBB-7B47A03478BC}"/>
    <cellStyle name="Comma 2 6 2 7 3 2" xfId="39409" xr:uid="{8DFD08B7-B781-44C7-B66E-B7C2EEE22FC9}"/>
    <cellStyle name="Comma 2 6 2 7 4" xfId="31903" xr:uid="{207132C4-492A-4CC2-92BD-18AADD24FF38}"/>
    <cellStyle name="Comma 2 6 2 8" xfId="9735" xr:uid="{50C049F3-A426-4E98-8415-A22D9968C56C}"/>
    <cellStyle name="Comma 2 6 2 8 2" xfId="24681" xr:uid="{3049E92F-2AAE-4951-AEA7-FE6CBAE2EF61}"/>
    <cellStyle name="Comma 2 6 2 8 2 2" xfId="49729" xr:uid="{F408A3E7-3117-4C04-A66E-F8C9926C716F}"/>
    <cellStyle name="Comma 2 6 2 8 3" xfId="17332" xr:uid="{0B54D7C8-B452-494A-BAB3-2F83F71845C3}"/>
    <cellStyle name="Comma 2 6 2 8 3 2" xfId="42371" xr:uid="{7BAEF32C-84F1-4CA9-BA4E-D828FBD4A516}"/>
    <cellStyle name="Comma 2 6 2 8 4" xfId="34867" xr:uid="{53259BCC-3A78-4FEE-8FF2-206D6D89EDDC}"/>
    <cellStyle name="Comma 2 6 2 9" xfId="5997" xr:uid="{FC24BB05-DBA8-44A8-9349-1FA4A91373DF}"/>
    <cellStyle name="Comma 2 6 2 9 2" xfId="26047" xr:uid="{55A0B15A-74E3-40E9-93CD-9E7317474C59}"/>
    <cellStyle name="Comma 2 6 2 9 2 2" xfId="51095" xr:uid="{DC0E5540-5915-47AE-85FC-4683F703CC6A}"/>
    <cellStyle name="Comma 2 6 2 9 3" xfId="29087" xr:uid="{8E29B764-1D90-4BCD-9708-70153C46EFF4}"/>
    <cellStyle name="Comma 2 6 3" xfId="471" xr:uid="{6D6A2C84-111C-46A9-B526-07428AA37246}"/>
    <cellStyle name="Comma 2 6 3 10" xfId="11649" xr:uid="{110FBEC1-B2E0-423D-B052-C551470B15A2}"/>
    <cellStyle name="Comma 2 6 3 10 2" xfId="36684" xr:uid="{0F59B0DA-18E3-49B5-961C-5D9A1FB2A85F}"/>
    <cellStyle name="Comma 2 6 3 11" xfId="27052" xr:uid="{1DC55875-D97B-4E04-B5BB-D82BC9A818B1}"/>
    <cellStyle name="Comma 2 6 3 12" xfId="29200" xr:uid="{C6644C75-9F18-48D1-97A2-315A63DACB73}"/>
    <cellStyle name="Comma 2 6 3 13" xfId="52056" xr:uid="{DA5817EF-4E0C-47E3-9BE8-2212543D74A0}"/>
    <cellStyle name="Comma 2 6 3 14" xfId="53634" xr:uid="{1BF5E023-C7A3-48E3-B056-E99674E8B97B}"/>
    <cellStyle name="Comma 2 6 3 2" xfId="1172" xr:uid="{B3F2FDB9-8580-439F-BEB5-8246F7F8737D}"/>
    <cellStyle name="Comma 2 6 3 2 2" xfId="2678" xr:uid="{145CDBBD-D9C1-4A36-AE62-093D085C4091}"/>
    <cellStyle name="Comma 2 6 3 2 2 2" xfId="22349" xr:uid="{BC3DA42F-7B86-49E4-887E-F92AA600CF06}"/>
    <cellStyle name="Comma 2 6 3 2 2 2 2" xfId="47391" xr:uid="{5EA4AD5B-0467-4CD7-A311-D372B52E38EB}"/>
    <cellStyle name="Comma 2 6 3 2 2 3" xfId="14995" xr:uid="{E24562FD-243F-4E44-A2B2-9566583FB03F}"/>
    <cellStyle name="Comma 2 6 3 2 2 3 2" xfId="40033" xr:uid="{1D322E31-2FFE-48F3-92AC-F9242D21C8FB}"/>
    <cellStyle name="Comma 2 6 3 2 2 4" xfId="32528" xr:uid="{A41AB62D-8771-4EA5-A2D9-9911A7D4AD5E}"/>
    <cellStyle name="Comma 2 6 3 2 3" xfId="10682" xr:uid="{2AA496E6-4C68-4643-B1E6-0019FF4C5099}"/>
    <cellStyle name="Comma 2 6 3 2 3 2" xfId="25523" xr:uid="{00F0F4C0-E38A-4757-850B-BD612D0ACBBA}"/>
    <cellStyle name="Comma 2 6 3 2 3 2 2" xfId="50571" xr:uid="{49AF443F-FE1C-4534-9206-BA5F24DBCDB1}"/>
    <cellStyle name="Comma 2 6 3 2 3 3" xfId="18181" xr:uid="{600C215C-EA6F-4A19-A8A5-34B8054B3E3D}"/>
    <cellStyle name="Comma 2 6 3 2 3 3 2" xfId="43220" xr:uid="{D3A90139-AB72-4567-9ECD-E724533195C5}"/>
    <cellStyle name="Comma 2 6 3 2 3 4" xfId="35716" xr:uid="{A1305FB3-B781-4045-8858-28E262550F5C}"/>
    <cellStyle name="Comma 2 6 3 2 4" xfId="19615" xr:uid="{4924716E-C12C-418F-8994-DBF15AF4F1DA}"/>
    <cellStyle name="Comma 2 6 3 2 4 2" xfId="44656" xr:uid="{C4AFCBAB-B4D7-4A5A-B945-3344AD610CF2}"/>
    <cellStyle name="Comma 2 6 3 2 5" xfId="12256" xr:uid="{A495ED3A-392D-4944-8918-22029D0ECF13}"/>
    <cellStyle name="Comma 2 6 3 2 5 2" xfId="37292" xr:uid="{D2E0D15D-095D-40FE-97E7-C01E4707803D}"/>
    <cellStyle name="Comma 2 6 3 2 6" xfId="27732" xr:uid="{06941749-61C4-4A64-A2F9-37F0F80A9C05}"/>
    <cellStyle name="Comma 2 6 3 2 7" xfId="29785" xr:uid="{217E0300-2E66-496E-A5AC-391A62F0F38A}"/>
    <cellStyle name="Comma 2 6 3 2 8" xfId="52727" xr:uid="{49795F1D-C936-4A94-A597-D08E1519106D}"/>
    <cellStyle name="Comma 2 6 3 2 9" xfId="54305" xr:uid="{74C3010C-0C85-476B-8665-E7754625BC64}"/>
    <cellStyle name="Comma 2 6 3 3" xfId="2045" xr:uid="{491CAB64-5EAD-4A7C-9222-24479AE143EF}"/>
    <cellStyle name="Comma 2 6 3 3 2" xfId="8065" xr:uid="{68814F1E-AD3B-403D-9B54-225768B61276}"/>
    <cellStyle name="Comma 2 6 3 3 2 2" xfId="22868" xr:uid="{C6863D74-5C37-42DC-8E3E-A428D1D62AB1}"/>
    <cellStyle name="Comma 2 6 3 3 2 2 2" xfId="47911" xr:uid="{AA526284-2FC2-4DFC-BFD3-59075835226F}"/>
    <cellStyle name="Comma 2 6 3 3 2 3" xfId="15514" xr:uid="{FFB10265-EAA5-4ACA-8200-7BE28FA0320E}"/>
    <cellStyle name="Comma 2 6 3 3 2 3 2" xfId="40553" xr:uid="{A458188B-BF8F-46EC-A59A-878C3EE56D8E}"/>
    <cellStyle name="Comma 2 6 3 3 2 4" xfId="33048" xr:uid="{6EB0F52A-6289-431A-AC07-0BDAF1C6ECAC}"/>
    <cellStyle name="Comma 2 6 3 3 3" xfId="20092" xr:uid="{5F5F8E25-1876-4A70-8E07-F933CE0AEC0C}"/>
    <cellStyle name="Comma 2 6 3 3 3 2" xfId="45133" xr:uid="{3C4A8A33-4EB6-484F-86ED-679A56CA90AD}"/>
    <cellStyle name="Comma 2 6 3 3 4" xfId="12733" xr:uid="{54716741-EDDE-48A7-AD2A-041B235527FE}"/>
    <cellStyle name="Comma 2 6 3 3 4 2" xfId="37769" xr:uid="{DB0CDA04-552A-4D97-8301-34B4C02D86B8}"/>
    <cellStyle name="Comma 2 6 3 3 5" xfId="30262" xr:uid="{C11EBA05-AC5A-4FF8-B81F-A85746EA6A20}"/>
    <cellStyle name="Comma 2 6 3 4" xfId="6468" xr:uid="{FA9C8569-A841-49AE-92A7-9D4AB51262B5}"/>
    <cellStyle name="Comma 2 6 3 4 2" xfId="8582" xr:uid="{F731B312-CD9E-4EEE-95FC-27FE07CA926E}"/>
    <cellStyle name="Comma 2 6 3 4 2 2" xfId="23447" xr:uid="{84164480-5D4B-41AF-ABE4-263CF8B7498E}"/>
    <cellStyle name="Comma 2 6 3 4 2 2 2" xfId="48491" xr:uid="{E3404406-7DF6-418A-9863-3981FFCF9340}"/>
    <cellStyle name="Comma 2 6 3 4 2 3" xfId="16093" xr:uid="{295A054B-52B3-4943-B34A-DAD86EEE7AF8}"/>
    <cellStyle name="Comma 2 6 3 4 2 3 2" xfId="41132" xr:uid="{183B233B-14AC-4E7A-81BF-D5E1ED39853B}"/>
    <cellStyle name="Comma 2 6 3 4 2 4" xfId="33628" xr:uid="{F2D10E99-985D-42F5-B7FF-5DD1D5D7FDEA}"/>
    <cellStyle name="Comma 2 6 3 4 3" xfId="20616" xr:uid="{C8ABED0D-A7C8-4056-98C8-42C9210C2E3D}"/>
    <cellStyle name="Comma 2 6 3 4 3 2" xfId="45657" xr:uid="{79D6E702-F5D4-4FD9-A7E8-A5890E0AD2F8}"/>
    <cellStyle name="Comma 2 6 3 4 4" xfId="13257" xr:uid="{BF587423-96B5-4332-B625-85E19A737C44}"/>
    <cellStyle name="Comma 2 6 3 4 4 2" xfId="38293" xr:uid="{AE3DF8CB-500D-4719-8C47-20E8BD5E3712}"/>
    <cellStyle name="Comma 2 6 3 4 5" xfId="30787" xr:uid="{D78CE40D-251F-4F84-AF5F-E17DA6B68284}"/>
    <cellStyle name="Comma 2 6 3 5" xfId="6960" xr:uid="{3DC4597D-38B2-4476-A177-16FD5682A065}"/>
    <cellStyle name="Comma 2 6 3 5 2" xfId="9118" xr:uid="{92FB2D77-08A2-42B7-B6E3-26B8A8F154DA}"/>
    <cellStyle name="Comma 2 6 3 5 2 2" xfId="24075" xr:uid="{4091E1B5-B4E5-4538-BD19-39CFC9459B0F}"/>
    <cellStyle name="Comma 2 6 3 5 2 2 2" xfId="49121" xr:uid="{C8884C85-F9CB-4858-B5BD-1902F027131F}"/>
    <cellStyle name="Comma 2 6 3 5 2 3" xfId="16723" xr:uid="{153FA891-5BF8-4A58-BE17-8A393B9881AA}"/>
    <cellStyle name="Comma 2 6 3 5 2 3 2" xfId="41762" xr:uid="{997688AA-5383-4264-8359-2EC7748C1792}"/>
    <cellStyle name="Comma 2 6 3 5 2 4" xfId="34258" xr:uid="{2A6A7B32-A33C-46A1-8A86-89F19198015C}"/>
    <cellStyle name="Comma 2 6 3 5 3" xfId="21218" xr:uid="{B70939AA-4CDA-4527-AD86-B4ED2B6A361C}"/>
    <cellStyle name="Comma 2 6 3 5 3 2" xfId="46260" xr:uid="{ED971FE0-F929-45DA-963D-49A795694846}"/>
    <cellStyle name="Comma 2 6 3 5 4" xfId="13859" xr:uid="{BFF030B3-FB04-4A63-8E36-49886B9D15B1}"/>
    <cellStyle name="Comma 2 6 3 5 4 2" xfId="38896" xr:uid="{7F9AF84E-BA69-4559-8A94-66FAC809A8D4}"/>
    <cellStyle name="Comma 2 6 3 5 5" xfId="31390" xr:uid="{058B69F6-4653-4EFB-ABC1-5212950474FB}"/>
    <cellStyle name="Comma 2 6 3 6" xfId="7520" xr:uid="{A5EE9F91-AD81-4CF7-9724-F575BBED1645}"/>
    <cellStyle name="Comma 2 6 3 6 2" xfId="21838" xr:uid="{2E3975CB-F1D0-469A-B8FD-0E1071CFD13B}"/>
    <cellStyle name="Comma 2 6 3 6 2 2" xfId="46880" xr:uid="{B713E291-CDE0-40F9-8402-5B789EE64CB1}"/>
    <cellStyle name="Comma 2 6 3 6 3" xfId="14484" xr:uid="{0B405C49-91FA-4D7A-9D51-C21B73C763B6}"/>
    <cellStyle name="Comma 2 6 3 6 3 2" xfId="39522" xr:uid="{BBFEF443-B0CB-4276-9ED3-E5D7D1CF9F2F}"/>
    <cellStyle name="Comma 2 6 3 6 4" xfId="32016" xr:uid="{7EDD9F42-5A82-40C7-9852-F20E6DF26B67}"/>
    <cellStyle name="Comma 2 6 3 7" xfId="9848" xr:uid="{EDE64F13-AE41-4B3B-A486-E3545E88FCBB}"/>
    <cellStyle name="Comma 2 6 3 7 2" xfId="24794" xr:uid="{D40957D7-4319-4590-87DE-55306ED47616}"/>
    <cellStyle name="Comma 2 6 3 7 2 2" xfId="49842" xr:uid="{F3BE21EE-8A1A-4547-9133-32EC15DDE5AB}"/>
    <cellStyle name="Comma 2 6 3 7 3" xfId="17445" xr:uid="{55DC4561-B08C-4CFF-B764-56CBD1F39D7B}"/>
    <cellStyle name="Comma 2 6 3 7 3 2" xfId="42484" xr:uid="{1507381C-FB8F-4A93-AA51-50D75CD75BD9}"/>
    <cellStyle name="Comma 2 6 3 7 4" xfId="34980" xr:uid="{049C9280-5523-4E64-AEBC-04D9EB962930}"/>
    <cellStyle name="Comma 2 6 3 8" xfId="26160" xr:uid="{5F756093-03B1-4714-B0C6-A9ECB2B3DB26}"/>
    <cellStyle name="Comma 2 6 3 8 2" xfId="51208" xr:uid="{35910094-8B83-4F8B-B852-EC2C315DC9EF}"/>
    <cellStyle name="Comma 2 6 3 9" xfId="19042" xr:uid="{9EFEF835-1E58-44AB-A73C-14D44B498C25}"/>
    <cellStyle name="Comma 2 6 3 9 2" xfId="44082" xr:uid="{B9C9B68F-6AD5-471B-84AA-790D60560C8A}"/>
    <cellStyle name="Comma 2 6 4" xfId="670" xr:uid="{348FEB18-458F-4847-B998-8DD034B2CB55}"/>
    <cellStyle name="Comma 2 6 4 10" xfId="11843" xr:uid="{35FCBF78-EBCF-4687-9289-89EEEDB47040}"/>
    <cellStyle name="Comma 2 6 4 10 2" xfId="36878" xr:uid="{5485C9F4-E99F-4993-8408-0085558AB5E8}"/>
    <cellStyle name="Comma 2 6 4 11" xfId="27249" xr:uid="{DD69DD90-DCEF-40D5-84B9-B4273984AA77}"/>
    <cellStyle name="Comma 2 6 4 12" xfId="29395" xr:uid="{61F715DB-CFE6-40B6-B179-ECF70A367F21}"/>
    <cellStyle name="Comma 2 6 4 13" xfId="52251" xr:uid="{B8E060C8-4064-4984-BA38-3F4B19D0C023}"/>
    <cellStyle name="Comma 2 6 4 14" xfId="53828" xr:uid="{F2039E1F-12CB-4B29-8423-6B4AF8651A0D}"/>
    <cellStyle name="Comma 2 6 4 2" xfId="1364" xr:uid="{21A60C0F-2049-46A9-9174-82E070625B4A}"/>
    <cellStyle name="Comma 2 6 4 2 2" xfId="2870" xr:uid="{2371131E-05C8-4943-BAA0-B1AF765F43C7}"/>
    <cellStyle name="Comma 2 6 4 2 2 2" xfId="22541" xr:uid="{13340E4F-0E5B-4B18-8CA6-1D178259681B}"/>
    <cellStyle name="Comma 2 6 4 2 2 2 2" xfId="47583" xr:uid="{5F2AAC62-14F7-4522-9BC7-2FEADB658ABB}"/>
    <cellStyle name="Comma 2 6 4 2 2 3" xfId="15187" xr:uid="{2D263106-3720-4B3F-AA97-46B7B23C3404}"/>
    <cellStyle name="Comma 2 6 4 2 2 3 2" xfId="40225" xr:uid="{51A34125-651D-4C2A-B2C7-FEB75D9E795B}"/>
    <cellStyle name="Comma 2 6 4 2 2 4" xfId="32720" xr:uid="{80B32619-97CC-46DA-9161-4136300506E8}"/>
    <cellStyle name="Comma 2 6 4 2 3" xfId="10874" xr:uid="{5CF0F630-2099-4EEA-A90F-08D4CCF6E168}"/>
    <cellStyle name="Comma 2 6 4 2 3 2" xfId="25715" xr:uid="{9682207A-5949-41E8-9647-5F0A44169666}"/>
    <cellStyle name="Comma 2 6 4 2 3 2 2" xfId="50763" xr:uid="{2C8084B4-B4C8-4DEF-A585-DBD0915DB81A}"/>
    <cellStyle name="Comma 2 6 4 2 3 3" xfId="18373" xr:uid="{B59798CD-F9BC-49E3-8A21-51BAD90D4CFC}"/>
    <cellStyle name="Comma 2 6 4 2 3 3 2" xfId="43412" xr:uid="{DA015B63-5EFB-49AC-8D0F-40C301F7A19C}"/>
    <cellStyle name="Comma 2 6 4 2 3 4" xfId="35908" xr:uid="{0912224D-5C59-4904-8653-1D07AC9A452D}"/>
    <cellStyle name="Comma 2 6 4 2 4" xfId="19792" xr:uid="{69195273-EDBB-4BDA-945F-438F6A5EF1B8}"/>
    <cellStyle name="Comma 2 6 4 2 4 2" xfId="44833" xr:uid="{DD2C6618-80DB-4917-9676-E5C6A4012407}"/>
    <cellStyle name="Comma 2 6 4 2 5" xfId="12433" xr:uid="{8AF11009-4649-40CF-9723-BCD211F00DC3}"/>
    <cellStyle name="Comma 2 6 4 2 5 2" xfId="37469" xr:uid="{66A1700B-80F6-45A9-886F-496C3CF28F52}"/>
    <cellStyle name="Comma 2 6 4 2 6" xfId="27924" xr:uid="{C36ABE7E-DBB4-4AB1-976E-7B4715BF45DA}"/>
    <cellStyle name="Comma 2 6 4 2 7" xfId="29962" xr:uid="{CAE4F248-7807-4770-83D2-5FFA2D8DDE8B}"/>
    <cellStyle name="Comma 2 6 4 2 8" xfId="52919" xr:uid="{A4FABE73-4DBD-4434-89FC-1AC5BC3C181A}"/>
    <cellStyle name="Comma 2 6 4 2 9" xfId="54497" xr:uid="{6B4FB263-9A6E-42FE-84F1-6185D6689702}"/>
    <cellStyle name="Comma 2 6 4 3" xfId="2237" xr:uid="{1B5049BC-0BA0-4FD6-9BD1-DC9C129BEE66}"/>
    <cellStyle name="Comma 2 6 4 3 2" xfId="8256" xr:uid="{5A20DD17-90B5-45CC-9BAE-8E622E3B44A2}"/>
    <cellStyle name="Comma 2 6 4 3 2 2" xfId="23060" xr:uid="{CBCBA979-7C46-4595-BADC-ABA6AF86CBCF}"/>
    <cellStyle name="Comma 2 6 4 3 2 2 2" xfId="48103" xr:uid="{8A667BCC-49B5-4C50-AF6F-A1C1F1DAFAAD}"/>
    <cellStyle name="Comma 2 6 4 3 2 3" xfId="15706" xr:uid="{F9F2B558-F2B9-4DF8-BB25-2A9DA0917EF6}"/>
    <cellStyle name="Comma 2 6 4 3 2 3 2" xfId="40745" xr:uid="{CA8A9D34-9600-4FB9-944E-609321E65B7C}"/>
    <cellStyle name="Comma 2 6 4 3 2 4" xfId="33240" xr:uid="{89E70F9D-5533-4233-8F3F-DC8AF0918E9F}"/>
    <cellStyle name="Comma 2 6 4 3 3" xfId="20282" xr:uid="{2E323C3E-6FF6-40E9-939E-1D68DBE2B128}"/>
    <cellStyle name="Comma 2 6 4 3 3 2" xfId="45323" xr:uid="{F8E9EA39-EDAF-466B-8FAF-4D5116E24571}"/>
    <cellStyle name="Comma 2 6 4 3 4" xfId="12923" xr:uid="{BC1AF9D7-2D3F-4263-88F4-C70B3F6E5D7C}"/>
    <cellStyle name="Comma 2 6 4 3 4 2" xfId="37959" xr:uid="{E598C1E8-6AD9-4973-B23F-7702265876AC}"/>
    <cellStyle name="Comma 2 6 4 3 5" xfId="30452" xr:uid="{C3FD066F-DD54-4D38-B5FF-0A03CEF085D7}"/>
    <cellStyle name="Comma 2 6 4 4" xfId="6657" xr:uid="{044CC074-77A3-4821-8E94-2379BC0D3C65}"/>
    <cellStyle name="Comma 2 6 4 4 2" xfId="8772" xr:uid="{CB7B3A4F-F521-4B91-AC5D-9B012577B746}"/>
    <cellStyle name="Comma 2 6 4 4 2 2" xfId="23639" xr:uid="{BA706455-E5E1-4C9D-A0C4-F06A505B1200}"/>
    <cellStyle name="Comma 2 6 4 4 2 2 2" xfId="48683" xr:uid="{C53DAD1E-F7AD-4686-9A3C-F0031FF7333E}"/>
    <cellStyle name="Comma 2 6 4 4 2 3" xfId="16285" xr:uid="{1F32079E-3A00-433B-B137-03549A01BDC3}"/>
    <cellStyle name="Comma 2 6 4 4 2 3 2" xfId="41324" xr:uid="{5891F160-3DA7-424F-BAE8-2E4B2C996051}"/>
    <cellStyle name="Comma 2 6 4 4 2 4" xfId="33820" xr:uid="{2B774F36-B4C1-48A0-895D-96378E5E4BF4}"/>
    <cellStyle name="Comma 2 6 4 4 3" xfId="20807" xr:uid="{DEA313BB-F586-482F-BAE5-6087DCF58AF5}"/>
    <cellStyle name="Comma 2 6 4 4 3 2" xfId="45848" xr:uid="{0E8A95A2-633C-4509-AA17-35202FD66785}"/>
    <cellStyle name="Comma 2 6 4 4 4" xfId="13448" xr:uid="{212A7C49-C193-4055-9912-E2FB433A0533}"/>
    <cellStyle name="Comma 2 6 4 4 4 2" xfId="38484" xr:uid="{ACF11296-BAAD-4EE8-8D19-EE77792CA140}"/>
    <cellStyle name="Comma 2 6 4 4 5" xfId="30978" xr:uid="{636638DF-6ABD-4EF8-8516-8EB378A6FAD7}"/>
    <cellStyle name="Comma 2 6 4 5" xfId="7149" xr:uid="{CC549479-AD30-45E1-97C0-C3FDBB2D2FE6}"/>
    <cellStyle name="Comma 2 6 4 5 2" xfId="9310" xr:uid="{2BA272F6-9AFA-49BC-AA86-7FF49B7071FE}"/>
    <cellStyle name="Comma 2 6 4 5 2 2" xfId="24267" xr:uid="{C530A36B-D404-4281-9E2C-14D3D39CB444}"/>
    <cellStyle name="Comma 2 6 4 5 2 2 2" xfId="49313" xr:uid="{5C3EBFA8-1ADF-404F-AF77-806AFF4A8B79}"/>
    <cellStyle name="Comma 2 6 4 5 2 3" xfId="16915" xr:uid="{80947399-D06C-4A55-852B-01994602C748}"/>
    <cellStyle name="Comma 2 6 4 5 2 3 2" xfId="41954" xr:uid="{8E2CB98A-A593-4DDB-955E-E9B9148B70F8}"/>
    <cellStyle name="Comma 2 6 4 5 2 4" xfId="34450" xr:uid="{651019CF-92B2-47EB-BEEA-F0F4C3EFF8C8}"/>
    <cellStyle name="Comma 2 6 4 5 3" xfId="21409" xr:uid="{08D00532-2970-49A2-B86B-783CF8291C94}"/>
    <cellStyle name="Comma 2 6 4 5 3 2" xfId="46451" xr:uid="{9C21BB42-1CDE-451C-B414-D32C0717CF45}"/>
    <cellStyle name="Comma 2 6 4 5 4" xfId="14050" xr:uid="{F90B5ED7-7E18-4A85-BED3-213FE3A428C1}"/>
    <cellStyle name="Comma 2 6 4 5 4 2" xfId="39087" xr:uid="{4BAD49DA-1BEB-4013-B607-C7D002C96249}"/>
    <cellStyle name="Comma 2 6 4 5 5" xfId="31581" xr:uid="{B7E836D9-FE53-42F6-9429-12C7CF20BDBE}"/>
    <cellStyle name="Comma 2 6 4 6" xfId="7713" xr:uid="{BA47784D-6A24-4D56-B2DF-A9CFC331B56A}"/>
    <cellStyle name="Comma 2 6 4 6 2" xfId="22030" xr:uid="{F8D9937B-FE42-4B49-82DE-35E4678302FA}"/>
    <cellStyle name="Comma 2 6 4 6 2 2" xfId="47072" xr:uid="{F20B4022-198F-47E6-8F15-DFE86C058188}"/>
    <cellStyle name="Comma 2 6 4 6 3" xfId="14676" xr:uid="{4787B9EE-F153-4C84-A16B-D6B6D6AEDCD0}"/>
    <cellStyle name="Comma 2 6 4 6 3 2" xfId="39714" xr:uid="{D2E801FD-439A-45D2-872F-7F9E201DE2AB}"/>
    <cellStyle name="Comma 2 6 4 6 4" xfId="32209" xr:uid="{BC53214B-D8A4-44A7-A5FC-6373FC7AEB4A}"/>
    <cellStyle name="Comma 2 6 4 7" xfId="10042" xr:uid="{7411A9E8-E4A9-4C47-A998-07A9A2C6C82D}"/>
    <cellStyle name="Comma 2 6 4 7 2" xfId="24986" xr:uid="{35B16FA9-748D-4AB7-B471-ECF9A842EF99}"/>
    <cellStyle name="Comma 2 6 4 7 2 2" xfId="50034" xr:uid="{46F72847-E460-4C5A-817A-5DCC4EB5D14D}"/>
    <cellStyle name="Comma 2 6 4 7 3" xfId="17637" xr:uid="{67BE704C-207C-48CF-A936-E857E2C7C018}"/>
    <cellStyle name="Comma 2 6 4 7 3 2" xfId="42676" xr:uid="{7DF03E3A-395E-4D88-BE53-04D4F281B8EA}"/>
    <cellStyle name="Comma 2 6 4 7 4" xfId="35172" xr:uid="{01D66AAE-3838-4E04-9993-D0151F621CE4}"/>
    <cellStyle name="Comma 2 6 4 8" xfId="26352" xr:uid="{CC928645-0EEC-4513-B06D-A94F033A9D4B}"/>
    <cellStyle name="Comma 2 6 4 8 2" xfId="51400" xr:uid="{590BC4B4-2FF0-45B5-8110-BBE05EDF6A71}"/>
    <cellStyle name="Comma 2 6 4 9" xfId="19234" xr:uid="{8712F87F-E542-4CF1-8D8C-FF1F32DE97C7}"/>
    <cellStyle name="Comma 2 6 4 9 2" xfId="44274" xr:uid="{2560F1C6-3F64-4BD5-8513-8F14DC9C02B6}"/>
    <cellStyle name="Comma 2 6 5" xfId="965" xr:uid="{0DEE892B-6E30-4CEB-A9FF-D0DF79F89B8F}"/>
    <cellStyle name="Comma 2 6 5 2" xfId="2471" xr:uid="{3372C651-4014-45B4-B400-0B53450DABB1}"/>
    <cellStyle name="Comma 2 6 5 2 2" xfId="10475" xr:uid="{ECB019F2-0C28-44D1-803A-E8833A00593D}"/>
    <cellStyle name="Comma 2 6 5 2 2 2" xfId="25316" xr:uid="{DBDACD8C-A170-40EF-A454-6989434223A2}"/>
    <cellStyle name="Comma 2 6 5 2 2 2 2" xfId="50364" xr:uid="{AE589A6E-A75D-42D3-85D9-04B0EC9A8CFE}"/>
    <cellStyle name="Comma 2 6 5 2 2 3" xfId="17974" xr:uid="{35278D8F-AD18-4C51-8584-6045248C2841}"/>
    <cellStyle name="Comma 2 6 5 2 2 3 2" xfId="43013" xr:uid="{C62E38E5-BD32-4E82-81C1-3383018CB0A4}"/>
    <cellStyle name="Comma 2 6 5 2 2 4" xfId="35509" xr:uid="{7149F255-B5B2-46FF-AFBA-49D1D42755FA}"/>
    <cellStyle name="Comma 2 6 5 2 3" xfId="22142" xr:uid="{F16A21BF-664D-4F3D-9C67-1966123B654F}"/>
    <cellStyle name="Comma 2 6 5 2 3 2" xfId="47184" xr:uid="{75DA9E44-1AA7-4B8C-9C66-1B9D6AE59277}"/>
    <cellStyle name="Comma 2 6 5 2 4" xfId="14788" xr:uid="{5A264DC4-DBEC-4DB1-8DE7-0DF286127B1F}"/>
    <cellStyle name="Comma 2 6 5 2 4 2" xfId="39826" xr:uid="{0E9A72E5-8016-4AFC-A5B6-C681989B490A}"/>
    <cellStyle name="Comma 2 6 5 2 5" xfId="32321" xr:uid="{C9BF655A-31D7-4852-8492-FDCED3BE2F99}"/>
    <cellStyle name="Comma 2 6 5 3" xfId="9640" xr:uid="{DA67FE0C-3569-43F1-B3AE-B6252FCF667B}"/>
    <cellStyle name="Comma 2 6 5 3 2" xfId="24587" xr:uid="{E93A045F-2C9C-468A-91C8-F4AD0D0915D8}"/>
    <cellStyle name="Comma 2 6 5 3 2 2" xfId="49635" xr:uid="{E96B994B-2549-41CE-8C1E-528050260A5E}"/>
    <cellStyle name="Comma 2 6 5 3 3" xfId="17238" xr:uid="{F6E252CC-4CD9-4D31-8373-A6D520B5ADA3}"/>
    <cellStyle name="Comma 2 6 5 3 3 2" xfId="42277" xr:uid="{B140508F-A86A-4F93-B452-CE0EFC4E96FC}"/>
    <cellStyle name="Comma 2 6 5 3 4" xfId="34773" xr:uid="{C03C604A-FA02-4A12-A5AD-8C243493CE38}"/>
    <cellStyle name="Comma 2 6 5 4" xfId="18835" xr:uid="{6DEE1F5E-5C9C-47B8-8535-EA8B697A574D}"/>
    <cellStyle name="Comma 2 6 5 4 2" xfId="43875" xr:uid="{EADE6594-612F-40B7-A4C7-3EC3D4AAEE99}"/>
    <cellStyle name="Comma 2 6 5 5" xfId="11439" xr:uid="{831A54A0-3162-4875-AAAC-31462DEE230E}"/>
    <cellStyle name="Comma 2 6 5 5 2" xfId="36474" xr:uid="{70B59B9F-98C9-4A51-ACFB-6B87E61F91D2}"/>
    <cellStyle name="Comma 2 6 5 6" xfId="27525" xr:uid="{3B8D9C54-436C-4CE7-B27E-5650E72D152D}"/>
    <cellStyle name="Comma 2 6 5 7" xfId="28991" xr:uid="{33226BB1-8DA7-4DF5-BE80-6F8E25ABB4EF}"/>
    <cellStyle name="Comma 2 6 5 8" xfId="52520" xr:uid="{DC694CF2-50A6-463B-9886-676B80F6D535}"/>
    <cellStyle name="Comma 2 6 5 9" xfId="54098" xr:uid="{E27E1DDA-0BE8-428E-BCE5-228F3B102D2E}"/>
    <cellStyle name="Comma 2 6 6" xfId="1837" xr:uid="{FB55D97E-ADCD-41E1-8766-8DAD7052DCF9}"/>
    <cellStyle name="Comma 2 6 6 2" xfId="7862" xr:uid="{1970FDAE-CED2-47BC-A1CA-083E09EFB8FD}"/>
    <cellStyle name="Comma 2 6 6 2 2" xfId="22661" xr:uid="{863D0781-8717-4404-8592-B3AC7B92116A}"/>
    <cellStyle name="Comma 2 6 6 2 2 2" xfId="47704" xr:uid="{518FCAF0-237C-4BE5-9101-8B6F3A5509A7}"/>
    <cellStyle name="Comma 2 6 6 2 3" xfId="15307" xr:uid="{3A1197B1-F442-4819-A1C3-A0E31654E923}"/>
    <cellStyle name="Comma 2 6 6 2 3 2" xfId="40346" xr:uid="{FF583757-8F22-4382-9FF1-A4955E6A422A}"/>
    <cellStyle name="Comma 2 6 6 2 4" xfId="32841" xr:uid="{F9DF59FA-9C60-4AAD-A373-14B6E7464375}"/>
    <cellStyle name="Comma 2 6 6 3" xfId="10368" xr:uid="{A097D65E-1AB5-4212-9CBA-4356CEC84930}"/>
    <cellStyle name="Comma 2 6 6 3 2" xfId="25206" xr:uid="{6175775B-1091-47AB-8F30-8F4F33C5A0D0}"/>
    <cellStyle name="Comma 2 6 6 3 2 2" xfId="50254" xr:uid="{1DADA7FB-D561-4B05-BB76-3F998147C856}"/>
    <cellStyle name="Comma 2 6 6 3 3" xfId="17864" xr:uid="{4E8C9899-C87A-4ECC-A2B7-72EE9DE67615}"/>
    <cellStyle name="Comma 2 6 6 3 3 2" xfId="42903" xr:uid="{A03F2173-C947-4356-B9EA-471C4BC0B49D}"/>
    <cellStyle name="Comma 2 6 6 3 4" xfId="35399" xr:uid="{219BBC81-8DED-4C4E-BBAF-29512B9A8AEA}"/>
    <cellStyle name="Comma 2 6 6 4" xfId="19890" xr:uid="{17C42DF6-7749-4195-8E27-512D3BDB542F}"/>
    <cellStyle name="Comma 2 6 6 4 2" xfId="44931" xr:uid="{1836CAF4-7FF2-437C-BAFA-2C7D2561388E}"/>
    <cellStyle name="Comma 2 6 6 5" xfId="12531" xr:uid="{50BE5A36-47DF-4060-9DA8-DFB5F5B178A1}"/>
    <cellStyle name="Comma 2 6 6 5 2" xfId="37567" xr:uid="{453BFC19-48B1-49C1-B393-4A49A7D50E73}"/>
    <cellStyle name="Comma 2 6 6 6" xfId="30060" xr:uid="{0CFB02A2-A03C-4661-8DCD-39B4A3DAC6B2}"/>
    <cellStyle name="Comma 2 6 6 7" xfId="53424" xr:uid="{0673B208-4DB9-43BF-8B98-6915DABB5F68}"/>
    <cellStyle name="Comma 2 6 7" xfId="6271" xr:uid="{177BB6CA-3089-45AD-A165-A511F10A315A}"/>
    <cellStyle name="Comma 2 6 7 2" xfId="8381" xr:uid="{6016FD9D-829C-4E67-AB49-D35B7923B54C}"/>
    <cellStyle name="Comma 2 6 7 2 2" xfId="23240" xr:uid="{6B92A74F-C001-450D-8FD1-5E7F2C61C4DD}"/>
    <cellStyle name="Comma 2 6 7 2 2 2" xfId="48284" xr:uid="{28F2E2F3-2AA8-43AE-8479-A94FFC1CDE98}"/>
    <cellStyle name="Comma 2 6 7 2 3" xfId="15886" xr:uid="{9FFD048C-D27E-45E3-A123-4718A0F3D525}"/>
    <cellStyle name="Comma 2 6 7 2 3 2" xfId="40925" xr:uid="{373A017D-3F0C-4309-A60B-6B4B94AB4E9C}"/>
    <cellStyle name="Comma 2 6 7 2 4" xfId="33421" xr:uid="{62C35456-5EDC-492A-95F7-B3E571E21EAA}"/>
    <cellStyle name="Comma 2 6 7 3" xfId="20414" xr:uid="{0A62C2DA-4329-451A-81CA-77D1A77A081F}"/>
    <cellStyle name="Comma 2 6 7 3 2" xfId="45455" xr:uid="{AC8E8201-8E84-4D71-9EE1-4A6BC05EF15D}"/>
    <cellStyle name="Comma 2 6 7 4" xfId="13055" xr:uid="{04ABDD55-94C9-41CF-B834-3B8E868C8506}"/>
    <cellStyle name="Comma 2 6 7 4 2" xfId="38091" xr:uid="{875C23E3-42F6-4207-8FCA-3BFF613B2A55}"/>
    <cellStyle name="Comma 2 6 7 5" xfId="30585" xr:uid="{74AE0319-67E7-4B78-9557-887D19EB8DF2}"/>
    <cellStyle name="Comma 2 6 8" xfId="6758" xr:uid="{096B5A02-7741-4E82-B41B-89C41F765CC8}"/>
    <cellStyle name="Comma 2 6 8 2" xfId="8911" xr:uid="{05AE8431-D389-4381-A4A0-14B0595E487D}"/>
    <cellStyle name="Comma 2 6 8 2 2" xfId="23868" xr:uid="{E2A00864-7622-4994-B86F-45DAD7AD02BF}"/>
    <cellStyle name="Comma 2 6 8 2 2 2" xfId="48914" xr:uid="{135C6C1C-13D1-4BDB-9429-416FF5D6AFBD}"/>
    <cellStyle name="Comma 2 6 8 2 3" xfId="16516" xr:uid="{91952BEA-FDBF-4390-8BEF-8EFB965274B8}"/>
    <cellStyle name="Comma 2 6 8 2 3 2" xfId="41555" xr:uid="{1E3DF51F-97DD-44D7-ACF7-E58EC3FFC562}"/>
    <cellStyle name="Comma 2 6 8 2 4" xfId="34051" xr:uid="{E2ABCBCB-E1E8-43FD-B923-85D594F65086}"/>
    <cellStyle name="Comma 2 6 8 3" xfId="21011" xr:uid="{49725576-0CDE-496A-9030-584F6C6AD324}"/>
    <cellStyle name="Comma 2 6 8 3 2" xfId="46053" xr:uid="{C1EF2177-4F92-4194-9B89-85959AB12085}"/>
    <cellStyle name="Comma 2 6 8 4" xfId="13652" xr:uid="{BCC02BA9-1A5A-4A15-8AB3-0F390395926A}"/>
    <cellStyle name="Comma 2 6 8 4 2" xfId="38689" xr:uid="{9450F3A5-9730-46FA-BA5D-042467E308AA}"/>
    <cellStyle name="Comma 2 6 8 5" xfId="31183" xr:uid="{008C5956-2712-44B6-9D51-6F2EA3270479}"/>
    <cellStyle name="Comma 2 6 9" xfId="6132" xr:uid="{729CBCC2-B9F8-4DE7-ABE0-67A5BA87EECC}"/>
    <cellStyle name="Comma 2 6 9 2" xfId="19379" xr:uid="{544520B1-6AA4-4E5D-81F3-11D93BB5B1B0}"/>
    <cellStyle name="Comma 2 6 9 2 2" xfId="44420" xr:uid="{17D457A8-07F5-4CB5-8D31-B427A93CF77A}"/>
    <cellStyle name="Comma 2 6 9 3" xfId="12020" xr:uid="{B3E7AECB-C3BB-4C99-B533-2E1C11A800F5}"/>
    <cellStyle name="Comma 2 6 9 3 2" xfId="37056" xr:uid="{F5886226-C7C8-40F5-BA90-FCC0569D8352}"/>
    <cellStyle name="Comma 2 6 9 4" xfId="29549" xr:uid="{A8B71262-0557-460E-8FED-7A2F7ED5D176}"/>
    <cellStyle name="Comma 2 7" xfId="121" xr:uid="{236AE93D-DCFF-4FA7-A6DC-AC4B98878E0B}"/>
    <cellStyle name="Comma 2 7 10" xfId="7240" xr:uid="{4CBEA413-AE07-4159-8444-2B1E34B347E9}"/>
    <cellStyle name="Comma 2 7 10 2" xfId="21552" xr:uid="{79FFE988-2638-454D-9A19-F0F4BBD8A3A1}"/>
    <cellStyle name="Comma 2 7 10 2 2" xfId="46594" xr:uid="{FC89C69C-34F4-4B85-803D-5BFEBEBF7528}"/>
    <cellStyle name="Comma 2 7 10 3" xfId="14198" xr:uid="{350CCD48-D6FF-4F86-B23B-E7A8F0D8E866}"/>
    <cellStyle name="Comma 2 7 10 3 2" xfId="39236" xr:uid="{E5AB72C4-CC02-4D27-AA62-DB706D449F65}"/>
    <cellStyle name="Comma 2 7 10 4" xfId="31730" xr:uid="{97D80BF0-10DF-408D-9D2E-ECC1EC9F58AC}"/>
    <cellStyle name="Comma 2 7 11" xfId="9548" xr:uid="{96225C19-B299-444D-A0BE-08EAD213929B}"/>
    <cellStyle name="Comma 2 7 11 2" xfId="24507" xr:uid="{AF20F12C-DF57-42E6-B785-2D0F5ED51138}"/>
    <cellStyle name="Comma 2 7 11 2 2" xfId="49555" xr:uid="{862D43EF-B877-4076-AF43-FDCDDB2E609E}"/>
    <cellStyle name="Comma 2 7 11 3" xfId="17158" xr:uid="{37876550-D0A3-40F3-90DE-45CC8109954C}"/>
    <cellStyle name="Comma 2 7 11 3 2" xfId="42197" xr:uid="{68BD8C7A-67CF-40B8-885F-8F485BD69262}"/>
    <cellStyle name="Comma 2 7 11 4" xfId="34693" xr:uid="{FB2F4D50-E6A3-443C-B16F-BD0CB5967FDA}"/>
    <cellStyle name="Comma 2 7 12" xfId="4558" xr:uid="{F4679AB7-F0FE-44E7-974B-FFFD76E817D9}"/>
    <cellStyle name="Comma 2 7 12 2" xfId="25873" xr:uid="{C68111A5-9A9E-476D-9E6C-008BCBC5C2F2}"/>
    <cellStyle name="Comma 2 7 12 2 2" xfId="50921" xr:uid="{0AC0430D-5B09-4ABB-B939-42A949914F16}"/>
    <cellStyle name="Comma 2 7 12 3" xfId="28686" xr:uid="{B9FCAB3F-9F77-405F-9A22-D77E31F9BD1C}"/>
    <cellStyle name="Comma 2 7 13" xfId="18560" xr:uid="{8AA31811-68FC-4693-B5FC-5D11DBE68791}"/>
    <cellStyle name="Comma 2 7 13 2" xfId="43599" xr:uid="{C2439C1B-2574-4020-A1E5-75D7C2C514E1}"/>
    <cellStyle name="Comma 2 7 14" xfId="11135" xr:uid="{B6A1B8A9-78ED-4C2C-8283-EF3742998CB5}"/>
    <cellStyle name="Comma 2 7 14 2" xfId="36170" xr:uid="{02FB5E5F-813A-40D5-BD46-53132A98B1E1}"/>
    <cellStyle name="Comma 2 7 15" xfId="3124" xr:uid="{2AC2CE73-EC6E-4CD3-A898-64241DA3FF97}"/>
    <cellStyle name="Comma 2 7 15 2" xfId="28230" xr:uid="{9F6A7213-4534-4D62-8543-010878F9B6AA}"/>
    <cellStyle name="Comma 2 7 16" xfId="26737" xr:uid="{B4E68802-6AE5-4563-9E0E-208BF86D8150}"/>
    <cellStyle name="Comma 2 7 17" xfId="26657" xr:uid="{EC9F194F-7E7D-4E99-8805-6504F03F73F8}"/>
    <cellStyle name="Comma 2 7 18" xfId="51757" xr:uid="{2143238F-949B-4004-AD62-5F83E516ED67}"/>
    <cellStyle name="Comma 2 7 19" xfId="53225" xr:uid="{779BE21A-7827-40FE-9533-A27945982125}"/>
    <cellStyle name="Comma 2 7 2" xfId="268" xr:uid="{42704CEB-DBDE-4369-9BEC-BDD9D7D137AB}"/>
    <cellStyle name="Comma 2 7 2 10" xfId="18846" xr:uid="{75FD5B7A-6757-4C11-8C9E-7A50B969EFC7}"/>
    <cellStyle name="Comma 2 7 2 10 2" xfId="43886" xr:uid="{1751CB54-9072-4E64-84B4-6CF42E6E98A5}"/>
    <cellStyle name="Comma 2 7 2 11" xfId="11450" xr:uid="{A67E0719-E7E0-4EFA-99D8-87612F61C24E}"/>
    <cellStyle name="Comma 2 7 2 11 2" xfId="36485" xr:uid="{74C1C4B5-312D-4493-BEBD-619ACD60F95C}"/>
    <cellStyle name="Comma 2 7 2 12" xfId="26850" xr:uid="{942802D2-E987-410A-A296-F5BFB1CD4D5F}"/>
    <cellStyle name="Comma 2 7 2 13" xfId="28545" xr:uid="{0FE59E2E-0B37-497A-8A45-F44B5A03E6E2}"/>
    <cellStyle name="Comma 2 7 2 14" xfId="51857" xr:uid="{613CF206-0CA6-412B-9ACB-90D673B93F6E}"/>
    <cellStyle name="Comma 2 7 2 15" xfId="53435" xr:uid="{DA767334-381D-46BC-927F-564ADFDA067E}"/>
    <cellStyle name="Comma 2 7 2 2" xfId="482" xr:uid="{5FA38BCC-BFB4-4210-B480-72523B766584}"/>
    <cellStyle name="Comma 2 7 2 2 10" xfId="11660" xr:uid="{A1254D85-1557-4CAF-8D8B-42CE6AEB6549}"/>
    <cellStyle name="Comma 2 7 2 2 10 2" xfId="36695" xr:uid="{15BC8021-AA4F-484F-BE1F-BF4FEAE269D1}"/>
    <cellStyle name="Comma 2 7 2 2 11" xfId="27063" xr:uid="{AF22A89B-4FA2-4367-9CE3-46A4F43A073D}"/>
    <cellStyle name="Comma 2 7 2 2 12" xfId="29211" xr:uid="{9AA69D86-0278-4970-9CD8-5E03DE95B26D}"/>
    <cellStyle name="Comma 2 7 2 2 13" xfId="52067" xr:uid="{B93938BB-A897-4389-BD82-A3D9C28C7E41}"/>
    <cellStyle name="Comma 2 7 2 2 14" xfId="53645" xr:uid="{E3044CB9-D7E0-4F0B-B6AB-C7BEC684763A}"/>
    <cellStyle name="Comma 2 7 2 2 2" xfId="1183" xr:uid="{F4D962D9-F7D9-44DD-98EE-3A206D6E2BD5}"/>
    <cellStyle name="Comma 2 7 2 2 2 2" xfId="2689" xr:uid="{B7F00EF4-FA62-40D0-8E9B-D955663C6EB4}"/>
    <cellStyle name="Comma 2 7 2 2 2 2 2" xfId="22360" xr:uid="{A1E676F9-5EF1-4360-B5BA-B263EE4D3199}"/>
    <cellStyle name="Comma 2 7 2 2 2 2 2 2" xfId="47402" xr:uid="{829DC61A-E4BD-4BFD-ABD8-60360B59391C}"/>
    <cellStyle name="Comma 2 7 2 2 2 2 3" xfId="15006" xr:uid="{BA5A079D-46ED-41A0-AD44-A2F304EC724B}"/>
    <cellStyle name="Comma 2 7 2 2 2 2 3 2" xfId="40044" xr:uid="{0548BFD5-2977-41FA-A775-653D21D9F7BA}"/>
    <cellStyle name="Comma 2 7 2 2 2 2 4" xfId="32539" xr:uid="{6D534BB3-2D3F-42FB-8C93-3F5D4B0C8462}"/>
    <cellStyle name="Comma 2 7 2 2 2 3" xfId="10693" xr:uid="{651D342C-9C1E-41E6-B565-AD0613B9A3B0}"/>
    <cellStyle name="Comma 2 7 2 2 2 3 2" xfId="25534" xr:uid="{1B39B044-F8C3-4284-8AA6-48CAB216FCC5}"/>
    <cellStyle name="Comma 2 7 2 2 2 3 2 2" xfId="50582" xr:uid="{E3E2864B-19A9-49BE-AF2A-317EADCA2165}"/>
    <cellStyle name="Comma 2 7 2 2 2 3 3" xfId="18192" xr:uid="{2985BAF7-3818-473A-BD8B-3103CB202C87}"/>
    <cellStyle name="Comma 2 7 2 2 2 3 3 2" xfId="43231" xr:uid="{D0F30382-B226-4D82-B330-CEF82D2FCDE4}"/>
    <cellStyle name="Comma 2 7 2 2 2 3 4" xfId="35727" xr:uid="{893D9C2E-681F-41CC-B8C1-82125083A562}"/>
    <cellStyle name="Comma 2 7 2 2 2 4" xfId="19626" xr:uid="{FC2DE383-8624-448D-9751-1614AB6FA146}"/>
    <cellStyle name="Comma 2 7 2 2 2 4 2" xfId="44667" xr:uid="{49FD72B3-0DAB-41D0-B762-295DFC1B7A50}"/>
    <cellStyle name="Comma 2 7 2 2 2 5" xfId="12267" xr:uid="{2C81168B-D0A7-4BE2-965D-BC6DFD1BBD93}"/>
    <cellStyle name="Comma 2 7 2 2 2 5 2" xfId="37303" xr:uid="{0B572597-9334-4801-A26D-E258EBC8BBC1}"/>
    <cellStyle name="Comma 2 7 2 2 2 6" xfId="27743" xr:uid="{4E294E57-3BDF-4166-8FDB-B59852FD604F}"/>
    <cellStyle name="Comma 2 7 2 2 2 7" xfId="29796" xr:uid="{34EB0560-F880-4955-B2EC-50115EA02BA9}"/>
    <cellStyle name="Comma 2 7 2 2 2 8" xfId="52738" xr:uid="{F1343639-BDE1-4340-A91C-8F323B5AB1E2}"/>
    <cellStyle name="Comma 2 7 2 2 2 9" xfId="54316" xr:uid="{EA0FBE4E-0B16-40C3-93F5-4335C5980CD5}"/>
    <cellStyle name="Comma 2 7 2 2 3" xfId="2056" xr:uid="{536F85EA-E508-41B0-BCBD-C77A02694DF9}"/>
    <cellStyle name="Comma 2 7 2 2 3 2" xfId="8076" xr:uid="{DF1A87AF-E4FA-462F-974D-4363AFFF150E}"/>
    <cellStyle name="Comma 2 7 2 2 3 2 2" xfId="22879" xr:uid="{2CD97CA9-A97A-455B-B1FA-2C28D01EC527}"/>
    <cellStyle name="Comma 2 7 2 2 3 2 2 2" xfId="47922" xr:uid="{61B82DC8-380B-49CF-ACFD-47282BDAA5FA}"/>
    <cellStyle name="Comma 2 7 2 2 3 2 3" xfId="15525" xr:uid="{D2EC44B9-878A-404C-808B-AA7B4E0437F3}"/>
    <cellStyle name="Comma 2 7 2 2 3 2 3 2" xfId="40564" xr:uid="{EF006AB4-5B47-4DA5-9679-0155D1A0221C}"/>
    <cellStyle name="Comma 2 7 2 2 3 2 4" xfId="33059" xr:uid="{E9E0A79B-0F65-445F-B9BE-2F6389454AEA}"/>
    <cellStyle name="Comma 2 7 2 2 3 3" xfId="20103" xr:uid="{216EB89B-CA28-4065-A6E2-C01A029F149B}"/>
    <cellStyle name="Comma 2 7 2 2 3 3 2" xfId="45144" xr:uid="{2B32C33C-03CC-4913-88DF-68BB7E0ECA12}"/>
    <cellStyle name="Comma 2 7 2 2 3 4" xfId="12744" xr:uid="{58886D26-BEE4-446E-AC86-F7952EC90EEE}"/>
    <cellStyle name="Comma 2 7 2 2 3 4 2" xfId="37780" xr:uid="{C3C08288-DBAE-42BF-B14E-421BB90945F4}"/>
    <cellStyle name="Comma 2 7 2 2 3 5" xfId="30273" xr:uid="{18A0E0BE-B9C2-4602-8B78-275E64327FEA}"/>
    <cellStyle name="Comma 2 7 2 2 4" xfId="6479" xr:uid="{03939DCC-F87E-43FC-99AC-D2A2363B0517}"/>
    <cellStyle name="Comma 2 7 2 2 4 2" xfId="8593" xr:uid="{E916C555-DECC-47B3-9AA8-65ACFAE59D6F}"/>
    <cellStyle name="Comma 2 7 2 2 4 2 2" xfId="23458" xr:uid="{0D68AD80-AD48-4E90-99E8-C95CF93F73FF}"/>
    <cellStyle name="Comma 2 7 2 2 4 2 2 2" xfId="48502" xr:uid="{09D6F558-A0B4-4717-B21F-75B26C0334CC}"/>
    <cellStyle name="Comma 2 7 2 2 4 2 3" xfId="16104" xr:uid="{0D14B376-9DDF-4D9E-9DEC-38876C3461B6}"/>
    <cellStyle name="Comma 2 7 2 2 4 2 3 2" xfId="41143" xr:uid="{32CE8EBF-8708-4322-B822-17EB08CE204C}"/>
    <cellStyle name="Comma 2 7 2 2 4 2 4" xfId="33639" xr:uid="{7B9D8769-0BD6-42B4-8EF7-70B831D00BA9}"/>
    <cellStyle name="Comma 2 7 2 2 4 3" xfId="20627" xr:uid="{2173C348-346B-458A-A9B1-545EB1CE6279}"/>
    <cellStyle name="Comma 2 7 2 2 4 3 2" xfId="45668" xr:uid="{1289DC98-F7F1-4E16-B8C9-152B3766F46D}"/>
    <cellStyle name="Comma 2 7 2 2 4 4" xfId="13268" xr:uid="{4D3A5031-63FC-4580-9DCD-23BA3C96AF71}"/>
    <cellStyle name="Comma 2 7 2 2 4 4 2" xfId="38304" xr:uid="{E1AB32D7-4F1D-4402-A8F8-D9CA28D4AB54}"/>
    <cellStyle name="Comma 2 7 2 2 4 5" xfId="30798" xr:uid="{5A7A2AB7-9C87-44A5-86C0-6B87B3E18168}"/>
    <cellStyle name="Comma 2 7 2 2 5" xfId="6971" xr:uid="{8D773EF0-6A27-4A52-8F4E-C98398CD4B8E}"/>
    <cellStyle name="Comma 2 7 2 2 5 2" xfId="9129" xr:uid="{C00789BB-CD97-4285-9A7C-1BE5C637C2B8}"/>
    <cellStyle name="Comma 2 7 2 2 5 2 2" xfId="24086" xr:uid="{DB76E463-4B65-4830-83BE-9CC2BF6A70F0}"/>
    <cellStyle name="Comma 2 7 2 2 5 2 2 2" xfId="49132" xr:uid="{4509C256-2849-4C70-A6D2-BF81590BEB88}"/>
    <cellStyle name="Comma 2 7 2 2 5 2 3" xfId="16734" xr:uid="{C0FC528A-89F8-4A20-B9D4-B8E1BFEF74B8}"/>
    <cellStyle name="Comma 2 7 2 2 5 2 3 2" xfId="41773" xr:uid="{755656B7-E143-4688-8479-7D2211218A73}"/>
    <cellStyle name="Comma 2 7 2 2 5 2 4" xfId="34269" xr:uid="{C7CEE15C-A13D-437E-B54D-B0D873EA7B3E}"/>
    <cellStyle name="Comma 2 7 2 2 5 3" xfId="21229" xr:uid="{0008BC45-EDB4-4152-8534-DF84ECB52379}"/>
    <cellStyle name="Comma 2 7 2 2 5 3 2" xfId="46271" xr:uid="{F2FE8662-A017-474A-889F-712DDC77FA8C}"/>
    <cellStyle name="Comma 2 7 2 2 5 4" xfId="13870" xr:uid="{05AB6648-CEC1-421D-A11D-80FDA9380B5D}"/>
    <cellStyle name="Comma 2 7 2 2 5 4 2" xfId="38907" xr:uid="{A7B37C4A-6620-4BE6-ABA6-FDF6320C88DB}"/>
    <cellStyle name="Comma 2 7 2 2 5 5" xfId="31401" xr:uid="{F15716D5-C46A-4ED5-BF31-507934B7DB43}"/>
    <cellStyle name="Comma 2 7 2 2 6" xfId="7531" xr:uid="{2336E7EB-5B8A-43D5-A22F-C854394D360D}"/>
    <cellStyle name="Comma 2 7 2 2 6 2" xfId="21849" xr:uid="{1DA4BD8E-AD1F-40D2-B6AE-C8BB7CF278AC}"/>
    <cellStyle name="Comma 2 7 2 2 6 2 2" xfId="46891" xr:uid="{46D5AB74-1C8E-4EAE-A41A-795212D54C71}"/>
    <cellStyle name="Comma 2 7 2 2 6 3" xfId="14495" xr:uid="{BBDBAF1F-E43D-49B4-8863-19690CA662E5}"/>
    <cellStyle name="Comma 2 7 2 2 6 3 2" xfId="39533" xr:uid="{AFFDE8FC-A667-4815-A8ED-98156D370596}"/>
    <cellStyle name="Comma 2 7 2 2 6 4" xfId="32027" xr:uid="{CF88BB94-C695-4994-AEC5-111C21614B31}"/>
    <cellStyle name="Comma 2 7 2 2 7" xfId="9859" xr:uid="{E6EF9BC6-4261-48C3-8A85-CD2155E4358D}"/>
    <cellStyle name="Comma 2 7 2 2 7 2" xfId="24805" xr:uid="{18D72E19-6B3C-4AA7-9286-612087238DCD}"/>
    <cellStyle name="Comma 2 7 2 2 7 2 2" xfId="49853" xr:uid="{3674567C-923F-4873-A1D5-162D5427906F}"/>
    <cellStyle name="Comma 2 7 2 2 7 3" xfId="17456" xr:uid="{EE56CD4B-780F-4175-956C-8253FC73C3CE}"/>
    <cellStyle name="Comma 2 7 2 2 7 3 2" xfId="42495" xr:uid="{51BA41E1-D457-4B32-BBA1-84A3EAA5B764}"/>
    <cellStyle name="Comma 2 7 2 2 7 4" xfId="34991" xr:uid="{C8B2598B-9928-4C07-8F00-D303EFE687AB}"/>
    <cellStyle name="Comma 2 7 2 2 8" xfId="26171" xr:uid="{1D487101-5693-4880-A3C2-BFF5272E9FFE}"/>
    <cellStyle name="Comma 2 7 2 2 8 2" xfId="51219" xr:uid="{0D725656-C4C7-4CFE-B519-B7E9BD33772F}"/>
    <cellStyle name="Comma 2 7 2 2 9" xfId="19053" xr:uid="{B3CCC618-E957-4ED8-921A-FA297AE19255}"/>
    <cellStyle name="Comma 2 7 2 2 9 2" xfId="44093" xr:uid="{C225A27E-7BE2-4296-961C-B39ADE4CB26D}"/>
    <cellStyle name="Comma 2 7 2 3" xfId="976" xr:uid="{A4E3AF78-DB15-4E29-ADFB-DEC9D8721312}"/>
    <cellStyle name="Comma 2 7 2 3 2" xfId="2482" xr:uid="{E990E96C-770A-401B-9415-2F5E65D1A7AE}"/>
    <cellStyle name="Comma 2 7 2 3 2 2" xfId="22153" xr:uid="{F8CBC33E-7C9C-429C-A2CA-68E615A0674F}"/>
    <cellStyle name="Comma 2 7 2 3 2 2 2" xfId="47195" xr:uid="{6CDA708D-EECA-462B-92E9-5733C31A87CE}"/>
    <cellStyle name="Comma 2 7 2 3 2 3" xfId="14799" xr:uid="{2342B531-3606-4AA1-9E4E-5242CBA456B4}"/>
    <cellStyle name="Comma 2 7 2 3 2 3 2" xfId="39837" xr:uid="{39147308-22E4-40CE-BD51-4CFEA6312A97}"/>
    <cellStyle name="Comma 2 7 2 3 2 4" xfId="32332" xr:uid="{159475BD-4864-4211-A4C3-0C75A4D09A33}"/>
    <cellStyle name="Comma 2 7 2 3 3" xfId="10486" xr:uid="{22A7D46A-B189-4589-875D-D77AA72FA17C}"/>
    <cellStyle name="Comma 2 7 2 3 3 2" xfId="25327" xr:uid="{410C16C0-F6E1-4F9C-94EB-3624E1F9AA0E}"/>
    <cellStyle name="Comma 2 7 2 3 3 2 2" xfId="50375" xr:uid="{A535CCAA-EB60-4FFE-9728-03D8AD2E7948}"/>
    <cellStyle name="Comma 2 7 2 3 3 3" xfId="17985" xr:uid="{4514C824-ACCA-4FCB-9E8C-1B4AD65F929C}"/>
    <cellStyle name="Comma 2 7 2 3 3 3 2" xfId="43024" xr:uid="{706C8EF7-2855-4BD5-8BF3-D2426E1DB0C6}"/>
    <cellStyle name="Comma 2 7 2 3 3 4" xfId="35520" xr:uid="{282D365A-65F7-4C84-8E1C-1D18EA0ED220}"/>
    <cellStyle name="Comma 2 7 2 3 4" xfId="19453" xr:uid="{26C40E27-2A43-49A4-B72D-6E1220138758}"/>
    <cellStyle name="Comma 2 7 2 3 4 2" xfId="44494" xr:uid="{83174026-1775-4E2A-B77B-310C5F179336}"/>
    <cellStyle name="Comma 2 7 2 3 5" xfId="12094" xr:uid="{42347895-C954-4086-89BC-1092E278AD1D}"/>
    <cellStyle name="Comma 2 7 2 3 5 2" xfId="37130" xr:uid="{0AFCA814-0E7D-4BE0-965D-E4FB29B56346}"/>
    <cellStyle name="Comma 2 7 2 3 6" xfId="27536" xr:uid="{B9DF530A-00DF-4718-8CFB-9ECC041A2CEF}"/>
    <cellStyle name="Comma 2 7 2 3 7" xfId="29623" xr:uid="{42E49100-0DC7-4F9E-B1B5-6BFC01FD8F4C}"/>
    <cellStyle name="Comma 2 7 2 3 8" xfId="52531" xr:uid="{EC2DE24C-203A-4BB0-AB33-219D463E7CAC}"/>
    <cellStyle name="Comma 2 7 2 3 9" xfId="54109" xr:uid="{F5EF8B23-4C9B-4903-8726-BB9179E22CFA}"/>
    <cellStyle name="Comma 2 7 2 4" xfId="1849" xr:uid="{CEDBC1B6-6B63-4D3D-AD7C-6E5A36F79600}"/>
    <cellStyle name="Comma 2 7 2 4 2" xfId="7872" xr:uid="{506F8D0C-16D4-4101-B7C9-4639A5346A04}"/>
    <cellStyle name="Comma 2 7 2 4 2 2" xfId="22672" xr:uid="{2CCAC24D-EC48-415E-AE32-3B0193C7BA8F}"/>
    <cellStyle name="Comma 2 7 2 4 2 2 2" xfId="47715" xr:uid="{70C6E6D6-1001-4CFB-851A-031EED9E7C08}"/>
    <cellStyle name="Comma 2 7 2 4 2 3" xfId="15318" xr:uid="{FAE3795C-258D-4434-8147-13D6852F6A2D}"/>
    <cellStyle name="Comma 2 7 2 4 2 3 2" xfId="40357" xr:uid="{62A6627A-E745-4577-BE70-AE66F6A3EA80}"/>
    <cellStyle name="Comma 2 7 2 4 2 4" xfId="32852" xr:uid="{04BFB110-922D-4147-8AC8-923B33A40D9F}"/>
    <cellStyle name="Comma 2 7 2 4 3" xfId="19901" xr:uid="{ABB1215A-7863-48C1-A710-B52DC10D7B50}"/>
    <cellStyle name="Comma 2 7 2 4 3 2" xfId="44942" xr:uid="{75356CCC-4877-47DB-8D1C-D4F59FE295AE}"/>
    <cellStyle name="Comma 2 7 2 4 4" xfId="12542" xr:uid="{20C6EF09-3F9F-4729-8BE3-BF5A978B84E1}"/>
    <cellStyle name="Comma 2 7 2 4 4 2" xfId="37578" xr:uid="{8739252D-162D-4E2B-9608-318789098E18}"/>
    <cellStyle name="Comma 2 7 2 4 5" xfId="30071" xr:uid="{C31A293F-8E3F-495B-8F4D-6DAA654ADFDF}"/>
    <cellStyle name="Comma 2 7 2 5" xfId="6279" xr:uid="{1048D555-2218-4C7E-9F9D-D19A448DA592}"/>
    <cellStyle name="Comma 2 7 2 5 2" xfId="8390" xr:uid="{28A212D5-9934-4FAF-9452-2639A9239E92}"/>
    <cellStyle name="Comma 2 7 2 5 2 2" xfId="23251" xr:uid="{97F30F6E-AD83-488D-A2BF-A3BEDF5174BF}"/>
    <cellStyle name="Comma 2 7 2 5 2 2 2" xfId="48295" xr:uid="{5DA94126-E92C-447B-8476-9777EE63EF54}"/>
    <cellStyle name="Comma 2 7 2 5 2 3" xfId="15897" xr:uid="{3FF77940-9FDC-4A82-AF49-F322B4C38D7C}"/>
    <cellStyle name="Comma 2 7 2 5 2 3 2" xfId="40936" xr:uid="{353AF29D-A6A7-4B73-B2BC-61465670AF42}"/>
    <cellStyle name="Comma 2 7 2 5 2 4" xfId="33432" xr:uid="{CF0C2EBC-A9A6-4B6C-9831-7AD7BE630B10}"/>
    <cellStyle name="Comma 2 7 2 5 3" xfId="20425" xr:uid="{29BD5355-C39F-45BE-B4AC-FCB5BBE90A95}"/>
    <cellStyle name="Comma 2 7 2 5 3 2" xfId="45466" xr:uid="{B10301BA-D0CE-4E0B-85AA-B5857088470B}"/>
    <cellStyle name="Comma 2 7 2 5 4" xfId="13066" xr:uid="{8FFB7885-74E5-40AC-A698-EECEB30A664A}"/>
    <cellStyle name="Comma 2 7 2 5 4 2" xfId="38102" xr:uid="{0E8E9E58-AC53-4468-B398-08B065BE38C6}"/>
    <cellStyle name="Comma 2 7 2 5 5" xfId="30596" xr:uid="{D51B3DCB-8BEE-4BBD-A20A-3EE8C988985D}"/>
    <cellStyle name="Comma 2 7 2 6" xfId="6767" xr:uid="{70474681-EAE2-4512-AE71-25B0438B4AB2}"/>
    <cellStyle name="Comma 2 7 2 6 2" xfId="8922" xr:uid="{889A2961-58B2-495E-95C1-C4187C64AE78}"/>
    <cellStyle name="Comma 2 7 2 6 2 2" xfId="23879" xr:uid="{3EAAF345-73C7-4D01-8BF3-F38B1BA6BE17}"/>
    <cellStyle name="Comma 2 7 2 6 2 2 2" xfId="48925" xr:uid="{67CF5BB6-2F75-4E8D-A503-651350DD3983}"/>
    <cellStyle name="Comma 2 7 2 6 2 3" xfId="16527" xr:uid="{8964C024-68AC-4340-A50C-27147186059F}"/>
    <cellStyle name="Comma 2 7 2 6 2 3 2" xfId="41566" xr:uid="{5C30426B-4943-452C-852C-B5D5FDBBB271}"/>
    <cellStyle name="Comma 2 7 2 6 2 4" xfId="34062" xr:uid="{9489ED28-CD32-4510-8799-94657F572F9C}"/>
    <cellStyle name="Comma 2 7 2 6 3" xfId="21022" xr:uid="{E6F59B0D-A3BB-4923-9420-9210C548D972}"/>
    <cellStyle name="Comma 2 7 2 6 3 2" xfId="46064" xr:uid="{6DFE9C75-185C-458A-890C-7033C41D39FD}"/>
    <cellStyle name="Comma 2 7 2 6 4" xfId="13663" xr:uid="{C5109FA3-A8C5-40CF-AD38-9EA8E56BD093}"/>
    <cellStyle name="Comma 2 7 2 6 4 2" xfId="38700" xr:uid="{41A5073A-D6C6-45E9-A1E8-DFE467C70365}"/>
    <cellStyle name="Comma 2 7 2 6 5" xfId="31194" xr:uid="{ACD10960-C27B-403C-8B5E-A5BCA30B8A84}"/>
    <cellStyle name="Comma 2 7 2 7" xfId="7324" xr:uid="{400827FF-DAB1-4024-8B68-EE027EAA73FA}"/>
    <cellStyle name="Comma 2 7 2 7 2" xfId="21642" xr:uid="{080BC263-EC9B-49CB-8F73-41C1BFA91A8D}"/>
    <cellStyle name="Comma 2 7 2 7 2 2" xfId="46684" xr:uid="{559DBA50-7ECD-4151-812D-0512A8EAF095}"/>
    <cellStyle name="Comma 2 7 2 7 3" xfId="14288" xr:uid="{384DA463-02AE-450E-8C40-F3F713290BF2}"/>
    <cellStyle name="Comma 2 7 2 7 3 2" xfId="39326" xr:uid="{EFB2D27A-131F-48EE-9ED5-56E30BB3DEC5}"/>
    <cellStyle name="Comma 2 7 2 7 4" xfId="31820" xr:uid="{DC94556E-A1F2-4FFA-B7B7-5EC00FB5000F}"/>
    <cellStyle name="Comma 2 7 2 8" xfId="9651" xr:uid="{3C5BC430-7760-4AFA-A57E-E2ADFB2E07BF}"/>
    <cellStyle name="Comma 2 7 2 8 2" xfId="24598" xr:uid="{1D0296D0-5C11-4D4C-BD9C-8DF6F46AE86B}"/>
    <cellStyle name="Comma 2 7 2 8 2 2" xfId="49646" xr:uid="{9423E62A-7804-4944-82F3-2815CDBD23E4}"/>
    <cellStyle name="Comma 2 7 2 8 3" xfId="17249" xr:uid="{8E0F859D-37D3-4F56-A947-9425563856A1}"/>
    <cellStyle name="Comma 2 7 2 8 3 2" xfId="42288" xr:uid="{DBB71993-9923-4407-B3F9-63F65EB4931A}"/>
    <cellStyle name="Comma 2 7 2 8 4" xfId="34784" xr:uid="{5B87536E-AE7B-420A-AAC2-C7E536DCE512}"/>
    <cellStyle name="Comma 2 7 2 9" xfId="5950" xr:uid="{070AEC5B-FF7B-4676-958F-DFA723A7C5FE}"/>
    <cellStyle name="Comma 2 7 2 9 2" xfId="25964" xr:uid="{BC88AC9A-405C-4254-9A2C-EE96C1C0C77B}"/>
    <cellStyle name="Comma 2 7 2 9 2 2" xfId="51012" xr:uid="{5A6C94C9-C5A1-4292-9325-6BF8E36362C1}"/>
    <cellStyle name="Comma 2 7 2 9 3" xfId="29002" xr:uid="{044A59C2-BA6F-458C-8FB8-10D0FD735649}"/>
    <cellStyle name="Comma 2 7 20" xfId="3087" xr:uid="{9F858370-F2A1-4BA0-9E69-C53179F8C6AB}"/>
    <cellStyle name="Comma 2 7 3" xfId="366" xr:uid="{2AA1841B-C566-4902-953E-46D3FFE25C69}"/>
    <cellStyle name="Comma 2 7 3 10" xfId="18940" xr:uid="{50E6A446-D6A4-475A-BD6A-CA15945880B3}"/>
    <cellStyle name="Comma 2 7 3 10 2" xfId="43980" xr:uid="{A1A39A91-1803-4BEF-8C83-F85B8498FAED}"/>
    <cellStyle name="Comma 2 7 3 11" xfId="11546" xr:uid="{25533FE9-4F22-4FC1-B763-5BE8BC1620A5}"/>
    <cellStyle name="Comma 2 7 3 11 2" xfId="36581" xr:uid="{F383DDFE-893F-4917-9A97-9B76CD6E3B09}"/>
    <cellStyle name="Comma 2 7 3 12" xfId="26947" xr:uid="{5DBE562F-5B62-4543-9F91-28FCF5AD14E9}"/>
    <cellStyle name="Comma 2 7 3 13" xfId="29098" xr:uid="{02C31929-71D9-4740-B55F-9F5179F9401A}"/>
    <cellStyle name="Comma 2 7 3 14" xfId="51953" xr:uid="{399A126E-36B7-48B1-8257-91A8E13B2920}"/>
    <cellStyle name="Comma 2 7 3 15" xfId="53531" xr:uid="{FCA203F6-741C-472A-ABC0-94AC42AF1D72}"/>
    <cellStyle name="Comma 2 7 3 2" xfId="576" xr:uid="{C8C4671F-B5EF-47BF-BEB5-0E4A410E6B05}"/>
    <cellStyle name="Comma 2 7 3 2 10" xfId="11754" xr:uid="{E5155054-A3F7-4E8B-A1F6-7499D30409B5}"/>
    <cellStyle name="Comma 2 7 3 2 10 2" xfId="36789" xr:uid="{74C683C4-80A6-41DC-A0F0-F5B5A0799BFF}"/>
    <cellStyle name="Comma 2 7 3 2 11" xfId="27157" xr:uid="{018F4911-C761-44AB-95D9-820773751C5F}"/>
    <cellStyle name="Comma 2 7 3 2 12" xfId="29305" xr:uid="{15533CE2-9D58-4BFB-B3E5-F4E73DA7B405}"/>
    <cellStyle name="Comma 2 7 3 2 13" xfId="52161" xr:uid="{E995F3FE-D18A-47A4-AD6E-DE966D46A8DF}"/>
    <cellStyle name="Comma 2 7 3 2 14" xfId="53739" xr:uid="{48715B53-40B1-4A84-9DAB-B7280E4EA126}"/>
    <cellStyle name="Comma 2 7 3 2 2" xfId="1277" xr:uid="{9565F119-3F46-40F3-95FF-308165D4C5E6}"/>
    <cellStyle name="Comma 2 7 3 2 2 2" xfId="2783" xr:uid="{1B6193EB-580E-4CFD-B2EA-03F3F6D585C4}"/>
    <cellStyle name="Comma 2 7 3 2 2 2 2" xfId="22454" xr:uid="{9A42923C-A1A5-43E5-811F-FF3C051AB9F4}"/>
    <cellStyle name="Comma 2 7 3 2 2 2 2 2" xfId="47496" xr:uid="{549155BC-CA84-49B0-899E-72D2C92716EC}"/>
    <cellStyle name="Comma 2 7 3 2 2 2 3" xfId="15100" xr:uid="{1367BBA0-444D-4F5D-A95F-74E0AF5690E9}"/>
    <cellStyle name="Comma 2 7 3 2 2 2 3 2" xfId="40138" xr:uid="{BB49138F-ED1A-4355-8300-A9236DCCDFD6}"/>
    <cellStyle name="Comma 2 7 3 2 2 2 4" xfId="32633" xr:uid="{F99347F0-2B7E-4D77-8C30-FEBC34B7384A}"/>
    <cellStyle name="Comma 2 7 3 2 2 3" xfId="10787" xr:uid="{03C646B0-E1D8-4CAA-B407-BA5CB126724C}"/>
    <cellStyle name="Comma 2 7 3 2 2 3 2" xfId="25628" xr:uid="{397B1E5B-1617-463A-B2A5-6B05256B6D6B}"/>
    <cellStyle name="Comma 2 7 3 2 2 3 2 2" xfId="50676" xr:uid="{A2141809-F748-47CF-87DF-DD44BF9B6726}"/>
    <cellStyle name="Comma 2 7 3 2 2 3 3" xfId="18286" xr:uid="{43840D9B-D0E9-488D-A18D-2B573FB25940}"/>
    <cellStyle name="Comma 2 7 3 2 2 3 3 2" xfId="43325" xr:uid="{69B8FF8F-F1BD-480D-8F61-CE3A824CD4D1}"/>
    <cellStyle name="Comma 2 7 3 2 2 3 4" xfId="35821" xr:uid="{AD1EF968-BA52-44B7-84FE-C73FDCFE83DE}"/>
    <cellStyle name="Comma 2 7 3 2 2 4" xfId="19719" xr:uid="{69CC918C-7EA5-4534-A1D1-92A7DB347E84}"/>
    <cellStyle name="Comma 2 7 3 2 2 4 2" xfId="44760" xr:uid="{1A379A47-89D7-4E2D-99CD-99E110C93712}"/>
    <cellStyle name="Comma 2 7 3 2 2 5" xfId="12360" xr:uid="{4FD5982C-BC95-45B9-B4C4-FB0C26878746}"/>
    <cellStyle name="Comma 2 7 3 2 2 5 2" xfId="37396" xr:uid="{C3A697BA-7127-448C-B928-B9C44B29B620}"/>
    <cellStyle name="Comma 2 7 3 2 2 6" xfId="27837" xr:uid="{CD5F62C4-3453-4D60-9AE7-B019DB9706DA}"/>
    <cellStyle name="Comma 2 7 3 2 2 7" xfId="29889" xr:uid="{88B6B1E2-6007-4B5F-97A4-178DD563DE83}"/>
    <cellStyle name="Comma 2 7 3 2 2 8" xfId="52832" xr:uid="{0F29BAED-83BB-4853-8167-3087E750FF87}"/>
    <cellStyle name="Comma 2 7 3 2 2 9" xfId="54410" xr:uid="{9AFC8621-870D-4D8C-9269-555A425085F1}"/>
    <cellStyle name="Comma 2 7 3 2 3" xfId="2150" xr:uid="{9D934DF7-A9B7-4D56-AA2A-06B5B5605140}"/>
    <cellStyle name="Comma 2 7 3 2 3 2" xfId="8169" xr:uid="{C8652F4F-1311-4602-9C1E-FF46C85AF758}"/>
    <cellStyle name="Comma 2 7 3 2 3 2 2" xfId="22973" xr:uid="{77E272F7-E4A4-428A-ADF5-5D9181B87259}"/>
    <cellStyle name="Comma 2 7 3 2 3 2 2 2" xfId="48016" xr:uid="{E3476D42-98EB-42FD-AAC4-5DD21AA94339}"/>
    <cellStyle name="Comma 2 7 3 2 3 2 3" xfId="15619" xr:uid="{F3134AF8-B262-48B7-BDCE-76486B1F7B45}"/>
    <cellStyle name="Comma 2 7 3 2 3 2 3 2" xfId="40658" xr:uid="{BFBEE741-03B5-40AB-9EBE-DEAF9258DC5F}"/>
    <cellStyle name="Comma 2 7 3 2 3 2 4" xfId="33153" xr:uid="{E8532D4E-5BC3-4AD0-AE86-31D25C614774}"/>
    <cellStyle name="Comma 2 7 3 2 3 3" xfId="20196" xr:uid="{5C9754F6-C0ED-433F-B00F-6B9C24B13E72}"/>
    <cellStyle name="Comma 2 7 3 2 3 3 2" xfId="45237" xr:uid="{379ED344-3F0F-4746-90C7-92AE643E319F}"/>
    <cellStyle name="Comma 2 7 3 2 3 4" xfId="12837" xr:uid="{3BA99DDC-87A3-49B6-9940-ED50DBCAD56F}"/>
    <cellStyle name="Comma 2 7 3 2 3 4 2" xfId="37873" xr:uid="{B6915BD8-5BE3-404B-BD2B-10DBFCF46112}"/>
    <cellStyle name="Comma 2 7 3 2 3 5" xfId="30366" xr:uid="{1F621559-7BFC-4067-A718-1F15D4F1AB0D}"/>
    <cellStyle name="Comma 2 7 3 2 4" xfId="6572" xr:uid="{3FF54EB8-FEEF-49DC-BFB1-552B06B454BA}"/>
    <cellStyle name="Comma 2 7 3 2 4 2" xfId="8687" xr:uid="{75419DC8-FCE9-44DB-A43B-D62DDDE1268E}"/>
    <cellStyle name="Comma 2 7 3 2 4 2 2" xfId="23552" xr:uid="{42E60AD8-5041-4D5B-8733-530BF9DBADA5}"/>
    <cellStyle name="Comma 2 7 3 2 4 2 2 2" xfId="48596" xr:uid="{70ED1183-7F30-4E12-8944-199CBC6DA4DF}"/>
    <cellStyle name="Comma 2 7 3 2 4 2 3" xfId="16198" xr:uid="{4F61AED3-7B73-415D-833D-8B32F7D7B616}"/>
    <cellStyle name="Comma 2 7 3 2 4 2 3 2" xfId="41237" xr:uid="{416AD2CB-97F8-4070-9A49-47C33578CF1A}"/>
    <cellStyle name="Comma 2 7 3 2 4 2 4" xfId="33733" xr:uid="{3194C2E5-A702-4EAF-B139-D261F836BA6B}"/>
    <cellStyle name="Comma 2 7 3 2 4 3" xfId="20721" xr:uid="{46AC07F2-0485-450A-AEE1-2AAB22579890}"/>
    <cellStyle name="Comma 2 7 3 2 4 3 2" xfId="45762" xr:uid="{0C7B1767-4D3A-4FD8-9379-F6E97650E8BF}"/>
    <cellStyle name="Comma 2 7 3 2 4 4" xfId="13362" xr:uid="{550AE62F-AAFC-474A-939B-378230325A67}"/>
    <cellStyle name="Comma 2 7 3 2 4 4 2" xfId="38398" xr:uid="{BABF71E7-ECFF-445A-A07E-BF87E32A8106}"/>
    <cellStyle name="Comma 2 7 3 2 4 5" xfId="30892" xr:uid="{2505B5BF-DCF3-4511-9D98-767BB1F2D882}"/>
    <cellStyle name="Comma 2 7 3 2 5" xfId="7064" xr:uid="{37ADDC6E-2186-43DB-87C5-D1701D616EBC}"/>
    <cellStyle name="Comma 2 7 3 2 5 2" xfId="9223" xr:uid="{7DA63AFF-B50B-42D1-A978-5FA393FE0A9C}"/>
    <cellStyle name="Comma 2 7 3 2 5 2 2" xfId="24180" xr:uid="{E334659E-2BA0-48BD-B133-968E98EF2F5C}"/>
    <cellStyle name="Comma 2 7 3 2 5 2 2 2" xfId="49226" xr:uid="{A2A8D57E-7F50-4680-BE74-3A0D59A35295}"/>
    <cellStyle name="Comma 2 7 3 2 5 2 3" xfId="16828" xr:uid="{38D51D7E-2C01-4A8C-A90D-B7F3ACBC4243}"/>
    <cellStyle name="Comma 2 7 3 2 5 2 3 2" xfId="41867" xr:uid="{CDB6F2C1-CF1C-4BBA-A850-A1C25F20CF7C}"/>
    <cellStyle name="Comma 2 7 3 2 5 2 4" xfId="34363" xr:uid="{EB95D0D4-68C1-480F-BC68-3F4C459B90F0}"/>
    <cellStyle name="Comma 2 7 3 2 5 3" xfId="21322" xr:uid="{EBC4D46B-B3F7-4C48-B1B4-689EE097105A}"/>
    <cellStyle name="Comma 2 7 3 2 5 3 2" xfId="46364" xr:uid="{A3D0F320-5EDB-4405-B5B9-A4DBB623C926}"/>
    <cellStyle name="Comma 2 7 3 2 5 4" xfId="13963" xr:uid="{338D5AD0-6680-4271-84A2-7C12FAF0F6C9}"/>
    <cellStyle name="Comma 2 7 3 2 5 4 2" xfId="39000" xr:uid="{C2536EFA-0DD8-42DA-AF80-8EA4B6CBE532}"/>
    <cellStyle name="Comma 2 7 3 2 5 5" xfId="31494" xr:uid="{4D9139D3-E87F-40E9-84F0-0088F7D66B0A}"/>
    <cellStyle name="Comma 2 7 3 2 6" xfId="7625" xr:uid="{ECF1099F-A7AB-428E-936D-CAFFB01FAF44}"/>
    <cellStyle name="Comma 2 7 3 2 6 2" xfId="21943" xr:uid="{9577593C-A691-4D5C-94E4-D8A86292874F}"/>
    <cellStyle name="Comma 2 7 3 2 6 2 2" xfId="46985" xr:uid="{319B9262-B40C-4AAF-909A-0F45F2DEC480}"/>
    <cellStyle name="Comma 2 7 3 2 6 3" xfId="14589" xr:uid="{3EBE31B3-1870-4759-8275-303748AFB1B8}"/>
    <cellStyle name="Comma 2 7 3 2 6 3 2" xfId="39627" xr:uid="{B387AE40-4435-4BC2-84C9-0797F8D0389E}"/>
    <cellStyle name="Comma 2 7 3 2 6 4" xfId="32121" xr:uid="{E9EB9DAD-74E9-421A-9204-55E1D7B8C124}"/>
    <cellStyle name="Comma 2 7 3 2 7" xfId="9953" xr:uid="{41DE0008-0DFE-4DF6-B943-84A6D0B2809A}"/>
    <cellStyle name="Comma 2 7 3 2 7 2" xfId="24899" xr:uid="{2CB45871-60FD-4BBC-AD61-89E374064897}"/>
    <cellStyle name="Comma 2 7 3 2 7 2 2" xfId="49947" xr:uid="{BFAD30CD-8077-4945-8400-52C7AC890340}"/>
    <cellStyle name="Comma 2 7 3 2 7 3" xfId="17550" xr:uid="{983433B8-7D2B-443A-9C82-5F440B5275F1}"/>
    <cellStyle name="Comma 2 7 3 2 7 3 2" xfId="42589" xr:uid="{001461B6-0D83-414C-A301-066D6364E0FD}"/>
    <cellStyle name="Comma 2 7 3 2 7 4" xfId="35085" xr:uid="{832A0757-0748-4833-9C97-1ADF29F4F805}"/>
    <cellStyle name="Comma 2 7 3 2 8" xfId="26265" xr:uid="{93A9D21F-E4DA-4D65-92B1-8FB536ADDCA9}"/>
    <cellStyle name="Comma 2 7 3 2 8 2" xfId="51313" xr:uid="{90C20892-F8A7-40FE-8958-4DADEF890BB7}"/>
    <cellStyle name="Comma 2 7 3 2 9" xfId="19147" xr:uid="{67909060-F7F2-482C-BC71-C42A60D5E9D7}"/>
    <cellStyle name="Comma 2 7 3 2 9 2" xfId="44187" xr:uid="{C2490E2F-8AC2-49DF-97D6-8C286641099C}"/>
    <cellStyle name="Comma 2 7 3 3" xfId="1070" xr:uid="{DDA79EB8-CE5D-4438-940F-66C4C4629686}"/>
    <cellStyle name="Comma 2 7 3 3 2" xfId="2576" xr:uid="{4DB976F4-6E0B-44CA-AF23-DB9C443B6F3B}"/>
    <cellStyle name="Comma 2 7 3 3 2 2" xfId="22247" xr:uid="{861A6D44-AFBD-46AE-9FD3-06E1231BC554}"/>
    <cellStyle name="Comma 2 7 3 3 2 2 2" xfId="47289" xr:uid="{B3EED659-007D-4F3A-ACB6-7193C21D119A}"/>
    <cellStyle name="Comma 2 7 3 3 2 3" xfId="14893" xr:uid="{7631425A-B407-4E66-9460-BEFE7C026BE8}"/>
    <cellStyle name="Comma 2 7 3 3 2 3 2" xfId="39931" xr:uid="{EEF2ED5E-B057-467C-BC96-DAABCD1764DC}"/>
    <cellStyle name="Comma 2 7 3 3 2 4" xfId="32426" xr:uid="{BA897009-BBA4-49FD-91E7-2BC65FEB9249}"/>
    <cellStyle name="Comma 2 7 3 3 3" xfId="10580" xr:uid="{54B121C9-906E-4013-AB16-83D5A9F45D64}"/>
    <cellStyle name="Comma 2 7 3 3 3 2" xfId="25421" xr:uid="{F35E7927-8809-4B93-9B94-18E9D9DB3A4A}"/>
    <cellStyle name="Comma 2 7 3 3 3 2 2" xfId="50469" xr:uid="{F66F2C0B-61D1-4A25-AADB-E0B151F119E8}"/>
    <cellStyle name="Comma 2 7 3 3 3 3" xfId="18079" xr:uid="{4ACCB7F2-49B6-48F8-ABDC-BF9541B16363}"/>
    <cellStyle name="Comma 2 7 3 3 3 3 2" xfId="43118" xr:uid="{FB6259F3-534D-4AD9-8760-1ABA8FA405FA}"/>
    <cellStyle name="Comma 2 7 3 3 3 4" xfId="35614" xr:uid="{E63BAFD5-E264-4FDB-8A40-0D7DC7A5BEB4}"/>
    <cellStyle name="Comma 2 7 3 3 4" xfId="19531" xr:uid="{F03EBB31-C2FE-46C7-8751-6A496E7D4B68}"/>
    <cellStyle name="Comma 2 7 3 3 4 2" xfId="44572" xr:uid="{96DE93AA-8DB2-4596-8E7F-8D8B5BF7CD46}"/>
    <cellStyle name="Comma 2 7 3 3 5" xfId="12172" xr:uid="{EA7012ED-2E07-40DC-9C39-6D68F9D8158F}"/>
    <cellStyle name="Comma 2 7 3 3 5 2" xfId="37208" xr:uid="{EDA4E79A-50B6-431D-A8CF-D645191BBF51}"/>
    <cellStyle name="Comma 2 7 3 3 6" xfId="27630" xr:uid="{16B44DBC-7903-43D3-949E-4598BB55B89B}"/>
    <cellStyle name="Comma 2 7 3 3 7" xfId="29701" xr:uid="{37EAE953-6A97-4734-8DDC-C772A356C2F7}"/>
    <cellStyle name="Comma 2 7 3 3 8" xfId="52625" xr:uid="{D5E0039B-B936-4484-9167-43B90742D3A5}"/>
    <cellStyle name="Comma 2 7 3 3 9" xfId="54203" xr:uid="{9312C82C-A953-439E-BFEE-4B1B8C4F806B}"/>
    <cellStyle name="Comma 2 7 3 4" xfId="1943" xr:uid="{777CDC20-538D-48A9-9C7E-EBFE2D046DCB}"/>
    <cellStyle name="Comma 2 7 3 4 2" xfId="7963" xr:uid="{5F55CA69-FC41-4E4D-8186-E6244DEDD7C3}"/>
    <cellStyle name="Comma 2 7 3 4 2 2" xfId="22766" xr:uid="{654BC0C2-65C3-4F40-B8A4-5622BBF4FAEF}"/>
    <cellStyle name="Comma 2 7 3 4 2 2 2" xfId="47809" xr:uid="{A541FECE-5EDD-49C7-B5E1-99CFF7E446B2}"/>
    <cellStyle name="Comma 2 7 3 4 2 3" xfId="15412" xr:uid="{CC1B09E7-65EA-495C-8DA3-23ACF418FC89}"/>
    <cellStyle name="Comma 2 7 3 4 2 3 2" xfId="40451" xr:uid="{6842CD6A-DF55-4CA2-85D8-BB095EC32B17}"/>
    <cellStyle name="Comma 2 7 3 4 2 4" xfId="32946" xr:uid="{B3987183-1B5E-4DAE-8F0B-8135A466C32C}"/>
    <cellStyle name="Comma 2 7 3 4 3" xfId="19991" xr:uid="{F2842A28-D0A0-4039-AD3C-A1F737471BB0}"/>
    <cellStyle name="Comma 2 7 3 4 3 2" xfId="45032" xr:uid="{0870C9E1-57E5-4351-B8D9-68B1D544B73A}"/>
    <cellStyle name="Comma 2 7 3 4 4" xfId="12632" xr:uid="{DA2DA8EA-8881-4F70-8EBB-555BA9CE3A92}"/>
    <cellStyle name="Comma 2 7 3 4 4 2" xfId="37668" xr:uid="{AE886F86-A94C-4E8B-A6B9-38B43E668E05}"/>
    <cellStyle name="Comma 2 7 3 4 5" xfId="30161" xr:uid="{D0107A0E-626E-4B4E-978D-7267B3294436}"/>
    <cellStyle name="Comma 2 7 3 5" xfId="6367" xr:uid="{C35A97D8-B8C2-4921-B794-67BE015AF994}"/>
    <cellStyle name="Comma 2 7 3 5 2" xfId="8481" xr:uid="{55DB3DA9-A21C-4A1C-8D0D-E4DE9D3445FE}"/>
    <cellStyle name="Comma 2 7 3 5 2 2" xfId="23345" xr:uid="{6A201124-207A-4037-9AEF-DB0FDAA98608}"/>
    <cellStyle name="Comma 2 7 3 5 2 2 2" xfId="48389" xr:uid="{7A4C7B30-C285-406F-81D0-C52DD17AE59F}"/>
    <cellStyle name="Comma 2 7 3 5 2 3" xfId="15991" xr:uid="{B743C84B-CD72-4636-A5A8-6399447A5CB0}"/>
    <cellStyle name="Comma 2 7 3 5 2 3 2" xfId="41030" xr:uid="{3460541B-E960-48A0-8181-9C65236BA5D8}"/>
    <cellStyle name="Comma 2 7 3 5 2 4" xfId="33526" xr:uid="{23D45619-E93F-4F65-A115-63A9F3AB652F}"/>
    <cellStyle name="Comma 2 7 3 5 3" xfId="20515" xr:uid="{D9165307-A7DF-443C-9FFD-97A04C411E4A}"/>
    <cellStyle name="Comma 2 7 3 5 3 2" xfId="45556" xr:uid="{D003EB02-6339-40A7-9569-39BB63039248}"/>
    <cellStyle name="Comma 2 7 3 5 4" xfId="13156" xr:uid="{9BCB3F71-A142-4BB4-9B45-C20CB11E6F32}"/>
    <cellStyle name="Comma 2 7 3 5 4 2" xfId="38192" xr:uid="{A0BFAD62-A922-4571-AF95-F394CC239135}"/>
    <cellStyle name="Comma 2 7 3 5 5" xfId="30686" xr:uid="{292DD2BB-102B-4489-8D10-349ED7A57A14}"/>
    <cellStyle name="Comma 2 7 3 6" xfId="6859" xr:uid="{F32A5120-303F-4F84-A287-7CC7389947F0}"/>
    <cellStyle name="Comma 2 7 3 6 2" xfId="9016" xr:uid="{CA818F77-9BFB-46B6-B7AC-037E3B0755C4}"/>
    <cellStyle name="Comma 2 7 3 6 2 2" xfId="23973" xr:uid="{D7ED088D-20DD-45D1-86C1-06F220C6CA85}"/>
    <cellStyle name="Comma 2 7 3 6 2 2 2" xfId="49019" xr:uid="{EEAB98B6-A641-4EFF-B987-CAC6423AF485}"/>
    <cellStyle name="Comma 2 7 3 6 2 3" xfId="16621" xr:uid="{34197F6E-3848-4294-AC85-776C770F8B8A}"/>
    <cellStyle name="Comma 2 7 3 6 2 3 2" xfId="41660" xr:uid="{62636556-65B4-43B7-8EE7-E0FA09B2A487}"/>
    <cellStyle name="Comma 2 7 3 6 2 4" xfId="34156" xr:uid="{419A4BA8-3381-4F41-817F-EBFFD8D2C042}"/>
    <cellStyle name="Comma 2 7 3 6 3" xfId="21116" xr:uid="{DD6D9D20-C3B7-440D-838E-90B6E81AE4C2}"/>
    <cellStyle name="Comma 2 7 3 6 3 2" xfId="46158" xr:uid="{F027103B-7B4D-4C8E-8316-52CB4B7B30CE}"/>
    <cellStyle name="Comma 2 7 3 6 4" xfId="13757" xr:uid="{424B4D26-C26B-44C4-8F06-2B8F8AD1E8D3}"/>
    <cellStyle name="Comma 2 7 3 6 4 2" xfId="38794" xr:uid="{1C8F71A8-BB5C-4061-9869-F77922D76CB0}"/>
    <cellStyle name="Comma 2 7 3 6 5" xfId="31288" xr:uid="{12A80808-C3AA-4063-9D4B-A9F4325AFFEB}"/>
    <cellStyle name="Comma 2 7 3 7" xfId="7418" xr:uid="{DFA0D9B5-73A7-4057-BF41-D6B87633F75C}"/>
    <cellStyle name="Comma 2 7 3 7 2" xfId="21736" xr:uid="{CA61EC07-5F71-47F6-93EA-0E90A347A747}"/>
    <cellStyle name="Comma 2 7 3 7 2 2" xfId="46778" xr:uid="{E206FD5B-0FD1-4009-9EAF-5407D2C9654B}"/>
    <cellStyle name="Comma 2 7 3 7 3" xfId="14382" xr:uid="{5209C306-796E-4DE8-9F2F-C82D9206F4CD}"/>
    <cellStyle name="Comma 2 7 3 7 3 2" xfId="39420" xr:uid="{7ADEF1D1-94ED-4417-BFDC-A8477145CA76}"/>
    <cellStyle name="Comma 2 7 3 7 4" xfId="31914" xr:uid="{DF7D6C0E-1321-41AC-A4F7-12DC7A840553}"/>
    <cellStyle name="Comma 2 7 3 8" xfId="9746" xr:uid="{CEEAFE73-5919-4E1D-A6AE-66F7189DF380}"/>
    <cellStyle name="Comma 2 7 3 8 2" xfId="24692" xr:uid="{AE1F81C5-0AE2-42B7-BB2C-49CAF7242300}"/>
    <cellStyle name="Comma 2 7 3 8 2 2" xfId="49740" xr:uid="{E133079F-36E7-4E12-AF4B-FAA4E4F56698}"/>
    <cellStyle name="Comma 2 7 3 8 3" xfId="17343" xr:uid="{E3B6461D-DEDA-4911-B8E2-69EA4F4E5126}"/>
    <cellStyle name="Comma 2 7 3 8 3 2" xfId="42382" xr:uid="{D62ED1D4-3ADD-469C-9CC5-64B2B203FC15}"/>
    <cellStyle name="Comma 2 7 3 8 4" xfId="34878" xr:uid="{A4D41E31-B04F-488C-98C3-6AB3D5F281F2}"/>
    <cellStyle name="Comma 2 7 3 9" xfId="26058" xr:uid="{0FAF0687-D7B2-426E-B809-DF0FC8C6A553}"/>
    <cellStyle name="Comma 2 7 3 9 2" xfId="51106" xr:uid="{B1616B5D-2C8B-4E32-BE72-C2DDBC3BDF37}"/>
    <cellStyle name="Comma 2 7 4" xfId="391" xr:uid="{3610818B-5E2A-45E9-8D46-44BDBE5A2D52}"/>
    <cellStyle name="Comma 2 7 4 10" xfId="11569" xr:uid="{AF4C136A-FFE1-4381-8F7C-DF038CEDA263}"/>
    <cellStyle name="Comma 2 7 4 10 2" xfId="36604" xr:uid="{55C6A626-1488-4241-9F8E-2CBB28222518}"/>
    <cellStyle name="Comma 2 7 4 11" xfId="26972" xr:uid="{DA94E502-4256-40E6-B8F4-41763B87D858}"/>
    <cellStyle name="Comma 2 7 4 12" xfId="29120" xr:uid="{70880023-31FE-45CF-9933-C15DD0BE2060}"/>
    <cellStyle name="Comma 2 7 4 13" xfId="51976" xr:uid="{50464AB7-A829-4660-ADC8-8702E127A493}"/>
    <cellStyle name="Comma 2 7 4 14" xfId="53554" xr:uid="{2E8E48BF-6E60-4403-8FEF-FC4A9BE0AF89}"/>
    <cellStyle name="Comma 2 7 4 2" xfId="1092" xr:uid="{AF115163-5AE7-4AF9-B073-40831CFDD3F1}"/>
    <cellStyle name="Comma 2 7 4 2 2" xfId="2598" xr:uid="{FA521678-8A18-41D4-8967-D3F22DFCC718}"/>
    <cellStyle name="Comma 2 7 4 2 2 2" xfId="22269" xr:uid="{EA95FF1C-5EE7-4738-943A-528D23F10CCA}"/>
    <cellStyle name="Comma 2 7 4 2 2 2 2" xfId="47311" xr:uid="{D04F748B-39FE-45CA-9DFA-F4E81291B9A6}"/>
    <cellStyle name="Comma 2 7 4 2 2 3" xfId="14915" xr:uid="{02B2ADE9-96F8-43EA-BCB5-094D6CE710A7}"/>
    <cellStyle name="Comma 2 7 4 2 2 3 2" xfId="39953" xr:uid="{005F3D2E-7033-4151-B834-193B0987AC02}"/>
    <cellStyle name="Comma 2 7 4 2 2 4" xfId="32448" xr:uid="{0449B541-0F0C-4794-B6AA-19FA747781D5}"/>
    <cellStyle name="Comma 2 7 4 2 3" xfId="10602" xr:uid="{ADF01866-748B-47B1-99A7-979859AD3429}"/>
    <cellStyle name="Comma 2 7 4 2 3 2" xfId="25443" xr:uid="{C3519E60-2FD8-40FD-8136-B6D5430361C3}"/>
    <cellStyle name="Comma 2 7 4 2 3 2 2" xfId="50491" xr:uid="{27A28EFA-0387-4709-9252-8039BDCA5617}"/>
    <cellStyle name="Comma 2 7 4 2 3 3" xfId="18101" xr:uid="{7E0D635B-E273-4623-8C00-66EE8F0CE8EC}"/>
    <cellStyle name="Comma 2 7 4 2 3 3 2" xfId="43140" xr:uid="{D1680CD7-A6F5-4287-80BD-C0ADFAFFDC49}"/>
    <cellStyle name="Comma 2 7 4 2 3 4" xfId="35636" xr:uid="{32DD0FA9-B671-419C-BEEF-20C8090D1D26}"/>
    <cellStyle name="Comma 2 7 4 2 4" xfId="19549" xr:uid="{1B32DD00-9F97-4711-9A4B-C7B3B1233459}"/>
    <cellStyle name="Comma 2 7 4 2 4 2" xfId="44590" xr:uid="{37D38B44-28E4-4351-85B3-E4F375D71CAA}"/>
    <cellStyle name="Comma 2 7 4 2 5" xfId="12190" xr:uid="{2B4E0668-1582-493F-B5D6-784A15257498}"/>
    <cellStyle name="Comma 2 7 4 2 5 2" xfId="37226" xr:uid="{F7D8A24A-93FF-4CFA-A4E0-3501531B71FA}"/>
    <cellStyle name="Comma 2 7 4 2 6" xfId="27652" xr:uid="{F295FF23-74FF-433D-B215-341F46A35BC5}"/>
    <cellStyle name="Comma 2 7 4 2 7" xfId="29719" xr:uid="{A536FBB4-F51C-4887-9A33-19B7986103E6}"/>
    <cellStyle name="Comma 2 7 4 2 8" xfId="52647" xr:uid="{24CCA24B-1EF1-4399-A815-E095B81DEB94}"/>
    <cellStyle name="Comma 2 7 4 2 9" xfId="54225" xr:uid="{9B9617E8-2267-4082-81C4-D7287E11E646}"/>
    <cellStyle name="Comma 2 7 4 3" xfId="1965" xr:uid="{EAF5DDB6-29BF-4982-B7CD-C9B56D5AA358}"/>
    <cellStyle name="Comma 2 7 4 3 2" xfId="7985" xr:uid="{DAC2FCF4-8840-48FB-B3A2-3EA4EC04A794}"/>
    <cellStyle name="Comma 2 7 4 3 2 2" xfId="22788" xr:uid="{0DD8EAE0-82A8-4834-822F-6DEA704EE3DD}"/>
    <cellStyle name="Comma 2 7 4 3 2 2 2" xfId="47831" xr:uid="{1DEDB0AA-0DA7-4F67-9C1C-9708211D4017}"/>
    <cellStyle name="Comma 2 7 4 3 2 3" xfId="15434" xr:uid="{A12375D2-8A99-416E-9046-637CB6D3A1D7}"/>
    <cellStyle name="Comma 2 7 4 3 2 3 2" xfId="40473" xr:uid="{84DA60BD-B979-41A0-892C-C400F99FE835}"/>
    <cellStyle name="Comma 2 7 4 3 2 4" xfId="32968" xr:uid="{000C35A1-25A7-4A79-AF9B-B0CFE7DE2D3A}"/>
    <cellStyle name="Comma 2 7 4 3 3" xfId="20013" xr:uid="{8F7512BF-086F-4696-B209-1219CD0F8B2D}"/>
    <cellStyle name="Comma 2 7 4 3 3 2" xfId="45054" xr:uid="{E9128FB2-F3EF-4B7C-9AB4-41FC6413C17B}"/>
    <cellStyle name="Comma 2 7 4 3 4" xfId="12654" xr:uid="{6C51F2F1-5C0D-4B1B-85A2-DE2360BDEDFE}"/>
    <cellStyle name="Comma 2 7 4 3 4 2" xfId="37690" xr:uid="{F2FC8E44-A6CD-4978-8B4D-CE6396413410}"/>
    <cellStyle name="Comma 2 7 4 3 5" xfId="30183" xr:uid="{A751F02A-69DD-4617-8B40-55112605BAE1}"/>
    <cellStyle name="Comma 2 7 4 4" xfId="6389" xr:uid="{E65E0A7F-EABC-4118-AC75-20B1206FBC3D}"/>
    <cellStyle name="Comma 2 7 4 4 2" xfId="8503" xr:uid="{977C5B82-8192-4BB7-B9F6-F4761E4588DD}"/>
    <cellStyle name="Comma 2 7 4 4 2 2" xfId="23367" xr:uid="{D8AE0038-0FB7-490D-A705-3A0ACE6E5F94}"/>
    <cellStyle name="Comma 2 7 4 4 2 2 2" xfId="48411" xr:uid="{36DB766E-DC96-4009-AE70-AB627F4B307A}"/>
    <cellStyle name="Comma 2 7 4 4 2 3" xfId="16013" xr:uid="{84F10AD1-2E75-497D-BD92-7065C7DF2851}"/>
    <cellStyle name="Comma 2 7 4 4 2 3 2" xfId="41052" xr:uid="{B408CA02-50CA-44DB-93A6-A20365484CB9}"/>
    <cellStyle name="Comma 2 7 4 4 2 4" xfId="33548" xr:uid="{6077E19C-A235-4905-B451-D10A9D0FC9F5}"/>
    <cellStyle name="Comma 2 7 4 4 3" xfId="20537" xr:uid="{D45EBED5-C4A6-4B75-AAB0-D8FFA33A4152}"/>
    <cellStyle name="Comma 2 7 4 4 3 2" xfId="45578" xr:uid="{D9437290-40B2-46F0-AD45-C2CD16BCA6FA}"/>
    <cellStyle name="Comma 2 7 4 4 4" xfId="13178" xr:uid="{A3B1CA9A-E377-4965-ADA3-47D829DC4D33}"/>
    <cellStyle name="Comma 2 7 4 4 4 2" xfId="38214" xr:uid="{434E432A-15BA-4BE1-9034-7842B24A2D1F}"/>
    <cellStyle name="Comma 2 7 4 4 5" xfId="30708" xr:uid="{7E0F8F72-AEF9-452D-B876-C87AA523EE1C}"/>
    <cellStyle name="Comma 2 7 4 5" xfId="6881" xr:uid="{216A2E68-0BFE-488E-B840-19B86356CC31}"/>
    <cellStyle name="Comma 2 7 4 5 2" xfId="9038" xr:uid="{6D85F4CB-18BD-431D-B1DC-E435346DDB37}"/>
    <cellStyle name="Comma 2 7 4 5 2 2" xfId="23995" xr:uid="{5CF5349D-675C-4542-A782-FF681205F891}"/>
    <cellStyle name="Comma 2 7 4 5 2 2 2" xfId="49041" xr:uid="{6AFB8A68-1D80-4028-929F-7D2E72D23D7F}"/>
    <cellStyle name="Comma 2 7 4 5 2 3" xfId="16643" xr:uid="{5A86F7A8-B05D-407F-A2DF-5927C88142E2}"/>
    <cellStyle name="Comma 2 7 4 5 2 3 2" xfId="41682" xr:uid="{56743757-0510-4B20-BFF6-18BD86D69159}"/>
    <cellStyle name="Comma 2 7 4 5 2 4" xfId="34178" xr:uid="{35DF8F97-38FC-4289-A813-D6816D6A471A}"/>
    <cellStyle name="Comma 2 7 4 5 3" xfId="21138" xr:uid="{A86C5C54-59C9-4553-906E-7D78406AD3F3}"/>
    <cellStyle name="Comma 2 7 4 5 3 2" xfId="46180" xr:uid="{0A5A4D21-3A42-4F5F-A68F-D75ADFB45DA5}"/>
    <cellStyle name="Comma 2 7 4 5 4" xfId="13779" xr:uid="{96ED71C8-A7F0-44A2-AA22-65C9209183F4}"/>
    <cellStyle name="Comma 2 7 4 5 4 2" xfId="38816" xr:uid="{7B53377B-8A26-4AD6-8DBD-74B513858501}"/>
    <cellStyle name="Comma 2 7 4 5 5" xfId="31310" xr:uid="{128F407A-ECBD-4D83-A57A-C3B44D2A97F6}"/>
    <cellStyle name="Comma 2 7 4 6" xfId="7440" xr:uid="{EC21B997-4F19-49E0-8F08-CF14245B387B}"/>
    <cellStyle name="Comma 2 7 4 6 2" xfId="21758" xr:uid="{AD7E1792-4919-4AFF-9847-AAAE33F72197}"/>
    <cellStyle name="Comma 2 7 4 6 2 2" xfId="46800" xr:uid="{81564F8E-6CFC-434E-B743-6EDD7AB22E42}"/>
    <cellStyle name="Comma 2 7 4 6 3" xfId="14404" xr:uid="{DD3523C0-A37D-4698-9A38-4968481E460E}"/>
    <cellStyle name="Comma 2 7 4 6 3 2" xfId="39442" xr:uid="{9751314F-E9E2-410B-8CE9-C10248D80AFE}"/>
    <cellStyle name="Comma 2 7 4 6 4" xfId="31936" xr:uid="{493EA249-E09C-4A90-87E4-6EB46394D3E7}"/>
    <cellStyle name="Comma 2 7 4 7" xfId="9768" xr:uid="{4559E2F9-9D6E-440B-A05E-0F3D3ED82978}"/>
    <cellStyle name="Comma 2 7 4 7 2" xfId="24714" xr:uid="{07E81A3B-33F2-4CE5-B383-84F4444B3BC6}"/>
    <cellStyle name="Comma 2 7 4 7 2 2" xfId="49762" xr:uid="{388B7E89-0475-48E7-AFC2-E25BEE8AF815}"/>
    <cellStyle name="Comma 2 7 4 7 3" xfId="17365" xr:uid="{E00D2D2A-21DC-4216-B1B5-23B0B41AF813}"/>
    <cellStyle name="Comma 2 7 4 7 3 2" xfId="42404" xr:uid="{6D3DE3A0-C4B4-437F-969C-2F67778D38D6}"/>
    <cellStyle name="Comma 2 7 4 7 4" xfId="34900" xr:uid="{2D39183A-FF7E-49CA-905E-4346F91E8A9C}"/>
    <cellStyle name="Comma 2 7 4 8" xfId="26080" xr:uid="{AC4416A7-48E3-4BF7-AE5D-E098F37EBEF2}"/>
    <cellStyle name="Comma 2 7 4 8 2" xfId="51128" xr:uid="{9A9BD404-4517-46D8-B901-D27E296AA7B7}"/>
    <cellStyle name="Comma 2 7 4 9" xfId="18962" xr:uid="{AEB7E3F6-2EFB-4BC1-972A-7BBB40972091}"/>
    <cellStyle name="Comma 2 7 4 9 2" xfId="44002" xr:uid="{DC40BE24-298C-449F-B7CA-618A85C4CF42}"/>
    <cellStyle name="Comma 2 7 5" xfId="681" xr:uid="{AC1E25C9-6F4F-43BD-AC28-D19350296170}"/>
    <cellStyle name="Comma 2 7 5 10" xfId="11854" xr:uid="{DC48CA4A-664E-4161-968E-5B117233DD2E}"/>
    <cellStyle name="Comma 2 7 5 10 2" xfId="36889" xr:uid="{684C6708-1C2C-4FE1-B2A0-AD02E8209ECC}"/>
    <cellStyle name="Comma 2 7 5 11" xfId="27260" xr:uid="{1CD99FA2-B133-4587-959D-5EC27F9AE75F}"/>
    <cellStyle name="Comma 2 7 5 12" xfId="29406" xr:uid="{FEC648D6-2BC5-4E61-95B1-08D756EAC7B0}"/>
    <cellStyle name="Comma 2 7 5 13" xfId="52262" xr:uid="{91F48524-EA62-41E6-B6C9-EAEC016A03F2}"/>
    <cellStyle name="Comma 2 7 5 14" xfId="53839" xr:uid="{CB07FD65-E7FD-4B58-9AC0-EEEB5F923CD8}"/>
    <cellStyle name="Comma 2 7 5 2" xfId="1375" xr:uid="{FB04F17B-4019-49A6-9966-FD857D2CF06D}"/>
    <cellStyle name="Comma 2 7 5 2 2" xfId="2881" xr:uid="{855711C7-5EFE-4D92-831E-96402B0F47CA}"/>
    <cellStyle name="Comma 2 7 5 2 2 2" xfId="22552" xr:uid="{3B639995-DFE7-46D7-A698-0FEE9E38D668}"/>
    <cellStyle name="Comma 2 7 5 2 2 2 2" xfId="47594" xr:uid="{EE10D1C5-2741-427F-9992-A3E878892376}"/>
    <cellStyle name="Comma 2 7 5 2 2 3" xfId="15198" xr:uid="{8B31ECBC-322E-48E5-9C46-66DD915D8A90}"/>
    <cellStyle name="Comma 2 7 5 2 2 3 2" xfId="40236" xr:uid="{815AF14F-A5BA-4117-8AE5-33FE2A59A80E}"/>
    <cellStyle name="Comma 2 7 5 2 2 4" xfId="32731" xr:uid="{2AF5D986-B9E4-46B5-B576-8B4693659AEB}"/>
    <cellStyle name="Comma 2 7 5 2 3" xfId="10885" xr:uid="{8D03F2E0-EC3F-4F15-843A-B55EA3199B42}"/>
    <cellStyle name="Comma 2 7 5 2 3 2" xfId="25726" xr:uid="{2264129E-289B-4AE7-B5E1-165855644A5A}"/>
    <cellStyle name="Comma 2 7 5 2 3 2 2" xfId="50774" xr:uid="{CAD425FC-7D62-4B8E-8310-ABA5BAEF8634}"/>
    <cellStyle name="Comma 2 7 5 2 3 3" xfId="18384" xr:uid="{0F64B801-A9F8-4049-92CD-18029A131919}"/>
    <cellStyle name="Comma 2 7 5 2 3 3 2" xfId="43423" xr:uid="{B8FA332A-5FC3-4211-80D1-DB8E0387750A}"/>
    <cellStyle name="Comma 2 7 5 2 3 4" xfId="35919" xr:uid="{FFB88F74-A911-494E-8101-D27D5443E671}"/>
    <cellStyle name="Comma 2 7 5 2 4" xfId="19803" xr:uid="{8BDA29F5-BE3C-4B0D-AC6D-C59B429F4930}"/>
    <cellStyle name="Comma 2 7 5 2 4 2" xfId="44844" xr:uid="{0E2FF6BD-6064-48C9-91F7-86C46E3EC531}"/>
    <cellStyle name="Comma 2 7 5 2 5" xfId="12444" xr:uid="{667960A2-C210-4348-93E8-80C933FD4B8B}"/>
    <cellStyle name="Comma 2 7 5 2 5 2" xfId="37480" xr:uid="{0D15DF79-E2CF-4B23-8E78-81F52B7BED04}"/>
    <cellStyle name="Comma 2 7 5 2 6" xfId="27935" xr:uid="{C61D63B0-4DBB-4466-A44C-3EA42011D6F2}"/>
    <cellStyle name="Comma 2 7 5 2 7" xfId="29973" xr:uid="{3AAAD79E-DDCE-43A3-BA90-0E3F7210DCD9}"/>
    <cellStyle name="Comma 2 7 5 2 8" xfId="52930" xr:uid="{C0DAA40D-EE9B-426E-8778-65F0DD3CB520}"/>
    <cellStyle name="Comma 2 7 5 2 9" xfId="54508" xr:uid="{F7CD563A-47A7-4B3C-A316-CC5AD1BAEDBF}"/>
    <cellStyle name="Comma 2 7 5 3" xfId="2248" xr:uid="{0750E6DF-94A5-433C-890E-446E6CAE9365}"/>
    <cellStyle name="Comma 2 7 5 3 2" xfId="8267" xr:uid="{C61E6FE7-16A4-476D-88E5-10EAFBDAD9FB}"/>
    <cellStyle name="Comma 2 7 5 3 2 2" xfId="23071" xr:uid="{D006E3F6-159B-4749-8F05-9890E94E5B79}"/>
    <cellStyle name="Comma 2 7 5 3 2 2 2" xfId="48114" xr:uid="{E8517BCE-40E4-46B9-9181-B3BBD41FE2CF}"/>
    <cellStyle name="Comma 2 7 5 3 2 3" xfId="15717" xr:uid="{8342ADD6-02CE-46C1-9B4A-19670E2519C6}"/>
    <cellStyle name="Comma 2 7 5 3 2 3 2" xfId="40756" xr:uid="{E5FBD3F2-34C1-4879-8FDD-F62F7E0703F0}"/>
    <cellStyle name="Comma 2 7 5 3 2 4" xfId="33251" xr:uid="{2A91F006-E82E-4308-B737-3BB76F3FCADF}"/>
    <cellStyle name="Comma 2 7 5 3 3" xfId="20293" xr:uid="{B2CE556B-D274-4E54-B033-DA435EED8D74}"/>
    <cellStyle name="Comma 2 7 5 3 3 2" xfId="45334" xr:uid="{0EFD77C5-1257-4A15-85FF-9A80F216936C}"/>
    <cellStyle name="Comma 2 7 5 3 4" xfId="12934" xr:uid="{41211054-1C96-4FCB-B909-D15FB7BC185B}"/>
    <cellStyle name="Comma 2 7 5 3 4 2" xfId="37970" xr:uid="{D2AD4427-B5AB-4670-9B0F-5B7D585CEEF9}"/>
    <cellStyle name="Comma 2 7 5 3 5" xfId="30463" xr:uid="{49AC9504-6B5F-4C33-83EE-B1717CDCFB06}"/>
    <cellStyle name="Comma 2 7 5 4" xfId="6668" xr:uid="{25222F74-474D-432F-9F10-0E0DE5683464}"/>
    <cellStyle name="Comma 2 7 5 4 2" xfId="8783" xr:uid="{4FF508D2-99C4-4426-B6AD-F6322EFFD3D6}"/>
    <cellStyle name="Comma 2 7 5 4 2 2" xfId="23650" xr:uid="{9CC7B1AA-F52F-433B-90A4-CD85CC7D801F}"/>
    <cellStyle name="Comma 2 7 5 4 2 2 2" xfId="48694" xr:uid="{7CD45E47-0B05-421A-BFD9-A2B74497FA0E}"/>
    <cellStyle name="Comma 2 7 5 4 2 3" xfId="16296" xr:uid="{359BB7E4-7A9A-495B-A9FD-5CC11C4348D6}"/>
    <cellStyle name="Comma 2 7 5 4 2 3 2" xfId="41335" xr:uid="{8B691008-0FBF-459F-BF31-927AE1681AE0}"/>
    <cellStyle name="Comma 2 7 5 4 2 4" xfId="33831" xr:uid="{8F047D3E-FFD5-4D4A-A0F2-425C82A11BAE}"/>
    <cellStyle name="Comma 2 7 5 4 3" xfId="20818" xr:uid="{5E6866C2-1B47-40DE-A058-A5E4FAE9199F}"/>
    <cellStyle name="Comma 2 7 5 4 3 2" xfId="45859" xr:uid="{333E4840-814B-45A3-B7AA-753FA11EEA46}"/>
    <cellStyle name="Comma 2 7 5 4 4" xfId="13459" xr:uid="{3FF80AB9-6C8D-43EA-B6DA-F750E595F8D3}"/>
    <cellStyle name="Comma 2 7 5 4 4 2" xfId="38495" xr:uid="{0B950EA1-25C8-49CA-B60A-858E7ED09228}"/>
    <cellStyle name="Comma 2 7 5 4 5" xfId="30989" xr:uid="{601B3E80-48AC-47D0-8C99-EC1BCA4D4058}"/>
    <cellStyle name="Comma 2 7 5 5" xfId="7160" xr:uid="{D1B0B86C-2DBC-4DCC-ADE1-983BEB8E8B90}"/>
    <cellStyle name="Comma 2 7 5 5 2" xfId="9321" xr:uid="{2D7186ED-82C0-49AE-A148-F1303C5E071B}"/>
    <cellStyle name="Comma 2 7 5 5 2 2" xfId="24278" xr:uid="{DBDBCE53-6911-4F00-9D02-F5464EAD98A4}"/>
    <cellStyle name="Comma 2 7 5 5 2 2 2" xfId="49324" xr:uid="{A400FDBD-1F06-401F-8726-60EA62F74A0D}"/>
    <cellStyle name="Comma 2 7 5 5 2 3" xfId="16926" xr:uid="{E4028FEA-A6A1-469C-A574-823456C1D3DA}"/>
    <cellStyle name="Comma 2 7 5 5 2 3 2" xfId="41965" xr:uid="{FFB3C9D8-4E36-405B-849E-90B0E07A5D69}"/>
    <cellStyle name="Comma 2 7 5 5 2 4" xfId="34461" xr:uid="{9DF4167E-AD25-40E4-837A-A546245D03C9}"/>
    <cellStyle name="Comma 2 7 5 5 3" xfId="21420" xr:uid="{E9C5DEAA-0D99-4811-BE0E-582E2BE1CE58}"/>
    <cellStyle name="Comma 2 7 5 5 3 2" xfId="46462" xr:uid="{2983A68D-812B-40EB-8A0B-4950E8E91DB6}"/>
    <cellStyle name="Comma 2 7 5 5 4" xfId="14061" xr:uid="{D0F93C2F-D1B7-40A3-AF5F-4A39F57E2F4F}"/>
    <cellStyle name="Comma 2 7 5 5 4 2" xfId="39098" xr:uid="{340686E8-DD49-452A-BD82-9A4FC00B4A11}"/>
    <cellStyle name="Comma 2 7 5 5 5" xfId="31592" xr:uid="{89BD91AD-26D7-495F-B0AD-CCC0D9EFC116}"/>
    <cellStyle name="Comma 2 7 5 6" xfId="7724" xr:uid="{1AADAB4B-5935-448F-92A1-AAEA9069B035}"/>
    <cellStyle name="Comma 2 7 5 6 2" xfId="22041" xr:uid="{3FD0EF1D-DA68-48F9-9E31-A47539596D34}"/>
    <cellStyle name="Comma 2 7 5 6 2 2" xfId="47083" xr:uid="{0C23B4B1-4DC9-4512-BC09-BF0FFDC0E249}"/>
    <cellStyle name="Comma 2 7 5 6 3" xfId="14687" xr:uid="{D2AE2A68-CE4C-4984-A622-C28B72E8E1BD}"/>
    <cellStyle name="Comma 2 7 5 6 3 2" xfId="39725" xr:uid="{602773AA-50DF-49CB-8708-123DE83666D3}"/>
    <cellStyle name="Comma 2 7 5 6 4" xfId="32220" xr:uid="{8AA8061B-31FA-4543-B67D-DB304A6E4807}"/>
    <cellStyle name="Comma 2 7 5 7" xfId="10053" xr:uid="{FFBB9A26-0B99-4BF2-A19E-5432F86DC6D2}"/>
    <cellStyle name="Comma 2 7 5 7 2" xfId="24997" xr:uid="{8CAFE569-0142-4896-892E-364DF0973669}"/>
    <cellStyle name="Comma 2 7 5 7 2 2" xfId="50045" xr:uid="{6341A7ED-CB6C-4020-8258-EA914352A1E5}"/>
    <cellStyle name="Comma 2 7 5 7 3" xfId="17648" xr:uid="{427F3376-3C0D-486A-894E-FFF441932037}"/>
    <cellStyle name="Comma 2 7 5 7 3 2" xfId="42687" xr:uid="{B51BD496-2CEC-4A65-A223-1F04CC866F76}"/>
    <cellStyle name="Comma 2 7 5 7 4" xfId="35183" xr:uid="{0D6F8822-7491-4B9D-853C-1BBC089E20EC}"/>
    <cellStyle name="Comma 2 7 5 8" xfId="26363" xr:uid="{F5C40C95-F457-4522-B4FA-E2B28B26561B}"/>
    <cellStyle name="Comma 2 7 5 8 2" xfId="51411" xr:uid="{E49949CE-7AB3-4115-932A-C816FEEC3004}"/>
    <cellStyle name="Comma 2 7 5 9" xfId="19245" xr:uid="{D5FA0A27-315D-4ACA-B03F-4866FAE33E68}"/>
    <cellStyle name="Comma 2 7 5 9 2" xfId="44285" xr:uid="{6768D09B-83B0-4EAF-AE67-CFB255A4711D}"/>
    <cellStyle name="Comma 2 7 6" xfId="885" xr:uid="{C5260D5B-1543-4C19-8C2C-1C00F1D4681F}"/>
    <cellStyle name="Comma 2 7 6 2" xfId="2391" xr:uid="{049EA049-3F29-4865-8B3B-38063E7CCD64}"/>
    <cellStyle name="Comma 2 7 6 2 2" xfId="22062" xr:uid="{46FE2737-2734-4A71-8752-B648669C6A6E}"/>
    <cellStyle name="Comma 2 7 6 2 2 2" xfId="47104" xr:uid="{EE7A5559-CB17-4B3E-882E-405F3C2BFCB5}"/>
    <cellStyle name="Comma 2 7 6 2 3" xfId="14708" xr:uid="{C13503F0-D75B-4765-A468-422B062BFE49}"/>
    <cellStyle name="Comma 2 7 6 2 3 2" xfId="39746" xr:uid="{6306BD20-4AB6-486D-A4AE-20E6AC398B7A}"/>
    <cellStyle name="Comma 2 7 6 2 4" xfId="32241" xr:uid="{20B3EC25-DF64-4337-A145-B1585A607C4E}"/>
    <cellStyle name="Comma 2 7 6 3" xfId="10395" xr:uid="{F77E397E-A1BD-4943-AF2A-E3C59F0932F7}"/>
    <cellStyle name="Comma 2 7 6 3 2" xfId="25236" xr:uid="{1FF7D47E-70AC-4731-9E97-D21EB584B245}"/>
    <cellStyle name="Comma 2 7 6 3 2 2" xfId="50284" xr:uid="{DEABF205-754A-4919-864B-1BBA5864B39A}"/>
    <cellStyle name="Comma 2 7 6 3 3" xfId="17894" xr:uid="{FAA8A553-E946-4C7B-8EFF-D874AED5AB18}"/>
    <cellStyle name="Comma 2 7 6 3 3 2" xfId="42933" xr:uid="{BFE860EC-FBDD-4DF4-8D7D-8FF5489BC7D4}"/>
    <cellStyle name="Comma 2 7 6 3 4" xfId="35429" xr:uid="{F091A595-DF31-4AD8-8061-76BDA7B2B640}"/>
    <cellStyle name="Comma 2 7 6 4" xfId="18755" xr:uid="{A75E164E-2B01-472F-973A-8B1F860CAD74}"/>
    <cellStyle name="Comma 2 7 6 4 2" xfId="43795" xr:uid="{35954E68-CA90-4BA3-9557-510E99B97062}"/>
    <cellStyle name="Comma 2 7 6 5" xfId="11353" xr:uid="{D65D930F-B03C-4126-ABDD-86CC5C3F55CE}"/>
    <cellStyle name="Comma 2 7 6 5 2" xfId="36388" xr:uid="{EA4D4A5A-3624-43AD-AB2A-FCBC93A0C47E}"/>
    <cellStyle name="Comma 2 7 6 6" xfId="27445" xr:uid="{FE7FAAAE-5F6D-4841-808B-C68B4FE84CC5}"/>
    <cellStyle name="Comma 2 7 6 7" xfId="28906" xr:uid="{30E3B556-6661-4425-862F-0B6B88AB1B4A}"/>
    <cellStyle name="Comma 2 7 6 8" xfId="52440" xr:uid="{D57EBF4D-3D76-4637-ADE7-2913D9F8D948}"/>
    <cellStyle name="Comma 2 7 6 9" xfId="54018" xr:uid="{EF60AB68-4E05-46C1-80F5-ECBCF8BEC0F5}"/>
    <cellStyle name="Comma 2 7 7" xfId="1755" xr:uid="{03145C19-466F-4C45-A194-2249323A56D8}"/>
    <cellStyle name="Comma 2 7 7 2" xfId="7790" xr:uid="{CDF1F1F3-75F5-4B2C-8A39-02AF8115922D}"/>
    <cellStyle name="Comma 2 7 7 2 2" xfId="22580" xr:uid="{324E8A3B-A26F-4C59-999C-8C17B3E83C5E}"/>
    <cellStyle name="Comma 2 7 7 2 2 2" xfId="47623" xr:uid="{A2E4251A-AB6F-4F9B-9D32-59F6A70380DD}"/>
    <cellStyle name="Comma 2 7 7 2 3" xfId="15226" xr:uid="{8CF735D7-C16D-4FE8-A62E-287401F264E4}"/>
    <cellStyle name="Comma 2 7 7 2 3 2" xfId="40265" xr:uid="{42F8E25C-91BA-4BB4-8AF0-C4DA181276C2}"/>
    <cellStyle name="Comma 2 7 7 2 4" xfId="32760" xr:uid="{773795EF-0058-4B64-8F2D-B3656513DF8D}"/>
    <cellStyle name="Comma 2 7 7 3" xfId="19821" xr:uid="{E663B061-1CAF-4303-BE82-78A705C2189E}"/>
    <cellStyle name="Comma 2 7 7 3 2" xfId="44862" xr:uid="{D25AFD7F-E616-4454-9682-4B506A473D45}"/>
    <cellStyle name="Comma 2 7 7 4" xfId="12462" xr:uid="{C6BA4853-412C-4A2F-B9BC-F7428D6D2342}"/>
    <cellStyle name="Comma 2 7 7 4 2" xfId="37498" xr:uid="{88CE8073-5C25-4894-B1EB-431F4DB731F5}"/>
    <cellStyle name="Comma 2 7 7 5" xfId="29991" xr:uid="{771B05C4-99A9-4D30-B2D5-2E1E719967AF}"/>
    <cellStyle name="Comma 2 7 7 6" xfId="53334" xr:uid="{08CEF1E0-32CC-428A-99CB-8DCFE9E8106F}"/>
    <cellStyle name="Comma 2 7 8" xfId="1651" xr:uid="{27E2D7E1-97EA-4E3F-B379-6DE2EF77B334}"/>
    <cellStyle name="Comma 2 7 8 2" xfId="8317" xr:uid="{9711EB98-6F75-49F5-9F1D-AC5ED729F50B}"/>
    <cellStyle name="Comma 2 7 8 2 2" xfId="23160" xr:uid="{A64B9F26-D207-4409-A7F4-09FB1A03E18A}"/>
    <cellStyle name="Comma 2 7 8 2 2 2" xfId="48204" xr:uid="{B57A046F-F417-4510-AE84-8C110E3AB4BB}"/>
    <cellStyle name="Comma 2 7 8 2 3" xfId="15806" xr:uid="{B4D51A97-CC89-4BDA-AF74-0F3B9B29C547}"/>
    <cellStyle name="Comma 2 7 8 2 3 2" xfId="40845" xr:uid="{4B076BA2-57D7-4C51-BC8B-46DBEF922E77}"/>
    <cellStyle name="Comma 2 7 8 2 4" xfId="33341" xr:uid="{40ACA9E0-9EBA-4DC0-8472-5144F891C6D0}"/>
    <cellStyle name="Comma 2 7 8 3" xfId="20349" xr:uid="{6307B71E-38E3-4377-A61F-57727DC18AAC}"/>
    <cellStyle name="Comma 2 7 8 3 2" xfId="45390" xr:uid="{4A6E2C11-7EFB-4C91-A7F2-A513BACE0CFB}"/>
    <cellStyle name="Comma 2 7 8 4" xfId="12990" xr:uid="{291E2705-6642-4316-BD30-963B971A281A}"/>
    <cellStyle name="Comma 2 7 8 4 2" xfId="38026" xr:uid="{44D225A9-ACBB-4F23-919F-08BDFC9CDDF4}"/>
    <cellStyle name="Comma 2 7 8 5" xfId="30520" xr:uid="{AB469723-344B-4379-AD90-FB55651DC076}"/>
    <cellStyle name="Comma 2 7 8 6" xfId="6215" xr:uid="{4727D33D-29E2-49D8-A9B2-A21A2DD54507}"/>
    <cellStyle name="Comma 2 7 9" xfId="6696" xr:uid="{922B3629-6176-42D8-8E45-B18B42F58130}"/>
    <cellStyle name="Comma 2 7 9 2" xfId="8839" xr:uid="{296024BF-15E1-4EDE-97DD-C6AF17C8DA30}"/>
    <cellStyle name="Comma 2 7 9 2 2" xfId="23789" xr:uid="{CA34DB14-0B3F-45D7-9CD7-E393B590905B}"/>
    <cellStyle name="Comma 2 7 9 2 2 2" xfId="48834" xr:uid="{966E8252-FE49-4730-9F6D-DDB73F641C30}"/>
    <cellStyle name="Comma 2 7 9 2 3" xfId="16436" xr:uid="{A7A9A546-8C8C-4827-8C7D-1FCB59A257E1}"/>
    <cellStyle name="Comma 2 7 9 2 3 2" xfId="41475" xr:uid="{089ACA1B-8625-476D-B1E2-B1A8334E098F}"/>
    <cellStyle name="Comma 2 7 9 2 4" xfId="33971" xr:uid="{4415F46F-E5C3-4B7F-91BA-A703E95AE938}"/>
    <cellStyle name="Comma 2 7 9 3" xfId="20934" xr:uid="{28746EC4-4981-4E0A-86F0-0996C141DD1B}"/>
    <cellStyle name="Comma 2 7 9 3 2" xfId="45976" xr:uid="{0295B49E-D0B3-4190-BA3F-75D898259BF3}"/>
    <cellStyle name="Comma 2 7 9 4" xfId="13575" xr:uid="{47462CC2-0488-4016-9056-0D3C4E7CCFF0}"/>
    <cellStyle name="Comma 2 7 9 4 2" xfId="38612" xr:uid="{F786389A-DD08-4341-A018-B181D842770F}"/>
    <cellStyle name="Comma 2 7 9 5" xfId="31106" xr:uid="{BB9050A9-767C-46E0-B84C-4ADAFA762DB7}"/>
    <cellStyle name="Comma 2 8" xfId="370" xr:uid="{210744A7-A0FD-4352-8283-8F1336B938A3}"/>
    <cellStyle name="Comma 2 8 10" xfId="11019" xr:uid="{8C626338-E2BA-4D3E-B70C-EBE6B8A31ACD}"/>
    <cellStyle name="Comma 2 8 10 2" xfId="18561" xr:uid="{B701B353-1A1D-4534-B429-E7B6C56AFA4C}"/>
    <cellStyle name="Comma 2 8 10 2 2" xfId="43600" xr:uid="{CC5AAD6B-BEE0-4B63-A450-12F9A2AB8B2E}"/>
    <cellStyle name="Comma 2 8 10 3" xfId="36055" xr:uid="{3BFBBE05-02F4-4713-A4B1-B2164F070AD7}"/>
    <cellStyle name="Comma 2 8 11" xfId="11136" xr:uid="{94A8F979-3FF0-433E-8B46-BDF98F92C200}"/>
    <cellStyle name="Comma 2 8 11 2" xfId="36171" xr:uid="{0E242113-6E67-4A32-A8CA-F09F8AC34E49}"/>
    <cellStyle name="Comma 2 8 12" xfId="3098" xr:uid="{2749A2E6-6476-41C3-B911-1BE3B6F738B4}"/>
    <cellStyle name="Comma 2 8 12 2" xfId="28200" xr:uid="{5301DC0D-2ADE-4F27-BB77-B1A38F09D54B}"/>
    <cellStyle name="Comma 2 8 13" xfId="26951" xr:uid="{F88E07F9-97ED-4BEB-B3E6-77CE16E39FC3}"/>
    <cellStyle name="Comma 2 8 14" xfId="26675" xr:uid="{24E0D602-BF77-469C-A4D3-BA2C1751D1F7}"/>
    <cellStyle name="Comma 2 8 15" xfId="51956" xr:uid="{3FAEF5F4-D686-4B61-8E09-E99FE4BE40E0}"/>
    <cellStyle name="Comma 2 8 16" xfId="53534" xr:uid="{1245BA44-DD91-407D-8CFA-9F2A6D725A56}"/>
    <cellStyle name="Comma 2 8 2" xfId="579" xr:uid="{5F7B9D4D-126A-4D37-A82D-32A514FF0D4B}"/>
    <cellStyle name="Comma 2 8 2 10" xfId="11757" xr:uid="{87A401EE-95A1-49CE-B5D2-787F224E4688}"/>
    <cellStyle name="Comma 2 8 2 10 2" xfId="36792" xr:uid="{78381445-D3FE-4E86-8EF5-EFF159EF8463}"/>
    <cellStyle name="Comma 2 8 2 11" xfId="27160" xr:uid="{2A079F41-8532-40B8-870C-0312ECADB188}"/>
    <cellStyle name="Comma 2 8 2 12" xfId="29308" xr:uid="{2984485B-B33B-4BEF-A7AF-D6E755425624}"/>
    <cellStyle name="Comma 2 8 2 13" xfId="52164" xr:uid="{FD4E3902-AABB-4AD1-8555-9B3F87E666C4}"/>
    <cellStyle name="Comma 2 8 2 14" xfId="53742" xr:uid="{DA4D2805-3B28-41E2-A178-0CE8E00019D1}"/>
    <cellStyle name="Comma 2 8 2 2" xfId="1280" xr:uid="{2E93E70D-6E7C-43EE-B260-AF450F1C6782}"/>
    <cellStyle name="Comma 2 8 2 2 2" xfId="2786" xr:uid="{DE249D8A-97EC-4D18-BE80-E25150DE98C4}"/>
    <cellStyle name="Comma 2 8 2 2 2 2" xfId="22457" xr:uid="{3913B208-3281-4687-B525-26EC1224CBED}"/>
    <cellStyle name="Comma 2 8 2 2 2 2 2" xfId="47499" xr:uid="{3ED731DE-8BC5-495B-8C66-6AFD19664A9A}"/>
    <cellStyle name="Comma 2 8 2 2 2 3" xfId="15103" xr:uid="{79782755-83F9-45B7-82F6-5D2424A3CBAA}"/>
    <cellStyle name="Comma 2 8 2 2 2 3 2" xfId="40141" xr:uid="{64007D1F-426C-421B-8F9E-F75F02F2E4EF}"/>
    <cellStyle name="Comma 2 8 2 2 2 4" xfId="32636" xr:uid="{6F7F054C-90E7-4829-8A60-1EA231E63537}"/>
    <cellStyle name="Comma 2 8 2 2 3" xfId="10790" xr:uid="{690C9A2B-768A-4D84-A9ED-8AA7D22376A3}"/>
    <cellStyle name="Comma 2 8 2 2 3 2" xfId="25631" xr:uid="{F9224EEF-6617-4F20-9F06-D34B8C0AA293}"/>
    <cellStyle name="Comma 2 8 2 2 3 2 2" xfId="50679" xr:uid="{C824A414-538B-439C-BDDF-4C82DBCB7598}"/>
    <cellStyle name="Comma 2 8 2 2 3 3" xfId="18289" xr:uid="{AE709518-2CD5-4D51-8573-C3692AD6CCF8}"/>
    <cellStyle name="Comma 2 8 2 2 3 3 2" xfId="43328" xr:uid="{92521B95-B4CC-4CFB-B8E7-250F49333C7E}"/>
    <cellStyle name="Comma 2 8 2 2 3 4" xfId="35824" xr:uid="{F12F2E10-901A-4BF7-9691-988F661D7423}"/>
    <cellStyle name="Comma 2 8 2 2 4" xfId="19722" xr:uid="{E74080CF-840D-4C5B-AE4F-226FD3251256}"/>
    <cellStyle name="Comma 2 8 2 2 4 2" xfId="44763" xr:uid="{2785D6D2-E66D-43FA-8A59-673A2038BC77}"/>
    <cellStyle name="Comma 2 8 2 2 5" xfId="12363" xr:uid="{4129976E-33D3-4246-B8F6-87FA8A7C356B}"/>
    <cellStyle name="Comma 2 8 2 2 5 2" xfId="37399" xr:uid="{00EC6E38-E880-4945-AA8C-CDA6B061DE4E}"/>
    <cellStyle name="Comma 2 8 2 2 6" xfId="27840" xr:uid="{2AF85147-384E-4DC1-BE11-AE5E08E43F41}"/>
    <cellStyle name="Comma 2 8 2 2 7" xfId="29892" xr:uid="{9843E251-1458-44EC-9FCF-B061F88D6B79}"/>
    <cellStyle name="Comma 2 8 2 2 8" xfId="52835" xr:uid="{E93065E5-223D-4EE4-8CBA-927FBE8052DB}"/>
    <cellStyle name="Comma 2 8 2 2 9" xfId="54413" xr:uid="{5A8D903D-AB58-44DF-87EC-1AF58B2D6351}"/>
    <cellStyle name="Comma 2 8 2 3" xfId="2153" xr:uid="{C2427876-2EAB-4DBE-99C4-482B26BE0D2A}"/>
    <cellStyle name="Comma 2 8 2 3 2" xfId="8172" xr:uid="{FAD6315F-659D-46CD-9C22-801C3AFCC5D8}"/>
    <cellStyle name="Comma 2 8 2 3 2 2" xfId="22976" xr:uid="{82A7E679-870F-46C0-9EC4-A87DE9F00838}"/>
    <cellStyle name="Comma 2 8 2 3 2 2 2" xfId="48019" xr:uid="{49948DC2-B3B9-4C5A-AFE1-7F7105142451}"/>
    <cellStyle name="Comma 2 8 2 3 2 3" xfId="15622" xr:uid="{DAF17F05-A8F1-44C2-939E-A5C06D6A8346}"/>
    <cellStyle name="Comma 2 8 2 3 2 3 2" xfId="40661" xr:uid="{7AFC5B55-A0CB-417F-833D-98E9AEE2F2E6}"/>
    <cellStyle name="Comma 2 8 2 3 2 4" xfId="33156" xr:uid="{D121527D-272A-46C5-8DF3-63CB4DBC3DB9}"/>
    <cellStyle name="Comma 2 8 2 3 3" xfId="20199" xr:uid="{226DF6A6-1C88-4A14-B405-29F9114D8E58}"/>
    <cellStyle name="Comma 2 8 2 3 3 2" xfId="45240" xr:uid="{AE76B72A-F89B-4C72-BF16-486AE87486D9}"/>
    <cellStyle name="Comma 2 8 2 3 4" xfId="12840" xr:uid="{0E8FAF47-7B88-4211-BEA4-18F5F8131E74}"/>
    <cellStyle name="Comma 2 8 2 3 4 2" xfId="37876" xr:uid="{A28369A2-48CB-4EF1-9E69-23B511FEDADC}"/>
    <cellStyle name="Comma 2 8 2 3 5" xfId="30369" xr:uid="{1748CD91-EA09-4FD6-8D48-563F027166C4}"/>
    <cellStyle name="Comma 2 8 2 4" xfId="6574" xr:uid="{478DA75A-8B59-4196-9BA8-CC94AC58DAAE}"/>
    <cellStyle name="Comma 2 8 2 4 2" xfId="8689" xr:uid="{BB6D748E-634B-4D0F-B8BD-37790C9DFCDD}"/>
    <cellStyle name="Comma 2 8 2 4 2 2" xfId="23555" xr:uid="{589BB4F2-52FD-4F57-95C9-714EA1B8601A}"/>
    <cellStyle name="Comma 2 8 2 4 2 2 2" xfId="48599" xr:uid="{99FDF896-50DB-406B-8EFF-40B75ED60199}"/>
    <cellStyle name="Comma 2 8 2 4 2 3" xfId="16201" xr:uid="{3D9FC457-4A0F-47AA-A9AB-469F19644101}"/>
    <cellStyle name="Comma 2 8 2 4 2 3 2" xfId="41240" xr:uid="{924CD141-4B99-4CFE-AE51-E4AC0C0650A7}"/>
    <cellStyle name="Comma 2 8 2 4 2 4" xfId="33736" xr:uid="{B47C0283-BAB0-4197-B1CC-E745C0265CEB}"/>
    <cellStyle name="Comma 2 8 2 4 3" xfId="20724" xr:uid="{FE77C254-9BDF-4DD2-9419-E442EB54E038}"/>
    <cellStyle name="Comma 2 8 2 4 3 2" xfId="45765" xr:uid="{8E4C7C19-FB93-4502-AA07-7199CFB67340}"/>
    <cellStyle name="Comma 2 8 2 4 4" xfId="13365" xr:uid="{C3B9CFDE-C44C-49F9-9494-BC6D9752E633}"/>
    <cellStyle name="Comma 2 8 2 4 4 2" xfId="38401" xr:uid="{F26FBC71-2BAB-4FC8-BAF3-185A5312AE99}"/>
    <cellStyle name="Comma 2 8 2 4 5" xfId="30895" xr:uid="{E6FB091C-D018-415C-A8DB-62C4CE9B514B}"/>
    <cellStyle name="Comma 2 8 2 5" xfId="7066" xr:uid="{74DD7228-17AF-4684-8E52-6F1C24C57788}"/>
    <cellStyle name="Comma 2 8 2 5 2" xfId="9226" xr:uid="{328184C0-B0DF-48B8-AA6F-8E53EF781278}"/>
    <cellStyle name="Comma 2 8 2 5 2 2" xfId="24183" xr:uid="{29974F9F-6682-4850-9B74-4CFFF03220C1}"/>
    <cellStyle name="Comma 2 8 2 5 2 2 2" xfId="49229" xr:uid="{11B1614C-BD21-4FCA-B6C8-3EA3DCD1FA94}"/>
    <cellStyle name="Comma 2 8 2 5 2 3" xfId="16831" xr:uid="{25473413-5AF8-4E67-9A54-0D26B9E334F6}"/>
    <cellStyle name="Comma 2 8 2 5 2 3 2" xfId="41870" xr:uid="{676757E1-8C20-4E74-8722-9A6EC5F3FD51}"/>
    <cellStyle name="Comma 2 8 2 5 2 4" xfId="34366" xr:uid="{9DA6241E-7DA0-4DB1-AEF7-C8761697FD88}"/>
    <cellStyle name="Comma 2 8 2 5 3" xfId="21325" xr:uid="{438507C0-5E8B-4346-A411-6689B7D8846F}"/>
    <cellStyle name="Comma 2 8 2 5 3 2" xfId="46367" xr:uid="{2BC1D713-1198-4E14-AEE2-65EA3C0A4FFD}"/>
    <cellStyle name="Comma 2 8 2 5 4" xfId="13966" xr:uid="{F9A1D135-2D6D-46D4-808C-07B9B21FD4AA}"/>
    <cellStyle name="Comma 2 8 2 5 4 2" xfId="39003" xr:uid="{E2B53F0B-7329-4D7E-A223-38F253C3F28D}"/>
    <cellStyle name="Comma 2 8 2 5 5" xfId="31497" xr:uid="{8177EFAC-6EE1-4E1A-AAD8-0B50DAC72DBC}"/>
    <cellStyle name="Comma 2 8 2 6" xfId="7628" xr:uid="{5DA4B574-73AD-4CC6-B567-3C86443B002C}"/>
    <cellStyle name="Comma 2 8 2 6 2" xfId="21946" xr:uid="{1EE1514C-88F6-45AC-A4C6-9B060B1A252C}"/>
    <cellStyle name="Comma 2 8 2 6 2 2" xfId="46988" xr:uid="{BD69B69D-C132-4E4B-877F-8F9708D831AE}"/>
    <cellStyle name="Comma 2 8 2 6 3" xfId="14592" xr:uid="{CF8694BC-BF26-43CC-A47E-00E9EE87EC30}"/>
    <cellStyle name="Comma 2 8 2 6 3 2" xfId="39630" xr:uid="{10753F51-C3A7-43C6-B4C9-4CE213AC6E4E}"/>
    <cellStyle name="Comma 2 8 2 6 4" xfId="32124" xr:uid="{E6B35226-EF55-4D67-AD3A-4C8B4C340747}"/>
    <cellStyle name="Comma 2 8 2 7" xfId="9956" xr:uid="{2760F919-4A4D-45EE-85C2-B0F48498C335}"/>
    <cellStyle name="Comma 2 8 2 7 2" xfId="24902" xr:uid="{2BD3016C-823E-46FC-8056-D6C3D99B8815}"/>
    <cellStyle name="Comma 2 8 2 7 2 2" xfId="49950" xr:uid="{87891CE5-AC89-496F-834D-B46E99BA5050}"/>
    <cellStyle name="Comma 2 8 2 7 3" xfId="17553" xr:uid="{1827E7E7-07CF-4B07-9CF9-9A7DB17EF173}"/>
    <cellStyle name="Comma 2 8 2 7 3 2" xfId="42592" xr:uid="{4AEA69F6-E510-467F-83AB-8A59C667A4F2}"/>
    <cellStyle name="Comma 2 8 2 7 4" xfId="35088" xr:uid="{A4A349BA-51DC-4556-A413-DFB9A70DAF03}"/>
    <cellStyle name="Comma 2 8 2 8" xfId="26268" xr:uid="{16B13291-41B3-4B70-A2E1-39E53C33677C}"/>
    <cellStyle name="Comma 2 8 2 8 2" xfId="51316" xr:uid="{8F6C3B04-C751-44C5-A065-34FCA7E7C925}"/>
    <cellStyle name="Comma 2 8 2 9" xfId="19150" xr:uid="{959F1882-C643-4588-979F-D89301C58A1E}"/>
    <cellStyle name="Comma 2 8 2 9 2" xfId="44190" xr:uid="{1CCA5D6A-AED1-4168-9994-A1F77C0CB855}"/>
    <cellStyle name="Comma 2 8 3" xfId="1073" xr:uid="{5FB0FEF6-1000-4289-A885-07D53F9279AA}"/>
    <cellStyle name="Comma 2 8 3 2" xfId="2579" xr:uid="{3C45418F-9D25-44B8-8944-B57500CC4017}"/>
    <cellStyle name="Comma 2 8 3 2 2" xfId="22250" xr:uid="{4828BFCC-A03B-488B-BB4C-74F3C25C9A70}"/>
    <cellStyle name="Comma 2 8 3 2 2 2" xfId="47292" xr:uid="{F90641A4-1F9B-4D4A-8A7F-C470CA8F6570}"/>
    <cellStyle name="Comma 2 8 3 2 3" xfId="14896" xr:uid="{878149FE-2358-4807-A025-FF908667923D}"/>
    <cellStyle name="Comma 2 8 3 2 3 2" xfId="39934" xr:uid="{F81A0434-58D1-4837-998A-4AE5F98CD7E7}"/>
    <cellStyle name="Comma 2 8 3 2 4" xfId="32429" xr:uid="{43297C80-04A2-4CF3-8133-1172D1A90E8E}"/>
    <cellStyle name="Comma 2 8 3 3" xfId="10583" xr:uid="{2230CC15-7DF8-43D0-8712-34C6E50923F9}"/>
    <cellStyle name="Comma 2 8 3 3 2" xfId="25424" xr:uid="{7426E610-3C02-4AA6-A53A-FADAAC77825B}"/>
    <cellStyle name="Comma 2 8 3 3 2 2" xfId="50472" xr:uid="{3259584F-373B-496E-BA4C-40481F36D39D}"/>
    <cellStyle name="Comma 2 8 3 3 3" xfId="18082" xr:uid="{B9EB75ED-D5E4-4E86-BCB0-B29B4A50682F}"/>
    <cellStyle name="Comma 2 8 3 3 3 2" xfId="43121" xr:uid="{18A0B6DB-D9A3-4E72-8A81-CBFE7E2F94D5}"/>
    <cellStyle name="Comma 2 8 3 3 4" xfId="35617" xr:uid="{CB85DF0D-45B6-40E2-9869-27BB2C09430C}"/>
    <cellStyle name="Comma 2 8 3 4" xfId="18943" xr:uid="{B4462B7E-036E-4885-A316-E783B00B3249}"/>
    <cellStyle name="Comma 2 8 3 4 2" xfId="43983" xr:uid="{BC967ED2-329E-40D3-81B9-E6A8B648BE3C}"/>
    <cellStyle name="Comma 2 8 3 5" xfId="11549" xr:uid="{893EA70E-3689-4997-988B-2B4CA51925DC}"/>
    <cellStyle name="Comma 2 8 3 5 2" xfId="36584" xr:uid="{DC0DF68E-0FC9-4388-9714-5C7E4DA1F1E0}"/>
    <cellStyle name="Comma 2 8 3 6" xfId="27633" xr:uid="{FFFCF52E-8EE6-4617-8E9E-84D8D11364FF}"/>
    <cellStyle name="Comma 2 8 3 7" xfId="29101" xr:uid="{2AF86BDC-6209-4D01-8A7D-C90E48A88E1D}"/>
    <cellStyle name="Comma 2 8 3 8" xfId="52628" xr:uid="{5BE431E4-053B-487C-972F-7C83F99D60D7}"/>
    <cellStyle name="Comma 2 8 3 9" xfId="54206" xr:uid="{30A0BC96-8786-47AF-9D71-C87054F50551}"/>
    <cellStyle name="Comma 2 8 4" xfId="1946" xr:uid="{E0D44C73-9FC0-40E8-A675-3BA2C987608A}"/>
    <cellStyle name="Comma 2 8 4 2" xfId="7966" xr:uid="{B7033D06-B76B-4CB9-A25C-3D8949E1D864}"/>
    <cellStyle name="Comma 2 8 4 2 2" xfId="22769" xr:uid="{73D178BE-FDF7-4F85-8CE1-86B0DDB0BDBF}"/>
    <cellStyle name="Comma 2 8 4 2 2 2" xfId="47812" xr:uid="{45AD8BDA-82EC-4699-835C-B89ADBEC407C}"/>
    <cellStyle name="Comma 2 8 4 2 3" xfId="15415" xr:uid="{60FD10E2-8D8F-4CAE-BBA7-B38CDDFD94AF}"/>
    <cellStyle name="Comma 2 8 4 2 3 2" xfId="40454" xr:uid="{1E3549C0-7F2E-4B32-A3F4-CDC81CECB8AA}"/>
    <cellStyle name="Comma 2 8 4 2 4" xfId="32949" xr:uid="{5567DB99-BC22-420D-895B-E3297060FEB8}"/>
    <cellStyle name="Comma 2 8 4 3" xfId="19994" xr:uid="{CAD624C2-F57D-4807-BD98-AC11C1466E56}"/>
    <cellStyle name="Comma 2 8 4 3 2" xfId="45035" xr:uid="{AC731BBC-FDE2-4FCD-93F8-CF122416BE2D}"/>
    <cellStyle name="Comma 2 8 4 4" xfId="12635" xr:uid="{FE606821-E830-4D50-83AA-C85F9DE603BE}"/>
    <cellStyle name="Comma 2 8 4 4 2" xfId="37671" xr:uid="{FF251C31-C4CE-4E52-91F8-0C9C32FEFDBB}"/>
    <cellStyle name="Comma 2 8 4 5" xfId="30164" xr:uid="{D81E9312-EDED-4886-B622-4255969E7206}"/>
    <cellStyle name="Comma 2 8 5" xfId="1658" xr:uid="{BD41E0F3-0133-4982-8540-2DEF1B3E0C75}"/>
    <cellStyle name="Comma 2 8 5 2" xfId="8484" xr:uid="{FD0F8B8B-FB74-4740-8556-5E4D56F3D366}"/>
    <cellStyle name="Comma 2 8 5 2 2" xfId="23348" xr:uid="{93BEEAA3-E07D-4938-8488-5DA77936921B}"/>
    <cellStyle name="Comma 2 8 5 2 2 2" xfId="48392" xr:uid="{B9DEC85C-D9E3-4CB5-A2AA-5100D74BFCC3}"/>
    <cellStyle name="Comma 2 8 5 2 3" xfId="15994" xr:uid="{AFAEA4DD-308B-4F32-B2CB-064884C95E02}"/>
    <cellStyle name="Comma 2 8 5 2 3 2" xfId="41033" xr:uid="{679FA9CA-4EC3-434F-B0C4-AF485329D552}"/>
    <cellStyle name="Comma 2 8 5 2 4" xfId="33529" xr:uid="{8BA1F587-B3B4-41B5-A9E7-D0758D3B7369}"/>
    <cellStyle name="Comma 2 8 5 3" xfId="20518" xr:uid="{BCE31E5F-4E94-4FE2-B554-BB3E5451AE6A}"/>
    <cellStyle name="Comma 2 8 5 3 2" xfId="45559" xr:uid="{34985FBF-8788-43CB-9D0F-E6DAF77E021A}"/>
    <cellStyle name="Comma 2 8 5 4" xfId="13159" xr:uid="{58C3F60A-00FA-489E-9134-9D5B0BB78D2B}"/>
    <cellStyle name="Comma 2 8 5 4 2" xfId="38195" xr:uid="{C6B08D89-44EF-40EC-91B0-B7F44AAFB6F3}"/>
    <cellStyle name="Comma 2 8 5 5" xfId="30689" xr:uid="{B4A0B3E5-FB16-4CB3-B034-DE4E29F72E29}"/>
    <cellStyle name="Comma 2 8 5 6" xfId="6370" xr:uid="{CD28BFE9-E10F-4AA2-89AA-B9CB1A53C89C}"/>
    <cellStyle name="Comma 2 8 6" xfId="6862" xr:uid="{0BDD9E48-E2A9-4B72-8CEB-D124AF39A56E}"/>
    <cellStyle name="Comma 2 8 6 2" xfId="9019" xr:uid="{B284F5BA-743B-427F-92CD-9D89978B3742}"/>
    <cellStyle name="Comma 2 8 6 2 2" xfId="23976" xr:uid="{8E536B0F-8D4C-4378-9861-F539958D2588}"/>
    <cellStyle name="Comma 2 8 6 2 2 2" xfId="49022" xr:uid="{6443289B-6811-42F5-8121-9D0602889A63}"/>
    <cellStyle name="Comma 2 8 6 2 3" xfId="16624" xr:uid="{A92CD4E5-5F4A-461F-A22D-F315807F56B3}"/>
    <cellStyle name="Comma 2 8 6 2 3 2" xfId="41663" xr:uid="{78DB7AE2-8422-4BFB-B638-120EC3FFFB7E}"/>
    <cellStyle name="Comma 2 8 6 2 4" xfId="34159" xr:uid="{1E499682-55FD-41EC-A913-CB9112475F8B}"/>
    <cellStyle name="Comma 2 8 6 3" xfId="21119" xr:uid="{634203E8-CF76-4965-AD8E-D24D2C23021D}"/>
    <cellStyle name="Comma 2 8 6 3 2" xfId="46161" xr:uid="{F913E269-1185-408E-8CF4-336CBFD0C4B0}"/>
    <cellStyle name="Comma 2 8 6 4" xfId="13760" xr:uid="{EB546C31-CEFA-448E-B704-7086E8455C73}"/>
    <cellStyle name="Comma 2 8 6 4 2" xfId="38797" xr:uid="{4F23238A-F6AF-4E6B-A1F5-185F201645C6}"/>
    <cellStyle name="Comma 2 8 6 5" xfId="31291" xr:uid="{54722807-5171-495C-85C2-B72E3A30081B}"/>
    <cellStyle name="Comma 2 8 7" xfId="7421" xr:uid="{52F3BDD5-C6DB-4053-B482-75FC92D533F2}"/>
    <cellStyle name="Comma 2 8 7 2" xfId="21739" xr:uid="{ABB95E8B-BAF1-44B1-B189-31EBC9D3FC15}"/>
    <cellStyle name="Comma 2 8 7 2 2" xfId="46781" xr:uid="{097268DC-6B68-4BAD-AEB0-0A9F835DD09E}"/>
    <cellStyle name="Comma 2 8 7 3" xfId="14385" xr:uid="{1AE9AB9B-AABC-461F-8844-0E09C3DAF6C1}"/>
    <cellStyle name="Comma 2 8 7 3 2" xfId="39423" xr:uid="{70D7725A-9325-467A-AF9E-E3E9CFD69C20}"/>
    <cellStyle name="Comma 2 8 7 4" xfId="31917" xr:uid="{2B92D891-D917-4339-848A-C2C1DA799FB8}"/>
    <cellStyle name="Comma 2 8 8" xfId="9749" xr:uid="{E8873878-0743-4C1D-BD51-18F039EBBE96}"/>
    <cellStyle name="Comma 2 8 8 2" xfId="24695" xr:uid="{34A2EB49-731D-4666-B11E-3A002F39478A}"/>
    <cellStyle name="Comma 2 8 8 2 2" xfId="49743" xr:uid="{5374FCEA-9AD6-4D21-9A52-D4BB83F131BD}"/>
    <cellStyle name="Comma 2 8 8 3" xfId="17346" xr:uid="{38B83BDD-B9ED-4ED6-A589-061416678091}"/>
    <cellStyle name="Comma 2 8 8 3 2" xfId="42385" xr:uid="{F75A975C-61D1-48E6-9B14-E8FD9A3E4B92}"/>
    <cellStyle name="Comma 2 8 8 4" xfId="34881" xr:uid="{BE234035-44DA-4E19-84F0-7E492EAD4318}"/>
    <cellStyle name="Comma 2 8 9" xfId="4559" xr:uid="{D3FBF0B7-5A40-4319-8422-EA059064DE4E}"/>
    <cellStyle name="Comma 2 8 9 2" xfId="26061" xr:uid="{160ECBDA-5090-4627-AD8B-4C8A32ADC72A}"/>
    <cellStyle name="Comma 2 8 9 2 2" xfId="51109" xr:uid="{6FB2CBF4-217D-4F9A-B234-6A8BBF352EA3}"/>
    <cellStyle name="Comma 2 8 9 3" xfId="28687" xr:uid="{471516CD-10E0-4FC4-81E7-9B9CB0E8968C}"/>
    <cellStyle name="Comma 2 9" xfId="83" xr:uid="{1039F2A5-E903-4C83-B75D-880200E239F8}"/>
    <cellStyle name="Comma 2 9 2" xfId="1732" xr:uid="{0529DFEC-8506-4D8D-B35D-91CF9C037E9E}"/>
    <cellStyle name="Comma 2 9 3" xfId="1668" xr:uid="{6EFCDFAD-C934-472D-A9E1-5F6D5497830B}"/>
    <cellStyle name="Comma 2 9 3 2" xfId="43601" xr:uid="{D2494A9C-4A3C-4264-8E03-B9DC2501FCA8}"/>
    <cellStyle name="Comma 2 9 3 3" xfId="18562" xr:uid="{8CC1EAF0-0BF8-422E-81AD-64E774D37BEB}"/>
    <cellStyle name="Comma 2 9 4" xfId="11137" xr:uid="{BD686E8D-437B-4C36-8015-E96943E46D4C}"/>
    <cellStyle name="Comma 2 9 4 2" xfId="36172" xr:uid="{D760475D-E3ED-4C0C-955E-61B704DC7D38}"/>
    <cellStyle name="Comma 2 9 5" xfId="4560" xr:uid="{DC31127D-7FC5-47FD-B067-FCF653F47774}"/>
    <cellStyle name="Comma 2 9 5 2" xfId="28688" xr:uid="{75B82CD5-5E95-4401-BB36-E6DAF565C4D4}"/>
    <cellStyle name="Comma 2 9 6" xfId="28179" xr:uid="{79B376FE-AC7E-4346-B334-B804100AADF1}"/>
    <cellStyle name="Comma 2_38.Suppl_1" xfId="5416" xr:uid="{24161F2B-B4B9-4D25-A922-D80DD880B9DD}"/>
    <cellStyle name="Comma 20" xfId="93" xr:uid="{0B3B94A8-22B8-4408-A1CB-A659269D6A8C}"/>
    <cellStyle name="Comma 20 10" xfId="6115" xr:uid="{02C99575-939C-4A1F-B67A-509DB16149B4}"/>
    <cellStyle name="Comma 20 10 2" xfId="19362" xr:uid="{65D5DC08-6803-47C5-869A-22A188F54F66}"/>
    <cellStyle name="Comma 20 10 2 2" xfId="44403" xr:uid="{724436DB-56F8-4B07-B97E-EEB8F869D847}"/>
    <cellStyle name="Comma 20 10 3" xfId="12003" xr:uid="{4795DC23-E48F-4906-9CC6-1F72B52FFEC3}"/>
    <cellStyle name="Comma 20 10 3 2" xfId="37039" xr:uid="{98F6293F-CCC9-4A80-ACEA-8A678F4A03C5}"/>
    <cellStyle name="Comma 20 10 4" xfId="29532" xr:uid="{5F218C51-B9E1-4D54-9767-8888D56A1473}"/>
    <cellStyle name="Comma 20 11" xfId="7225" xr:uid="{2215B45C-B147-4296-B53E-DE5CE6C23D34}"/>
    <cellStyle name="Comma 20 11 2" xfId="21536" xr:uid="{27D3E7BB-FFC0-4DB7-8BAB-ADD1498E4E20}"/>
    <cellStyle name="Comma 20 11 2 2" xfId="46578" xr:uid="{B4A437DB-B765-4792-85B3-7F701A38C609}"/>
    <cellStyle name="Comma 20 11 3" xfId="14182" xr:uid="{7C706C1E-1BE2-4EA6-BF30-BA5988E0D53C}"/>
    <cellStyle name="Comma 20 11 3 2" xfId="39220" xr:uid="{F5F8943F-6012-4351-8000-F5AD2FF00F4E}"/>
    <cellStyle name="Comma 20 11 4" xfId="31714" xr:uid="{F65BCAC7-342C-43AC-B961-5D411DA204B7}"/>
    <cellStyle name="Comma 20 12" xfId="9532" xr:uid="{37635F6C-77C3-493C-A73E-B2CD4BFA920C}"/>
    <cellStyle name="Comma 20 12 2" xfId="24491" xr:uid="{99CC11D5-9FAA-49BF-AE89-F6D1EA6340BC}"/>
    <cellStyle name="Comma 20 12 2 2" xfId="49539" xr:uid="{AC3A0E5A-F18E-429C-8FC1-98E8632BC7ED}"/>
    <cellStyle name="Comma 20 12 3" xfId="17142" xr:uid="{75F2440B-6859-4852-B66B-4229833FE786}"/>
    <cellStyle name="Comma 20 12 3 2" xfId="42181" xr:uid="{3830E67A-9979-46CA-B7DE-31647DDACAC9}"/>
    <cellStyle name="Comma 20 12 4" xfId="34677" xr:uid="{2C4EBF00-B171-4AB4-B203-2F2F0C260328}"/>
    <cellStyle name="Comma 20 13" xfId="4561" xr:uid="{1F2461CE-0D34-4BB7-8630-8070B55D0F17}"/>
    <cellStyle name="Comma 20 13 2" xfId="25857" xr:uid="{5FE2746C-B563-4F2B-891E-E15606661D63}"/>
    <cellStyle name="Comma 20 13 2 2" xfId="50905" xr:uid="{E577C3B2-E868-439E-85B2-86909D68F217}"/>
    <cellStyle name="Comma 20 13 3" xfId="28689" xr:uid="{83143537-A664-4EAA-8C61-5B9C4E1B3322}"/>
    <cellStyle name="Comma 20 14" xfId="18563" xr:uid="{06A8179D-A736-4104-AD3E-D45DDD347A6C}"/>
    <cellStyle name="Comma 20 14 2" xfId="43602" xr:uid="{B332F3A3-F553-46F9-8D00-F6B86F47AEB7}"/>
    <cellStyle name="Comma 20 15" xfId="11138" xr:uid="{74F18340-762E-47BF-8A63-999BC48FE5D8}"/>
    <cellStyle name="Comma 20 15 2" xfId="36173" xr:uid="{957730CD-AEA5-4094-87CB-DCFB5528A3D4}"/>
    <cellStyle name="Comma 20 16" xfId="26715" xr:uid="{2CE73099-9B61-41A5-8FFA-A3E6088BB0D9}"/>
    <cellStyle name="Comma 20 17" xfId="28365" xr:uid="{D289F4D8-5608-40E1-BAB4-272776952A73}"/>
    <cellStyle name="Comma 20 18" xfId="51740" xr:uid="{70FF2543-BC94-422E-89B9-3EA0C1B9398E}"/>
    <cellStyle name="Comma 20 19" xfId="53317" xr:uid="{4F3A5CD1-AB5A-4898-AE71-A67607E88125}"/>
    <cellStyle name="Comma 20 2" xfId="196" xr:uid="{B94DEB71-7ABC-4F9C-8131-9C4110EF6611}"/>
    <cellStyle name="Comma 20 2 10" xfId="18803" xr:uid="{0A8ABF17-3588-415D-BEC0-60E0E51F6EAC}"/>
    <cellStyle name="Comma 20 2 10 2" xfId="43843" xr:uid="{14BC19A5-B91D-477B-8D17-3A6B0E6DF76B}"/>
    <cellStyle name="Comma 20 2 11" xfId="11403" xr:uid="{701EC00C-FBD1-48E2-9F51-5454C86738B5}"/>
    <cellStyle name="Comma 20 2 11 2" xfId="36438" xr:uid="{B0A947F4-B5E8-409D-8DBA-3098D4D5DAD9}"/>
    <cellStyle name="Comma 20 2 12" xfId="26798" xr:uid="{1A6F1A19-3257-444E-BC98-E428B802161E}"/>
    <cellStyle name="Comma 20 2 13" xfId="28491" xr:uid="{9D1A0226-E036-4841-8797-B46821C5D7FF}"/>
    <cellStyle name="Comma 20 2 14" xfId="51807" xr:uid="{2E5E1B67-5311-4D57-B409-13E09FB1993C}"/>
    <cellStyle name="Comma 20 2 15" xfId="53385" xr:uid="{CBC7611B-0029-4D7F-9A26-51A29DC996D0}"/>
    <cellStyle name="Comma 20 2 2" xfId="439" xr:uid="{7DCC526C-B009-4D62-ABE9-DA4FF8371C4C}"/>
    <cellStyle name="Comma 20 2 2 10" xfId="11617" xr:uid="{EFA3EE17-E265-4B2E-815C-9288C5EAC187}"/>
    <cellStyle name="Comma 20 2 2 10 2" xfId="36652" xr:uid="{B99A9D90-4FB7-45FD-AF1E-7A89D32BA56B}"/>
    <cellStyle name="Comma 20 2 2 11" xfId="27020" xr:uid="{F5B80A85-E84E-435F-8A27-7316A111F7F5}"/>
    <cellStyle name="Comma 20 2 2 12" xfId="29168" xr:uid="{EA8C2F2D-083D-48FC-AD12-C05C394AE463}"/>
    <cellStyle name="Comma 20 2 2 13" xfId="52024" xr:uid="{76D06EE8-4361-4B55-8C25-5642F6B46C05}"/>
    <cellStyle name="Comma 20 2 2 14" xfId="53602" xr:uid="{47551711-D9EC-490F-BBBE-5E44027D8EF4}"/>
    <cellStyle name="Comma 20 2 2 2" xfId="1140" xr:uid="{CDC3746F-9CCC-4DD9-9EC3-8AE0B6F54030}"/>
    <cellStyle name="Comma 20 2 2 2 2" xfId="2646" xr:uid="{23B952B9-C4BA-4296-94A4-AAC4CF84874C}"/>
    <cellStyle name="Comma 20 2 2 2 2 2" xfId="22317" xr:uid="{95D3D36A-BB9B-4F5B-AD86-7AFE15D6F3AC}"/>
    <cellStyle name="Comma 20 2 2 2 2 2 2" xfId="47359" xr:uid="{370257C7-A7A3-4F01-9646-01D926DB9532}"/>
    <cellStyle name="Comma 20 2 2 2 2 3" xfId="14963" xr:uid="{C0BA9A28-183B-4A2C-A4A2-D808216687FD}"/>
    <cellStyle name="Comma 20 2 2 2 2 3 2" xfId="40001" xr:uid="{E4E8EE90-44E9-433E-8CE5-97F9F10FA448}"/>
    <cellStyle name="Comma 20 2 2 2 2 4" xfId="32496" xr:uid="{22EBD433-B093-4350-B875-A1CD8DB63C33}"/>
    <cellStyle name="Comma 20 2 2 2 3" xfId="10650" xr:uid="{C12A4DF1-9029-437C-B67C-1D609D5B09CD}"/>
    <cellStyle name="Comma 20 2 2 2 3 2" xfId="25491" xr:uid="{98BCFC6B-A868-44BB-AC7E-3535B549BF87}"/>
    <cellStyle name="Comma 20 2 2 2 3 2 2" xfId="50539" xr:uid="{167DCA6A-99E1-497B-B698-216BFBF50886}"/>
    <cellStyle name="Comma 20 2 2 2 3 3" xfId="18149" xr:uid="{DF35C2FC-995F-4DC1-B771-9F80E7A664B1}"/>
    <cellStyle name="Comma 20 2 2 2 3 3 2" xfId="43188" xr:uid="{2F174319-D125-4C89-8EE5-03D3BB9CF1B5}"/>
    <cellStyle name="Comma 20 2 2 2 3 4" xfId="35684" xr:uid="{F8F1EDEE-BE43-4A2D-A5FF-0A8296C5D03D}"/>
    <cellStyle name="Comma 20 2 2 2 4" xfId="19584" xr:uid="{F5745818-0FDD-4610-96F0-965EE308F4E1}"/>
    <cellStyle name="Comma 20 2 2 2 4 2" xfId="44625" xr:uid="{6D5A5BF2-B45B-47B2-8622-4ECA46116935}"/>
    <cellStyle name="Comma 20 2 2 2 5" xfId="12225" xr:uid="{28C39F5B-9C34-4753-B548-FDF984A60C6B}"/>
    <cellStyle name="Comma 20 2 2 2 5 2" xfId="37261" xr:uid="{267B4527-9AC8-44BA-8D55-D5EDE508D5E0}"/>
    <cellStyle name="Comma 20 2 2 2 6" xfId="27700" xr:uid="{BD1E4C40-9F4F-4BDC-AE34-39C53E467C92}"/>
    <cellStyle name="Comma 20 2 2 2 7" xfId="29754" xr:uid="{0605F58B-59B5-4F23-9BED-C2B220D1CDFA}"/>
    <cellStyle name="Comma 20 2 2 2 8" xfId="52695" xr:uid="{EE8F3288-5C05-4747-9F30-22F5FD6F01C1}"/>
    <cellStyle name="Comma 20 2 2 2 9" xfId="54273" xr:uid="{44E3BCC5-C63F-46B6-9656-1C66B60DABCE}"/>
    <cellStyle name="Comma 20 2 2 3" xfId="2013" xr:uid="{B0B4C244-6B70-481F-84E6-C8253BE62B82}"/>
    <cellStyle name="Comma 20 2 2 3 2" xfId="8033" xr:uid="{3FE61BA7-D40A-4C2A-9F60-0463BA79B214}"/>
    <cellStyle name="Comma 20 2 2 3 2 2" xfId="22836" xr:uid="{5C9A6552-3B8A-40B6-93EC-9AABEA8AC347}"/>
    <cellStyle name="Comma 20 2 2 3 2 2 2" xfId="47879" xr:uid="{B7BDA4D1-5793-473D-8C12-551129945AC9}"/>
    <cellStyle name="Comma 20 2 2 3 2 3" xfId="15482" xr:uid="{2C3C9748-90DA-4924-824F-C65C04FFC8A6}"/>
    <cellStyle name="Comma 20 2 2 3 2 3 2" xfId="40521" xr:uid="{F312E889-5C4E-4BA1-B1D5-B87C69B9007A}"/>
    <cellStyle name="Comma 20 2 2 3 2 4" xfId="33016" xr:uid="{B2E145B6-DFF9-43D5-A7F0-4E9C98204E21}"/>
    <cellStyle name="Comma 20 2 2 3 3" xfId="20060" xr:uid="{0BAA77D5-2BFF-4BAE-B107-0FC239D9C954}"/>
    <cellStyle name="Comma 20 2 2 3 3 2" xfId="45101" xr:uid="{E2CA0632-EE64-4B34-A863-0D9195775F18}"/>
    <cellStyle name="Comma 20 2 2 3 4" xfId="12701" xr:uid="{467C8DC7-81B7-4CFE-9999-BAAF6252A93D}"/>
    <cellStyle name="Comma 20 2 2 3 4 2" xfId="37737" xr:uid="{834F5212-7BEC-46C3-9E33-A368F5E71FD9}"/>
    <cellStyle name="Comma 20 2 2 3 5" xfId="30230" xr:uid="{9D7C1497-9F8C-4AD1-9F19-B84A897DFA17}"/>
    <cellStyle name="Comma 20 2 2 4" xfId="6436" xr:uid="{9D8C6608-79D4-4B02-9EBD-DB7A223787B7}"/>
    <cellStyle name="Comma 20 2 2 4 2" xfId="8550" xr:uid="{F2677C90-D17A-4A00-9C17-FEEC56527A44}"/>
    <cellStyle name="Comma 20 2 2 4 2 2" xfId="23415" xr:uid="{6FC66653-BE2F-44D4-AF3E-F8C57A20A5FE}"/>
    <cellStyle name="Comma 20 2 2 4 2 2 2" xfId="48459" xr:uid="{BC83FB2B-335B-459E-8020-DB8473144229}"/>
    <cellStyle name="Comma 20 2 2 4 2 3" xfId="16061" xr:uid="{C73F2C30-889D-43DB-8C42-8BC3577AD054}"/>
    <cellStyle name="Comma 20 2 2 4 2 3 2" xfId="41100" xr:uid="{1662A1C5-20C3-4688-97EC-D485AF10AA6E}"/>
    <cellStyle name="Comma 20 2 2 4 2 4" xfId="33596" xr:uid="{59AA1FE1-AD67-482D-8B57-573C70CD9A9F}"/>
    <cellStyle name="Comma 20 2 2 4 3" xfId="20584" xr:uid="{3A02FFDF-62EE-4330-88E6-7A09370AD765}"/>
    <cellStyle name="Comma 20 2 2 4 3 2" xfId="45625" xr:uid="{ADC1C15C-EE66-4AB1-86A3-088081024018}"/>
    <cellStyle name="Comma 20 2 2 4 4" xfId="13225" xr:uid="{6965F2D3-2569-43C4-8E8A-78E0D06D1FEA}"/>
    <cellStyle name="Comma 20 2 2 4 4 2" xfId="38261" xr:uid="{3149DCD6-C6B5-4DEF-B6E9-D4C34C721196}"/>
    <cellStyle name="Comma 20 2 2 4 5" xfId="30755" xr:uid="{C124B1F0-414D-4F05-A581-68062EF58BC8}"/>
    <cellStyle name="Comma 20 2 2 5" xfId="6928" xr:uid="{5F6A1F52-407B-403C-BA8A-B957B3E44A01}"/>
    <cellStyle name="Comma 20 2 2 5 2" xfId="9086" xr:uid="{6629E58C-0EAA-4F47-9329-04BB572B6F51}"/>
    <cellStyle name="Comma 20 2 2 5 2 2" xfId="24043" xr:uid="{4ADC3824-3E2F-4CE1-AC7D-5C5BE896FE5A}"/>
    <cellStyle name="Comma 20 2 2 5 2 2 2" xfId="49089" xr:uid="{5F1CFBF4-B733-41F3-9F2B-063A4ED58388}"/>
    <cellStyle name="Comma 20 2 2 5 2 3" xfId="16691" xr:uid="{600BA5C1-DFB3-4E3B-A2F6-DB34A1C32C97}"/>
    <cellStyle name="Comma 20 2 2 5 2 3 2" xfId="41730" xr:uid="{58176E7E-3654-4A70-9FAB-251CFABE6484}"/>
    <cellStyle name="Comma 20 2 2 5 2 4" xfId="34226" xr:uid="{AF86AB06-406F-4DEF-AC95-1F822F1573E2}"/>
    <cellStyle name="Comma 20 2 2 5 3" xfId="21186" xr:uid="{9E45731D-3026-44E3-A489-FF83726BCF24}"/>
    <cellStyle name="Comma 20 2 2 5 3 2" xfId="46228" xr:uid="{C35355EF-5E92-428B-8A74-054C2405E308}"/>
    <cellStyle name="Comma 20 2 2 5 4" xfId="13827" xr:uid="{D32D323E-D303-4E93-B63B-70D2F7950431}"/>
    <cellStyle name="Comma 20 2 2 5 4 2" xfId="38864" xr:uid="{61D449E5-6825-407D-918A-A0FC8D9787B6}"/>
    <cellStyle name="Comma 20 2 2 5 5" xfId="31358" xr:uid="{B01A2B11-EA8C-4226-B5CA-2F0F2F6358A9}"/>
    <cellStyle name="Comma 20 2 2 6" xfId="7488" xr:uid="{AE895D70-7F69-49FE-83B6-236E50E9DBDE}"/>
    <cellStyle name="Comma 20 2 2 6 2" xfId="21806" xr:uid="{1139EAF2-428D-46FD-9A91-66B35D83E68D}"/>
    <cellStyle name="Comma 20 2 2 6 2 2" xfId="46848" xr:uid="{0695EB7A-941A-4B65-A340-D6737386F153}"/>
    <cellStyle name="Comma 20 2 2 6 3" xfId="14452" xr:uid="{57E0426A-CFB5-4CAA-9CC9-D9CD7FD0D671}"/>
    <cellStyle name="Comma 20 2 2 6 3 2" xfId="39490" xr:uid="{78173167-9B2F-4A47-AAB6-0AA810393B3B}"/>
    <cellStyle name="Comma 20 2 2 6 4" xfId="31984" xr:uid="{65631475-B64D-4B11-9266-FE7A41B6AD82}"/>
    <cellStyle name="Comma 20 2 2 7" xfId="9816" xr:uid="{48A8F3BE-AF97-4637-9BB9-3199A137F94D}"/>
    <cellStyle name="Comma 20 2 2 7 2" xfId="24762" xr:uid="{1943F94B-5285-4A8B-A410-4671076A7411}"/>
    <cellStyle name="Comma 20 2 2 7 2 2" xfId="49810" xr:uid="{E3867EC6-CCD1-4E75-9F53-B4B281A33D44}"/>
    <cellStyle name="Comma 20 2 2 7 3" xfId="17413" xr:uid="{217730D9-3C26-4BDE-A0F4-22D131C82598}"/>
    <cellStyle name="Comma 20 2 2 7 3 2" xfId="42452" xr:uid="{A3C26252-B923-4A48-85D4-CC7407350419}"/>
    <cellStyle name="Comma 20 2 2 7 4" xfId="34948" xr:uid="{93EC48C0-6F07-44ED-8297-F719CC78C207}"/>
    <cellStyle name="Comma 20 2 2 8" xfId="26128" xr:uid="{6BE82F57-197F-401C-9B2C-18ABDEA7BC2F}"/>
    <cellStyle name="Comma 20 2 2 8 2" xfId="51176" xr:uid="{60123C09-31DE-44B2-A846-894D7229AB05}"/>
    <cellStyle name="Comma 20 2 2 9" xfId="19010" xr:uid="{408FA763-5E20-458C-B07D-953A8B663D01}"/>
    <cellStyle name="Comma 20 2 2 9 2" xfId="44050" xr:uid="{4DA05073-2576-42FF-B8B8-95A250FF20D8}"/>
    <cellStyle name="Comma 20 2 3" xfId="933" xr:uid="{3F359588-882F-46A3-B4E4-1BB91AC2B0EE}"/>
    <cellStyle name="Comma 20 2 3 2" xfId="2439" xr:uid="{2EA26E01-5F1A-41FB-84ED-71FD2431AD42}"/>
    <cellStyle name="Comma 20 2 3 2 2" xfId="22110" xr:uid="{9B0C3BE3-724D-4D11-ACD9-94B68686D67A}"/>
    <cellStyle name="Comma 20 2 3 2 2 2" xfId="47152" xr:uid="{006B4801-4932-4614-A7BF-AC18C618847C}"/>
    <cellStyle name="Comma 20 2 3 2 3" xfId="14756" xr:uid="{225FB372-1868-4CCB-A27B-1B645B1D38CD}"/>
    <cellStyle name="Comma 20 2 3 2 3 2" xfId="39794" xr:uid="{CED4CA46-A2CD-4F13-887E-65BD1226DF96}"/>
    <cellStyle name="Comma 20 2 3 2 4" xfId="32289" xr:uid="{4C5A14B2-C418-4804-BE4B-2D8744B97318}"/>
    <cellStyle name="Comma 20 2 3 3" xfId="10443" xr:uid="{C2B3ED05-264A-402C-B16B-1A14979FD7F3}"/>
    <cellStyle name="Comma 20 2 3 3 2" xfId="25284" xr:uid="{CA1FE794-5EA3-44E5-98B0-3A94FD15A470}"/>
    <cellStyle name="Comma 20 2 3 3 2 2" xfId="50332" xr:uid="{FB885F93-1185-41B4-B7D9-BDE2BF1F77F8}"/>
    <cellStyle name="Comma 20 2 3 3 3" xfId="17942" xr:uid="{52A4B23C-26FC-45F0-89FB-B8BB59900299}"/>
    <cellStyle name="Comma 20 2 3 3 3 2" xfId="42981" xr:uid="{91D9944E-297F-4D0E-A38A-F982801577B3}"/>
    <cellStyle name="Comma 20 2 3 3 4" xfId="35477" xr:uid="{A093C7E2-47CC-43F7-8370-87268A495658}"/>
    <cellStyle name="Comma 20 2 3 4" xfId="19428" xr:uid="{3B7B356E-252F-4020-8C0F-2C779EE072A5}"/>
    <cellStyle name="Comma 20 2 3 4 2" xfId="44469" xr:uid="{293A3337-BFE7-4DB2-B20E-1227D5412F8F}"/>
    <cellStyle name="Comma 20 2 3 5" xfId="12069" xr:uid="{058829E0-A523-47CA-83D5-1DD1E780EA7F}"/>
    <cellStyle name="Comma 20 2 3 5 2" xfId="37105" xr:uid="{197B3AA0-A8F3-4178-A374-227C9A215B2D}"/>
    <cellStyle name="Comma 20 2 3 6" xfId="27493" xr:uid="{AF8D05A2-CBFD-4882-BDE2-8208E566B8CF}"/>
    <cellStyle name="Comma 20 2 3 7" xfId="29598" xr:uid="{6A98AAB8-07FA-41CD-84FA-FEF8AA11FD1F}"/>
    <cellStyle name="Comma 20 2 3 8" xfId="52488" xr:uid="{E9A93A33-744D-4573-B5F8-89BCF4FE915F}"/>
    <cellStyle name="Comma 20 2 3 9" xfId="54066" xr:uid="{D9E6633B-FC59-44C0-B0AA-B1D3B614E9D2}"/>
    <cellStyle name="Comma 20 2 4" xfId="1805" xr:uid="{00EFD8BE-077A-4464-AE9B-1CDF4D6C2395}"/>
    <cellStyle name="Comma 20 2 4 2" xfId="7831" xr:uid="{49B2DD60-A580-4B59-91F8-3BB40787BF8A}"/>
    <cellStyle name="Comma 20 2 4 2 2" xfId="22628" xr:uid="{CFDCA6CE-B6EC-49BD-947A-3AC383B51F36}"/>
    <cellStyle name="Comma 20 2 4 2 2 2" xfId="47671" xr:uid="{46374EB3-C564-4376-AB96-C16A4C180963}"/>
    <cellStyle name="Comma 20 2 4 2 3" xfId="15274" xr:uid="{B52214F7-679D-47BA-9509-5C0680CEDF02}"/>
    <cellStyle name="Comma 20 2 4 2 3 2" xfId="40313" xr:uid="{23F4767F-565F-423A-A909-3B296665225A}"/>
    <cellStyle name="Comma 20 2 4 2 4" xfId="32808" xr:uid="{03734849-8B02-48B2-8B60-B19720051BB1}"/>
    <cellStyle name="Comma 20 2 4 3" xfId="19859" xr:uid="{21FA1121-7794-4558-9FEB-D180358D0A7A}"/>
    <cellStyle name="Comma 20 2 4 3 2" xfId="44900" xr:uid="{14651962-CAC2-4AC7-ACFE-EC4681F99162}"/>
    <cellStyle name="Comma 20 2 4 4" xfId="12500" xr:uid="{1F31EC60-5D60-4E71-B82D-C1A75A6A6C6A}"/>
    <cellStyle name="Comma 20 2 4 4 2" xfId="37536" xr:uid="{37A63700-8C00-47E9-AA38-7C1A5C4E66B0}"/>
    <cellStyle name="Comma 20 2 4 5" xfId="30029" xr:uid="{A4B0E57D-7CAC-4C59-8AF3-AD9CCFDB886B}"/>
    <cellStyle name="Comma 20 2 5" xfId="6242" xr:uid="{B2F895BC-5309-40B6-8CF8-78F054A38DD9}"/>
    <cellStyle name="Comma 20 2 5 2" xfId="8351" xr:uid="{38A13136-B848-48CE-BD8B-86AD7F2E2CA0}"/>
    <cellStyle name="Comma 20 2 5 2 2" xfId="23208" xr:uid="{4D41A26F-9DC7-4D6C-A6AD-9B7139C08760}"/>
    <cellStyle name="Comma 20 2 5 2 2 2" xfId="48252" xr:uid="{D33A922A-AEB5-4308-A7FB-CC374398B193}"/>
    <cellStyle name="Comma 20 2 5 2 3" xfId="15854" xr:uid="{03B157F7-A3A7-42C6-9693-9007F41D2B72}"/>
    <cellStyle name="Comma 20 2 5 2 3 2" xfId="40893" xr:uid="{AA1022BC-8ABA-44DD-B5D1-B4AF879230B1}"/>
    <cellStyle name="Comma 20 2 5 2 4" xfId="33389" xr:uid="{5DBC150C-FDFA-4299-9B4C-C3E2BE30D8C6}"/>
    <cellStyle name="Comma 20 2 5 3" xfId="20383" xr:uid="{5D7FB2FB-00FD-4CFF-87BC-DD31CE4BE410}"/>
    <cellStyle name="Comma 20 2 5 3 2" xfId="45424" xr:uid="{B5E4D195-9061-4D14-96D9-2266E49B7E42}"/>
    <cellStyle name="Comma 20 2 5 4" xfId="13024" xr:uid="{33D56E11-EBC7-488A-B171-0B04013D2A06}"/>
    <cellStyle name="Comma 20 2 5 4 2" xfId="38060" xr:uid="{60D5514B-2AFE-4F45-B876-C124BD1465E3}"/>
    <cellStyle name="Comma 20 2 5 5" xfId="30554" xr:uid="{A72BDA65-39E9-4511-A493-19D21DC48B60}"/>
    <cellStyle name="Comma 20 2 6" xfId="6728" xr:uid="{FEE1E3D1-F8FC-4833-BB08-6C1A8BC678EC}"/>
    <cellStyle name="Comma 20 2 6 2" xfId="8879" xr:uid="{338A0404-3503-47B3-8CE5-E913988057F0}"/>
    <cellStyle name="Comma 20 2 6 2 2" xfId="23836" xr:uid="{B667A0D5-7F66-406B-A9D1-966988006CF9}"/>
    <cellStyle name="Comma 20 2 6 2 2 2" xfId="48882" xr:uid="{8FDA8312-7B99-43D3-B430-132519317BBF}"/>
    <cellStyle name="Comma 20 2 6 2 3" xfId="16484" xr:uid="{43ECB416-3037-432D-AF7B-7A75A085FDC1}"/>
    <cellStyle name="Comma 20 2 6 2 3 2" xfId="41523" xr:uid="{6EDC42D6-8CC1-4533-AE23-DD13F511640A}"/>
    <cellStyle name="Comma 20 2 6 2 4" xfId="34019" xr:uid="{B734C5EC-D903-400B-ADE4-6281C3616D36}"/>
    <cellStyle name="Comma 20 2 6 3" xfId="20979" xr:uid="{3E60514D-0C9D-4C18-91BC-7F4929095D6B}"/>
    <cellStyle name="Comma 20 2 6 3 2" xfId="46021" xr:uid="{19DA72FE-DFA7-44CC-B61C-B328192FD5F1}"/>
    <cellStyle name="Comma 20 2 6 4" xfId="13620" xr:uid="{8EAFC4B8-59CD-437B-8E27-BC5FAF7C370A}"/>
    <cellStyle name="Comma 20 2 6 4 2" xfId="38657" xr:uid="{7D5F44E4-2190-4C7B-9CB2-5156449BB14B}"/>
    <cellStyle name="Comma 20 2 6 5" xfId="31151" xr:uid="{C3EBB47A-A843-4BC6-B933-2CC7341B7AA7}"/>
    <cellStyle name="Comma 20 2 7" xfId="7281" xr:uid="{67D8E20D-BACB-45A2-96EF-06607FC354A4}"/>
    <cellStyle name="Comma 20 2 7 2" xfId="21599" xr:uid="{99547488-1CCB-467D-BBD7-EF44FAE8C352}"/>
    <cellStyle name="Comma 20 2 7 2 2" xfId="46641" xr:uid="{804EA397-6715-43D8-8186-58312B1BB153}"/>
    <cellStyle name="Comma 20 2 7 3" xfId="14245" xr:uid="{0B0FCF53-BB11-4CDF-BDAE-14671B34112A}"/>
    <cellStyle name="Comma 20 2 7 3 2" xfId="39283" xr:uid="{C84B8122-01F9-43FB-8F25-7014C8FE40B0}"/>
    <cellStyle name="Comma 20 2 7 4" xfId="31777" xr:uid="{D9F0F810-31C6-4E18-B2C4-E1907D1A7D0B}"/>
    <cellStyle name="Comma 20 2 8" xfId="9604" xr:uid="{981DBE9C-0058-4DF7-8E7F-E42729A53715}"/>
    <cellStyle name="Comma 20 2 8 2" xfId="24555" xr:uid="{671D175F-8F46-4287-A9A9-2D0E21B2921A}"/>
    <cellStyle name="Comma 20 2 8 2 2" xfId="49603" xr:uid="{AB72F41C-D983-42EC-97EE-A15F3B9ED784}"/>
    <cellStyle name="Comma 20 2 8 3" xfId="17206" xr:uid="{6F5BFC82-FADC-4FD9-9FBD-5DF01E4A6D42}"/>
    <cellStyle name="Comma 20 2 8 3 2" xfId="42245" xr:uid="{EAE7DCE6-3F6D-4EDF-B6B4-8E5D0EC9E8ED}"/>
    <cellStyle name="Comma 20 2 8 4" xfId="34741" xr:uid="{81185958-9708-45EC-B092-42B56C299389}"/>
    <cellStyle name="Comma 20 2 9" xfId="5914" xr:uid="{5E643918-6B97-4371-BFA8-BD0664CAFB6E}"/>
    <cellStyle name="Comma 20 2 9 2" xfId="25921" xr:uid="{82F85E2A-1959-45EB-B12B-7A99F454577A}"/>
    <cellStyle name="Comma 20 2 9 2 2" xfId="50969" xr:uid="{847BC533-859F-428C-9C97-ED23C55D076A}"/>
    <cellStyle name="Comma 20 2 9 3" xfId="28956" xr:uid="{DB124BC7-B41C-4EBE-8EA5-8C20841F5BCB}"/>
    <cellStyle name="Comma 20 3" xfId="323" xr:uid="{F289E108-8B60-45A8-BFB9-8DD2CD7D544C}"/>
    <cellStyle name="Comma 20 3 10" xfId="18897" xr:uid="{DA2671D1-0779-4637-8CC5-BABAB4A74469}"/>
    <cellStyle name="Comma 20 3 10 2" xfId="43937" xr:uid="{3E24C41F-58C5-4ABA-B8D0-45F9D4B6B469}"/>
    <cellStyle name="Comma 20 3 11" xfId="11503" xr:uid="{3145A5EC-226F-422C-9A04-3755DEACF598}"/>
    <cellStyle name="Comma 20 3 11 2" xfId="36538" xr:uid="{C42C1D8C-58F9-4F5A-80BE-9FC0E05DB6EC}"/>
    <cellStyle name="Comma 20 3 12" xfId="26904" xr:uid="{BC2EC01B-8FCC-4A98-91AF-3DAE9FA3E403}"/>
    <cellStyle name="Comma 20 3 13" xfId="29055" xr:uid="{593E3099-4F3E-4A07-9FE6-8CB8E2D41D8C}"/>
    <cellStyle name="Comma 20 3 14" xfId="51910" xr:uid="{6F78CEC0-6D26-4363-B968-E879C40C582D}"/>
    <cellStyle name="Comma 20 3 15" xfId="53488" xr:uid="{DE306B24-7002-4574-967C-78B7C736FB0B}"/>
    <cellStyle name="Comma 20 3 2" xfId="533" xr:uid="{219CD384-8182-4FAB-AC09-DB3895D6ADA8}"/>
    <cellStyle name="Comma 20 3 2 10" xfId="11711" xr:uid="{61DE5DDA-1840-4000-81AF-EE56548E63A1}"/>
    <cellStyle name="Comma 20 3 2 10 2" xfId="36746" xr:uid="{B97E39C4-77D4-48E4-8D3D-1EAF366E0CE3}"/>
    <cellStyle name="Comma 20 3 2 11" xfId="27114" xr:uid="{78B124F7-7DF3-48CC-B820-857ABA2046D4}"/>
    <cellStyle name="Comma 20 3 2 12" xfId="29262" xr:uid="{E87EA094-B4C2-4BD2-8AD6-499F136173E0}"/>
    <cellStyle name="Comma 20 3 2 13" xfId="52118" xr:uid="{306FDD1C-76D0-49BD-B756-466F3353943C}"/>
    <cellStyle name="Comma 20 3 2 14" xfId="53696" xr:uid="{0EF944B0-FCE0-4E8E-A2BC-80AB509E1A50}"/>
    <cellStyle name="Comma 20 3 2 2" xfId="1234" xr:uid="{8C3A22D6-43C2-4F0A-973B-5E8E9D8F5CBE}"/>
    <cellStyle name="Comma 20 3 2 2 2" xfId="2740" xr:uid="{585B2188-7518-4671-B0FD-30A7F4E25060}"/>
    <cellStyle name="Comma 20 3 2 2 2 2" xfId="22411" xr:uid="{9D6DB808-37E8-4320-ABB1-3D6C8D20732C}"/>
    <cellStyle name="Comma 20 3 2 2 2 2 2" xfId="47453" xr:uid="{AA10358C-E43E-43AB-9E92-05CFF947E5A0}"/>
    <cellStyle name="Comma 20 3 2 2 2 3" xfId="15057" xr:uid="{0D24E516-C707-4F67-8B2C-F03A532583DC}"/>
    <cellStyle name="Comma 20 3 2 2 2 3 2" xfId="40095" xr:uid="{C5B28AA4-A655-4CE9-930E-8258CB19C08B}"/>
    <cellStyle name="Comma 20 3 2 2 2 4" xfId="32590" xr:uid="{BDA9A610-DE6A-467A-AD70-7C0FEE9F3E2B}"/>
    <cellStyle name="Comma 20 3 2 2 3" xfId="10744" xr:uid="{0874D5C1-8300-4151-8C89-24523F2BDA14}"/>
    <cellStyle name="Comma 20 3 2 2 3 2" xfId="25585" xr:uid="{C4130982-5E7E-49DE-B5C2-533AB469B3DE}"/>
    <cellStyle name="Comma 20 3 2 2 3 2 2" xfId="50633" xr:uid="{7C418ADB-A34A-49CF-AAB0-F4656965B38E}"/>
    <cellStyle name="Comma 20 3 2 2 3 3" xfId="18243" xr:uid="{FAB5C9CE-E672-4525-86D7-ABB1E3DB75A7}"/>
    <cellStyle name="Comma 20 3 2 2 3 3 2" xfId="43282" xr:uid="{98E9BDFD-C93E-4E95-A753-1E2A97A1B9A9}"/>
    <cellStyle name="Comma 20 3 2 2 3 4" xfId="35778" xr:uid="{C6C291B8-5B2A-475D-954F-62FA4B4626F5}"/>
    <cellStyle name="Comma 20 3 2 2 4" xfId="19676" xr:uid="{8D7A7713-9003-41FA-B3C4-9299966E3BCE}"/>
    <cellStyle name="Comma 20 3 2 2 4 2" xfId="44717" xr:uid="{644A601B-5465-4875-BDFE-C8338235CD81}"/>
    <cellStyle name="Comma 20 3 2 2 5" xfId="12317" xr:uid="{5EA4FD73-2B53-417F-AD53-AAA331CF8101}"/>
    <cellStyle name="Comma 20 3 2 2 5 2" xfId="37353" xr:uid="{6030FF68-5201-43F5-9045-3DD5096917D0}"/>
    <cellStyle name="Comma 20 3 2 2 6" xfId="27794" xr:uid="{7655142D-512F-43A7-A4EE-8E85627A4870}"/>
    <cellStyle name="Comma 20 3 2 2 7" xfId="29846" xr:uid="{831CE9EE-7245-48A6-AB3F-F667A095A73B}"/>
    <cellStyle name="Comma 20 3 2 2 8" xfId="52789" xr:uid="{1699FC7F-C486-4B52-B0F3-F02985F9A3AB}"/>
    <cellStyle name="Comma 20 3 2 2 9" xfId="54367" xr:uid="{7E232DC6-F744-4B7F-9840-C44650554D34}"/>
    <cellStyle name="Comma 20 3 2 3" xfId="2107" xr:uid="{F3E49B14-14A1-4C2C-969F-6E770DDC2BDB}"/>
    <cellStyle name="Comma 20 3 2 3 2" xfId="8126" xr:uid="{C423047A-EFC8-494C-A41D-E63866BE59DD}"/>
    <cellStyle name="Comma 20 3 2 3 2 2" xfId="22930" xr:uid="{7CD2291D-E58C-4AA4-A68E-8846576082BE}"/>
    <cellStyle name="Comma 20 3 2 3 2 2 2" xfId="47973" xr:uid="{F5EF2CCE-DB0F-4A69-9077-A1E57DE95C81}"/>
    <cellStyle name="Comma 20 3 2 3 2 3" xfId="15576" xr:uid="{6554C2F7-1E4E-4A3D-A221-5BC80DBFBB19}"/>
    <cellStyle name="Comma 20 3 2 3 2 3 2" xfId="40615" xr:uid="{720EF542-03EB-4C51-81E7-739AE2160348}"/>
    <cellStyle name="Comma 20 3 2 3 2 4" xfId="33110" xr:uid="{57BAB24D-F8FC-46C1-A4E1-99C86DC5CF46}"/>
    <cellStyle name="Comma 20 3 2 3 3" xfId="20153" xr:uid="{7E787773-4EA3-4EC4-A241-EA1CE5FC8645}"/>
    <cellStyle name="Comma 20 3 2 3 3 2" xfId="45194" xr:uid="{C9000368-AA52-471B-B9E4-7376D7842D58}"/>
    <cellStyle name="Comma 20 3 2 3 4" xfId="12794" xr:uid="{61ADB6BB-BF5E-4FF8-B074-F540AFF39A68}"/>
    <cellStyle name="Comma 20 3 2 3 4 2" xfId="37830" xr:uid="{8652C9E7-3660-4777-9C85-20BA00B2186B}"/>
    <cellStyle name="Comma 20 3 2 3 5" xfId="30323" xr:uid="{14C0EB92-4051-42B6-A93E-1ECDCDC3D0DD}"/>
    <cellStyle name="Comma 20 3 2 4" xfId="6529" xr:uid="{F2EF406E-E8F0-410B-BE47-518E69C16514}"/>
    <cellStyle name="Comma 20 3 2 4 2" xfId="8644" xr:uid="{381D95A0-85F5-4301-838C-77A14C37A3B0}"/>
    <cellStyle name="Comma 20 3 2 4 2 2" xfId="23509" xr:uid="{CDB61D7D-A054-48EE-AC64-85EA516007BF}"/>
    <cellStyle name="Comma 20 3 2 4 2 2 2" xfId="48553" xr:uid="{2F4F2D77-3E0E-4C60-A8BB-EBD0D6B147CA}"/>
    <cellStyle name="Comma 20 3 2 4 2 3" xfId="16155" xr:uid="{967A0FC4-D238-4DC1-8DCE-B4AF8B6AEB67}"/>
    <cellStyle name="Comma 20 3 2 4 2 3 2" xfId="41194" xr:uid="{DB14AB22-2F83-40A5-B494-50C77F9A4F28}"/>
    <cellStyle name="Comma 20 3 2 4 2 4" xfId="33690" xr:uid="{27F2D178-2895-451A-AD11-2456029447A5}"/>
    <cellStyle name="Comma 20 3 2 4 3" xfId="20678" xr:uid="{F27F45A8-C501-4068-96BB-5E12EC9E5B85}"/>
    <cellStyle name="Comma 20 3 2 4 3 2" xfId="45719" xr:uid="{5356BE65-68D9-4FC3-B3B5-81BCF0EEBC55}"/>
    <cellStyle name="Comma 20 3 2 4 4" xfId="13319" xr:uid="{1B32B823-E6AE-404D-B85B-79520D8A5CD8}"/>
    <cellStyle name="Comma 20 3 2 4 4 2" xfId="38355" xr:uid="{4107293B-8278-4C07-96E6-946266496A68}"/>
    <cellStyle name="Comma 20 3 2 4 5" xfId="30849" xr:uid="{535064E0-EFBE-4C20-8EA7-B75284A3CCF0}"/>
    <cellStyle name="Comma 20 3 2 5" xfId="7021" xr:uid="{7B3917C3-BD9B-47A4-B85A-BBE644C60CEE}"/>
    <cellStyle name="Comma 20 3 2 5 2" xfId="9180" xr:uid="{5A76B027-2B4C-4DDA-A3F0-805B3CDE49B3}"/>
    <cellStyle name="Comma 20 3 2 5 2 2" xfId="24137" xr:uid="{015382B8-818B-4B21-8B08-C49820765521}"/>
    <cellStyle name="Comma 20 3 2 5 2 2 2" xfId="49183" xr:uid="{10555687-2185-4BF3-B8F1-2E9E50CC653C}"/>
    <cellStyle name="Comma 20 3 2 5 2 3" xfId="16785" xr:uid="{62B581D1-62A8-44F2-A67A-A64AFEAADA65}"/>
    <cellStyle name="Comma 20 3 2 5 2 3 2" xfId="41824" xr:uid="{DA3ECD10-987A-491A-8A38-9EFBB26C61EB}"/>
    <cellStyle name="Comma 20 3 2 5 2 4" xfId="34320" xr:uid="{7A19E433-6F86-470E-8446-B21F3782E7C7}"/>
    <cellStyle name="Comma 20 3 2 5 3" xfId="21279" xr:uid="{7E7FFFD3-23F8-439C-8633-81A787CF6D95}"/>
    <cellStyle name="Comma 20 3 2 5 3 2" xfId="46321" xr:uid="{16CE4E78-0C34-455A-A57A-D82D87BD3504}"/>
    <cellStyle name="Comma 20 3 2 5 4" xfId="13920" xr:uid="{F9441A9D-3B97-4254-8404-DBB7124AC063}"/>
    <cellStyle name="Comma 20 3 2 5 4 2" xfId="38957" xr:uid="{631588CF-A8D9-4191-B8EB-B74F76617828}"/>
    <cellStyle name="Comma 20 3 2 5 5" xfId="31451" xr:uid="{F368CA8B-56BA-446F-863A-C08B9DEDB77B}"/>
    <cellStyle name="Comma 20 3 2 6" xfId="7582" xr:uid="{D0C17408-98E0-46E0-8E99-1C7B610602A3}"/>
    <cellStyle name="Comma 20 3 2 6 2" xfId="21900" xr:uid="{19B59C72-3A87-4ED1-B409-42787DC1E204}"/>
    <cellStyle name="Comma 20 3 2 6 2 2" xfId="46942" xr:uid="{7B1B8597-3DCB-40CB-BDA6-F45CBC834BE0}"/>
    <cellStyle name="Comma 20 3 2 6 3" xfId="14546" xr:uid="{4F71F841-547F-4D6A-A7D1-9DCAFF4C8378}"/>
    <cellStyle name="Comma 20 3 2 6 3 2" xfId="39584" xr:uid="{1987B223-8EE4-47E0-90CC-FF04EF73CCDB}"/>
    <cellStyle name="Comma 20 3 2 6 4" xfId="32078" xr:uid="{7D2F4BE0-3557-42F6-8AC1-448FCAE6CB7D}"/>
    <cellStyle name="Comma 20 3 2 7" xfId="9910" xr:uid="{CAB26C19-DF5A-4B6E-BCBE-D74301802D61}"/>
    <cellStyle name="Comma 20 3 2 7 2" xfId="24856" xr:uid="{573CA513-ADEB-48E0-922A-448FB5B84079}"/>
    <cellStyle name="Comma 20 3 2 7 2 2" xfId="49904" xr:uid="{9F9DDAED-DE2A-4246-B449-B6818DF3CB21}"/>
    <cellStyle name="Comma 20 3 2 7 3" xfId="17507" xr:uid="{2EA5D86B-DD8A-4BF2-AD84-23B62C12A007}"/>
    <cellStyle name="Comma 20 3 2 7 3 2" xfId="42546" xr:uid="{51BD57D6-D6BB-4F75-9ADC-9865A20B4159}"/>
    <cellStyle name="Comma 20 3 2 7 4" xfId="35042" xr:uid="{28CB9D92-B6B9-46EF-98D8-39CC4BE545EC}"/>
    <cellStyle name="Comma 20 3 2 8" xfId="26222" xr:uid="{36C214D4-D10B-4900-8CF6-B05A3CC6B3A9}"/>
    <cellStyle name="Comma 20 3 2 8 2" xfId="51270" xr:uid="{276333D1-F297-4F6B-B8B5-E050A9EEEBD2}"/>
    <cellStyle name="Comma 20 3 2 9" xfId="19104" xr:uid="{E7347324-0D1F-48FA-A485-E337EBB882B6}"/>
    <cellStyle name="Comma 20 3 2 9 2" xfId="44144" xr:uid="{F2692E63-D8B0-48F4-89C2-A4BCB1D1690A}"/>
    <cellStyle name="Comma 20 3 3" xfId="1027" xr:uid="{610A325D-E64E-47D3-98D2-3C8730271569}"/>
    <cellStyle name="Comma 20 3 3 2" xfId="2533" xr:uid="{5DAD79C3-16B7-41E8-94D5-5D57BEBF9B6C}"/>
    <cellStyle name="Comma 20 3 3 2 2" xfId="22204" xr:uid="{F926353D-97CF-411C-8733-488F95406466}"/>
    <cellStyle name="Comma 20 3 3 2 2 2" xfId="47246" xr:uid="{B745231F-A103-4FEB-A877-B34D20C2E549}"/>
    <cellStyle name="Comma 20 3 3 2 3" xfId="14850" xr:uid="{D9B6B72C-57BF-4063-A8D7-659C7B311165}"/>
    <cellStyle name="Comma 20 3 3 2 3 2" xfId="39888" xr:uid="{15399741-6813-443A-AB09-BEE94416ADF6}"/>
    <cellStyle name="Comma 20 3 3 2 4" xfId="32383" xr:uid="{BB97232D-14DC-4974-B03A-A69E123908D3}"/>
    <cellStyle name="Comma 20 3 3 3" xfId="10537" xr:uid="{A3F2D546-D9CC-410C-9796-90582EB49B3F}"/>
    <cellStyle name="Comma 20 3 3 3 2" xfId="25378" xr:uid="{EAF2E3D4-A00F-4B70-ACD5-F492888748D9}"/>
    <cellStyle name="Comma 20 3 3 3 2 2" xfId="50426" xr:uid="{BDC44942-EA05-44D8-908C-E90521295018}"/>
    <cellStyle name="Comma 20 3 3 3 3" xfId="18036" xr:uid="{8CA7ED81-D680-4D1B-BDA2-A33E1FC3F9CC}"/>
    <cellStyle name="Comma 20 3 3 3 3 2" xfId="43075" xr:uid="{B7011405-C8CD-407D-85FE-DDD3EC54C7DE}"/>
    <cellStyle name="Comma 20 3 3 3 4" xfId="35571" xr:uid="{3594708A-4B00-45E1-B18C-136A868D1B61}"/>
    <cellStyle name="Comma 20 3 3 4" xfId="19489" xr:uid="{24AA0D38-B880-4DF9-8120-AACD81653426}"/>
    <cellStyle name="Comma 20 3 3 4 2" xfId="44530" xr:uid="{38A62FDD-5344-4AC3-A40C-C1561E43C4A7}"/>
    <cellStyle name="Comma 20 3 3 5" xfId="12130" xr:uid="{99456D4B-6E81-449B-A58E-7CCB0B49DF60}"/>
    <cellStyle name="Comma 20 3 3 5 2" xfId="37166" xr:uid="{483A6F4F-1363-41E7-AE70-A563D5CFD9CC}"/>
    <cellStyle name="Comma 20 3 3 6" xfId="27587" xr:uid="{743E3261-4107-4C16-A7D6-96368945A811}"/>
    <cellStyle name="Comma 20 3 3 7" xfId="29659" xr:uid="{2B5EDE8D-3974-4F9B-8B1A-59F19371EADE}"/>
    <cellStyle name="Comma 20 3 3 8" xfId="52582" xr:uid="{BE659871-EFE6-4735-8745-850FCE482C6E}"/>
    <cellStyle name="Comma 20 3 3 9" xfId="54160" xr:uid="{24626F7F-2BFC-44C7-8055-7A2E813BA507}"/>
    <cellStyle name="Comma 20 3 4" xfId="1900" xr:uid="{882CF651-88DD-45B9-B9B6-8DA6B21ADD40}"/>
    <cellStyle name="Comma 20 3 4 2" xfId="7920" xr:uid="{F604BF81-E148-4816-A2A4-CD3E3293D458}"/>
    <cellStyle name="Comma 20 3 4 2 2" xfId="22723" xr:uid="{1AC8441A-D0AD-4F95-882D-4B2B184D8E56}"/>
    <cellStyle name="Comma 20 3 4 2 2 2" xfId="47766" xr:uid="{B9DFAA1A-3B02-42A2-AF0C-3AE20D976E67}"/>
    <cellStyle name="Comma 20 3 4 2 3" xfId="15369" xr:uid="{A3FA2BE5-5DD2-4F04-AD77-8CD9F73CF770}"/>
    <cellStyle name="Comma 20 3 4 2 3 2" xfId="40408" xr:uid="{2EEF55E6-50A2-4A3D-BC09-852D3ECB1683}"/>
    <cellStyle name="Comma 20 3 4 2 4" xfId="32903" xr:uid="{3A516D81-8E92-4BC3-AEDD-DCA6695B16F9}"/>
    <cellStyle name="Comma 20 3 4 3" xfId="19949" xr:uid="{D596C91A-49C2-4675-8E65-DDDEE4093ACD}"/>
    <cellStyle name="Comma 20 3 4 3 2" xfId="44990" xr:uid="{F948A59F-A942-46DC-8383-CB3B7A6366AE}"/>
    <cellStyle name="Comma 20 3 4 4" xfId="12590" xr:uid="{6A378E55-1253-41C6-B046-6045DE2FC739}"/>
    <cellStyle name="Comma 20 3 4 4 2" xfId="37626" xr:uid="{9D0C47BC-723A-4B65-95DB-58532EA3E26E}"/>
    <cellStyle name="Comma 20 3 4 5" xfId="30119" xr:uid="{E31DC235-AE94-48D4-813F-4D3A37134E02}"/>
    <cellStyle name="Comma 20 3 5" xfId="6325" xr:uid="{E41589D7-E11C-4932-8F4A-C11D9C3DC2CC}"/>
    <cellStyle name="Comma 20 3 5 2" xfId="8439" xr:uid="{2529482B-7936-4DC1-901E-DEB04AA9BD1B}"/>
    <cellStyle name="Comma 20 3 5 2 2" xfId="23302" xr:uid="{BEFEA219-3271-4D95-AAF1-73BA681751CE}"/>
    <cellStyle name="Comma 20 3 5 2 2 2" xfId="48346" xr:uid="{8A18E79B-7EB1-4B70-87C0-C95C7C86F212}"/>
    <cellStyle name="Comma 20 3 5 2 3" xfId="15948" xr:uid="{156C74A4-C0B3-418F-8272-3D1FAE6D59F4}"/>
    <cellStyle name="Comma 20 3 5 2 3 2" xfId="40987" xr:uid="{2B040BC4-17AD-4402-BB41-F82F9A70B770}"/>
    <cellStyle name="Comma 20 3 5 2 4" xfId="33483" xr:uid="{00D88B43-6D07-45B7-BA21-80E931B1893F}"/>
    <cellStyle name="Comma 20 3 5 3" xfId="20473" xr:uid="{4832F6E3-DEE8-442B-BBD3-A14CC0FD45A8}"/>
    <cellStyle name="Comma 20 3 5 3 2" xfId="45514" xr:uid="{685549E9-64A4-4AB6-AF50-1864A9B62870}"/>
    <cellStyle name="Comma 20 3 5 4" xfId="13114" xr:uid="{B297D9D1-6B90-4967-B457-92C33714E121}"/>
    <cellStyle name="Comma 20 3 5 4 2" xfId="38150" xr:uid="{B95843E0-0072-419D-991B-9E19374A9BD1}"/>
    <cellStyle name="Comma 20 3 5 5" xfId="30644" xr:uid="{563CB9E6-D5F9-4CF4-A4A5-6C127E085D85}"/>
    <cellStyle name="Comma 20 3 6" xfId="6817" xr:uid="{F9E5E485-BAFA-4CD1-8674-239D34B5AF7B}"/>
    <cellStyle name="Comma 20 3 6 2" xfId="8973" xr:uid="{DEFEFE90-88DC-47BA-9B50-B557D7E03597}"/>
    <cellStyle name="Comma 20 3 6 2 2" xfId="23930" xr:uid="{EEF033C5-EEB0-4ED4-ABD9-317DF8E8B610}"/>
    <cellStyle name="Comma 20 3 6 2 2 2" xfId="48976" xr:uid="{5B4FED3E-FAC9-4685-9D8C-06AEA93BE66C}"/>
    <cellStyle name="Comma 20 3 6 2 3" xfId="16578" xr:uid="{F5B7EAD3-E619-45C2-8662-5B490FB96704}"/>
    <cellStyle name="Comma 20 3 6 2 3 2" xfId="41617" xr:uid="{6FAAD201-4222-4E1E-8C4A-1D98E7C9B17B}"/>
    <cellStyle name="Comma 20 3 6 2 4" xfId="34113" xr:uid="{069E5538-5712-4963-90D8-811E4D968EEE}"/>
    <cellStyle name="Comma 20 3 6 3" xfId="21073" xr:uid="{C24EB496-C59B-4DE3-8245-9FD9ABCC0D82}"/>
    <cellStyle name="Comma 20 3 6 3 2" xfId="46115" xr:uid="{96356ED6-AE7A-4495-8EA2-E209A8DC6718}"/>
    <cellStyle name="Comma 20 3 6 4" xfId="13714" xr:uid="{B5990DBF-37E8-479F-B4FF-F2983365D31A}"/>
    <cellStyle name="Comma 20 3 6 4 2" xfId="38751" xr:uid="{CC755B47-152D-4DB9-9B7F-7CB1D484F11C}"/>
    <cellStyle name="Comma 20 3 6 5" xfId="31245" xr:uid="{F1AA7B41-77E1-446B-8853-3A3DBE1E4ADB}"/>
    <cellStyle name="Comma 20 3 7" xfId="7375" xr:uid="{04D3E272-3497-421B-815B-782406AD7CB5}"/>
    <cellStyle name="Comma 20 3 7 2" xfId="21693" xr:uid="{C82E9648-FB24-47FF-897C-C39E92B9B959}"/>
    <cellStyle name="Comma 20 3 7 2 2" xfId="46735" xr:uid="{0103E2AA-6A00-4928-9FFA-476AF2130674}"/>
    <cellStyle name="Comma 20 3 7 3" xfId="14339" xr:uid="{D1E8BF10-03A8-4996-88BA-DFDA932C2B69}"/>
    <cellStyle name="Comma 20 3 7 3 2" xfId="39377" xr:uid="{0E9613E0-4F0B-4ED3-941C-69F64CC999AF}"/>
    <cellStyle name="Comma 20 3 7 4" xfId="31871" xr:uid="{CF2BD3B9-9745-427C-98EE-07FF13572229}"/>
    <cellStyle name="Comma 20 3 8" xfId="9703" xr:uid="{FBE0B4C2-B7B0-4CA5-81C7-0FD2A4F8D69C}"/>
    <cellStyle name="Comma 20 3 8 2" xfId="24649" xr:uid="{0D4B5BEA-8807-4484-8E20-F9B9835F44E8}"/>
    <cellStyle name="Comma 20 3 8 2 2" xfId="49697" xr:uid="{C9323526-1CB8-4C00-B07C-36158E044C64}"/>
    <cellStyle name="Comma 20 3 8 3" xfId="17300" xr:uid="{0B898E18-9FB3-4075-8FDC-ACBFD6A7EE3D}"/>
    <cellStyle name="Comma 20 3 8 3 2" xfId="42339" xr:uid="{0030D863-D1D9-4D00-97AA-0EC0CFC14D3B}"/>
    <cellStyle name="Comma 20 3 8 4" xfId="34835" xr:uid="{C529EFCA-0687-4AEC-8241-237C862AD3B6}"/>
    <cellStyle name="Comma 20 3 9" xfId="26015" xr:uid="{7B611FA3-AC3F-4D00-B2B3-D4CB2AD33C3B}"/>
    <cellStyle name="Comma 20 3 9 2" xfId="51063" xr:uid="{B3C6EAEA-1889-4143-BA49-77CD5BFA4168}"/>
    <cellStyle name="Comma 20 4" xfId="375" xr:uid="{03809561-FE1F-48E0-93FB-693AFA3C3B47}"/>
    <cellStyle name="Comma 20 4 10" xfId="11553" xr:uid="{86B31187-F5F7-4722-9648-FFBCFE82201B}"/>
    <cellStyle name="Comma 20 4 10 2" xfId="36588" xr:uid="{F8F4CFDB-CF9D-4287-8168-8DD43F730A2A}"/>
    <cellStyle name="Comma 20 4 11" xfId="26956" xr:uid="{471C0C9F-B936-4E5C-92DF-8A2139613FA5}"/>
    <cellStyle name="Comma 20 4 12" xfId="29104" xr:uid="{6A5A7924-E540-43C8-9628-79F7CDE07D5E}"/>
    <cellStyle name="Comma 20 4 13" xfId="51960" xr:uid="{A2CA0F51-08CD-459C-BA3F-92613F243AA0}"/>
    <cellStyle name="Comma 20 4 14" xfId="53538" xr:uid="{3E7DB0BC-19D4-4702-B2C8-3866B0FD5D77}"/>
    <cellStyle name="Comma 20 4 2" xfId="1076" xr:uid="{CEB8A30C-2BF2-413E-B19B-B943C5AE7715}"/>
    <cellStyle name="Comma 20 4 2 2" xfId="2582" xr:uid="{E6B4D1FA-CC93-41BE-992C-FFB29D3A88AB}"/>
    <cellStyle name="Comma 20 4 2 2 2" xfId="22253" xr:uid="{40DC7629-7BF5-4F6A-A457-98634D8F6915}"/>
    <cellStyle name="Comma 20 4 2 2 2 2" xfId="47295" xr:uid="{0820F4D6-8D4C-4D18-A0B3-132799D0B45C}"/>
    <cellStyle name="Comma 20 4 2 2 3" xfId="14899" xr:uid="{C63C6B8E-9653-4894-A9A1-A10E06E41009}"/>
    <cellStyle name="Comma 20 4 2 2 3 2" xfId="39937" xr:uid="{952375E1-8606-495F-90C9-2D87D80465DE}"/>
    <cellStyle name="Comma 20 4 2 2 4" xfId="32432" xr:uid="{DA54C023-AC63-4446-BC77-DAC039403CA9}"/>
    <cellStyle name="Comma 20 4 2 3" xfId="10586" xr:uid="{539F71C8-A637-463C-B092-F84ED23C0527}"/>
    <cellStyle name="Comma 20 4 2 3 2" xfId="25427" xr:uid="{DCEFF9B2-1BAF-4C46-AA11-B37B7E019560}"/>
    <cellStyle name="Comma 20 4 2 3 2 2" xfId="50475" xr:uid="{35CE9CFA-70DB-4DA7-BBCA-8E9A43F84529}"/>
    <cellStyle name="Comma 20 4 2 3 3" xfId="18085" xr:uid="{1A94F53B-CE65-4555-A329-06847E9EE8A4}"/>
    <cellStyle name="Comma 20 4 2 3 3 2" xfId="43124" xr:uid="{91F40965-DF4E-4595-B0F5-584535EE79D6}"/>
    <cellStyle name="Comma 20 4 2 3 4" xfId="35620" xr:uid="{96ABC562-CC12-4B2B-BC80-AEEC0EF230CF}"/>
    <cellStyle name="Comma 20 4 2 4" xfId="19533" xr:uid="{3AD73377-689D-461B-B4FE-F5B9652ABF7D}"/>
    <cellStyle name="Comma 20 4 2 4 2" xfId="44574" xr:uid="{C85E86D6-5F32-470E-8FF1-CD4FC949532D}"/>
    <cellStyle name="Comma 20 4 2 5" xfId="12174" xr:uid="{A9D16CF4-0000-4E34-9E57-7305648DF961}"/>
    <cellStyle name="Comma 20 4 2 5 2" xfId="37210" xr:uid="{6FF189D7-6936-4328-B782-228270879C1E}"/>
    <cellStyle name="Comma 20 4 2 6" xfId="27636" xr:uid="{78E8D5A9-2CAF-419B-9008-7E4102267110}"/>
    <cellStyle name="Comma 20 4 2 7" xfId="29703" xr:uid="{76AF9E2D-31A0-4FBE-8609-64672C15AC68}"/>
    <cellStyle name="Comma 20 4 2 8" xfId="52631" xr:uid="{63E0AB9F-4BD1-433B-A7EE-F33EA18B0921}"/>
    <cellStyle name="Comma 20 4 2 9" xfId="54209" xr:uid="{8C0FD6BC-5E3B-44AA-A721-B47B2C691A5B}"/>
    <cellStyle name="Comma 20 4 3" xfId="1949" xr:uid="{66457F99-F106-4DE3-BE23-F37F2FAB3E4D}"/>
    <cellStyle name="Comma 20 4 3 2" xfId="7969" xr:uid="{4E97D46B-E81E-4D8E-9975-E56D499FE753}"/>
    <cellStyle name="Comma 20 4 3 2 2" xfId="22772" xr:uid="{544608E9-B33B-4C41-B457-081041D2C1F3}"/>
    <cellStyle name="Comma 20 4 3 2 2 2" xfId="47815" xr:uid="{8790F40B-7581-4A8F-8176-9BCC9CC3A6A4}"/>
    <cellStyle name="Comma 20 4 3 2 3" xfId="15418" xr:uid="{4C9F7153-36F2-45E3-9A50-D3CBA545F691}"/>
    <cellStyle name="Comma 20 4 3 2 3 2" xfId="40457" xr:uid="{38A6CFB3-C29D-459C-A97A-59506945A538}"/>
    <cellStyle name="Comma 20 4 3 2 4" xfId="32952" xr:uid="{EFA45F3B-5191-47B7-97B6-EADF2921A2D9}"/>
    <cellStyle name="Comma 20 4 3 3" xfId="19997" xr:uid="{456C8E70-A18C-470E-B920-33836BD34D64}"/>
    <cellStyle name="Comma 20 4 3 3 2" xfId="45038" xr:uid="{49F1A49E-0E9C-4DA9-AAC3-A2DC9FD58320}"/>
    <cellStyle name="Comma 20 4 3 4" xfId="12638" xr:uid="{FA7E31BC-3381-4265-BDF1-B563E5B4CF76}"/>
    <cellStyle name="Comma 20 4 3 4 2" xfId="37674" xr:uid="{1B0A7A6F-AA76-4817-A72D-B6DEFF495C2A}"/>
    <cellStyle name="Comma 20 4 3 5" xfId="30167" xr:uid="{320E87CC-C3C1-4760-8C24-35F32848D176}"/>
    <cellStyle name="Comma 20 4 4" xfId="6373" xr:uid="{D247491C-F9E6-4571-B8AE-146B20A18478}"/>
    <cellStyle name="Comma 20 4 4 2" xfId="8487" xr:uid="{A3304487-C380-4203-A1A5-1A5956854862}"/>
    <cellStyle name="Comma 20 4 4 2 2" xfId="23351" xr:uid="{1159FB93-9B8D-4CBB-BBE2-996DAEAD2C4D}"/>
    <cellStyle name="Comma 20 4 4 2 2 2" xfId="48395" xr:uid="{65D49FEC-EB7A-45D2-B25B-A038A1922FC4}"/>
    <cellStyle name="Comma 20 4 4 2 3" xfId="15997" xr:uid="{52011FAA-D18D-483C-9A4E-538EFE0829EF}"/>
    <cellStyle name="Comma 20 4 4 2 3 2" xfId="41036" xr:uid="{DC5EF398-01E9-4BFB-B6CE-3D32E483DD3A}"/>
    <cellStyle name="Comma 20 4 4 2 4" xfId="33532" xr:uid="{EDAB0CCE-5A59-4CE5-8946-D733278208EF}"/>
    <cellStyle name="Comma 20 4 4 3" xfId="20521" xr:uid="{9DD05A6A-5647-42A3-B94F-43F0B02793D9}"/>
    <cellStyle name="Comma 20 4 4 3 2" xfId="45562" xr:uid="{5D22D4C3-55E3-4E7E-A101-B195BEFA3259}"/>
    <cellStyle name="Comma 20 4 4 4" xfId="13162" xr:uid="{81AC28F4-28A6-4AAE-A01D-2B2736B2E982}"/>
    <cellStyle name="Comma 20 4 4 4 2" xfId="38198" xr:uid="{C41266EE-45CB-4FB5-B45C-B0369C71A01E}"/>
    <cellStyle name="Comma 20 4 4 5" xfId="30692" xr:uid="{99363B49-D761-468F-8F62-C8D526D66466}"/>
    <cellStyle name="Comma 20 4 5" xfId="6865" xr:uid="{32817AB5-81D2-41BA-94D4-BA755A6A130D}"/>
    <cellStyle name="Comma 20 4 5 2" xfId="9022" xr:uid="{19DB593D-C7EF-45D4-B476-39933CEBF143}"/>
    <cellStyle name="Comma 20 4 5 2 2" xfId="23979" xr:uid="{D522241B-3E6F-4339-A717-F5AB5B09E112}"/>
    <cellStyle name="Comma 20 4 5 2 2 2" xfId="49025" xr:uid="{D96466E8-CB78-4361-A85E-D59815667D2B}"/>
    <cellStyle name="Comma 20 4 5 2 3" xfId="16627" xr:uid="{F1E36352-2F55-4C7E-904C-FA574D7F1268}"/>
    <cellStyle name="Comma 20 4 5 2 3 2" xfId="41666" xr:uid="{ED70D128-ECA9-4FF3-B50B-052F8C38CE0D}"/>
    <cellStyle name="Comma 20 4 5 2 4" xfId="34162" xr:uid="{EA667FB5-FD7A-4B19-BFFD-036501996240}"/>
    <cellStyle name="Comma 20 4 5 3" xfId="21122" xr:uid="{193AB06D-4DF3-4C69-9AF9-A1C947FAFF45}"/>
    <cellStyle name="Comma 20 4 5 3 2" xfId="46164" xr:uid="{12B0A2DA-0791-43CC-A05A-C9CAA2B897E8}"/>
    <cellStyle name="Comma 20 4 5 4" xfId="13763" xr:uid="{7346649B-E7DD-4FF1-A012-2A3D667A96CA}"/>
    <cellStyle name="Comma 20 4 5 4 2" xfId="38800" xr:uid="{1627EB5E-C121-488E-9A6D-1502B94976B4}"/>
    <cellStyle name="Comma 20 4 5 5" xfId="31294" xr:uid="{B1246D9B-1111-431F-9503-8DD575A81DF7}"/>
    <cellStyle name="Comma 20 4 6" xfId="7424" xr:uid="{C3187A75-B10B-4AFE-B613-81EED6A0F213}"/>
    <cellStyle name="Comma 20 4 6 2" xfId="21742" xr:uid="{AA808573-F69B-4E78-B222-6EEF14485DCC}"/>
    <cellStyle name="Comma 20 4 6 2 2" xfId="46784" xr:uid="{A22CFAF6-71B8-437A-9EBA-B67EA0214942}"/>
    <cellStyle name="Comma 20 4 6 3" xfId="14388" xr:uid="{C587CC3D-8C40-4C86-A368-8BEF93F74FCB}"/>
    <cellStyle name="Comma 20 4 6 3 2" xfId="39426" xr:uid="{A3E232C2-90D6-423F-AFA9-8EC51525AB5F}"/>
    <cellStyle name="Comma 20 4 6 4" xfId="31920" xr:uid="{4911E162-E95E-490E-93CE-C158E572B5E5}"/>
    <cellStyle name="Comma 20 4 7" xfId="9752" xr:uid="{756CAC29-7BA7-4A9F-88B1-B93C89D99C30}"/>
    <cellStyle name="Comma 20 4 7 2" xfId="24698" xr:uid="{42917422-D665-4EB2-B947-5E27C98CDD30}"/>
    <cellStyle name="Comma 20 4 7 2 2" xfId="49746" xr:uid="{ACECD954-147D-4338-9943-5567EC0BA6C7}"/>
    <cellStyle name="Comma 20 4 7 3" xfId="17349" xr:uid="{D8B5133A-2F71-4147-AA16-F5B7E987BDB7}"/>
    <cellStyle name="Comma 20 4 7 3 2" xfId="42388" xr:uid="{8E754F67-6D80-4EE9-A448-8DC558EB0084}"/>
    <cellStyle name="Comma 20 4 7 4" xfId="34884" xr:uid="{5E7C0BCE-F8ED-4674-8078-AA1635665116}"/>
    <cellStyle name="Comma 20 4 8" xfId="26064" xr:uid="{993561CD-9EFB-4938-86AE-9BB6A5AE7BEA}"/>
    <cellStyle name="Comma 20 4 8 2" xfId="51112" xr:uid="{BD74BE98-C49A-4AAF-A035-017A2760C2B4}"/>
    <cellStyle name="Comma 20 4 9" xfId="18946" xr:uid="{E5EE822D-B4E5-44EC-B24B-CC9680805104}"/>
    <cellStyle name="Comma 20 4 9 2" xfId="43986" xr:uid="{36904B57-D983-4F12-9335-92C612C90F51}"/>
    <cellStyle name="Comma 20 5" xfId="637" xr:uid="{35370183-EFA3-450A-A644-7BE98A17688F}"/>
    <cellStyle name="Comma 20 5 10" xfId="11811" xr:uid="{A865B6DC-FFE1-4933-A47F-70D54672E574}"/>
    <cellStyle name="Comma 20 5 10 2" xfId="36846" xr:uid="{F2CEF3FF-3CDC-4F7E-8929-E47730C625E7}"/>
    <cellStyle name="Comma 20 5 11" xfId="27216" xr:uid="{4645F282-DD68-4998-A09B-255E1CCFD50B}"/>
    <cellStyle name="Comma 20 5 12" xfId="29362" xr:uid="{D8089648-477C-46FA-B7BF-F3AFC1DA1CA3}"/>
    <cellStyle name="Comma 20 5 13" xfId="52218" xr:uid="{D873EF11-CE92-451B-92DA-C99582BDB9C5}"/>
    <cellStyle name="Comma 20 5 14" xfId="53796" xr:uid="{DA58CBE5-9CBB-42CF-843D-8F8E82DDC6B2}"/>
    <cellStyle name="Comma 20 5 2" xfId="1332" xr:uid="{9F2ABFF5-10A9-4FE0-8E83-E684CFEE5264}"/>
    <cellStyle name="Comma 20 5 2 2" xfId="2838" xr:uid="{0A7FD641-94C1-48BE-BEF6-3CC9C35588D4}"/>
    <cellStyle name="Comma 20 5 2 2 2" xfId="22509" xr:uid="{EB0EF96D-07DF-497A-943C-872B5D5CA78B}"/>
    <cellStyle name="Comma 20 5 2 2 2 2" xfId="47551" xr:uid="{EF357442-6B99-4273-AA9C-B3845632674F}"/>
    <cellStyle name="Comma 20 5 2 2 3" xfId="15155" xr:uid="{4DE431BB-7977-46B0-AA5A-F35E2F0A9324}"/>
    <cellStyle name="Comma 20 5 2 2 3 2" xfId="40193" xr:uid="{AF7AA048-084A-402A-BC25-0BBAA42202FB}"/>
    <cellStyle name="Comma 20 5 2 2 4" xfId="32688" xr:uid="{DCDABFF9-DBCD-4F22-AEA2-A7D9B1DAC9CA}"/>
    <cellStyle name="Comma 20 5 2 3" xfId="10842" xr:uid="{896F5544-7C96-403B-8115-8E935BDC563A}"/>
    <cellStyle name="Comma 20 5 2 3 2" xfId="25683" xr:uid="{5E2F6CA3-6628-4C94-B914-71813A11C600}"/>
    <cellStyle name="Comma 20 5 2 3 2 2" xfId="50731" xr:uid="{48E80930-DBA0-47E6-BB7C-81F64459E435}"/>
    <cellStyle name="Comma 20 5 2 3 3" xfId="18341" xr:uid="{2418D9F3-210F-4B40-9EE8-F54472ECE17E}"/>
    <cellStyle name="Comma 20 5 2 3 3 2" xfId="43380" xr:uid="{4B63306D-E6A3-472E-8FBA-A4D0E854D48E}"/>
    <cellStyle name="Comma 20 5 2 3 4" xfId="35876" xr:uid="{CB8B3874-BE96-4B9A-82D0-6ABACC738493}"/>
    <cellStyle name="Comma 20 5 2 4" xfId="19761" xr:uid="{EE50A079-435B-4BF1-B19D-7B9E18AD6C53}"/>
    <cellStyle name="Comma 20 5 2 4 2" xfId="44802" xr:uid="{6F7F7D13-85D8-477B-9691-130AA7206019}"/>
    <cellStyle name="Comma 20 5 2 5" xfId="12402" xr:uid="{B808362F-402F-434B-A78E-CE23E3EEC377}"/>
    <cellStyle name="Comma 20 5 2 5 2" xfId="37438" xr:uid="{6ED81ADC-0612-4D9F-B767-96A43C8B07A8}"/>
    <cellStyle name="Comma 20 5 2 6" xfId="27892" xr:uid="{19D2AF6A-671A-4A87-99DA-6E6AA9B0C8F9}"/>
    <cellStyle name="Comma 20 5 2 7" xfId="29931" xr:uid="{20C5A73F-1C0F-4A46-B73F-ED90F6D3B332}"/>
    <cellStyle name="Comma 20 5 2 8" xfId="52887" xr:uid="{BC6A3E37-B91E-4857-9DD1-EA9ED1B8C082}"/>
    <cellStyle name="Comma 20 5 2 9" xfId="54465" xr:uid="{1F4F4DCC-DC0A-4848-8011-54F2884FACB0}"/>
    <cellStyle name="Comma 20 5 3" xfId="2205" xr:uid="{1D937490-8C9C-434C-B7A3-99811ABD89C2}"/>
    <cellStyle name="Comma 20 5 3 2" xfId="8224" xr:uid="{2172E652-D2AD-49D0-8B64-9537726B6121}"/>
    <cellStyle name="Comma 20 5 3 2 2" xfId="23028" xr:uid="{EFA330A0-E562-41C8-93F3-A5EAB8DE85B8}"/>
    <cellStyle name="Comma 20 5 3 2 2 2" xfId="48071" xr:uid="{D0BB3C0C-DDE4-42FB-A2E8-E69A708EA639}"/>
    <cellStyle name="Comma 20 5 3 2 3" xfId="15674" xr:uid="{051567CA-5906-4DB4-8593-DA5DBFC9A622}"/>
    <cellStyle name="Comma 20 5 3 2 3 2" xfId="40713" xr:uid="{7BAA498E-E13B-4CDE-80E5-4DF47BB4F10D}"/>
    <cellStyle name="Comma 20 5 3 2 4" xfId="33208" xr:uid="{7F5A663F-AA0D-4F6B-B902-318481B886D7}"/>
    <cellStyle name="Comma 20 5 3 3" xfId="20250" xr:uid="{4E7EB83F-CA81-4948-AFEB-97541FE8F842}"/>
    <cellStyle name="Comma 20 5 3 3 2" xfId="45291" xr:uid="{0E06CB8D-501F-462C-A481-CE67A55636CC}"/>
    <cellStyle name="Comma 20 5 3 4" xfId="12891" xr:uid="{8EE67783-8D5A-4A96-9EBB-65AFFE68D6E7}"/>
    <cellStyle name="Comma 20 5 3 4 2" xfId="37927" xr:uid="{7E53FCE4-5ADD-4304-B2F6-78EA11C6655F}"/>
    <cellStyle name="Comma 20 5 3 5" xfId="30420" xr:uid="{EDF9C0B0-0F42-4E77-BFE6-B290FC8B4FE2}"/>
    <cellStyle name="Comma 20 5 4" xfId="6625" xr:uid="{25C80965-9D94-496C-B6E8-D30F1E8B7DCA}"/>
    <cellStyle name="Comma 20 5 4 2" xfId="8740" xr:uid="{441273A7-AC75-4612-8317-8D1B89B6E715}"/>
    <cellStyle name="Comma 20 5 4 2 2" xfId="23607" xr:uid="{86B9FA40-1FEE-4C9D-8838-F3BA0ED5378C}"/>
    <cellStyle name="Comma 20 5 4 2 2 2" xfId="48651" xr:uid="{39D183A3-391F-4F5C-8F57-0467738E3D95}"/>
    <cellStyle name="Comma 20 5 4 2 3" xfId="16253" xr:uid="{830AA358-0B7D-4541-8D69-45FBCECFED3C}"/>
    <cellStyle name="Comma 20 5 4 2 3 2" xfId="41292" xr:uid="{17516689-A077-42EB-B959-9BEE34E8751E}"/>
    <cellStyle name="Comma 20 5 4 2 4" xfId="33788" xr:uid="{6ECF9842-E784-4A10-AADD-E0EAD64AF75B}"/>
    <cellStyle name="Comma 20 5 4 3" xfId="20775" xr:uid="{EF39B077-C82A-4FE5-B03D-519CC98E65E4}"/>
    <cellStyle name="Comma 20 5 4 3 2" xfId="45816" xr:uid="{C480EE27-D5C2-4D91-8E2D-B46ACF9663D8}"/>
    <cellStyle name="Comma 20 5 4 4" xfId="13416" xr:uid="{9DF37268-BE76-4C6B-BE66-BC13D2E8ED4C}"/>
    <cellStyle name="Comma 20 5 4 4 2" xfId="38452" xr:uid="{5FA0E62E-57B9-44BE-B529-426565FA6EF7}"/>
    <cellStyle name="Comma 20 5 4 5" xfId="30946" xr:uid="{50C29933-7D2D-4B02-ACA2-A12FB9A80D10}"/>
    <cellStyle name="Comma 20 5 5" xfId="7117" xr:uid="{74308B02-E462-4293-B079-588CB52BF58E}"/>
    <cellStyle name="Comma 20 5 5 2" xfId="9278" xr:uid="{53AF1B6F-C2A8-41CB-B918-52EDA76DAE6C}"/>
    <cellStyle name="Comma 20 5 5 2 2" xfId="24235" xr:uid="{E43290F9-F823-44A7-AA0A-A8135524657B}"/>
    <cellStyle name="Comma 20 5 5 2 2 2" xfId="49281" xr:uid="{E5FA8B6D-4F8E-435E-8894-E087FDD69823}"/>
    <cellStyle name="Comma 20 5 5 2 3" xfId="16883" xr:uid="{CCCE72C7-15AD-44E0-A7E4-19F1A70BCFBA}"/>
    <cellStyle name="Comma 20 5 5 2 3 2" xfId="41922" xr:uid="{CA75AA66-7E13-4F1E-8436-E9E2DE1CA2A9}"/>
    <cellStyle name="Comma 20 5 5 2 4" xfId="34418" xr:uid="{6CACE553-2DFA-4026-827B-5C21DD3E17A5}"/>
    <cellStyle name="Comma 20 5 5 3" xfId="21377" xr:uid="{57DA1794-8011-44F6-9807-C4423B1A7614}"/>
    <cellStyle name="Comma 20 5 5 3 2" xfId="46419" xr:uid="{2C08C1F7-F0C3-41D4-A111-5861DDBC203A}"/>
    <cellStyle name="Comma 20 5 5 4" xfId="14018" xr:uid="{4B43B273-5488-4DCD-9829-7F7CADBE8790}"/>
    <cellStyle name="Comma 20 5 5 4 2" xfId="39055" xr:uid="{CB51DD90-2784-4DB3-BB27-C1587F7D8C69}"/>
    <cellStyle name="Comma 20 5 5 5" xfId="31549" xr:uid="{EB52E879-3266-418F-8911-05A90051103E}"/>
    <cellStyle name="Comma 20 5 6" xfId="7680" xr:uid="{5740A95B-5775-4640-9634-571520276B25}"/>
    <cellStyle name="Comma 20 5 6 2" xfId="21998" xr:uid="{B851D63D-1143-4166-A466-7D6F63D565D9}"/>
    <cellStyle name="Comma 20 5 6 2 2" xfId="47040" xr:uid="{494336B7-A38B-4B4D-A586-23571A18FF8E}"/>
    <cellStyle name="Comma 20 5 6 3" xfId="14644" xr:uid="{20E105E8-B94D-4AC1-9A9A-506C4621DF01}"/>
    <cellStyle name="Comma 20 5 6 3 2" xfId="39682" xr:uid="{556E0F2C-A004-47B2-9592-F992A2CA949D}"/>
    <cellStyle name="Comma 20 5 6 4" xfId="32176" xr:uid="{E7699504-D8B2-4BA2-8F0F-30F9CCADA3A1}"/>
    <cellStyle name="Comma 20 5 7" xfId="10010" xr:uid="{3F14F54A-58CA-49BC-9ACC-E1A767C4E19D}"/>
    <cellStyle name="Comma 20 5 7 2" xfId="24954" xr:uid="{FD3F6800-2F79-4222-85E2-0CC7B71579B4}"/>
    <cellStyle name="Comma 20 5 7 2 2" xfId="50002" xr:uid="{F2C66E28-53D0-40A0-9255-63F1B10D1955}"/>
    <cellStyle name="Comma 20 5 7 3" xfId="17605" xr:uid="{CCA51CDE-E00B-4799-B544-60237ED8D2F6}"/>
    <cellStyle name="Comma 20 5 7 3 2" xfId="42644" xr:uid="{EC2E4115-A09E-48F9-8522-29E5F23F5B06}"/>
    <cellStyle name="Comma 20 5 7 4" xfId="35140" xr:uid="{6038D090-7C54-4211-A375-E494BB06ADE3}"/>
    <cellStyle name="Comma 20 5 8" xfId="26320" xr:uid="{67F4A59C-3052-4A21-ABD1-5790C002EDE0}"/>
    <cellStyle name="Comma 20 5 8 2" xfId="51368" xr:uid="{5C40478C-9E82-476B-8CB6-8D068C35087A}"/>
    <cellStyle name="Comma 20 5 9" xfId="19202" xr:uid="{5D19B34A-0F64-43F2-A2FA-98A740433BAF}"/>
    <cellStyle name="Comma 20 5 9 2" xfId="44242" xr:uid="{F37F5BDD-D158-4485-B0E3-BEB3B4772350}"/>
    <cellStyle name="Comma 20 6" xfId="869" xr:uid="{AEC93E3C-9BF5-425C-9CBE-B004EECBC602}"/>
    <cellStyle name="Comma 20 6 2" xfId="2375" xr:uid="{EE4CF055-4D0A-4A4D-8A5F-F90F218AE7D1}"/>
    <cellStyle name="Comma 20 6 2 2" xfId="22046" xr:uid="{8A4C7049-3035-4B9D-9663-70AAB317E98E}"/>
    <cellStyle name="Comma 20 6 2 2 2" xfId="47088" xr:uid="{367C112B-1921-4E8A-9B86-10FE3F8D74E2}"/>
    <cellStyle name="Comma 20 6 2 3" xfId="14692" xr:uid="{705F97E7-7E4B-4414-B4F8-A23ABFB92128}"/>
    <cellStyle name="Comma 20 6 2 3 2" xfId="39730" xr:uid="{CE1FA207-4D4F-417D-80DD-6ACB67CE5BC6}"/>
    <cellStyle name="Comma 20 6 2 4" xfId="32225" xr:uid="{3E41D1EE-2310-4454-8BAB-2E263B181F7B}"/>
    <cellStyle name="Comma 20 6 3" xfId="10379" xr:uid="{54A5642C-71F5-4522-9BA9-0EDCD01B4A6D}"/>
    <cellStyle name="Comma 20 6 3 2" xfId="25220" xr:uid="{6D900446-5DB9-46E8-9D1B-520478E241A0}"/>
    <cellStyle name="Comma 20 6 3 2 2" xfId="50268" xr:uid="{6B16F544-8C40-4C9E-98F5-67BC38FA7CA2}"/>
    <cellStyle name="Comma 20 6 3 3" xfId="17878" xr:uid="{BF789FB7-4C7A-409B-8973-9A98727A5D85}"/>
    <cellStyle name="Comma 20 6 3 3 2" xfId="42917" xr:uid="{A44979E9-A0A5-45A8-8335-6BB55CE3DAD9}"/>
    <cellStyle name="Comma 20 6 3 4" xfId="35413" xr:uid="{15420BE7-2FF2-469D-8F8D-E254E47CE738}"/>
    <cellStyle name="Comma 20 6 4" xfId="18739" xr:uid="{A4833A38-F2E1-401A-B5F4-F8C5921B0756}"/>
    <cellStyle name="Comma 20 6 4 2" xfId="43779" xr:uid="{D171995A-6BAF-4479-B0E9-9E5836E58C29}"/>
    <cellStyle name="Comma 20 6 5" xfId="11336" xr:uid="{2257E638-C8D3-46E2-8941-E0511549F639}"/>
    <cellStyle name="Comma 20 6 5 2" xfId="36371" xr:uid="{4CFCCE5B-AD38-4D7B-8043-6F46C6599309}"/>
    <cellStyle name="Comma 20 6 6" xfId="27429" xr:uid="{4CF1B561-DD89-4EAE-97ED-C25FE2677BC1}"/>
    <cellStyle name="Comma 20 6 7" xfId="28889" xr:uid="{A08003CC-E2EC-481D-9ABA-4053F6752997}"/>
    <cellStyle name="Comma 20 6 8" xfId="52424" xr:uid="{1384DC2D-951E-4F7A-BD2A-469283B3503F}"/>
    <cellStyle name="Comma 20 6 9" xfId="54002" xr:uid="{404D0848-CDB2-4FF6-8C57-872AE444B417}"/>
    <cellStyle name="Comma 20 7" xfId="1738" xr:uid="{AB3B237D-0918-42F2-AC8D-BF26079D9055}"/>
    <cellStyle name="Comma 20 7 2" xfId="7776" xr:uid="{EF5D5604-6677-4A08-A9DF-4412F3516CE2}"/>
    <cellStyle name="Comma 20 7 2 2" xfId="22564" xr:uid="{A54BC8BB-2750-469F-A79D-D61BA9690BB0}"/>
    <cellStyle name="Comma 20 7 2 2 2" xfId="47607" xr:uid="{03658D45-531D-4A0A-BD64-6CDE735E3F6E}"/>
    <cellStyle name="Comma 20 7 2 3" xfId="15210" xr:uid="{6135488D-AA2A-4AC2-AA86-4160DA5C6028}"/>
    <cellStyle name="Comma 20 7 2 3 2" xfId="40249" xr:uid="{9EFC58D3-E161-4B83-B7A9-B23D4EA6596A}"/>
    <cellStyle name="Comma 20 7 2 4" xfId="32744" xr:uid="{080A3BBC-74A9-40BD-9BB5-19E84BEEE6D7}"/>
    <cellStyle name="Comma 20 7 3" xfId="19807" xr:uid="{96E7A5F9-B5AB-4612-99C1-2F231A7DA9DF}"/>
    <cellStyle name="Comma 20 7 3 2" xfId="44848" xr:uid="{951E258B-EFB1-4BDD-A7A5-A8967D80F30F}"/>
    <cellStyle name="Comma 20 7 4" xfId="12448" xr:uid="{7C4BAAAA-1668-4B6D-AB27-B98AAE050420}"/>
    <cellStyle name="Comma 20 7 4 2" xfId="37484" xr:uid="{EB8EEEBF-6BC1-4A93-9A3D-04390D08A083}"/>
    <cellStyle name="Comma 20 7 5" xfId="29977" xr:uid="{49E11598-52CE-4EF7-BB22-DC3178A1F009}"/>
    <cellStyle name="Comma 20 8" xfId="6202" xr:uid="{7862FC59-A054-4300-9D0C-F5D7F7AAB1F1}"/>
    <cellStyle name="Comma 20 8 2" xfId="8302" xr:uid="{6CEB33AB-0C25-4B69-B4FC-49070A67AFAB}"/>
    <cellStyle name="Comma 20 8 2 2" xfId="23144" xr:uid="{77705966-B69C-4734-B731-738EC0037957}"/>
    <cellStyle name="Comma 20 8 2 2 2" xfId="48188" xr:uid="{B76DAC8F-9BD5-42D2-A3A8-BC952630914C}"/>
    <cellStyle name="Comma 20 8 2 3" xfId="15790" xr:uid="{2FACA4FD-4CB3-4017-91CC-0D473296BBAC}"/>
    <cellStyle name="Comma 20 8 2 3 2" xfId="40829" xr:uid="{4D055475-66A3-496A-8FED-1ABFEBD39212}"/>
    <cellStyle name="Comma 20 8 2 4" xfId="33325" xr:uid="{D3B80614-C3DB-4E08-B97C-FEB2756D5D21}"/>
    <cellStyle name="Comma 20 8 3" xfId="20334" xr:uid="{36CD63CC-001F-4B76-A88E-56F0823FE62F}"/>
    <cellStyle name="Comma 20 8 3 2" xfId="45375" xr:uid="{5CD005F6-BAC0-48C7-984B-976686545106}"/>
    <cellStyle name="Comma 20 8 4" xfId="12975" xr:uid="{821CBD69-01C1-4FAF-B040-CDEB997C046E}"/>
    <cellStyle name="Comma 20 8 4 2" xfId="38011" xr:uid="{7BCB9B52-00BD-4A32-88D0-15943B4E4869}"/>
    <cellStyle name="Comma 20 8 5" xfId="30505" xr:uid="{05FB7104-228C-423F-A9DB-932DBF723901}"/>
    <cellStyle name="Comma 20 9" xfId="6681" xr:uid="{EB45D3C4-517D-4B51-A424-F73A0443528E}"/>
    <cellStyle name="Comma 20 9 2" xfId="8823" xr:uid="{5E156BDB-C8DB-4783-A527-B203B7F6B4ED}"/>
    <cellStyle name="Comma 20 9 2 2" xfId="23773" xr:uid="{B57F3D2F-F169-4CBA-AF76-8088FB3353FB}"/>
    <cellStyle name="Comma 20 9 2 2 2" xfId="48818" xr:uid="{3AA7201E-9554-4C2A-ADAE-9B3819A672F1}"/>
    <cellStyle name="Comma 20 9 2 3" xfId="16420" xr:uid="{578EEFED-F01A-47E3-9B4D-967E3B83902C}"/>
    <cellStyle name="Comma 20 9 2 3 2" xfId="41459" xr:uid="{81A96666-BD42-47E4-A274-7F7F4DE7A910}"/>
    <cellStyle name="Comma 20 9 2 4" xfId="33955" xr:uid="{3323331C-BE1A-4E0F-A196-FF0B62E8EADF}"/>
    <cellStyle name="Comma 20 9 3" xfId="20918" xr:uid="{A85B5BFE-30E2-4CCB-BEDD-4DB543ECCB04}"/>
    <cellStyle name="Comma 20 9 3 2" xfId="45960" xr:uid="{E9F109F3-FA95-4EFD-B40D-DAC2CBBEA1DA}"/>
    <cellStyle name="Comma 20 9 4" xfId="13559" xr:uid="{09B3F395-C374-447E-B8DF-3B92B3270A7C}"/>
    <cellStyle name="Comma 20 9 4 2" xfId="38596" xr:uid="{C7516CF7-C8C5-4070-9754-EF02E3439219}"/>
    <cellStyle name="Comma 20 9 5" xfId="31090" xr:uid="{05DF7EC2-E11C-4010-9C5F-C49D5F11AF2A}"/>
    <cellStyle name="Comma 21" xfId="596" xr:uid="{EDB93B50-5919-4D0E-8785-05A913B85E0B}"/>
    <cellStyle name="Comma 21 10" xfId="18564" xr:uid="{8F59A807-8F37-4DE8-9811-E4DFC0E490EE}"/>
    <cellStyle name="Comma 21 10 2" xfId="43603" xr:uid="{A44F9D2C-F9A6-44A8-96AB-7064BD42EF28}"/>
    <cellStyle name="Comma 21 11" xfId="11139" xr:uid="{C548D22F-6BB3-4AFB-90F9-1F82970BAC46}"/>
    <cellStyle name="Comma 21 11 2" xfId="36174" xr:uid="{4CD48D51-0880-4C6F-BA79-DE9C16D42ECE}"/>
    <cellStyle name="Comma 21 12" xfId="27175" xr:uid="{53FFD8B5-449F-48D1-8A70-F84B63DDDFEB}"/>
    <cellStyle name="Comma 21 13" xfId="28346" xr:uid="{AEC4513E-412C-4A5C-A492-4E03CFFAF422}"/>
    <cellStyle name="Comma 21 14" xfId="52177" xr:uid="{D1D7E6B8-3D8C-434B-9A4F-BED1B41D63BF}"/>
    <cellStyle name="Comma 21 15" xfId="53755" xr:uid="{241D4525-9D5F-4B40-BD58-C918B41A5F73}"/>
    <cellStyle name="Comma 21 2" xfId="587" xr:uid="{ABB9E559-2803-456D-9A4B-DBAFB4D3A66B}"/>
    <cellStyle name="Comma 21 2 10" xfId="19153" xr:uid="{837B5F45-9C2A-42F8-8958-AF513A24C328}"/>
    <cellStyle name="Comma 21 2 10 2" xfId="44193" xr:uid="{9F544D8E-6FEC-4D05-8092-2EBBFE101BC1}"/>
    <cellStyle name="Comma 21 2 11" xfId="11762" xr:uid="{7DCADE4B-13AA-4536-B299-F4FD7844C045}"/>
    <cellStyle name="Comma 21 2 11 2" xfId="36797" xr:uid="{739A795D-20D4-42CC-9D4C-F3B5F3794F09}"/>
    <cellStyle name="Comma 21 2 12" xfId="27167" xr:uid="{07050173-341B-4BC3-9470-1D5D45EE4FC9}"/>
    <cellStyle name="Comma 21 2 13" xfId="28434" xr:uid="{9C6532EE-5D61-42DE-9DD1-9B8ECBE6CFC7}"/>
    <cellStyle name="Comma 21 2 14" xfId="52169" xr:uid="{84466EB1-7217-44EC-BA78-C49E93C02A11}"/>
    <cellStyle name="Comma 21 2 15" xfId="53747" xr:uid="{500C6DB9-363D-41CA-B112-ABEB0E586321}"/>
    <cellStyle name="Comma 21 2 2" xfId="1283" xr:uid="{D7733502-FA8A-42DD-9D3C-6928DF124716}"/>
    <cellStyle name="Comma 21 2 2 2" xfId="2789" xr:uid="{683073CC-C64D-4CC1-AF88-94BDEA27CD1E}"/>
    <cellStyle name="Comma 21 2 2 2 2" xfId="22460" xr:uid="{299C2FB8-9A21-45D0-8C8B-BEC76E1E7460}"/>
    <cellStyle name="Comma 21 2 2 2 2 2" xfId="47502" xr:uid="{212624FD-BDB7-4515-BE0F-BB3A894AC68B}"/>
    <cellStyle name="Comma 21 2 2 2 3" xfId="15106" xr:uid="{0550C58C-8EBC-4FB1-9987-D05B21A938D9}"/>
    <cellStyle name="Comma 21 2 2 2 3 2" xfId="40144" xr:uid="{EA1BF0E6-DD5E-4EB5-83A1-B2FC1DEEC2CA}"/>
    <cellStyle name="Comma 21 2 2 2 4" xfId="32639" xr:uid="{CF3F8424-11D2-4D79-9483-7AE8E58FC8F7}"/>
    <cellStyle name="Comma 21 2 2 3" xfId="10793" xr:uid="{9C0F9240-1CD1-4076-890D-90EF129BFDFD}"/>
    <cellStyle name="Comma 21 2 2 3 2" xfId="25634" xr:uid="{FCEC186A-798A-488D-81C6-8620A7426EA0}"/>
    <cellStyle name="Comma 21 2 2 3 2 2" xfId="50682" xr:uid="{214CDCCD-8007-40EC-A07C-6FFAD068AF70}"/>
    <cellStyle name="Comma 21 2 2 3 3" xfId="18292" xr:uid="{20229989-003D-4B27-A874-061709344B97}"/>
    <cellStyle name="Comma 21 2 2 3 3 2" xfId="43331" xr:uid="{E0EE0C18-04A8-45F5-B2EB-B3952D4E46EA}"/>
    <cellStyle name="Comma 21 2 2 3 4" xfId="35827" xr:uid="{F0DA1DD3-7048-45AC-80F9-AC37D3108B35}"/>
    <cellStyle name="Comma 21 2 2 4" xfId="6170" xr:uid="{19041AC4-8213-4313-83B5-7947CBC64F62}"/>
    <cellStyle name="Comma 21 2 2 4 2" xfId="19724" xr:uid="{8181AFA3-C596-4F34-A615-93CC32D0CADC}"/>
    <cellStyle name="Comma 21 2 2 4 2 2" xfId="44765" xr:uid="{09764AAE-63DD-4994-89BF-5FC51C6FD3AE}"/>
    <cellStyle name="Comma 21 2 2 4 3" xfId="29894" xr:uid="{F137C2A0-DE01-43FB-9232-23002C41DC6E}"/>
    <cellStyle name="Comma 21 2 2 5" xfId="12365" xr:uid="{AE97979D-2496-4BE1-AF63-9648D5E163EC}"/>
    <cellStyle name="Comma 21 2 2 5 2" xfId="37401" xr:uid="{5D0E7AFE-AA0F-4D85-9EA5-8296895E462E}"/>
    <cellStyle name="Comma 21 2 2 6" xfId="27843" xr:uid="{F9A2EC6A-9C0B-45B4-8212-71471276E55F}"/>
    <cellStyle name="Comma 21 2 2 7" xfId="28573" xr:uid="{EE4CBDAD-381A-4100-A875-8788CBB21DD5}"/>
    <cellStyle name="Comma 21 2 2 8" xfId="52838" xr:uid="{C469EE07-88A5-41CB-9442-E5BA27B315EF}"/>
    <cellStyle name="Comma 21 2 2 9" xfId="54416" xr:uid="{67B6E4E9-8B75-46E1-A088-66194A098B19}"/>
    <cellStyle name="Comma 21 2 3" xfId="2156" xr:uid="{C438CC36-5F31-44C6-8C2F-5E73369A2224}"/>
    <cellStyle name="Comma 21 2 3 2" xfId="8175" xr:uid="{BEE06722-CFFA-4114-ABDC-8182A3B47D94}"/>
    <cellStyle name="Comma 21 2 3 2 2" xfId="22979" xr:uid="{28C4CDAE-731A-47AD-9FAC-6B29577EB23F}"/>
    <cellStyle name="Comma 21 2 3 2 2 2" xfId="48022" xr:uid="{A3629B39-EDD6-4F0A-99E3-1F8C977BB7A3}"/>
    <cellStyle name="Comma 21 2 3 2 3" xfId="15625" xr:uid="{54A3D164-6880-484E-8546-1C2DE914F160}"/>
    <cellStyle name="Comma 21 2 3 2 3 2" xfId="40664" xr:uid="{F2DEFC1D-A74F-4C2E-8526-89973D267620}"/>
    <cellStyle name="Comma 21 2 3 2 4" xfId="33159" xr:uid="{498BEB68-83AD-4DE2-8CA3-6F5BD971CB1A}"/>
    <cellStyle name="Comma 21 2 3 3" xfId="20202" xr:uid="{C069E7A3-D716-4EE4-A411-77F862DB2330}"/>
    <cellStyle name="Comma 21 2 3 3 2" xfId="45243" xr:uid="{E362A368-98A0-4EA8-AE85-793039A3EBE9}"/>
    <cellStyle name="Comma 21 2 3 4" xfId="12843" xr:uid="{C4DC2B4A-36A3-46D5-9C3B-1805B3A79AA3}"/>
    <cellStyle name="Comma 21 2 3 4 2" xfId="37879" xr:uid="{76FE8791-7B45-4167-82A4-3DC97E6535C2}"/>
    <cellStyle name="Comma 21 2 3 5" xfId="30372" xr:uid="{631A5821-B977-4F9F-B0FA-8498106AEE61}"/>
    <cellStyle name="Comma 21 2 4" xfId="6577" xr:uid="{A1BE0F43-AF19-4D7D-A029-A545CDB2891A}"/>
    <cellStyle name="Comma 21 2 4 2" xfId="8692" xr:uid="{37C41599-73F5-4BCD-BAF9-8A2EFD2643A1}"/>
    <cellStyle name="Comma 21 2 4 2 2" xfId="23558" xr:uid="{9342DD35-7F01-40BC-9719-4CE5F9D0EEBF}"/>
    <cellStyle name="Comma 21 2 4 2 2 2" xfId="48602" xr:uid="{A235414E-D276-4D4E-8F47-14B3632E673D}"/>
    <cellStyle name="Comma 21 2 4 2 3" xfId="16204" xr:uid="{49E94EAC-6AA6-4E9A-8870-5CBF54120515}"/>
    <cellStyle name="Comma 21 2 4 2 3 2" xfId="41243" xr:uid="{A0C2F87F-245F-46B1-88DC-807A71F30BAB}"/>
    <cellStyle name="Comma 21 2 4 2 4" xfId="33739" xr:uid="{E5619509-091D-4F6F-ACDE-AFFD8D1EE153}"/>
    <cellStyle name="Comma 21 2 4 3" xfId="20727" xr:uid="{C5CB6407-32A1-4C1D-942D-F45987B6C956}"/>
    <cellStyle name="Comma 21 2 4 3 2" xfId="45768" xr:uid="{0A3BAD14-932B-4718-851A-73D9C91AEAC9}"/>
    <cellStyle name="Comma 21 2 4 4" xfId="13368" xr:uid="{EE0A4612-7111-4E85-85BB-D51FC6F03ED0}"/>
    <cellStyle name="Comma 21 2 4 4 2" xfId="38404" xr:uid="{9DE13196-91A8-4272-9362-4E1BB4A87398}"/>
    <cellStyle name="Comma 21 2 4 5" xfId="30898" xr:uid="{B94DD7CA-F3DD-4B7C-89E0-9A42C1DD88C0}"/>
    <cellStyle name="Comma 21 2 5" xfId="7069" xr:uid="{24FC6A54-A08A-46BE-A2B3-6685725C56AB}"/>
    <cellStyle name="Comma 21 2 5 2" xfId="9229" xr:uid="{47ADF432-4DB4-41B3-ACA3-21CAAA8DC116}"/>
    <cellStyle name="Comma 21 2 5 2 2" xfId="24186" xr:uid="{7FE90DB9-DE58-4B8F-81E9-815241BF5DD7}"/>
    <cellStyle name="Comma 21 2 5 2 2 2" xfId="49232" xr:uid="{3CF14326-0A55-4CF4-A8AC-BB91E77F53E5}"/>
    <cellStyle name="Comma 21 2 5 2 3" xfId="16834" xr:uid="{32DF69C6-755F-4B59-913A-134FA1176497}"/>
    <cellStyle name="Comma 21 2 5 2 3 2" xfId="41873" xr:uid="{AEB5C2D7-C6A0-4EB2-A765-94ACF6B89E8A}"/>
    <cellStyle name="Comma 21 2 5 2 4" xfId="34369" xr:uid="{F220F4E4-C4FD-4892-B683-2D46D012AF2D}"/>
    <cellStyle name="Comma 21 2 5 3" xfId="21328" xr:uid="{71FD41EB-D5BD-4DBE-978D-386BC766FD2F}"/>
    <cellStyle name="Comma 21 2 5 3 2" xfId="46370" xr:uid="{A4C1804F-C43D-4033-9B4C-CF53C6CBF1CD}"/>
    <cellStyle name="Comma 21 2 5 4" xfId="13969" xr:uid="{19B1495A-17C1-4C79-A90B-E71905C934BC}"/>
    <cellStyle name="Comma 21 2 5 4 2" xfId="39006" xr:uid="{DD0163E7-DDA3-4685-8316-6159ABAEA844}"/>
    <cellStyle name="Comma 21 2 5 5" xfId="31500" xr:uid="{79604FBE-EACC-48A7-835B-19115EE50FAE}"/>
    <cellStyle name="Comma 21 2 6" xfId="6138" xr:uid="{CBA20F08-44CC-422A-B642-6AEB038D0026}"/>
    <cellStyle name="Comma 21 2 6 2" xfId="19385" xr:uid="{5A68EB15-57DD-4956-A30D-5DEF6C76A70C}"/>
    <cellStyle name="Comma 21 2 6 2 2" xfId="44426" xr:uid="{72FBC455-20B8-4910-8FBF-8BBE3F07199F}"/>
    <cellStyle name="Comma 21 2 6 3" xfId="12026" xr:uid="{0FA0FCEC-7554-4175-AC06-E25EA1BE4154}"/>
    <cellStyle name="Comma 21 2 6 3 2" xfId="37062" xr:uid="{2A1787D9-0D27-402F-A0F3-8525F1B5B293}"/>
    <cellStyle name="Comma 21 2 6 4" xfId="29555" xr:uid="{62C4144F-2726-40D0-9165-BC134A4FD68C}"/>
    <cellStyle name="Comma 21 2 7" xfId="7631" xr:uid="{2C9D9662-19FA-4C40-A4B1-50CD44AC487B}"/>
    <cellStyle name="Comma 21 2 7 2" xfId="21949" xr:uid="{E8E87E38-CC2B-4130-995F-0A3EAD5AAEE4}"/>
    <cellStyle name="Comma 21 2 7 2 2" xfId="46991" xr:uid="{0BDC2FA7-F9E4-41CA-9CCC-462905CDDC38}"/>
    <cellStyle name="Comma 21 2 7 3" xfId="14595" xr:uid="{77F92BE4-932C-49BB-97B3-2C2D0F45445E}"/>
    <cellStyle name="Comma 21 2 7 3 2" xfId="39633" xr:uid="{0432C421-079B-4E5F-B5AD-217E926DD283}"/>
    <cellStyle name="Comma 21 2 7 4" xfId="32127" xr:uid="{241BB7DD-B5BF-479B-BC85-1E25993B89CC}"/>
    <cellStyle name="Comma 21 2 8" xfId="9960" xr:uid="{1235C9F5-8CF1-46B9-A68C-136563384D02}"/>
    <cellStyle name="Comma 21 2 8 2" xfId="24905" xr:uid="{A0FE90E5-B698-4AB4-9E06-28297A4A15D8}"/>
    <cellStyle name="Comma 21 2 8 2 2" xfId="49953" xr:uid="{6AE610D2-D033-4F74-8498-CE513F26600E}"/>
    <cellStyle name="Comma 21 2 8 3" xfId="17556" xr:uid="{0CB0683D-0641-40D5-8837-140503E353E3}"/>
    <cellStyle name="Comma 21 2 8 3 2" xfId="42595" xr:uid="{7A34AAA1-3220-41C9-8CD3-2BD1E85951FE}"/>
    <cellStyle name="Comma 21 2 8 4" xfId="35091" xr:uid="{41D6A46C-D6F7-4948-AF02-37DEFAC686A8}"/>
    <cellStyle name="Comma 21 2 9" xfId="6035" xr:uid="{D800F488-5C74-47E3-8737-2A1A254C7D0E}"/>
    <cellStyle name="Comma 21 2 9 2" xfId="26271" xr:uid="{F4BBBE37-FF76-4B04-A942-8852795932A7}"/>
    <cellStyle name="Comma 21 2 9 2 2" xfId="51319" xr:uid="{391809FD-4FA3-4C37-8F74-D144D9D78644}"/>
    <cellStyle name="Comma 21 2 9 3" xfId="29313" xr:uid="{1E2A2FBB-8E95-45E1-9F93-576034A4D999}"/>
    <cellStyle name="Comma 21 3" xfId="1291" xr:uid="{76AADD52-F4C3-4722-AF68-85C8DC43675B}"/>
    <cellStyle name="Comma 21 3 2" xfId="2797" xr:uid="{85174562-B5DA-4E8B-A647-889DB87C02BA}"/>
    <cellStyle name="Comma 21 3 2 2" xfId="22468" xr:uid="{3C4516EF-6EBD-481A-AA0B-D233473BCD77}"/>
    <cellStyle name="Comma 21 3 2 2 2" xfId="47510" xr:uid="{A7EAC8C9-5641-4E67-A397-049615C6A2F6}"/>
    <cellStyle name="Comma 21 3 2 3" xfId="15114" xr:uid="{FE81FD1E-94BF-4600-8B6B-148C808E267D}"/>
    <cellStyle name="Comma 21 3 2 3 2" xfId="40152" xr:uid="{89022B56-996C-4F65-AD59-B1C5952E7F14}"/>
    <cellStyle name="Comma 21 3 2 4" xfId="32647" xr:uid="{739F5E60-B2D0-4829-9CFF-1C1A5708A376}"/>
    <cellStyle name="Comma 21 3 3" xfId="10801" xr:uid="{09E2A4A4-866C-4DDC-A54F-9A7C8989EB0D}"/>
    <cellStyle name="Comma 21 3 3 2" xfId="25642" xr:uid="{C458DF23-3AF5-4BBB-AA93-CAAA718DC033}"/>
    <cellStyle name="Comma 21 3 3 2 2" xfId="50690" xr:uid="{B0F0790F-179C-471B-A357-4C52B07F672A}"/>
    <cellStyle name="Comma 21 3 3 3" xfId="18300" xr:uid="{06828338-8FD4-4797-B9B7-B4C09E59F4C5}"/>
    <cellStyle name="Comma 21 3 3 3 2" xfId="43339" xr:uid="{35AD6E25-D75D-4102-AB46-6EC81B1FFC40}"/>
    <cellStyle name="Comma 21 3 3 4" xfId="35835" xr:uid="{57981CE4-BF96-4CD1-8240-AB1707835B7F}"/>
    <cellStyle name="Comma 21 3 4" xfId="19161" xr:uid="{81CD9A05-8D27-43C3-A2B6-BDE779FFE508}"/>
    <cellStyle name="Comma 21 3 4 2" xfId="44201" xr:uid="{B320745D-96FE-423E-A8DB-F48AEDED96A3}"/>
    <cellStyle name="Comma 21 3 5" xfId="11770" xr:uid="{8A22ABA8-3271-4FF0-8277-D899B2FE5A7D}"/>
    <cellStyle name="Comma 21 3 5 2" xfId="36805" xr:uid="{0C22E92C-5784-45B1-BD08-9E736BBB40C1}"/>
    <cellStyle name="Comma 21 3 6" xfId="27851" xr:uid="{EEEC5469-AFBD-4D6B-AD0C-0F7D6CBE9F2C}"/>
    <cellStyle name="Comma 21 3 7" xfId="29321" xr:uid="{F9184572-9EE7-4C2D-B606-4F95585831E0}"/>
    <cellStyle name="Comma 21 3 8" xfId="52846" xr:uid="{52F6A0BD-7942-4FF6-A440-D7789A3120AF}"/>
    <cellStyle name="Comma 21 3 9" xfId="54424" xr:uid="{221E2004-A5A5-4F80-A269-809065170CD9}"/>
    <cellStyle name="Comma 21 4" xfId="2164" xr:uid="{28D806BF-9C13-4A7A-B615-634CF66A62CC}"/>
    <cellStyle name="Comma 21 4 2" xfId="8183" xr:uid="{D1BC31BA-CBE8-4C3E-ACB7-11F91B8EF60F}"/>
    <cellStyle name="Comma 21 4 2 2" xfId="22987" xr:uid="{A57BD456-E139-4B4F-AD96-2636ECF70004}"/>
    <cellStyle name="Comma 21 4 2 2 2" xfId="48030" xr:uid="{D3810926-ABD0-43A1-8EED-8BDF8C38B3A6}"/>
    <cellStyle name="Comma 21 4 2 3" xfId="15633" xr:uid="{B8BBE24D-C90C-4BBB-AE4D-49DB07084BAC}"/>
    <cellStyle name="Comma 21 4 2 3 2" xfId="40672" xr:uid="{276485C2-7854-4D9B-894A-304428FE8292}"/>
    <cellStyle name="Comma 21 4 2 4" xfId="33167" xr:uid="{3BDD8178-3538-413F-88B5-DC4D53338206}"/>
    <cellStyle name="Comma 21 4 3" xfId="20210" xr:uid="{AE958B87-2C8E-441F-A681-4E02EFC00BA0}"/>
    <cellStyle name="Comma 21 4 3 2" xfId="45251" xr:uid="{7217A843-776D-4533-A5A6-458BDCDFDA7D}"/>
    <cellStyle name="Comma 21 4 4" xfId="12851" xr:uid="{797A90A4-DC66-4BDE-BAD9-CCB4787019D4}"/>
    <cellStyle name="Comma 21 4 4 2" xfId="37887" xr:uid="{262507A3-F51A-4D24-9BA0-9757E11753ED}"/>
    <cellStyle name="Comma 21 4 5" xfId="30380" xr:uid="{883DA3BA-7D57-44AA-BCFA-41C2F9368EFC}"/>
    <cellStyle name="Comma 21 5" xfId="6585" xr:uid="{02D5EE9B-30E1-4A49-B802-DAA7E277CE5B}"/>
    <cellStyle name="Comma 21 5 2" xfId="8700" xr:uid="{2018C13D-D736-4099-AD82-32D097BB6BBF}"/>
    <cellStyle name="Comma 21 5 2 2" xfId="23566" xr:uid="{6F2DDD9C-11CB-462E-8990-BDB3C85F5DA5}"/>
    <cellStyle name="Comma 21 5 2 2 2" xfId="48610" xr:uid="{CCF3BA33-AC7C-428C-8678-E26C8BDEFD7B}"/>
    <cellStyle name="Comma 21 5 2 3" xfId="16212" xr:uid="{7B6110B4-DCA1-4CC4-A550-B7F1AF4701E7}"/>
    <cellStyle name="Comma 21 5 2 3 2" xfId="41251" xr:uid="{C6200900-8EB4-4F1E-9CFA-24C7939D806D}"/>
    <cellStyle name="Comma 21 5 2 4" xfId="33747" xr:uid="{AA27A2C5-127E-4506-9668-09A96A2C017E}"/>
    <cellStyle name="Comma 21 5 3" xfId="20735" xr:uid="{058E1449-8AE0-4A0C-865A-F65EAF6E41D7}"/>
    <cellStyle name="Comma 21 5 3 2" xfId="45776" xr:uid="{10286177-7A44-46E3-889F-B55470E76371}"/>
    <cellStyle name="Comma 21 5 4" xfId="13376" xr:uid="{5DA64399-8032-484F-A060-A28CE524ACE6}"/>
    <cellStyle name="Comma 21 5 4 2" xfId="38412" xr:uid="{1A977F24-728C-4D71-968F-888D2C247204}"/>
    <cellStyle name="Comma 21 5 5" xfId="30906" xr:uid="{F55FD4F1-ADB2-418F-8FAC-52AAF39B6B23}"/>
    <cellStyle name="Comma 21 6" xfId="7077" xr:uid="{F5210FC9-52EC-4E6A-B6FB-1380756D4E9F}"/>
    <cellStyle name="Comma 21 6 2" xfId="9237" xr:uid="{51C7DEB9-CB3D-4333-A9C8-3A63DE06C533}"/>
    <cellStyle name="Comma 21 6 2 2" xfId="24194" xr:uid="{3500BC4A-BCB7-468F-963F-E4DA70545E9D}"/>
    <cellStyle name="Comma 21 6 2 2 2" xfId="49240" xr:uid="{C8C37BEA-50F2-4C47-964E-C2F017AD1D97}"/>
    <cellStyle name="Comma 21 6 2 3" xfId="16842" xr:uid="{61E65A94-001B-4330-84C9-8020FF40CC2D}"/>
    <cellStyle name="Comma 21 6 2 3 2" xfId="41881" xr:uid="{D4351564-7505-4DBE-AF4C-82197E383727}"/>
    <cellStyle name="Comma 21 6 2 4" xfId="34377" xr:uid="{AAD03873-C0CD-45AC-B2F3-486BD580D203}"/>
    <cellStyle name="Comma 21 6 3" xfId="21336" xr:uid="{28BD2ED2-CE5F-467D-BCE9-C4A4E0975D60}"/>
    <cellStyle name="Comma 21 6 3 2" xfId="46378" xr:uid="{8A91D86F-60AC-46AD-8E56-176AC50954C1}"/>
    <cellStyle name="Comma 21 6 4" xfId="13977" xr:uid="{76420DF8-DBEB-4319-8365-F1D9C1B344E5}"/>
    <cellStyle name="Comma 21 6 4 2" xfId="39014" xr:uid="{A4F62EA1-E87E-4ECF-B399-19091EFDF7DF}"/>
    <cellStyle name="Comma 21 6 5" xfId="31508" xr:uid="{6E719D1C-634C-4999-AA25-327C84C33BA8}"/>
    <cellStyle name="Comma 21 7" xfId="7639" xr:uid="{FA07C2E2-4A97-4174-9E40-4C7403B26330}"/>
    <cellStyle name="Comma 21 7 2" xfId="21957" xr:uid="{10AD5065-CE0E-4FE5-A666-0124D5250788}"/>
    <cellStyle name="Comma 21 7 2 2" xfId="46999" xr:uid="{6AD8844B-761B-4C33-A631-71431521157D}"/>
    <cellStyle name="Comma 21 7 3" xfId="14603" xr:uid="{FEFF142A-AF11-4489-845F-BC840D9A233C}"/>
    <cellStyle name="Comma 21 7 3 2" xfId="39641" xr:uid="{334CDC3B-F44B-4EEC-97EB-80AC906DA7AF}"/>
    <cellStyle name="Comma 21 7 4" xfId="32135" xr:uid="{0E5C18CF-8372-43C7-B9B8-DCA2CEB5FAFD}"/>
    <cellStyle name="Comma 21 8" xfId="9969" xr:uid="{41F0E233-45BB-40EE-95C9-F16B3780029F}"/>
    <cellStyle name="Comma 21 8 2" xfId="24913" xr:uid="{2AF465A7-F7E7-4A3E-B0B6-9FBD9648F2CF}"/>
    <cellStyle name="Comma 21 8 2 2" xfId="49961" xr:uid="{847C0B4B-D7D3-43A9-9683-333F23DA3D05}"/>
    <cellStyle name="Comma 21 8 3" xfId="17564" xr:uid="{D0E9A9F8-B296-4E98-AD81-5337D470EC2B}"/>
    <cellStyle name="Comma 21 8 3 2" xfId="42603" xr:uid="{A55BF71C-DAB7-45A8-A735-AEEBA96D80DE}"/>
    <cellStyle name="Comma 21 8 4" xfId="35099" xr:uid="{98356131-51E6-4BE1-8928-9D91D5336AFC}"/>
    <cellStyle name="Comma 21 9" xfId="4562" xr:uid="{F2E9CADD-616A-46E4-8B49-6001DB1B722D}"/>
    <cellStyle name="Comma 21 9 2" xfId="26279" xr:uid="{FFB9C279-E662-48BA-A77E-49C062BAF3AC}"/>
    <cellStyle name="Comma 21 9 2 2" xfId="51327" xr:uid="{B330E86D-882D-48CB-A102-C59627C30332}"/>
    <cellStyle name="Comma 21 9 3" xfId="28690" xr:uid="{2E6A8AD0-F712-4D66-94BE-89090FAE8FA7}"/>
    <cellStyle name="Comma 22" xfId="683" xr:uid="{F64E9794-3205-4B4A-A1A7-2D8966031BC8}"/>
    <cellStyle name="Comma 22 10" xfId="18565" xr:uid="{11A23202-3C56-422C-9423-401B82399F74}"/>
    <cellStyle name="Comma 22 10 2" xfId="43604" xr:uid="{44B2CDC6-94D3-4C31-9293-9405AC55E5FD}"/>
    <cellStyle name="Comma 22 11" xfId="11140" xr:uid="{2459C545-BC85-452B-A492-97626D841A6E}"/>
    <cellStyle name="Comma 22 11 2" xfId="36175" xr:uid="{43488928-EDAC-4C40-82E6-D425F9F21F4F}"/>
    <cellStyle name="Comma 22 12" xfId="27262" xr:uid="{CF5EF6DB-A916-464E-8981-9A68A1459355}"/>
    <cellStyle name="Comma 22 13" xfId="28345" xr:uid="{C0248823-D1D3-476B-BCC0-D3EC026AA5EC}"/>
    <cellStyle name="Comma 22 14" xfId="52264" xr:uid="{0FCAFEE1-80AB-4BE5-998B-E1974D3B70C1}"/>
    <cellStyle name="Comma 22 15" xfId="53841" xr:uid="{032C913E-1477-4A5F-BC7C-123197DAFB98}"/>
    <cellStyle name="Comma 22 2" xfId="1377" xr:uid="{20CE98D7-3A69-45EA-8D6A-46F35A15BE8A}"/>
    <cellStyle name="Comma 22 2 2" xfId="2883" xr:uid="{DB579769-72A4-4DC9-A28D-257EFA921424}"/>
    <cellStyle name="Comma 22 2 2 2" xfId="22554" xr:uid="{4BB2F05D-49FF-4B9C-A88E-69A9FEB747B9}"/>
    <cellStyle name="Comma 22 2 2 2 2" xfId="47596" xr:uid="{C274BB3A-9D4B-4132-8C00-77F7EB8414D8}"/>
    <cellStyle name="Comma 22 2 2 3" xfId="15200" xr:uid="{73680E93-5A96-4A67-8D60-866AA7E1A1E7}"/>
    <cellStyle name="Comma 22 2 2 3 2" xfId="40238" xr:uid="{40ADA707-ECDB-4AE4-BAF0-10793C9E4440}"/>
    <cellStyle name="Comma 22 2 2 4" xfId="32733" xr:uid="{52243EA6-7776-4FD8-ABAA-FF2DFD4CD427}"/>
    <cellStyle name="Comma 22 2 3" xfId="10887" xr:uid="{D8E01720-4F94-44A1-9A5F-F42B2E31B967}"/>
    <cellStyle name="Comma 22 2 3 2" xfId="25728" xr:uid="{BBF36000-7678-4813-B8AE-34FF4C1718D7}"/>
    <cellStyle name="Comma 22 2 3 2 2" xfId="50776" xr:uid="{E7223EAF-7620-4969-8C7C-839102A92A61}"/>
    <cellStyle name="Comma 22 2 3 3" xfId="18386" xr:uid="{7EAF0308-63B9-4617-A866-002F9521AEBA}"/>
    <cellStyle name="Comma 22 2 3 3 2" xfId="43425" xr:uid="{71F9DD3A-3199-45A8-AC46-75C0825BF6FC}"/>
    <cellStyle name="Comma 22 2 3 4" xfId="35921" xr:uid="{7E15B32E-D03F-4B70-8A8D-F6FD2955BCAF}"/>
    <cellStyle name="Comma 22 2 4" xfId="19247" xr:uid="{34CCD9D5-7B91-49E6-A76E-5B7676125633}"/>
    <cellStyle name="Comma 22 2 4 2" xfId="44287" xr:uid="{CF754D1D-2178-45CA-B8EC-A1501A28E18F}"/>
    <cellStyle name="Comma 22 2 5" xfId="11856" xr:uid="{1B537F86-18D3-4244-847A-9A6653F67FAA}"/>
    <cellStyle name="Comma 22 2 5 2" xfId="36891" xr:uid="{365473AE-B19C-4B87-9FB6-CE92F547678F}"/>
    <cellStyle name="Comma 22 2 6" xfId="27937" xr:uid="{3BD41250-1DB3-4AD0-92C4-419301E9A6E7}"/>
    <cellStyle name="Comma 22 2 7" xfId="29408" xr:uid="{76F295C1-7CA7-44D4-9669-DB8A6744A9CD}"/>
    <cellStyle name="Comma 22 2 8" xfId="52932" xr:uid="{261B04ED-ED65-4E45-B3FD-906F76B622CA}"/>
    <cellStyle name="Comma 22 2 9" xfId="54510" xr:uid="{C2740091-2043-4A89-984D-99883D351408}"/>
    <cellStyle name="Comma 22 3" xfId="2250" xr:uid="{D45C4A90-64C4-4B55-BEC5-CDFC8C8E61E4}"/>
    <cellStyle name="Comma 22 3 2" xfId="8269" xr:uid="{886EC203-9624-49A3-9164-A4A544F8CFB2}"/>
    <cellStyle name="Comma 22 3 2 2" xfId="23073" xr:uid="{4963DB88-8BDF-4FF1-A38B-12D2887B4640}"/>
    <cellStyle name="Comma 22 3 2 2 2" xfId="48116" xr:uid="{802466D1-2E77-47E2-A272-793427230C1F}"/>
    <cellStyle name="Comma 22 3 2 3" xfId="15719" xr:uid="{5D274866-BFF0-4321-A6D3-C49AACDBA001}"/>
    <cellStyle name="Comma 22 3 2 3 2" xfId="40758" xr:uid="{DFDB0840-FE8C-4D13-8B2D-FA8601FF28ED}"/>
    <cellStyle name="Comma 22 3 2 4" xfId="33253" xr:uid="{0C7B9BE7-AC28-41A7-9645-58E26EAAC6C1}"/>
    <cellStyle name="Comma 22 3 3" xfId="20295" xr:uid="{49981A57-268A-4BB6-990F-E012FBB894F2}"/>
    <cellStyle name="Comma 22 3 3 2" xfId="45336" xr:uid="{17710BB1-62DA-49B3-8762-51CCC38BC786}"/>
    <cellStyle name="Comma 22 3 4" xfId="12936" xr:uid="{ED08175A-5251-43BC-8AB9-2E7CFCCB74A8}"/>
    <cellStyle name="Comma 22 3 4 2" xfId="37972" xr:uid="{9AC2CD24-4018-4740-A27A-BCA9F09BE826}"/>
    <cellStyle name="Comma 22 3 5" xfId="30465" xr:uid="{E23C0CB1-1864-4437-807D-905378B1056E}"/>
    <cellStyle name="Comma 22 4" xfId="6670" xr:uid="{EF9F24ED-3783-4E95-B425-212335FA309C}"/>
    <cellStyle name="Comma 22 4 2" xfId="8785" xr:uid="{7DA05B75-0C77-41C8-97AC-1E13F7E7D277}"/>
    <cellStyle name="Comma 22 4 2 2" xfId="23652" xr:uid="{DC16EA49-A8EF-4696-940F-A709E4E8B055}"/>
    <cellStyle name="Comma 22 4 2 2 2" xfId="48696" xr:uid="{FD403080-1DFF-48F0-B2FF-B117A4438C46}"/>
    <cellStyle name="Comma 22 4 2 3" xfId="16298" xr:uid="{C2F47AA5-F8A0-446D-9416-B074AC183995}"/>
    <cellStyle name="Comma 22 4 2 3 2" xfId="41337" xr:uid="{E5F76A0D-0980-4C2C-8EBD-7FB84E82845E}"/>
    <cellStyle name="Comma 22 4 2 4" xfId="33833" xr:uid="{67E59AF3-FBE2-46BD-92D2-631919F9A269}"/>
    <cellStyle name="Comma 22 4 3" xfId="20820" xr:uid="{C887A591-7BCB-448C-9EAB-A6D7B92DA0F7}"/>
    <cellStyle name="Comma 22 4 3 2" xfId="45861" xr:uid="{6CF214B2-4F1C-4B61-A06E-532F6155A3D6}"/>
    <cellStyle name="Comma 22 4 4" xfId="13461" xr:uid="{C31191B7-2939-4B90-9C2A-19D7008B8AB0}"/>
    <cellStyle name="Comma 22 4 4 2" xfId="38497" xr:uid="{28242547-D553-4DEC-A4FD-3D690BF5807C}"/>
    <cellStyle name="Comma 22 4 5" xfId="30991" xr:uid="{3AB27D26-6465-4BCD-95D6-EB120F1C086E}"/>
    <cellStyle name="Comma 22 5" xfId="7162" xr:uid="{7FA9D9FA-849E-4723-96A5-9A93A18E1255}"/>
    <cellStyle name="Comma 22 5 2" xfId="9323" xr:uid="{6C3C3D4C-FC1A-4BD0-8EBF-AF864DF2FA73}"/>
    <cellStyle name="Comma 22 5 2 2" xfId="24280" xr:uid="{DBAEC876-D99D-4EF4-8FA1-F07DB630BC75}"/>
    <cellStyle name="Comma 22 5 2 2 2" xfId="49326" xr:uid="{872B64AE-50AA-4EAF-9C82-A9056303BF83}"/>
    <cellStyle name="Comma 22 5 2 3" xfId="16928" xr:uid="{2BD521EC-4F54-42A5-84F9-A32F2C21F4FC}"/>
    <cellStyle name="Comma 22 5 2 3 2" xfId="41967" xr:uid="{742EAA9A-619A-4558-8C3C-C7D5A7665C5F}"/>
    <cellStyle name="Comma 22 5 2 4" xfId="34463" xr:uid="{ACCAA089-C1C0-4E7C-B784-E1FC3787FCB8}"/>
    <cellStyle name="Comma 22 5 3" xfId="21422" xr:uid="{38897D21-9C6E-43A6-8937-4E33B400D0CA}"/>
    <cellStyle name="Comma 22 5 3 2" xfId="46464" xr:uid="{6BA73B2E-AD85-47BC-AAA9-C27BB362DC49}"/>
    <cellStyle name="Comma 22 5 4" xfId="14063" xr:uid="{DEC381BE-AE5C-4311-96DA-5117C51594D6}"/>
    <cellStyle name="Comma 22 5 4 2" xfId="39100" xr:uid="{9498B2D5-D9A8-44C9-AD92-230419A53390}"/>
    <cellStyle name="Comma 22 5 5" xfId="31594" xr:uid="{AD2378DC-036A-4C14-81C0-BD3AAED1D14D}"/>
    <cellStyle name="Comma 22 6" xfId="6139" xr:uid="{0A463AB0-FE16-4BF7-9D17-F97D75414995}"/>
    <cellStyle name="Comma 22 6 2" xfId="19386" xr:uid="{61A2175F-57D4-4096-987E-CF0FCD90AA04}"/>
    <cellStyle name="Comma 22 6 2 2" xfId="44427" xr:uid="{9A0036BC-B5A8-46B7-91A9-89C65F487407}"/>
    <cellStyle name="Comma 22 6 3" xfId="12027" xr:uid="{73F27E26-38AC-48BC-AD92-BF9E1B45E138}"/>
    <cellStyle name="Comma 22 6 3 2" xfId="37063" xr:uid="{EDCD3CB4-6F79-4D98-BE04-9B479459CBB8}"/>
    <cellStyle name="Comma 22 6 4" xfId="29556" xr:uid="{953F080D-D8FE-4253-8616-6510985C93C5}"/>
    <cellStyle name="Comma 22 7" xfId="7726" xr:uid="{87643376-8F94-47E2-B5D2-D4728E08F840}"/>
    <cellStyle name="Comma 22 7 2" xfId="22043" xr:uid="{4F1629C9-77C2-4172-980B-47287BF0C7AC}"/>
    <cellStyle name="Comma 22 7 2 2" xfId="47085" xr:uid="{B3AEC520-1C18-4D3E-861C-5FCC9620CFF6}"/>
    <cellStyle name="Comma 22 7 3" xfId="14689" xr:uid="{E2E6D489-0417-472B-9F52-9A842B9EDBFE}"/>
    <cellStyle name="Comma 22 7 3 2" xfId="39727" xr:uid="{5694DBB6-250D-47B0-9D02-EF10E3893D75}"/>
    <cellStyle name="Comma 22 7 4" xfId="32222" xr:uid="{AB13EB38-0CDE-4902-A9CB-57F46E51C521}"/>
    <cellStyle name="Comma 22 8" xfId="10055" xr:uid="{9FDE7D46-DFED-46AB-9E9B-E24C2E722FCE}"/>
    <cellStyle name="Comma 22 8 2" xfId="24999" xr:uid="{D9DA773E-3BDB-42FF-A071-FBD2CC77A584}"/>
    <cellStyle name="Comma 22 8 2 2" xfId="50047" xr:uid="{312D1496-8ECD-41E0-AC13-97761B98F957}"/>
    <cellStyle name="Comma 22 8 3" xfId="17650" xr:uid="{8D63E988-960C-49A3-8774-36041FBD6DC4}"/>
    <cellStyle name="Comma 22 8 3 2" xfId="42689" xr:uid="{5D1F65CD-2AD5-4DBB-A7E9-800F0ABB95DD}"/>
    <cellStyle name="Comma 22 8 4" xfId="35185" xr:uid="{AF874DB4-1598-4B9C-966E-7D3F0BDC539C}"/>
    <cellStyle name="Comma 22 9" xfId="4563" xr:uid="{43E44A34-C110-4187-B26A-FA33C624D869}"/>
    <cellStyle name="Comma 22 9 2" xfId="26365" xr:uid="{8BF7A4E1-4D08-40DE-B619-3E58F0212A9D}"/>
    <cellStyle name="Comma 22 9 2 2" xfId="51413" xr:uid="{1872C834-A695-40B5-BA4D-35A2C230F270}"/>
    <cellStyle name="Comma 22 9 3" xfId="28691" xr:uid="{C8764574-8464-4985-9781-81A42B9283DA}"/>
    <cellStyle name="Comma 23" xfId="686" xr:uid="{D4CB3E1F-E25F-45BA-984B-8A3030D94255}"/>
    <cellStyle name="Comma 23 10" xfId="27265" xr:uid="{85FCBF38-C6DD-450C-B106-4C16FEF21EB9}"/>
    <cellStyle name="Comma 23 11" xfId="28349" xr:uid="{19D2E73B-2D41-4620-A5E4-7849EC55C50A}"/>
    <cellStyle name="Comma 23 12" xfId="52267" xr:uid="{B67C20F6-66F1-4CE8-8B80-84DCD57B1D54}"/>
    <cellStyle name="Comma 23 13" xfId="53844" xr:uid="{72FAE02A-3EA9-4C4A-8390-252471C65489}"/>
    <cellStyle name="Comma 23 2" xfId="1380" xr:uid="{A275B316-27FF-4043-AF79-05C7BDEF95D7}"/>
    <cellStyle name="Comma 23 2 2" xfId="2886" xr:uid="{63EE8280-ACFD-40DA-9043-3DB1DD1EF107}"/>
    <cellStyle name="Comma 23 2 2 2" xfId="23076" xr:uid="{0D47C235-F3AB-430D-AD0C-47A598526B3E}"/>
    <cellStyle name="Comma 23 2 2 2 2" xfId="48119" xr:uid="{62725F0C-D8F1-4825-B888-2BA5469BE15B}"/>
    <cellStyle name="Comma 23 2 2 3" xfId="15722" xr:uid="{47664F84-ED01-4276-B30A-2B2191182E54}"/>
    <cellStyle name="Comma 23 2 2 3 2" xfId="40761" xr:uid="{9709E697-7AF7-4524-8E73-E3C16593B227}"/>
    <cellStyle name="Comma 23 2 2 4" xfId="33256" xr:uid="{3500B8DF-6067-422C-9483-724A4DAE184E}"/>
    <cellStyle name="Comma 23 2 3" xfId="10890" xr:uid="{C636F696-1223-4DEF-9BB8-36CBAF1F7474}"/>
    <cellStyle name="Comma 23 2 3 2" xfId="25731" xr:uid="{E33424E8-268E-4BD5-B9D0-89ACFCAB3683}"/>
    <cellStyle name="Comma 23 2 3 2 2" xfId="50779" xr:uid="{DA5EF940-5C8D-4592-827D-FA0A3B710286}"/>
    <cellStyle name="Comma 23 2 3 3" xfId="18389" xr:uid="{69681A7D-ABF2-42D9-AF18-244D5FF52C78}"/>
    <cellStyle name="Comma 23 2 3 3 2" xfId="43428" xr:uid="{72A8AD2F-89A2-42C0-9FE8-CEA372A92850}"/>
    <cellStyle name="Comma 23 2 3 4" xfId="35924" xr:uid="{AB044BA9-00D0-4933-A823-B463C46B5E1F}"/>
    <cellStyle name="Comma 23 2 4" xfId="19250" xr:uid="{1AC4A749-F1C6-456A-B2C8-08AD5D64C1B0}"/>
    <cellStyle name="Comma 23 2 4 2" xfId="44290" xr:uid="{E3DA3F2F-8A19-4F35-9BC2-9A608256905A}"/>
    <cellStyle name="Comma 23 2 5" xfId="11859" xr:uid="{8C68790D-EF3E-4B39-A0F2-645D23B383A8}"/>
    <cellStyle name="Comma 23 2 5 2" xfId="36894" xr:uid="{97DF49FB-0B86-4FE3-A1E5-A8B5E9F1A586}"/>
    <cellStyle name="Comma 23 2 6" xfId="27940" xr:uid="{8BB2759A-1A90-4190-856B-440CEFD7DE2C}"/>
    <cellStyle name="Comma 23 2 7" xfId="29411" xr:uid="{4AD3FC5A-758C-41F3-9004-7467FC4F1EAD}"/>
    <cellStyle name="Comma 23 2 8" xfId="52935" xr:uid="{405CE56F-8E61-428E-9888-7B71DC2AB13E}"/>
    <cellStyle name="Comma 23 2 9" xfId="54513" xr:uid="{17FCAB8B-947F-4BB6-A6B4-B8E58261A585}"/>
    <cellStyle name="Comma 23 3" xfId="2253" xr:uid="{370B4AF5-4891-474D-9D7B-BEF652C2381E}"/>
    <cellStyle name="Comma 23 3 2" xfId="8788" xr:uid="{625DB0C3-3CCB-43BB-B0E7-2BD93084D637}"/>
    <cellStyle name="Comma 23 3 2 2" xfId="23655" xr:uid="{BEC7AE8D-9F55-4D57-A54E-D739A3CFF94A}"/>
    <cellStyle name="Comma 23 3 2 2 2" xfId="48699" xr:uid="{1DD86E33-A620-4A96-9259-F4369244F45D}"/>
    <cellStyle name="Comma 23 3 2 3" xfId="16301" xr:uid="{6CCB78B5-B62E-42CC-A032-82B4017FFB14}"/>
    <cellStyle name="Comma 23 3 2 3 2" xfId="41340" xr:uid="{B16ED1E5-31A4-445A-9CF6-423957EBC375}"/>
    <cellStyle name="Comma 23 3 2 4" xfId="33836" xr:uid="{8738782D-D7E6-4905-AA11-B2507877C817}"/>
    <cellStyle name="Comma 23 3 3" xfId="20823" xr:uid="{F1369462-C70D-4B97-8C46-FA98084CBB64}"/>
    <cellStyle name="Comma 23 3 3 2" xfId="45864" xr:uid="{FDD20350-ACCF-41ED-A303-AC07CE69B7C7}"/>
    <cellStyle name="Comma 23 3 4" xfId="13464" xr:uid="{3DE0C72C-47C5-492A-BD63-3119D146537C}"/>
    <cellStyle name="Comma 23 3 4 2" xfId="38500" xr:uid="{8E705225-AA75-453A-BC8F-45BFD163A79F}"/>
    <cellStyle name="Comma 23 3 5" xfId="30994" xr:uid="{D9426CEB-22E5-4FCE-96F9-F6AB5AABF6D4}"/>
    <cellStyle name="Comma 23 4" xfId="7165" xr:uid="{B0DB6EE0-2772-4F5A-A99B-352CBE14C9AA}"/>
    <cellStyle name="Comma 23 4 2" xfId="9326" xr:uid="{6D096F00-6F04-414B-BBD1-7D590E195ADC}"/>
    <cellStyle name="Comma 23 4 2 2" xfId="24282" xr:uid="{82D67795-8B69-4F81-A80A-F7FFFC7CEC37}"/>
    <cellStyle name="Comma 23 4 2 2 2" xfId="49329" xr:uid="{358566AC-2416-4101-9D6A-819860E42700}"/>
    <cellStyle name="Comma 23 4 2 3" xfId="16931" xr:uid="{9AC41DA8-65DB-4A49-95C1-9B3FD07F7DE5}"/>
    <cellStyle name="Comma 23 4 2 3 2" xfId="41970" xr:uid="{9DBE9063-7912-44E8-8508-EB4A8AB17B97}"/>
    <cellStyle name="Comma 23 4 2 4" xfId="34466" xr:uid="{F6FA450F-B27F-4B01-91F6-F77C50B4E8AE}"/>
    <cellStyle name="Comma 23 4 3" xfId="21425" xr:uid="{25246C23-7E9D-4014-888B-36696380CF72}"/>
    <cellStyle name="Comma 23 4 3 2" xfId="46467" xr:uid="{2C769D60-B88D-4F42-937F-447E662F330F}"/>
    <cellStyle name="Comma 23 4 4" xfId="14065" xr:uid="{40B27098-81BD-4E1A-A827-0293AC5DB213}"/>
    <cellStyle name="Comma 23 4 4 2" xfId="39103" xr:uid="{A96F10F9-328E-45AC-9A86-34212979FAAE}"/>
    <cellStyle name="Comma 23 4 5" xfId="31597" xr:uid="{52E11C27-C747-476E-8E8A-4EDCE42B9F9F}"/>
    <cellStyle name="Comma 23 5" xfId="7771" xr:uid="{8C67B00A-062F-4262-9AD6-A60CE6C40205}"/>
    <cellStyle name="Comma 23 5 2" xfId="22555" xr:uid="{47EF0CFF-14CE-4AEB-B50E-52241010CDB1}"/>
    <cellStyle name="Comma 23 5 2 2" xfId="47597" xr:uid="{B8C457B5-7530-48DC-827B-06DD6DA1F148}"/>
    <cellStyle name="Comma 23 5 3" xfId="15201" xr:uid="{3AACE129-CA10-4BE2-92C8-C527AF0F121E}"/>
    <cellStyle name="Comma 23 5 3 2" xfId="40239" xr:uid="{0D76163C-A608-4110-9BA6-A8253F769C45}"/>
    <cellStyle name="Comma 23 5 4" xfId="32734" xr:uid="{5BF519B8-2DC4-4625-952D-E517BCA6F4FD}"/>
    <cellStyle name="Comma 23 6" xfId="10058" xr:uid="{6503227B-AD94-460D-B497-3D9F689B42D7}"/>
    <cellStyle name="Comma 23 6 2" xfId="25002" xr:uid="{23B77F21-6FA5-44E3-8AB7-DB1A392E6392}"/>
    <cellStyle name="Comma 23 6 2 2" xfId="50050" xr:uid="{CDC4936F-A1CC-42FA-8052-6F36FEA826CB}"/>
    <cellStyle name="Comma 23 6 3" xfId="17653" xr:uid="{573B6401-31A5-4117-9C89-C7582FD111D0}"/>
    <cellStyle name="Comma 23 6 3 2" xfId="42692" xr:uid="{A0CB904B-DC53-406A-BFA8-4950AC0535A4}"/>
    <cellStyle name="Comma 23 6 4" xfId="35188" xr:uid="{E97E3A31-72BF-47BF-B71F-52A40945551E}"/>
    <cellStyle name="Comma 23 7" xfId="4564" xr:uid="{AAC5C120-6D26-4004-A0C5-8DD00321DCD1}"/>
    <cellStyle name="Comma 23 7 2" xfId="26366" xr:uid="{6CA2B3F8-D8CD-4A80-8861-858BF8734AEB}"/>
    <cellStyle name="Comma 23 7 2 2" xfId="51414" xr:uid="{AE90CB6D-573A-4F4C-90E5-89A93801D6DA}"/>
    <cellStyle name="Comma 23 7 3" xfId="28692" xr:uid="{909264FB-48BB-47E8-AE96-C3488D1531B8}"/>
    <cellStyle name="Comma 23 8" xfId="18566" xr:uid="{545866C8-9A36-4438-9DB9-6226C66C4617}"/>
    <cellStyle name="Comma 23 8 2" xfId="43605" xr:uid="{5040824E-0094-4D3A-A8F6-6BB5EF558C20}"/>
    <cellStyle name="Comma 23 9" xfId="11141" xr:uid="{9954EB2D-37EC-4ED0-B4A1-989400BA8AF8}"/>
    <cellStyle name="Comma 23 9 2" xfId="36176" xr:uid="{F34A943A-75E8-47CC-B54D-5E977705F7B3}"/>
    <cellStyle name="Comma 24" xfId="748" xr:uid="{EF4CB1C9-CC33-4B27-96C0-C343D71BEF7A}"/>
    <cellStyle name="Comma 24 10" xfId="27318" xr:uid="{9BF5F836-ED10-4CD2-9647-9525E74A9D8A}"/>
    <cellStyle name="Comma 24 11" xfId="28393" xr:uid="{B9A5FB2E-AE84-42B4-8ACD-D2AC4946CF77}"/>
    <cellStyle name="Comma 24 12" xfId="52316" xr:uid="{53EF73D5-2D05-4D34-AF04-EEFA086ACC40}"/>
    <cellStyle name="Comma 24 13" xfId="53893" xr:uid="{08464EA9-413D-4B25-BC93-94CD89E41156}"/>
    <cellStyle name="Comma 24 2" xfId="836" xr:uid="{1E712A33-CAD6-4275-956C-8173E3779C08}"/>
    <cellStyle name="Comma 24 2 10" xfId="29509" xr:uid="{8F4A7D67-79FE-49BD-BDAF-4EFE220BDF38}"/>
    <cellStyle name="Comma 24 2 11" xfId="52391" xr:uid="{083E32EA-9818-4933-A292-351B65B54635}"/>
    <cellStyle name="Comma 24 2 12" xfId="53969" xr:uid="{B7440083-B4E2-45EF-8B3F-5207E0D3C93C}"/>
    <cellStyle name="Comma 24 2 2" xfId="1469" xr:uid="{2D877347-43FD-43BD-8ADF-378BDB0584FC}"/>
    <cellStyle name="Comma 24 2 2 2" xfId="2975" xr:uid="{53E6FD5C-A348-4114-A3C7-2F644295BBC4}"/>
    <cellStyle name="Comma 24 2 2 2 2" xfId="23743" xr:uid="{07EA46F8-F0AD-49AE-9F56-59E0620A419D}"/>
    <cellStyle name="Comma 24 2 2 2 2 2" xfId="48788" xr:uid="{D81B61BE-79F0-4DF6-8B45-F469A8E0F11C}"/>
    <cellStyle name="Comma 24 2 2 2 3" xfId="16390" xr:uid="{2F42B44A-4901-4B25-B199-3CBE3C49E8CA}"/>
    <cellStyle name="Comma 24 2 2 2 3 2" xfId="41429" xr:uid="{927E6042-0BB4-4B8A-816A-5505DF98B864}"/>
    <cellStyle name="Comma 24 2 2 2 4" xfId="33925" xr:uid="{4E512CD8-9211-4916-873A-B88F30D7D3FD}"/>
    <cellStyle name="Comma 24 2 2 3" xfId="10978" xr:uid="{95881FE8-E214-497B-9964-F79B5FE558F7}"/>
    <cellStyle name="Comma 24 2 2 3 2" xfId="25820" xr:uid="{86660E1D-EBBD-402C-BC09-1FC757FE1E4B}"/>
    <cellStyle name="Comma 24 2 2 3 2 2" xfId="50868" xr:uid="{1C59F22F-D0A2-432E-B9C2-2243A0398CA4}"/>
    <cellStyle name="Comma 24 2 2 3 3" xfId="18478" xr:uid="{6ACA1829-E481-4841-878E-E49A258DBDE8}"/>
    <cellStyle name="Comma 24 2 2 3 3 2" xfId="43517" xr:uid="{6CED2343-76DC-452E-9AA1-701E8C14175A}"/>
    <cellStyle name="Comma 24 2 2 3 4" xfId="36013" xr:uid="{CE2ED099-8BE9-4A49-9FB8-B6BAE35F5DE8}"/>
    <cellStyle name="Comma 24 2 2 4" xfId="20896" xr:uid="{F96EF8A5-3D6F-4E8A-893F-5520FC2F180C}"/>
    <cellStyle name="Comma 24 2 2 4 2" xfId="45938" xr:uid="{BD1FFFE0-4FE5-4688-AB88-9C2F2D903E00}"/>
    <cellStyle name="Comma 24 2 2 5" xfId="13537" xr:uid="{78F9C69D-8E50-411D-B05E-B7E436695C56}"/>
    <cellStyle name="Comma 24 2 2 5 2" xfId="38574" xr:uid="{98BCF328-CF38-4B40-8097-EBDC42F74135}"/>
    <cellStyle name="Comma 24 2 2 6" xfId="28029" xr:uid="{E190CACE-74BE-4A5A-B92D-FEB7B34F7B4D}"/>
    <cellStyle name="Comma 24 2 2 7" xfId="31068" xr:uid="{03E2F001-98A0-4750-8129-AAF51A538078}"/>
    <cellStyle name="Comma 24 2 2 8" xfId="53024" xr:uid="{BD589635-52E8-4614-8D0E-5D9AB5B1E6F3}"/>
    <cellStyle name="Comma 24 2 2 9" xfId="54602" xr:uid="{3D386041-6F6D-441F-BBBA-5696D4551F27}"/>
    <cellStyle name="Comma 24 2 3" xfId="2342" xr:uid="{D78DB7B5-52B9-43E0-9067-8F3868A96901}"/>
    <cellStyle name="Comma 24 2 3 2" xfId="9406" xr:uid="{50518C8C-17EB-4D3C-9B27-D5E61948922A}"/>
    <cellStyle name="Comma 24 2 3 2 2" xfId="24371" xr:uid="{AA2A5B74-ED22-411F-B70C-64C027AB601F}"/>
    <cellStyle name="Comma 24 2 3 2 2 2" xfId="49418" xr:uid="{BBB80309-F3CA-4AA3-A2AE-3EAFF5D745BC}"/>
    <cellStyle name="Comma 24 2 3 2 3" xfId="17020" xr:uid="{CC650294-9FAB-42C8-A038-C81A83779501}"/>
    <cellStyle name="Comma 24 2 3 2 3 2" xfId="42059" xr:uid="{A4275D0A-F6E1-46A5-9902-3FE62AAF6F38}"/>
    <cellStyle name="Comma 24 2 3 2 4" xfId="34555" xr:uid="{B671CBFB-94DF-4BC9-B963-C0E1B186B8CC}"/>
    <cellStyle name="Comma 24 2 3 3" xfId="21513" xr:uid="{6F46EE17-C799-4646-8DB5-169BA18BAC53}"/>
    <cellStyle name="Comma 24 2 3 3 2" xfId="46555" xr:uid="{DDE59ED5-AAC9-4F74-8583-56EF97B9CA4B}"/>
    <cellStyle name="Comma 24 2 3 4" xfId="14153" xr:uid="{71F8D4E1-0BC7-46A2-94F1-5E54A590AC67}"/>
    <cellStyle name="Comma 24 2 3 4 2" xfId="39191" xr:uid="{FC43BDDB-C2FD-4DE3-A822-14D965336BCF}"/>
    <cellStyle name="Comma 24 2 3 5" xfId="31685" xr:uid="{68E7561C-32C3-4116-A4FC-6364153EBAC0}"/>
    <cellStyle name="Comma 24 2 4" xfId="8285" xr:uid="{6C35BCB5-2A17-42AB-87F9-DD81197DC467}"/>
    <cellStyle name="Comma 24 2 4 2" xfId="23107" xr:uid="{4DEE00E4-39BD-4E0B-A20E-85E971C16EA9}"/>
    <cellStyle name="Comma 24 2 4 2 2" xfId="48151" xr:uid="{B1A1FB0D-BDD7-486D-8086-97DB659E978A}"/>
    <cellStyle name="Comma 24 2 4 3" xfId="15753" xr:uid="{AA07747D-DAB7-4D69-99C6-ECE2181D0EFC}"/>
    <cellStyle name="Comma 24 2 4 3 2" xfId="40792" xr:uid="{253E85D3-487E-4FF2-A7D7-E4BFE06A1CBE}"/>
    <cellStyle name="Comma 24 2 4 4" xfId="33288" xr:uid="{68235F7B-BF79-4E39-82B2-FB10006393D6}"/>
    <cellStyle name="Comma 24 2 5" xfId="10147" xr:uid="{0C79213A-0189-47FB-A06F-DCDADAEEAD82}"/>
    <cellStyle name="Comma 24 2 5 2" xfId="25091" xr:uid="{ECC0304C-1033-480E-AE93-CC01CD9785DE}"/>
    <cellStyle name="Comma 24 2 5 2 2" xfId="50139" xr:uid="{126F0B98-921E-4ECD-9190-539103385BBB}"/>
    <cellStyle name="Comma 24 2 5 3" xfId="17742" xr:uid="{4D31638A-2A98-4D8B-B796-E39AB5482576}"/>
    <cellStyle name="Comma 24 2 5 3 2" xfId="42781" xr:uid="{A1D2EEB2-EE90-4B48-84FB-704FE80B894D}"/>
    <cellStyle name="Comma 24 2 5 4" xfId="35277" xr:uid="{B612B142-F8A7-4621-A71C-DC85A13B9E94}"/>
    <cellStyle name="Comma 24 2 6" xfId="26453" xr:uid="{359A16FE-8064-44C1-B2BD-A73339031A63}"/>
    <cellStyle name="Comma 24 2 6 2" xfId="51502" xr:uid="{7C378A41-F202-4D4C-B7DB-CFB7D114B01B}"/>
    <cellStyle name="Comma 24 2 7" xfId="19338" xr:uid="{72164B49-ACA6-43F7-89B9-ABAA547EEC7D}"/>
    <cellStyle name="Comma 24 2 7 2" xfId="44379" xr:uid="{A349D9E0-5BA2-4FFB-AE9F-DCA5AB4D8B19}"/>
    <cellStyle name="Comma 24 2 8" xfId="11979" xr:uid="{91FC0C83-1A3B-45EB-8B34-3E388179F370}"/>
    <cellStyle name="Comma 24 2 8 2" xfId="37015" xr:uid="{3C22D625-D6F6-4A84-821A-209317EEF476}"/>
    <cellStyle name="Comma 24 2 9" xfId="27396" xr:uid="{C4FCB7E6-B567-489E-9926-6BE15BBF2120}"/>
    <cellStyle name="Comma 24 3" xfId="1411" xr:uid="{5BB3767D-9EA6-4DAF-B23A-DC5B481EF3EF}"/>
    <cellStyle name="Comma 24 3 2" xfId="2917" xr:uid="{2FB1AE16-FCD4-45ED-8F31-55D06BE611A5}"/>
    <cellStyle name="Comma 24 3 2 2" xfId="10920" xr:uid="{9DC6711D-0A7A-41CB-8253-EFD5B3AB3089}"/>
    <cellStyle name="Comma 24 3 2 2 2" xfId="25762" xr:uid="{723765AC-4798-49E3-92D4-313C725A1458}"/>
    <cellStyle name="Comma 24 3 2 2 2 2" xfId="50810" xr:uid="{750D5B04-041A-4CC8-98BB-F144B6BF418B}"/>
    <cellStyle name="Comma 24 3 2 2 3" xfId="18420" xr:uid="{6293D629-CABF-4300-89F0-B0E191FD4B5F}"/>
    <cellStyle name="Comma 24 3 2 2 3 2" xfId="43459" xr:uid="{B744F15F-FF79-4477-9C34-8D2EAEE2FC51}"/>
    <cellStyle name="Comma 24 3 2 2 4" xfId="35955" xr:uid="{5AD7FB05-0188-4A89-A01B-944E4680234B}"/>
    <cellStyle name="Comma 24 3 2 3" xfId="23685" xr:uid="{A0DCFECB-0C78-42AC-8A28-FBA8966B1125}"/>
    <cellStyle name="Comma 24 3 2 3 2" xfId="48730" xr:uid="{F7CB4608-68CC-4670-916F-38E7ABBA9A01}"/>
    <cellStyle name="Comma 24 3 2 4" xfId="16332" xr:uid="{D84328C3-24DA-431D-A45B-1E420734C380}"/>
    <cellStyle name="Comma 24 3 2 4 2" xfId="41371" xr:uid="{3999D159-237F-45C5-982B-DC2239703EE3}"/>
    <cellStyle name="Comma 24 3 2 5" xfId="33867" xr:uid="{79E36AB8-26D2-47F1-80FD-C87E1C4FF391}"/>
    <cellStyle name="Comma 24 3 3" xfId="10088" xr:uid="{C90859E9-8C47-4432-95F8-1856B6950E9A}"/>
    <cellStyle name="Comma 24 3 3 2" xfId="25033" xr:uid="{505A49FF-65B7-49B6-B321-74DA923A886E}"/>
    <cellStyle name="Comma 24 3 3 2 2" xfId="50081" xr:uid="{C4E3A3C7-E0E1-4132-8F5E-F99533ACF7F7}"/>
    <cellStyle name="Comma 24 3 3 3" xfId="17684" xr:uid="{AAF40396-267A-4102-AF81-2E5973F57C82}"/>
    <cellStyle name="Comma 24 3 3 3 2" xfId="42723" xr:uid="{13CA9300-688F-4A58-A399-DAB69BA20B29}"/>
    <cellStyle name="Comma 24 3 3 4" xfId="35219" xr:uid="{990372CC-A660-4FD1-9A99-C2CF9D02F879}"/>
    <cellStyle name="Comma 24 3 4" xfId="19280" xr:uid="{38C5F579-07D3-4F8D-AD4B-6AD13C40F334}"/>
    <cellStyle name="Comma 24 3 4 2" xfId="44321" xr:uid="{E38F1654-57D0-4574-9D34-0A7DC44A0BEE}"/>
    <cellStyle name="Comma 24 3 5" xfId="11905" xr:uid="{D124964A-3693-435E-8B9F-FF4DD8410669}"/>
    <cellStyle name="Comma 24 3 5 2" xfId="36941" xr:uid="{CAE386E0-9DD1-4AC5-8C9F-07F76061D933}"/>
    <cellStyle name="Comma 24 3 6" xfId="27971" xr:uid="{6DFAD126-6E81-466B-AF6A-2DF6927F314A}"/>
    <cellStyle name="Comma 24 3 7" xfId="29447" xr:uid="{A1595015-7C76-4341-9709-BE6A337DE614}"/>
    <cellStyle name="Comma 24 3 8" xfId="52966" xr:uid="{610F96E7-9592-4E2D-A96F-7AA1F794499C}"/>
    <cellStyle name="Comma 24 3 9" xfId="54544" xr:uid="{167960F6-A5E1-4EC4-BB6E-0AA940E0F233}"/>
    <cellStyle name="Comma 24 4" xfId="2284" xr:uid="{3E2859AD-5313-4091-80E7-87CD4CECC2FB}"/>
    <cellStyle name="Comma 24 4 2" xfId="9356" xr:uid="{0259B835-1170-400D-BE3C-00CF224E474F}"/>
    <cellStyle name="Comma 24 4 2 2" xfId="24313" xr:uid="{9A41F1FD-0983-470D-830A-06138F3014A2}"/>
    <cellStyle name="Comma 24 4 2 2 2" xfId="49360" xr:uid="{EF3A5B6E-3CF9-4FDF-97FD-9E7D6D181C36}"/>
    <cellStyle name="Comma 24 4 2 3" xfId="16962" xr:uid="{2B5FAD5E-BD7E-4668-B484-2E7034D13F60}"/>
    <cellStyle name="Comma 24 4 2 3 2" xfId="42001" xr:uid="{4D8AC50D-8C13-478D-A148-712DF253BD95}"/>
    <cellStyle name="Comma 24 4 2 4" xfId="34497" xr:uid="{E6D3D1D6-8A57-4FDD-90FC-B0FE64FBE475}"/>
    <cellStyle name="Comma 24 4 3" xfId="10331" xr:uid="{DFA32DB9-D967-4E60-9594-B38FE8059F8F}"/>
    <cellStyle name="Comma 24 4 3 2" xfId="25169" xr:uid="{85E7AE79-DF5B-4C88-A184-1954719D9F85}"/>
    <cellStyle name="Comma 24 4 3 2 2" xfId="50217" xr:uid="{B5B90A1A-93C0-4553-B263-9D59D42E285E}"/>
    <cellStyle name="Comma 24 4 3 3" xfId="17827" xr:uid="{2FA7873C-AC8B-4968-AAFB-2C7F044A8971}"/>
    <cellStyle name="Comma 24 4 3 3 2" xfId="42866" xr:uid="{D3A6558F-C051-45CF-B09F-1D2924D6EF04}"/>
    <cellStyle name="Comma 24 4 3 4" xfId="35362" xr:uid="{F6909BA2-39EF-4E73-B2C3-218D715569DD}"/>
    <cellStyle name="Comma 24 4 4" xfId="21456" xr:uid="{B85A0926-D9D0-425E-AF50-E3C53EE1F528}"/>
    <cellStyle name="Comma 24 4 4 2" xfId="46498" xr:uid="{FE2C8636-9096-4A40-9FD9-E24E1D1D5506}"/>
    <cellStyle name="Comma 24 4 5" xfId="14096" xr:uid="{E9E15BA4-156F-42E5-BFC8-DD46641F8C0A}"/>
    <cellStyle name="Comma 24 4 5 2" xfId="39134" xr:uid="{C6075ABA-8BCA-4267-9B70-6D893C41832F}"/>
    <cellStyle name="Comma 24 4 6" xfId="31628" xr:uid="{A236F9E2-F288-487C-8D75-9D7792C48ADA}"/>
    <cellStyle name="Comma 24 5" xfId="7728" xr:uid="{E674672A-74B6-4163-A3B2-59740FF9102F}"/>
    <cellStyle name="Comma 24 5 2" xfId="22045" xr:uid="{75F73D25-76E1-488D-AB01-F42037ED7CE7}"/>
    <cellStyle name="Comma 24 5 2 2" xfId="47087" xr:uid="{C3D24B7D-26A0-4728-A2F7-0B902E296DED}"/>
    <cellStyle name="Comma 24 5 3" xfId="14691" xr:uid="{0AE64623-C8BB-4044-9982-003020EE7B38}"/>
    <cellStyle name="Comma 24 5 3 2" xfId="39729" xr:uid="{D1544E00-1CF0-40CD-9BEB-B71CB9C78C2B}"/>
    <cellStyle name="Comma 24 5 4" xfId="32224" xr:uid="{88D7DFB6-A268-4FB3-B517-16E58E8B52FA}"/>
    <cellStyle name="Comma 24 6" xfId="9481" xr:uid="{EAE9EBCD-9951-4087-B9B2-D0DD2E5DA708}"/>
    <cellStyle name="Comma 24 6 2" xfId="24441" xr:uid="{D5F97656-1BCC-46BC-B331-1D0878A92E5E}"/>
    <cellStyle name="Comma 24 6 2 2" xfId="49488" xr:uid="{0A0C1BA3-012C-4F35-8047-FCB4A935A931}"/>
    <cellStyle name="Comma 24 6 3" xfId="17091" xr:uid="{86B6C7A3-13FE-44D8-89B4-3648C426ACD1}"/>
    <cellStyle name="Comma 24 6 3 2" xfId="42130" xr:uid="{F4144FCC-D3E5-461E-94A9-8EB24944939C}"/>
    <cellStyle name="Comma 24 6 4" xfId="34626" xr:uid="{E9A54A10-F0EB-4F22-8C14-15CA23F0A09A}"/>
    <cellStyle name="Comma 24 7" xfId="4565" xr:uid="{2D520210-EAB4-4619-8CDA-2529A1D6E05D}"/>
    <cellStyle name="Comma 24 7 2" xfId="26396" xr:uid="{04C994C2-9809-492F-9A27-7E1C210F4AB3}"/>
    <cellStyle name="Comma 24 7 2 2" xfId="51445" xr:uid="{082B63BA-A3FA-466F-AC89-3DF2CC1CC3FC}"/>
    <cellStyle name="Comma 24 7 3" xfId="28693" xr:uid="{9EEEE53B-23AC-4A77-9A91-7077151DDDA8}"/>
    <cellStyle name="Comma 24 8" xfId="18567" xr:uid="{95D36A82-6660-4DE0-91B8-87673643B412}"/>
    <cellStyle name="Comma 24 8 2" xfId="43606" xr:uid="{1312AF46-B92F-4D31-B83A-9C9812982EA1}"/>
    <cellStyle name="Comma 24 9" xfId="11142" xr:uid="{915D05A3-D807-46F4-85CE-18A087A6ADAE}"/>
    <cellStyle name="Comma 24 9 2" xfId="36177" xr:uid="{2BD92DD2-2567-439E-AA24-FB76FE0EC26B}"/>
    <cellStyle name="Comma 25" xfId="806" xr:uid="{B0831877-F2AC-489E-9ACB-93090281815D}"/>
    <cellStyle name="Comma 25 10" xfId="28348" xr:uid="{419BF8EA-DBB4-4590-8651-A026E6F2B0B4}"/>
    <cellStyle name="Comma 25 11" xfId="52363" xr:uid="{341A4C95-73E7-41F6-A86A-B21A13DEA4EA}"/>
    <cellStyle name="Comma 25 12" xfId="53941" xr:uid="{0B31D5FE-19C5-428D-9C35-64794F1C3F80}"/>
    <cellStyle name="Comma 25 2" xfId="1442" xr:uid="{A1725204-BE85-46C7-9D99-4B5DEDC92953}"/>
    <cellStyle name="Comma 25 2 2" xfId="2948" xr:uid="{AD7A2324-C4A5-4F73-8BE3-07CF7AD28F88}"/>
    <cellStyle name="Comma 25 2 2 2" xfId="23716" xr:uid="{1B026AA0-8C18-4C89-919F-C373F661F917}"/>
    <cellStyle name="Comma 25 2 2 2 2" xfId="48761" xr:uid="{0C9C55AC-C387-4F81-A4D4-70AEEBAB76D6}"/>
    <cellStyle name="Comma 25 2 2 3" xfId="16363" xr:uid="{98BD7B7D-D1B8-4790-B241-E5776FADB327}"/>
    <cellStyle name="Comma 25 2 2 3 2" xfId="41402" xr:uid="{C24C3924-02CA-49B5-A1B2-127384586666}"/>
    <cellStyle name="Comma 25 2 2 4" xfId="33898" xr:uid="{0A84CABF-8B39-46B4-B2C2-8328187E0D29}"/>
    <cellStyle name="Comma 25 2 3" xfId="10951" xr:uid="{AD7BEA2C-69D2-4DFF-A964-5981B940888A}"/>
    <cellStyle name="Comma 25 2 3 2" xfId="25793" xr:uid="{09A92B26-583C-4148-800D-B839F6D87CD5}"/>
    <cellStyle name="Comma 25 2 3 2 2" xfId="50841" xr:uid="{B806A2C1-5EBD-4809-90AC-50566DDB65DE}"/>
    <cellStyle name="Comma 25 2 3 3" xfId="18451" xr:uid="{669739D5-53EF-4A87-85BE-BB1A95E4D04B}"/>
    <cellStyle name="Comma 25 2 3 3 2" xfId="43490" xr:uid="{8DC22AD8-9F9A-4421-8471-F4FF19EAAC2A}"/>
    <cellStyle name="Comma 25 2 3 4" xfId="35986" xr:uid="{4BD55566-7AFE-43B6-8244-ACBD0ABD8EFD}"/>
    <cellStyle name="Comma 25 2 4" xfId="19311" xr:uid="{859C65A5-393C-41BD-BB08-61A549CB2503}"/>
    <cellStyle name="Comma 25 2 4 2" xfId="44352" xr:uid="{4AF2B4F9-45BE-4C9F-AF8D-E84A51943A50}"/>
    <cellStyle name="Comma 25 2 5" xfId="11952" xr:uid="{D258008E-AF11-4124-A3E1-7A4581ABF4FA}"/>
    <cellStyle name="Comma 25 2 5 2" xfId="36988" xr:uid="{4E69C26A-E978-45FF-9BAB-7FFDADCED13C}"/>
    <cellStyle name="Comma 25 2 6" xfId="28002" xr:uid="{E93F6557-3077-40AA-9E75-EEFA77B5D317}"/>
    <cellStyle name="Comma 25 2 7" xfId="29482" xr:uid="{D0D784A8-C2F7-4C19-B0FD-802BE9B991A9}"/>
    <cellStyle name="Comma 25 2 8" xfId="52997" xr:uid="{819EED90-E51E-452D-8F1D-BEF83EA91265}"/>
    <cellStyle name="Comma 25 2 9" xfId="54575" xr:uid="{D83E1514-D6F5-48C5-B70B-BDB863022E9E}"/>
    <cellStyle name="Comma 25 3" xfId="2315" xr:uid="{AB824BCE-79AC-4942-9B50-547FA5403F83}"/>
    <cellStyle name="Comma 25 3 2" xfId="9386" xr:uid="{879417DD-DF4F-4227-865E-9240D3E36D42}"/>
    <cellStyle name="Comma 25 3 2 2" xfId="24344" xr:uid="{7C924D6B-B6F5-41EB-B32D-1C4657BFE91A}"/>
    <cellStyle name="Comma 25 3 2 2 2" xfId="49391" xr:uid="{9027550A-23F4-4CF6-B6B2-6C9880825359}"/>
    <cellStyle name="Comma 25 3 2 3" xfId="16993" xr:uid="{486B4FC8-BA6D-42C2-AA54-932014F7F4BE}"/>
    <cellStyle name="Comma 25 3 2 3 2" xfId="42032" xr:uid="{D2D66184-201E-4FF6-97D1-F3281DEA47D3}"/>
    <cellStyle name="Comma 25 3 2 4" xfId="34528" xr:uid="{FBE23990-2B1F-4782-A43E-BE81FD5C2638}"/>
    <cellStyle name="Comma 25 3 3" xfId="21487" xr:uid="{FAC066A5-A144-416F-900A-645A2E4A959A}"/>
    <cellStyle name="Comma 25 3 3 2" xfId="46529" xr:uid="{B06ED0DC-E4AF-4C74-9834-F5AE6D1D7E7F}"/>
    <cellStyle name="Comma 25 3 4" xfId="14127" xr:uid="{E71A1511-67BC-4E5C-AE7A-5BD16E7FCD6D}"/>
    <cellStyle name="Comma 25 3 4 2" xfId="39165" xr:uid="{51C59E48-4957-408C-85EB-2F45173454E8}"/>
    <cellStyle name="Comma 25 3 5" xfId="31659" xr:uid="{C13B21DE-1878-446E-A7C7-4981FC157B5D}"/>
    <cellStyle name="Comma 25 4" xfId="7773" xr:uid="{03636DBA-3D8E-4E1C-A334-B89A2C168D64}"/>
    <cellStyle name="Comma 25 4 2" xfId="22557" xr:uid="{6F70C964-24E7-4CF1-B15E-C61FA41DEBE2}"/>
    <cellStyle name="Comma 25 4 2 2" xfId="47599" xr:uid="{616C8911-DD20-4344-AE63-76364E084038}"/>
    <cellStyle name="Comma 25 4 3" xfId="15203" xr:uid="{7604439C-7BDF-4D8D-A072-B1608C22F134}"/>
    <cellStyle name="Comma 25 4 3 2" xfId="40241" xr:uid="{4003C607-E500-4CF2-B77F-F208EB84B773}"/>
    <cellStyle name="Comma 25 4 4" xfId="32736" xr:uid="{7E584CDB-8C15-4189-A457-F1113CA21D16}"/>
    <cellStyle name="Comma 25 5" xfId="10120" xr:uid="{5090F852-33C8-431A-9A2B-0FAD4671D19E}"/>
    <cellStyle name="Comma 25 5 2" xfId="25064" xr:uid="{FB88A006-ADB5-47D9-A937-2E856F273DC0}"/>
    <cellStyle name="Comma 25 5 2 2" xfId="50112" xr:uid="{EFE4B7D8-96AF-42FB-9582-565B1174C8F6}"/>
    <cellStyle name="Comma 25 5 3" xfId="17715" xr:uid="{11B7AAC1-0152-4387-9671-57CED2AE8458}"/>
    <cellStyle name="Comma 25 5 3 2" xfId="42754" xr:uid="{F4E45F37-D097-4E09-813C-92E621F645C1}"/>
    <cellStyle name="Comma 25 5 4" xfId="35250" xr:uid="{71161A65-618E-4E65-9BE6-613FB34530D8}"/>
    <cellStyle name="Comma 25 6" xfId="4566" xr:uid="{66B35342-18DF-473A-B617-5ABD5656B9A7}"/>
    <cellStyle name="Comma 25 6 2" xfId="26426" xr:uid="{0B79E175-58BF-49DE-916F-8CE8D163CBBA}"/>
    <cellStyle name="Comma 25 6 2 2" xfId="51475" xr:uid="{DD06AACF-284A-4DD4-B2E7-422BFED16189}"/>
    <cellStyle name="Comma 25 6 3" xfId="28694" xr:uid="{3DFDBC97-4CE1-46EC-A3CC-8E62692C1A4E}"/>
    <cellStyle name="Comma 25 7" xfId="18568" xr:uid="{95572E4D-CFCD-4B4D-8433-E6EE62268913}"/>
    <cellStyle name="Comma 25 7 2" xfId="43607" xr:uid="{F0C289B3-12DC-45BB-A964-C27759D0001C}"/>
    <cellStyle name="Comma 25 8" xfId="11143" xr:uid="{78DCB075-C4F6-4172-B92C-62856129E25D}"/>
    <cellStyle name="Comma 25 8 2" xfId="36178" xr:uid="{D5257546-E446-4056-A479-6DC2B85DCB94}"/>
    <cellStyle name="Comma 25 9" xfId="27368" xr:uid="{8A15E96F-4E41-4A24-9E32-7CA7D2A848FF}"/>
    <cellStyle name="Comma 26" xfId="71" xr:uid="{94EDB1B7-7FE9-40B5-A6C2-5E895C9F8F04}"/>
    <cellStyle name="Comma 26 10" xfId="53307" xr:uid="{5AC54F7A-5C65-4864-8424-80E56DEB1D45}"/>
    <cellStyle name="Comma 26 2" xfId="861" xr:uid="{1DC7593E-0DB3-4327-9D24-FE90B99B55AF}"/>
    <cellStyle name="Comma 26 2 2" xfId="2367" xr:uid="{DC611836-E0FC-42E5-BFF5-C4F6DD800043}"/>
    <cellStyle name="Comma 26 2 2 2" xfId="25212" xr:uid="{9B1B00F9-D172-466D-84B2-E1604D262310}"/>
    <cellStyle name="Comma 26 2 2 2 2" xfId="50260" xr:uid="{9BEF6CE2-7837-40D8-A45E-FF16C20D28EA}"/>
    <cellStyle name="Comma 26 2 2 3" xfId="17870" xr:uid="{6B2B8CB7-A6C0-400E-9587-F85ACE78A92D}"/>
    <cellStyle name="Comma 26 2 2 3 2" xfId="42909" xr:uid="{AB0CC352-A3DA-4022-B4AF-F5ADF34DD923}"/>
    <cellStyle name="Comma 26 2 2 4" xfId="35405" xr:uid="{803CD317-25F0-459A-8F54-5AD29E47C291}"/>
    <cellStyle name="Comma 26 2 3" xfId="23136" xr:uid="{E6ADF32F-9F21-4913-B958-F7C13459D3B7}"/>
    <cellStyle name="Comma 26 2 3 2" xfId="48180" xr:uid="{95D21C7A-57B5-48C1-BD5F-56D60029BE43}"/>
    <cellStyle name="Comma 26 2 4" xfId="15782" xr:uid="{3F34D2B7-7DCA-4147-BC08-140A550CA776}"/>
    <cellStyle name="Comma 26 2 4 2" xfId="40821" xr:uid="{326835D9-C6F1-49CC-AC1F-83AD9343D9EF}"/>
    <cellStyle name="Comma 26 2 5" xfId="27421" xr:uid="{4D7E9727-8B8E-46A4-B50F-AF4059383AD0}"/>
    <cellStyle name="Comma 26 2 6" xfId="33317" xr:uid="{1F2690B0-D906-432F-B914-7F6BDAD4F34B}"/>
    <cellStyle name="Comma 26 2 7" xfId="52416" xr:uid="{9D512E4B-868C-4334-AE38-ECF7ED6048A5}"/>
    <cellStyle name="Comma 26 2 8" xfId="53994" xr:uid="{56CBCA5F-E2FF-4036-BDF7-840D152C9983}"/>
    <cellStyle name="Comma 26 3" xfId="1725" xr:uid="{FB91AC9A-DB70-4649-A7CF-45C004F5291E}"/>
    <cellStyle name="Comma 26 3 2" xfId="24484" xr:uid="{09D983FB-B2D3-4EB7-AFD3-DDF3927E0D4E}"/>
    <cellStyle name="Comma 26 3 2 2" xfId="49531" xr:uid="{2D9CE68B-FC67-4829-87F2-8AB97CD52FBE}"/>
    <cellStyle name="Comma 26 3 3" xfId="17134" xr:uid="{1C60DC29-3154-462C-83DB-EE6E1BC4EB4D}"/>
    <cellStyle name="Comma 26 3 3 2" xfId="42173" xr:uid="{79D5C59B-0D68-4928-928A-2345386C1891}"/>
    <cellStyle name="Comma 26 3 4" xfId="34669" xr:uid="{7FE0A09F-A960-42F1-B6D3-A52D2033C85A}"/>
    <cellStyle name="Comma 26 4" xfId="6199" xr:uid="{FCDB8806-3B42-4CE0-8EB0-85273A6AAFBF}"/>
    <cellStyle name="Comma 26 4 2" xfId="20327" xr:uid="{3AB9DDC4-5D09-4A8C-8BA5-50E32975F9FB}"/>
    <cellStyle name="Comma 26 4 2 2" xfId="45368" xr:uid="{71851D93-2C3C-4A37-9567-E32B6B738906}"/>
    <cellStyle name="Comma 26 4 3" xfId="12968" xr:uid="{FC031BD6-D083-498B-9164-5DEA90208143}"/>
    <cellStyle name="Comma 26 4 3 2" xfId="38004" xr:uid="{D11A5ECC-36AD-45A6-8D79-8263178A8BD6}"/>
    <cellStyle name="Comma 26 4 4" xfId="30498" xr:uid="{DE2EB7FB-ED96-41A9-BB65-7B9063883BB3}"/>
    <cellStyle name="Comma 26 5" xfId="4567" xr:uid="{6A397E59-5810-44D1-859F-020ABC3587DB}"/>
    <cellStyle name="Comma 26 5 2" xfId="18569" xr:uid="{3E7E19FD-7B49-4D0A-B7A0-FE6016CA7666}"/>
    <cellStyle name="Comma 26 5 2 2" xfId="43608" xr:uid="{C4CC8D97-98CF-4F18-87BB-C513652ABEF9}"/>
    <cellStyle name="Comma 26 5 3" xfId="28695" xr:uid="{845DC9BC-1E95-4C77-9CA1-232AC6B71401}"/>
    <cellStyle name="Comma 26 6" xfId="11144" xr:uid="{6929D755-7B86-4C5D-82E0-9ED8191FF681}"/>
    <cellStyle name="Comma 26 6 2" xfId="36179" xr:uid="{7F220FE7-B372-40B6-B96E-2EF565A2BA81}"/>
    <cellStyle name="Comma 26 7" xfId="26699" xr:uid="{D7CB6DEE-6CDE-4ED5-A5DC-D6E459706336}"/>
    <cellStyle name="Comma 26 8" xfId="28350" xr:uid="{59F9A28D-FC68-47BC-9808-DC38CF7A9898}"/>
    <cellStyle name="Comma 26 9" xfId="51731" xr:uid="{53F64D66-75A6-4BC8-86FE-6815F8C7DF50}"/>
    <cellStyle name="Comma 27" xfId="857" xr:uid="{01DD4BD3-AB77-4588-A8BE-5343F4A1F664}"/>
    <cellStyle name="Comma 27 10" xfId="53990" xr:uid="{60ABE73E-0BFE-4D23-8045-8C6EA24D92EE}"/>
    <cellStyle name="Comma 27 2" xfId="2363" xr:uid="{DE9D7B10-532D-4411-A778-6FC04C337C5C}"/>
    <cellStyle name="Comma 27 2 2" xfId="10999" xr:uid="{0B1A8CBE-FBB6-4F54-A84F-0FB008BA2428}"/>
    <cellStyle name="Comma 27 2 2 2" xfId="25841" xr:uid="{73378B0A-211E-48C5-BB47-2B5A46ECD718}"/>
    <cellStyle name="Comma 27 2 2 2 2" xfId="50889" xr:uid="{3B983CFF-DE70-4C70-A8EA-FE3C00563400}"/>
    <cellStyle name="Comma 27 2 2 3" xfId="18499" xr:uid="{934AD633-817A-4D00-B804-4BC7F1B0443A}"/>
    <cellStyle name="Comma 27 2 2 3 2" xfId="43538" xr:uid="{41EE4E66-D206-4FD9-9175-7E3B8A6C4864}"/>
    <cellStyle name="Comma 27 2 2 4" xfId="36034" xr:uid="{1749FCB6-E83F-41AA-8D1D-5545B4BDB1CD}"/>
    <cellStyle name="Comma 27 2 3" xfId="23764" xr:uid="{FA458567-F8A3-48B7-B947-C81E1DBEACA2}"/>
    <cellStyle name="Comma 27 2 3 2" xfId="48809" xr:uid="{40BAAE1D-429E-4C49-AF21-55978C077069}"/>
    <cellStyle name="Comma 27 2 4" xfId="16411" xr:uid="{A49D5075-6C38-4399-A1FB-15255B5BB591}"/>
    <cellStyle name="Comma 27 2 4 2" xfId="41450" xr:uid="{6DAC3D0B-8280-49DD-9AA4-D330E6835EE0}"/>
    <cellStyle name="Comma 27 2 5" xfId="33946" xr:uid="{48E40DD2-E19E-4E9D-820B-53DF948BCEC2}"/>
    <cellStyle name="Comma 27 3" xfId="10169" xr:uid="{09C71729-E1EA-4C46-97F8-0A79D99464F5}"/>
    <cellStyle name="Comma 27 3 2" xfId="25112" xr:uid="{77951357-3ABC-4399-B52B-C2C4EB1FD3F7}"/>
    <cellStyle name="Comma 27 3 2 2" xfId="50160" xr:uid="{744BFF22-AE1A-4B58-B64F-258AEDDD5055}"/>
    <cellStyle name="Comma 27 3 3" xfId="17763" xr:uid="{C7CA958D-9A5E-4E76-B376-CAD10ADEEA2A}"/>
    <cellStyle name="Comma 27 3 3 2" xfId="42802" xr:uid="{195EDD73-4DE0-4BB2-A48E-9AF813C4D079}"/>
    <cellStyle name="Comma 27 3 4" xfId="35298" xr:uid="{CB179618-BEAA-4C98-A3A0-3673007E510B}"/>
    <cellStyle name="Comma 27 4" xfId="6676" xr:uid="{125E5247-A5F4-4FB0-9F85-691A59278590}"/>
    <cellStyle name="Comma 27 4 2" xfId="20909" xr:uid="{8A41541B-CD22-4C3B-8DB1-8C531AF80028}"/>
    <cellStyle name="Comma 27 4 2 2" xfId="45951" xr:uid="{AB169442-D486-46A6-ADF8-B872E6506649}"/>
    <cellStyle name="Comma 27 4 3" xfId="13550" xr:uid="{9D83A07E-209F-415D-8889-DB83E8A9B608}"/>
    <cellStyle name="Comma 27 4 3 2" xfId="38587" xr:uid="{FA49BD52-26E2-41C7-8184-507641F16D7F}"/>
    <cellStyle name="Comma 27 4 4" xfId="31081" xr:uid="{E53C7237-9685-4F52-9DB1-29997B77BDB8}"/>
    <cellStyle name="Comma 27 5" xfId="4568" xr:uid="{0E6D0BFF-EE58-4B8C-B211-4E19F21C1CC6}"/>
    <cellStyle name="Comma 27 5 2" xfId="18570" xr:uid="{BE9199F4-6D94-4560-9D2A-A9068142756B}"/>
    <cellStyle name="Comma 27 5 2 2" xfId="43609" xr:uid="{DFCA1F45-2E46-4F78-9AB9-38D31961106B}"/>
    <cellStyle name="Comma 27 5 3" xfId="28696" xr:uid="{2AB659CE-5C1D-4870-AD19-A6B693A16C5C}"/>
    <cellStyle name="Comma 27 6" xfId="11145" xr:uid="{D35799B1-B4A8-48DB-BBA5-CA7DD194D36D}"/>
    <cellStyle name="Comma 27 6 2" xfId="36180" xr:uid="{DA73240D-7889-4E07-9556-2AC7B3CE408C}"/>
    <cellStyle name="Comma 27 7" xfId="27417" xr:uid="{CE98712B-6BE2-42B9-9010-A5726E7E9320}"/>
    <cellStyle name="Comma 27 8" xfId="28449" xr:uid="{A1B400A5-0AED-4759-B06C-570C7169F1DD}"/>
    <cellStyle name="Comma 27 9" xfId="52412" xr:uid="{DA9AD358-201A-4B45-82D9-47D054DA04F6}"/>
    <cellStyle name="Comma 28" xfId="813" xr:uid="{7875B7F1-CC87-4741-A888-7C2824161B5B}"/>
    <cellStyle name="Comma 28 10" xfId="52368" xr:uid="{7ADB36B2-371F-4CBA-B5D9-3FCDCA61793E}"/>
    <cellStyle name="Comma 28 11" xfId="53946" xr:uid="{C329CAD8-45ED-4398-B5EE-64189CE7DE0C}"/>
    <cellStyle name="Comma 28 2" xfId="1446" xr:uid="{A96869CE-E991-4D49-89E8-58628712F22E}"/>
    <cellStyle name="Comma 28 2 2" xfId="2952" xr:uid="{B2936B1F-6253-4EB1-8AD6-1AE256DAFCCB}"/>
    <cellStyle name="Comma 28 2 2 2" xfId="10372" xr:uid="{34A7456B-30AB-420C-9A30-A52ED72E25FA}"/>
    <cellStyle name="Comma 28 2 2 2 2" xfId="25210" xr:uid="{64A5F3B8-4CE5-4A54-A264-A862D7564ED7}"/>
    <cellStyle name="Comma 28 2 2 2 2 2" xfId="50258" xr:uid="{80B664AD-A851-4334-97D5-09E68CFB0FF4}"/>
    <cellStyle name="Comma 28 2 2 2 3" xfId="17868" xr:uid="{9699C2B5-7B25-4FBD-8818-33220494016D}"/>
    <cellStyle name="Comma 28 2 2 2 3 2" xfId="42907" xr:uid="{CEA8D17F-6630-4CEE-AD73-71EECDCB69A9}"/>
    <cellStyle name="Comma 28 2 2 2 4" xfId="35403" xr:uid="{C601DEFB-F88D-4D37-B644-B04CFD47E7CF}"/>
    <cellStyle name="Comma 28 2 2 3" xfId="24348" xr:uid="{236DDA5E-5E19-47E1-8E26-2FF08D3721C9}"/>
    <cellStyle name="Comma 28 2 2 3 2" xfId="49395" xr:uid="{E6E8DF29-DEC7-4C4B-B5F0-0433FB90A0FC}"/>
    <cellStyle name="Comma 28 2 2 4" xfId="16997" xr:uid="{9E7DD79D-6608-4F7C-A0D4-7BF3540F48ED}"/>
    <cellStyle name="Comma 28 2 2 4 2" xfId="42036" xr:uid="{4BD0903D-E151-4046-99B9-C50AFDBEA45F}"/>
    <cellStyle name="Comma 28 2 2 5" xfId="34532" xr:uid="{ACCAC0BF-0D8D-4078-AC37-35D35B96F00C}"/>
    <cellStyle name="Comma 28 2 3" xfId="9525" xr:uid="{2467F9BE-82EC-450D-8C47-B7F2963DF8C9}"/>
    <cellStyle name="Comma 28 2 3 2" xfId="24482" xr:uid="{04576EF0-C6C2-4A6D-88F6-FA8727286844}"/>
    <cellStyle name="Comma 28 2 3 2 2" xfId="49529" xr:uid="{43084433-A7C9-428C-A92E-E052E1B025B0}"/>
    <cellStyle name="Comma 28 2 3 3" xfId="17132" xr:uid="{6F3B2F3E-BB1F-4BFE-BBBF-C2CDD8EB1C08}"/>
    <cellStyle name="Comma 28 2 3 3 2" xfId="42171" xr:uid="{636859EA-48AF-4CC8-ACDA-30918A887151}"/>
    <cellStyle name="Comma 28 2 3 4" xfId="34667" xr:uid="{F61BEC34-F6BA-4AEB-BFCC-441666722D3D}"/>
    <cellStyle name="Comma 28 2 4" xfId="19315" xr:uid="{01092FFD-A21B-42E8-A057-16646E104EB7}"/>
    <cellStyle name="Comma 28 2 4 2" xfId="44356" xr:uid="{4E9D7B8A-7F8E-4CDC-9799-60D62AB69B0E}"/>
    <cellStyle name="Comma 28 2 5" xfId="11956" xr:uid="{A1F1FEED-74D4-4196-AB67-E8C0CB17AC07}"/>
    <cellStyle name="Comma 28 2 5 2" xfId="36992" xr:uid="{CE3DF0D8-81CE-4525-A676-3240BC7CD5AF}"/>
    <cellStyle name="Comma 28 2 6" xfId="28006" xr:uid="{7511E524-6D27-4BF8-9618-B94116C1E677}"/>
    <cellStyle name="Comma 28 2 7" xfId="29486" xr:uid="{474E1057-C254-4162-881E-BC45CBE4B124}"/>
    <cellStyle name="Comma 28 2 8" xfId="53001" xr:uid="{98478FE8-6552-4A44-A7C6-A4AE2FEAE45E}"/>
    <cellStyle name="Comma 28 2 9" xfId="54579" xr:uid="{9ABF180B-E93F-48E8-AB42-A5CA0F3260D8}"/>
    <cellStyle name="Comma 28 3" xfId="2319" xr:uid="{75DA9696-19E6-4C50-98BB-9943AC6EF41C}"/>
    <cellStyle name="Comma 28 3 2" xfId="10124" xr:uid="{781032C2-ED8B-4DD2-BDF0-2404D1474299}"/>
    <cellStyle name="Comma 28 3 2 2" xfId="10955" xr:uid="{6882D71A-E7BA-45C4-A648-0F75C9F43FE9}"/>
    <cellStyle name="Comma 28 3 2 2 2" xfId="25797" xr:uid="{1C56FDB2-01E9-45AF-851A-6C296CD8456E}"/>
    <cellStyle name="Comma 28 3 2 2 2 2" xfId="50845" xr:uid="{1103C5B3-D22C-4B0E-9F82-4C0EE3FA2E61}"/>
    <cellStyle name="Comma 28 3 2 2 3" xfId="18455" xr:uid="{A33D36E5-9366-4B7F-8B72-D13BA945A22E}"/>
    <cellStyle name="Comma 28 3 2 2 3 2" xfId="43494" xr:uid="{611D76DF-83ED-4DC2-A714-4611A9314E79}"/>
    <cellStyle name="Comma 28 3 2 2 4" xfId="35990" xr:uid="{FDE4F341-2A5D-4F98-A9A5-096D63AE8BCD}"/>
    <cellStyle name="Comma 28 3 2 3" xfId="25068" xr:uid="{A61F8295-8949-401C-8A74-C4E66DFCAFA2}"/>
    <cellStyle name="Comma 28 3 2 3 2" xfId="50116" xr:uid="{E12AA6A2-10DE-486A-8E0D-16A50D9254F6}"/>
    <cellStyle name="Comma 28 3 2 4" xfId="17719" xr:uid="{DC865F3A-B301-47D2-B587-B83FA799DFB7}"/>
    <cellStyle name="Comma 28 3 2 4 2" xfId="42758" xr:uid="{206CCB24-D544-48AB-A8D4-F86E47FA4A43}"/>
    <cellStyle name="Comma 28 3 2 5" xfId="35254" xr:uid="{1E3C6832-84D6-4989-A442-FB91409F2BD0}"/>
    <cellStyle name="Comma 28 3 3" xfId="23720" xr:uid="{04459C71-437E-432C-B113-38B61AFD8EDA}"/>
    <cellStyle name="Comma 28 3 3 2" xfId="48765" xr:uid="{C214D6F6-3DCB-44E5-96EB-33AB612D6222}"/>
    <cellStyle name="Comma 28 3 4" xfId="16367" xr:uid="{D77FAA4D-4A99-4F67-8953-E7D61FE57FFE}"/>
    <cellStyle name="Comma 28 3 4 2" xfId="41406" xr:uid="{769DBE8B-3032-4E54-B1CD-1B491E1B442C}"/>
    <cellStyle name="Comma 28 3 5" xfId="33902" xr:uid="{4DC36AAD-DFAD-461F-8067-6C3660FFCCE4}"/>
    <cellStyle name="Comma 28 4" xfId="9439" xr:uid="{C470D346-CEA3-423F-ACE5-BB28728748D5}"/>
    <cellStyle name="Comma 28 4 2" xfId="10292" xr:uid="{A7B47E3F-C372-4AAE-A7CE-B5EA2D2F44B2}"/>
    <cellStyle name="Comma 28 4 2 2" xfId="25129" xr:uid="{5384BAB7-4DD0-420A-A6F5-698B398D9829}"/>
    <cellStyle name="Comma 28 4 2 2 2" xfId="50177" xr:uid="{7C9A79EF-9738-4F37-BEA8-C5EF06576844}"/>
    <cellStyle name="Comma 28 4 2 3" xfId="17787" xr:uid="{52077AA2-7A13-469E-9CF6-817E65984AF3}"/>
    <cellStyle name="Comma 28 4 2 3 2" xfId="42826" xr:uid="{65E63051-173D-47B7-B7D8-35E24697C25C}"/>
    <cellStyle name="Comma 28 4 2 4" xfId="35322" xr:uid="{9CB5A8A3-9A82-4B20-9632-3191F3717508}"/>
    <cellStyle name="Comma 28 4 3" xfId="24402" xr:uid="{AAA5ECE0-9C88-4767-8B81-C9BF98B0D8FD}"/>
    <cellStyle name="Comma 28 4 3 2" xfId="49449" xr:uid="{52FACCDA-BA82-4B2D-898B-0867FD42ECAA}"/>
    <cellStyle name="Comma 28 4 4" xfId="17051" xr:uid="{11B9FAE1-99F3-417E-AFFC-F2681195FE55}"/>
    <cellStyle name="Comma 28 4 4 2" xfId="42090" xr:uid="{289C172F-D9FE-447F-8982-42E88780B095}"/>
    <cellStyle name="Comma 28 4 5" xfId="34586" xr:uid="{B80E1378-A3C5-4962-9986-96F7825A11FF}"/>
    <cellStyle name="Comma 28 5" xfId="4569" xr:uid="{5E30F384-FC27-41DF-B092-8BE29185FFC5}"/>
    <cellStyle name="Comma 28 5 2" xfId="26430" xr:uid="{A912FDDF-4C53-4FEC-A3B8-6447DEA3AB91}"/>
    <cellStyle name="Comma 28 5 2 2" xfId="51479" xr:uid="{6E5D92AA-B498-46CA-BC31-3E483F386C7A}"/>
    <cellStyle name="Comma 28 5 3" xfId="28697" xr:uid="{A190B7AE-7792-41E1-A3F8-F4BD084482C3}"/>
    <cellStyle name="Comma 28 6" xfId="18571" xr:uid="{E3EC58FA-A097-4E27-B461-54DC69840BD3}"/>
    <cellStyle name="Comma 28 6 2" xfId="43610" xr:uid="{583D8304-2554-4378-B79E-08C48E778738}"/>
    <cellStyle name="Comma 28 7" xfId="11146" xr:uid="{BA75112E-16B9-456D-B407-C31F580AF1D0}"/>
    <cellStyle name="Comma 28 7 2" xfId="36181" xr:uid="{D627B477-A853-45AA-AA88-CCCA054F22B9}"/>
    <cellStyle name="Comma 28 8" xfId="27373" xr:uid="{83850DA1-B594-42B3-B638-C9F5EA55D365}"/>
    <cellStyle name="Comma 28 9" xfId="28549" xr:uid="{1E2F9910-8AFE-45E3-88B6-6424C0F3AEBC}"/>
    <cellStyle name="Comma 29" xfId="1493" xr:uid="{C515F567-B4A5-427B-AFE1-FF0BE04BB9A9}"/>
    <cellStyle name="Comma 29 10" xfId="53048" xr:uid="{D73A6226-5778-4EA8-9368-12C8A3B06B47}"/>
    <cellStyle name="Comma 29 11" xfId="54626" xr:uid="{7123ED6C-E5B3-4DD4-A89F-30A1C07FEE2E}"/>
    <cellStyle name="Comma 29 2" xfId="1540" xr:uid="{DFAB91B3-3C7F-4218-A22C-BE1609029950}"/>
    <cellStyle name="Comma 29 2 2" xfId="3009" xr:uid="{3CC487D5-EF15-464D-8EDA-A5F6D0A43ADD}"/>
    <cellStyle name="Comma 29 2 2 2" xfId="25851" xr:uid="{101398F4-A876-48ED-BC35-5D7ED321DFE1}"/>
    <cellStyle name="Comma 29 2 2 2 2" xfId="50899" xr:uid="{6FF32018-B1A6-4FF4-8BB3-9D5EA9092042}"/>
    <cellStyle name="Comma 29 2 2 3" xfId="18509" xr:uid="{40B40FD9-FF32-4D62-AB59-23F4F1111F81}"/>
    <cellStyle name="Comma 29 2 2 3 2" xfId="43548" xr:uid="{6FBBAF48-D2FC-4A3A-A29A-90B00D7E5E3E}"/>
    <cellStyle name="Comma 29 2 2 4" xfId="36044" xr:uid="{C2F70647-F3BC-4C6D-860B-60D38E5ED704}"/>
    <cellStyle name="Comma 29 2 2 5" xfId="11008" xr:uid="{3484FB76-8990-4AB8-AE19-4DDEFC6403A7}"/>
    <cellStyle name="Comma 29 2 3" xfId="8819" xr:uid="{F9407E53-48B1-4F2C-8318-5C26B1C9A76B}"/>
    <cellStyle name="Comma 29 2 3 2" xfId="23765" xr:uid="{55F68537-9843-4F2F-AD2B-265C516C079A}"/>
    <cellStyle name="Comma 29 2 3 2 2" xfId="48810" xr:uid="{19511F67-3D38-407D-9495-C32DAFDC6FAA}"/>
    <cellStyle name="Comma 29 2 3 3" xfId="33947" xr:uid="{413DC22D-7673-4AD0-9DCF-B037923C6F59}"/>
    <cellStyle name="Comma 29 2 4" xfId="16412" xr:uid="{EF3CB208-D55A-4AC6-A4DD-B4A16C9DF025}"/>
    <cellStyle name="Comma 29 2 4 2" xfId="41451" xr:uid="{6E24030F-BF50-47C1-B549-52C25E41BDAB}"/>
    <cellStyle name="Comma 29 2 5" xfId="28087" xr:uid="{FBC5B56D-9573-4D0C-ACF6-F119DE5CEBA9}"/>
    <cellStyle name="Comma 29 2 6" xfId="28576" xr:uid="{0F152BC7-108D-4CA9-8C65-DCC5C6C5EEF8}"/>
    <cellStyle name="Comma 29 2 7" xfId="53070" xr:uid="{CF2DD49B-9756-4CDE-87F6-CA1B5A0ECC1C}"/>
    <cellStyle name="Comma 29 2 8" xfId="54649" xr:uid="{FF338C8F-1696-41BF-A761-B7B34FC29403}"/>
    <cellStyle name="Comma 29 3" xfId="2998" xr:uid="{8638E42E-A1B1-42D1-8D66-CEEFBA4D2486}"/>
    <cellStyle name="Comma 29 3 2" xfId="25122" xr:uid="{71DEEF4D-BB50-470C-86A2-CF61FB0CA85D}"/>
    <cellStyle name="Comma 29 3 2 2" xfId="50170" xr:uid="{ACD8F391-C6F7-4E5B-AC9B-E8A8FE2FDF4F}"/>
    <cellStyle name="Comma 29 3 3" xfId="17780" xr:uid="{F404C41C-09B2-47C7-9938-0BB92505FB5F}"/>
    <cellStyle name="Comma 29 3 3 2" xfId="42819" xr:uid="{97C73E44-6A15-4851-8085-98A82BAEADF9}"/>
    <cellStyle name="Comma 29 3 4" xfId="35315" xr:uid="{C4211DDF-0237-4B9A-904F-4ADE555D219C}"/>
    <cellStyle name="Comma 29 3 5" xfId="10283" xr:uid="{25BB0E24-B2FA-46E6-9652-E61EB42B4320}"/>
    <cellStyle name="Comma 29 4" xfId="6677" xr:uid="{CFDB4EF7-D0C5-4C4C-976A-6C455788BC0F}"/>
    <cellStyle name="Comma 29 4 2" xfId="20910" xr:uid="{CE8496D4-8F17-44D0-ACE4-49DBFD3739FF}"/>
    <cellStyle name="Comma 29 4 2 2" xfId="45952" xr:uid="{510D0A96-7F31-4C22-B683-73E20EE1F3DC}"/>
    <cellStyle name="Comma 29 4 3" xfId="13551" xr:uid="{309D5CF4-0476-496C-ACE5-99BF9764CD23}"/>
    <cellStyle name="Comma 29 4 3 2" xfId="38588" xr:uid="{69C024DE-D6E3-4C0F-B317-E53C5D2FA804}"/>
    <cellStyle name="Comma 29 4 4" xfId="31082" xr:uid="{1AD83202-07D5-4C2B-9F6A-82F8299E62D0}"/>
    <cellStyle name="Comma 29 5" xfId="4570" xr:uid="{35B940F9-5E46-498B-9383-7D94C79DD59B}"/>
    <cellStyle name="Comma 29 5 2" xfId="18572" xr:uid="{B03295DD-61AD-4264-9611-A4DE20E97CA4}"/>
    <cellStyle name="Comma 29 5 2 2" xfId="43611" xr:uid="{198E8291-DEB5-437A-9BFE-B0F55C4FE346}"/>
    <cellStyle name="Comma 29 5 3" xfId="28698" xr:uid="{BCF103EC-ABE0-410B-AA86-EB6EC7DF159E}"/>
    <cellStyle name="Comma 29 6" xfId="11147" xr:uid="{3E5532CA-62D4-449F-8383-B9FE025FEA06}"/>
    <cellStyle name="Comma 29 6 2" xfId="36182" xr:uid="{96CDBE50-D0D5-4788-BC19-A24562B6FA30}"/>
    <cellStyle name="Comma 29 7" xfId="3318" xr:uid="{F70C08AB-2FE4-4586-B1AD-1A120343DDF5}"/>
    <cellStyle name="Comma 29 8" xfId="28052" xr:uid="{8585B35B-059D-47A6-8573-647E9247DC84}"/>
    <cellStyle name="Comma 29 9" xfId="28551" xr:uid="{CF102FE2-D67D-4F31-B417-3DC9C2EC8C48}"/>
    <cellStyle name="Comma 3" xfId="57" xr:uid="{2C061290-8129-4619-814B-3031CA5C046F}"/>
    <cellStyle name="Comma 3 10" xfId="269" xr:uid="{DAC25583-13A8-44D1-B839-0B928E7F239A}"/>
    <cellStyle name="Comma 3 10 10" xfId="7325" xr:uid="{F53B9D0E-FBF9-4D4D-84D1-8B94315FBA1D}"/>
    <cellStyle name="Comma 3 10 10 2" xfId="21643" xr:uid="{70213DB3-B930-4531-98F9-037A85DE2EBE}"/>
    <cellStyle name="Comma 3 10 10 2 2" xfId="46685" xr:uid="{128BCB1E-00ED-43A5-9156-4DC451B176AF}"/>
    <cellStyle name="Comma 3 10 10 3" xfId="14289" xr:uid="{9079AF69-D689-4892-83EC-8012E58522A4}"/>
    <cellStyle name="Comma 3 10 10 3 2" xfId="39327" xr:uid="{278B8FB2-B486-469B-A62B-25EDC4D5E377}"/>
    <cellStyle name="Comma 3 10 10 4" xfId="31821" xr:uid="{B3969319-5FEC-4732-A493-E3731D7B4ED3}"/>
    <cellStyle name="Comma 3 10 11" xfId="9652" xr:uid="{F0844726-E72F-488D-895E-E98A01F7CE40}"/>
    <cellStyle name="Comma 3 10 11 2" xfId="24599" xr:uid="{E1881E4D-0B0F-4909-B0E2-0342648A7918}"/>
    <cellStyle name="Comma 3 10 11 2 2" xfId="49647" xr:uid="{A653BDC4-249A-4FD4-BE21-E96D418D8F36}"/>
    <cellStyle name="Comma 3 10 11 3" xfId="17250" xr:uid="{0470ADA8-71E4-4B81-A289-E9FD11649DD7}"/>
    <cellStyle name="Comma 3 10 11 3 2" xfId="42289" xr:uid="{92E250C3-43F2-4A01-9FD0-800E61DFED37}"/>
    <cellStyle name="Comma 3 10 11 4" xfId="34785" xr:uid="{FA36358D-667B-482A-9271-2D6FF3D83D8C}"/>
    <cellStyle name="Comma 3 10 12" xfId="5390" xr:uid="{37582982-280E-4DE5-83AA-1D99F5367528}"/>
    <cellStyle name="Comma 3 10 12 2" xfId="25965" xr:uid="{3707DBAB-9023-42FE-9267-FCC2BC3A9899}"/>
    <cellStyle name="Comma 3 10 12 2 2" xfId="51013" xr:uid="{6FA21401-8C1C-4B57-BCCC-AEB7E35549E9}"/>
    <cellStyle name="Comma 3 10 12 3" xfId="28793" xr:uid="{86276881-6C3F-48CD-97D7-DF2AA726D75D}"/>
    <cellStyle name="Comma 3 10 13" xfId="18665" xr:uid="{B5D7FA7A-21D5-41C8-88E4-DB86C2CAB2B8}"/>
    <cellStyle name="Comma 3 10 13 2" xfId="43704" xr:uid="{CF60817E-B45F-4F84-95C6-51CC3443C604}"/>
    <cellStyle name="Comma 3 10 14" xfId="11240" xr:uid="{927F5986-5B24-4BC8-AA97-E7C5ECC7AEF0}"/>
    <cellStyle name="Comma 3 10 14 2" xfId="36275" xr:uid="{899B2034-BDF4-4497-99C7-F242A7726835}"/>
    <cellStyle name="Comma 3 10 15" xfId="26851" xr:uid="{43373911-2099-4C9E-9E06-44E8632B3E9C}"/>
    <cellStyle name="Comma 3 10 16" xfId="28429" xr:uid="{61E00292-E6D1-4525-BA47-1AD8D2F1983C}"/>
    <cellStyle name="Comma 3 10 17" xfId="51858" xr:uid="{6A911F76-51B2-42EB-A129-11D1D52E497D}"/>
    <cellStyle name="Comma 3 10 18" xfId="53436" xr:uid="{C991453C-385F-4BDD-8866-AD7DCD07E0A5}"/>
    <cellStyle name="Comma 3 10 19" xfId="3267" xr:uid="{C7DE4BBC-61B7-44B0-B3E0-7DABA6A023F3}"/>
    <cellStyle name="Comma 3 10 2" xfId="367" xr:uid="{7080E7CC-BC83-4439-B1BD-AB193FE34573}"/>
    <cellStyle name="Comma 3 10 2 10" xfId="18941" xr:uid="{C0001B47-188B-4D6A-97A8-77787A73EB65}"/>
    <cellStyle name="Comma 3 10 2 10 2" xfId="43981" xr:uid="{7EC54D3C-47C9-45DE-B0F9-3C92BF3E2ED1}"/>
    <cellStyle name="Comma 3 10 2 11" xfId="11547" xr:uid="{B9967E26-7574-42DF-B3D6-3A2C2762A787}"/>
    <cellStyle name="Comma 3 10 2 11 2" xfId="36582" xr:uid="{D118496D-C446-4C64-A712-919A3297EFD9}"/>
    <cellStyle name="Comma 3 10 2 12" xfId="26948" xr:uid="{684D5738-40AA-4683-A14B-E1A91B47A8B2}"/>
    <cellStyle name="Comma 3 10 2 13" xfId="28546" xr:uid="{25674A5D-AE0D-41E9-ACC6-6F0FB0D60492}"/>
    <cellStyle name="Comma 3 10 2 14" xfId="51954" xr:uid="{2452D468-51BE-489A-80B6-05ECBF6A99E7}"/>
    <cellStyle name="Comma 3 10 2 15" xfId="53532" xr:uid="{61327CF4-5C58-4851-B6FF-9E54BD662128}"/>
    <cellStyle name="Comma 3 10 2 2" xfId="577" xr:uid="{38E307AB-1FC8-46B2-9FFB-E9AC454FB31C}"/>
    <cellStyle name="Comma 3 10 2 2 10" xfId="11755" xr:uid="{7093766A-AFC0-48BA-B071-ECAF7D9C50EF}"/>
    <cellStyle name="Comma 3 10 2 2 10 2" xfId="36790" xr:uid="{25B3A7C3-2140-4FB3-8D56-72725BF3F046}"/>
    <cellStyle name="Comma 3 10 2 2 11" xfId="27158" xr:uid="{A00FB246-AC12-4350-A416-A78C0D50B85C}"/>
    <cellStyle name="Comma 3 10 2 2 12" xfId="29306" xr:uid="{0CDB3144-057B-4692-BF37-ED5E647682C0}"/>
    <cellStyle name="Comma 3 10 2 2 13" xfId="52162" xr:uid="{319D4F3E-38C0-4190-A637-A71E5E71D4C0}"/>
    <cellStyle name="Comma 3 10 2 2 14" xfId="53740" xr:uid="{744522AE-9DF0-4F6D-9897-60E922A0E25D}"/>
    <cellStyle name="Comma 3 10 2 2 2" xfId="1278" xr:uid="{C139CB97-7E04-48B6-AE3A-75E0FA7ED55A}"/>
    <cellStyle name="Comma 3 10 2 2 2 2" xfId="2784" xr:uid="{F7B6F25B-5952-4C5A-9921-FC59EE4123D3}"/>
    <cellStyle name="Comma 3 10 2 2 2 2 2" xfId="22455" xr:uid="{93199FB5-C07A-4793-8269-2467E8EEF131}"/>
    <cellStyle name="Comma 3 10 2 2 2 2 2 2" xfId="47497" xr:uid="{DCF228BC-2FB8-49DA-B365-21A5F74246C0}"/>
    <cellStyle name="Comma 3 10 2 2 2 2 3" xfId="15101" xr:uid="{47BC3939-AF98-479E-9AC4-D446F458B748}"/>
    <cellStyle name="Comma 3 10 2 2 2 2 3 2" xfId="40139" xr:uid="{6508AF29-4D25-4E92-A858-A4122F321455}"/>
    <cellStyle name="Comma 3 10 2 2 2 2 4" xfId="32634" xr:uid="{4D710532-AD42-4552-9BF1-0E3E3F1C1B1F}"/>
    <cellStyle name="Comma 3 10 2 2 2 3" xfId="10788" xr:uid="{4070878C-6D3A-43E0-AD52-0ECF970E8B0B}"/>
    <cellStyle name="Comma 3 10 2 2 2 3 2" xfId="25629" xr:uid="{B01280E3-4A27-4051-8661-2D07FFC48AD2}"/>
    <cellStyle name="Comma 3 10 2 2 2 3 2 2" xfId="50677" xr:uid="{5EEE0006-1977-4379-BEDE-6D8B21FA25F1}"/>
    <cellStyle name="Comma 3 10 2 2 2 3 3" xfId="18287" xr:uid="{D1614DA8-BA05-4AB7-96C3-D2B2C6AFFE01}"/>
    <cellStyle name="Comma 3 10 2 2 2 3 3 2" xfId="43326" xr:uid="{D55B08AA-F6FB-4C8C-B9D0-BDBAF5A1466A}"/>
    <cellStyle name="Comma 3 10 2 2 2 3 4" xfId="35822" xr:uid="{F54357DD-CF11-4D16-B0F6-D97D33EFD568}"/>
    <cellStyle name="Comma 3 10 2 2 2 4" xfId="19720" xr:uid="{F1BB8BF5-97D9-4306-9369-A19D53BBC510}"/>
    <cellStyle name="Comma 3 10 2 2 2 4 2" xfId="44761" xr:uid="{1D8814A3-09E3-4EB3-996A-8D326B327AEC}"/>
    <cellStyle name="Comma 3 10 2 2 2 5" xfId="12361" xr:uid="{4A8AB5AE-3446-4D64-BBC7-E094BB686E71}"/>
    <cellStyle name="Comma 3 10 2 2 2 5 2" xfId="37397" xr:uid="{C320A7E1-8D2C-4178-BAE8-AAB116C4ED1D}"/>
    <cellStyle name="Comma 3 10 2 2 2 6" xfId="27838" xr:uid="{C7B90B50-0147-4931-9042-CE1012040C5B}"/>
    <cellStyle name="Comma 3 10 2 2 2 7" xfId="29890" xr:uid="{25152730-1E8E-47A8-9194-0B16CA8AE968}"/>
    <cellStyle name="Comma 3 10 2 2 2 8" xfId="52833" xr:uid="{F1A5FB5E-61AD-4480-A569-7A90C7300C60}"/>
    <cellStyle name="Comma 3 10 2 2 2 9" xfId="54411" xr:uid="{DB685CEE-D362-4FD0-B1C3-624F4B9208DB}"/>
    <cellStyle name="Comma 3 10 2 2 3" xfId="2151" xr:uid="{7B082584-C824-4DA4-A6C5-F4D6044B7237}"/>
    <cellStyle name="Comma 3 10 2 2 3 2" xfId="8170" xr:uid="{3627DDD8-DC60-4CCC-B5B4-217EFF762FF0}"/>
    <cellStyle name="Comma 3 10 2 2 3 2 2" xfId="22974" xr:uid="{57F6AC83-F92A-4592-A07C-C8665911ED34}"/>
    <cellStyle name="Comma 3 10 2 2 3 2 2 2" xfId="48017" xr:uid="{7D448F4A-592E-4988-8C5F-6A899715588E}"/>
    <cellStyle name="Comma 3 10 2 2 3 2 3" xfId="15620" xr:uid="{4F2BF459-D057-4E8A-A1D8-44C9A9D9217D}"/>
    <cellStyle name="Comma 3 10 2 2 3 2 3 2" xfId="40659" xr:uid="{AD968379-C267-4E2C-9653-6CEBD87AF5ED}"/>
    <cellStyle name="Comma 3 10 2 2 3 2 4" xfId="33154" xr:uid="{BC24D877-0BF0-4151-92A5-1D600DCE0B8E}"/>
    <cellStyle name="Comma 3 10 2 2 3 3" xfId="20197" xr:uid="{D9AC0B72-38E9-4231-A430-2E1D2B1BB360}"/>
    <cellStyle name="Comma 3 10 2 2 3 3 2" xfId="45238" xr:uid="{4FF8E74F-2E1B-4B2F-B310-55669EB95F1C}"/>
    <cellStyle name="Comma 3 10 2 2 3 4" xfId="12838" xr:uid="{E29866BC-DA0F-4E9D-A8CC-FB03504C907D}"/>
    <cellStyle name="Comma 3 10 2 2 3 4 2" xfId="37874" xr:uid="{F825A8D1-0B2C-4596-809E-CCE6B79528A6}"/>
    <cellStyle name="Comma 3 10 2 2 3 5" xfId="30367" xr:uid="{CD4EA09C-442F-4165-90D6-C9BD29BC171B}"/>
    <cellStyle name="Comma 3 10 2 2 4" xfId="6573" xr:uid="{6B918FF4-78EB-4225-8E67-B9970F6C401F}"/>
    <cellStyle name="Comma 3 10 2 2 4 2" xfId="8688" xr:uid="{BFCACB84-471B-434C-8AE1-55B8AC24F4DD}"/>
    <cellStyle name="Comma 3 10 2 2 4 2 2" xfId="23553" xr:uid="{2B379469-57A3-47DE-9C4B-9BEFC53F83B1}"/>
    <cellStyle name="Comma 3 10 2 2 4 2 2 2" xfId="48597" xr:uid="{65306F41-586F-4745-ACBA-989F4678B53F}"/>
    <cellStyle name="Comma 3 10 2 2 4 2 3" xfId="16199" xr:uid="{6262DC88-0B43-4254-AE8E-86E743FFBEF2}"/>
    <cellStyle name="Comma 3 10 2 2 4 2 3 2" xfId="41238" xr:uid="{8D9809A5-CFD7-462A-8473-A510E19D32C7}"/>
    <cellStyle name="Comma 3 10 2 2 4 2 4" xfId="33734" xr:uid="{7A814F69-2359-4E89-942C-5D08D68F69CC}"/>
    <cellStyle name="Comma 3 10 2 2 4 3" xfId="20722" xr:uid="{247825DB-5C47-48BB-98C0-77A46C734A71}"/>
    <cellStyle name="Comma 3 10 2 2 4 3 2" xfId="45763" xr:uid="{A000D7C8-69F9-4CC2-B691-3A5053F03D19}"/>
    <cellStyle name="Comma 3 10 2 2 4 4" xfId="13363" xr:uid="{837547E6-95FB-4967-96DA-2C5260248F99}"/>
    <cellStyle name="Comma 3 10 2 2 4 4 2" xfId="38399" xr:uid="{B92E88E5-7C1F-49C3-B27D-AA612B60896F}"/>
    <cellStyle name="Comma 3 10 2 2 4 5" xfId="30893" xr:uid="{6BFB68AF-FBE2-4121-827D-F95488F86E00}"/>
    <cellStyle name="Comma 3 10 2 2 5" xfId="7065" xr:uid="{2CC2FD5A-D68B-493D-B4B6-577C581C7D86}"/>
    <cellStyle name="Comma 3 10 2 2 5 2" xfId="9224" xr:uid="{CAFF03DA-0E99-4633-8827-C1FC4EE2A3B0}"/>
    <cellStyle name="Comma 3 10 2 2 5 2 2" xfId="24181" xr:uid="{837CBF37-C5AB-484E-8FD1-CAAB25544F35}"/>
    <cellStyle name="Comma 3 10 2 2 5 2 2 2" xfId="49227" xr:uid="{DE5F3967-FD12-4491-8A8A-C6DA4347CD3A}"/>
    <cellStyle name="Comma 3 10 2 2 5 2 3" xfId="16829" xr:uid="{1AB73633-B634-4E78-993D-EE363085B2DC}"/>
    <cellStyle name="Comma 3 10 2 2 5 2 3 2" xfId="41868" xr:uid="{6189FB52-9682-4FE9-A6F1-905C8FE08A5B}"/>
    <cellStyle name="Comma 3 10 2 2 5 2 4" xfId="34364" xr:uid="{6A7AB2DB-2E07-4587-B63E-8ED6E7CDEF0E}"/>
    <cellStyle name="Comma 3 10 2 2 5 3" xfId="21323" xr:uid="{1D3BA172-7C51-4B50-B1DD-0E86C9DB2119}"/>
    <cellStyle name="Comma 3 10 2 2 5 3 2" xfId="46365" xr:uid="{A359D21B-E0C6-467E-881F-2617CDE43E6E}"/>
    <cellStyle name="Comma 3 10 2 2 5 4" xfId="13964" xr:uid="{A2C6E04C-9544-4F0E-B7D3-D5DEEB9FD525}"/>
    <cellStyle name="Comma 3 10 2 2 5 4 2" xfId="39001" xr:uid="{019A6EA8-0C72-44AF-9143-88143E9BB43E}"/>
    <cellStyle name="Comma 3 10 2 2 5 5" xfId="31495" xr:uid="{0A6894D9-F538-4F80-9AAC-D018391F3194}"/>
    <cellStyle name="Comma 3 10 2 2 6" xfId="7626" xr:uid="{6FEF239D-C07B-4609-85FD-FEE1EB11AE3E}"/>
    <cellStyle name="Comma 3 10 2 2 6 2" xfId="21944" xr:uid="{546F7457-D6A1-4F82-95E3-5BD7AE8664DB}"/>
    <cellStyle name="Comma 3 10 2 2 6 2 2" xfId="46986" xr:uid="{B76E8169-AF00-4375-A80E-EBD38DEEEB21}"/>
    <cellStyle name="Comma 3 10 2 2 6 3" xfId="14590" xr:uid="{FAC29518-DDF8-46E7-A0AC-29C6CA2995C5}"/>
    <cellStyle name="Comma 3 10 2 2 6 3 2" xfId="39628" xr:uid="{021660B2-0A8A-45B3-8BA0-BEDF3065A76B}"/>
    <cellStyle name="Comma 3 10 2 2 6 4" xfId="32122" xr:uid="{A663BAD1-0F9F-4463-B2BD-B05689E83E11}"/>
    <cellStyle name="Comma 3 10 2 2 7" xfId="9954" xr:uid="{4826540A-4185-4365-85E0-FABC2E54F14D}"/>
    <cellStyle name="Comma 3 10 2 2 7 2" xfId="24900" xr:uid="{46C276B7-9C9E-43B1-8367-76BE47A9B9A1}"/>
    <cellStyle name="Comma 3 10 2 2 7 2 2" xfId="49948" xr:uid="{FD0279BD-65BF-493F-A83E-4E16A73D6005}"/>
    <cellStyle name="Comma 3 10 2 2 7 3" xfId="17551" xr:uid="{68F344CA-CF07-40EF-BFA3-128A72A8C145}"/>
    <cellStyle name="Comma 3 10 2 2 7 3 2" xfId="42590" xr:uid="{CB615A02-474F-4B28-B709-49740C3A66CB}"/>
    <cellStyle name="Comma 3 10 2 2 7 4" xfId="35086" xr:uid="{2C94EEA8-8429-4668-8C21-39B09D73B695}"/>
    <cellStyle name="Comma 3 10 2 2 8" xfId="26266" xr:uid="{BE58459A-BA4D-4B11-8DAE-4770EF535D98}"/>
    <cellStyle name="Comma 3 10 2 2 8 2" xfId="51314" xr:uid="{4A49A3C5-9584-4F71-B569-48B4A19712B6}"/>
    <cellStyle name="Comma 3 10 2 2 9" xfId="19148" xr:uid="{CF4257D3-FCB5-438E-8A99-A901579AF43F}"/>
    <cellStyle name="Comma 3 10 2 2 9 2" xfId="44188" xr:uid="{70706824-A057-4DF5-8D7D-09F703A43870}"/>
    <cellStyle name="Comma 3 10 2 3" xfId="1071" xr:uid="{FBC14F4A-8D08-4A69-A573-588611BBFDB8}"/>
    <cellStyle name="Comma 3 10 2 3 2" xfId="2577" xr:uid="{E2B1205D-1096-47B7-9BA1-2E210E683D36}"/>
    <cellStyle name="Comma 3 10 2 3 2 2" xfId="22248" xr:uid="{6E632165-9E26-451F-AA26-1EF7C6D01D3A}"/>
    <cellStyle name="Comma 3 10 2 3 2 2 2" xfId="47290" xr:uid="{87169419-6415-4922-8DFE-FEB8BE50F62E}"/>
    <cellStyle name="Comma 3 10 2 3 2 3" xfId="14894" xr:uid="{9F182D15-D9E7-4FF5-95B3-AEDEEFEF3ACF}"/>
    <cellStyle name="Comma 3 10 2 3 2 3 2" xfId="39932" xr:uid="{3C929031-FCEC-43DE-8225-EFC755CB3FAE}"/>
    <cellStyle name="Comma 3 10 2 3 2 4" xfId="32427" xr:uid="{72E8967B-8C22-4356-9919-D520F7B07B21}"/>
    <cellStyle name="Comma 3 10 2 3 3" xfId="10581" xr:uid="{0919F011-1807-46FE-93FC-A4FFADB67C7F}"/>
    <cellStyle name="Comma 3 10 2 3 3 2" xfId="25422" xr:uid="{098D1E7C-4F87-4901-815B-35060B5CC503}"/>
    <cellStyle name="Comma 3 10 2 3 3 2 2" xfId="50470" xr:uid="{5995F0BF-9753-4C8C-80A0-43F513AC3E79}"/>
    <cellStyle name="Comma 3 10 2 3 3 3" xfId="18080" xr:uid="{429846FA-0AF5-4FD5-BAEF-FF1D4A72C98C}"/>
    <cellStyle name="Comma 3 10 2 3 3 3 2" xfId="43119" xr:uid="{164B33F8-FD78-4FA7-9A1A-9413B42CC9DE}"/>
    <cellStyle name="Comma 3 10 2 3 3 4" xfId="35615" xr:uid="{4B841329-0367-41AE-8D50-532D778CEDA5}"/>
    <cellStyle name="Comma 3 10 2 3 4" xfId="19532" xr:uid="{5DE98A04-8198-4FB6-9D58-F32BDD87C01C}"/>
    <cellStyle name="Comma 3 10 2 3 4 2" xfId="44573" xr:uid="{8225892E-240B-4D15-914F-DC4EBE505EA8}"/>
    <cellStyle name="Comma 3 10 2 3 5" xfId="12173" xr:uid="{421E3F61-5DB7-416A-BBF1-F7A2F28A582B}"/>
    <cellStyle name="Comma 3 10 2 3 5 2" xfId="37209" xr:uid="{61F280A0-3637-4016-A1CF-FD45F329AE17}"/>
    <cellStyle name="Comma 3 10 2 3 6" xfId="27631" xr:uid="{76F36286-B547-47EF-AB8D-D694AE5DBFB5}"/>
    <cellStyle name="Comma 3 10 2 3 7" xfId="29702" xr:uid="{6B6CD38E-2860-45C2-BCDD-C93D18C1AACE}"/>
    <cellStyle name="Comma 3 10 2 3 8" xfId="52626" xr:uid="{34392D9C-E9DB-4B95-9531-3D2CEFD3C2D2}"/>
    <cellStyle name="Comma 3 10 2 3 9" xfId="54204" xr:uid="{4F48AC70-35DE-4781-B8F5-2EAAC97F23BC}"/>
    <cellStyle name="Comma 3 10 2 4" xfId="1944" xr:uid="{18163F74-AAD5-4BA3-BE8E-F931E82D43A9}"/>
    <cellStyle name="Comma 3 10 2 4 2" xfId="7964" xr:uid="{522F036C-7EF8-4B4C-A038-8A1BAE9477F1}"/>
    <cellStyle name="Comma 3 10 2 4 2 2" xfId="22767" xr:uid="{0CE7101F-7AD2-4BC7-B2E8-4519E3F67AB5}"/>
    <cellStyle name="Comma 3 10 2 4 2 2 2" xfId="47810" xr:uid="{8CCB1C73-6D22-4DCB-A34A-7BA308AFB6FF}"/>
    <cellStyle name="Comma 3 10 2 4 2 3" xfId="15413" xr:uid="{E003E48A-5B93-4E27-99AF-8E86134FDD81}"/>
    <cellStyle name="Comma 3 10 2 4 2 3 2" xfId="40452" xr:uid="{0A53265D-297F-442F-959A-0B6A11154D7B}"/>
    <cellStyle name="Comma 3 10 2 4 2 4" xfId="32947" xr:uid="{C299EC0B-CB54-4A1D-82B3-9F7094211259}"/>
    <cellStyle name="Comma 3 10 2 4 3" xfId="19992" xr:uid="{585927D7-0EC7-4F49-A8A3-86706F9E7DA2}"/>
    <cellStyle name="Comma 3 10 2 4 3 2" xfId="45033" xr:uid="{42038AE9-80A2-49E4-91E2-48D7DA18D977}"/>
    <cellStyle name="Comma 3 10 2 4 4" xfId="12633" xr:uid="{B0BEC4B9-8522-4313-9B6E-602DCB0420C5}"/>
    <cellStyle name="Comma 3 10 2 4 4 2" xfId="37669" xr:uid="{1F582F89-3513-4BF2-A77A-4BE9A7F05516}"/>
    <cellStyle name="Comma 3 10 2 4 5" xfId="30162" xr:uid="{69AEF8EC-C37C-4347-AA37-C21BD20A2A3A}"/>
    <cellStyle name="Comma 3 10 2 5" xfId="6368" xr:uid="{E737310F-C645-4C60-AE93-F6E1CBB6B466}"/>
    <cellStyle name="Comma 3 10 2 5 2" xfId="8482" xr:uid="{6EB468F0-64D5-4347-99E8-DFA3F7B10BE4}"/>
    <cellStyle name="Comma 3 10 2 5 2 2" xfId="23346" xr:uid="{9E17BD41-E188-4078-B525-F8C8843E2206}"/>
    <cellStyle name="Comma 3 10 2 5 2 2 2" xfId="48390" xr:uid="{58575320-FB94-4D95-BF6B-33596AF7F9B8}"/>
    <cellStyle name="Comma 3 10 2 5 2 3" xfId="15992" xr:uid="{87418093-19E1-46DC-9DF9-74B25BF4CC1F}"/>
    <cellStyle name="Comma 3 10 2 5 2 3 2" xfId="41031" xr:uid="{9CFC5739-ECE5-4B1F-9236-E76E52F6293A}"/>
    <cellStyle name="Comma 3 10 2 5 2 4" xfId="33527" xr:uid="{5865191E-8783-47AD-ACA1-EC990580D6F4}"/>
    <cellStyle name="Comma 3 10 2 5 3" xfId="20516" xr:uid="{95702616-75F0-47E5-BB24-B25BCECC584D}"/>
    <cellStyle name="Comma 3 10 2 5 3 2" xfId="45557" xr:uid="{8A9C16C3-368B-4C34-B707-80DC24210DB9}"/>
    <cellStyle name="Comma 3 10 2 5 4" xfId="13157" xr:uid="{91D39066-64A8-4626-9A78-AFBACA13BF89}"/>
    <cellStyle name="Comma 3 10 2 5 4 2" xfId="38193" xr:uid="{53891560-3CAE-4437-87E6-FFD87CCEB88D}"/>
    <cellStyle name="Comma 3 10 2 5 5" xfId="30687" xr:uid="{21F40908-C2AD-4BA7-BA80-181819E094A7}"/>
    <cellStyle name="Comma 3 10 2 6" xfId="6860" xr:uid="{97CAA316-FBDF-4139-BFC8-FE28A68577CE}"/>
    <cellStyle name="Comma 3 10 2 6 2" xfId="9017" xr:uid="{9188A93F-DDFB-4B53-8713-8C20A020EB9A}"/>
    <cellStyle name="Comma 3 10 2 6 2 2" xfId="23974" xr:uid="{B1945010-67B4-426B-8B24-90A88340D31A}"/>
    <cellStyle name="Comma 3 10 2 6 2 2 2" xfId="49020" xr:uid="{8D937696-A85F-4422-AFEB-08ACACFB6B66}"/>
    <cellStyle name="Comma 3 10 2 6 2 3" xfId="16622" xr:uid="{4B64F9CF-CA85-42C8-A789-E7C7E40854DC}"/>
    <cellStyle name="Comma 3 10 2 6 2 3 2" xfId="41661" xr:uid="{BEBF07B9-447F-4BB1-B316-24E0A581C373}"/>
    <cellStyle name="Comma 3 10 2 6 2 4" xfId="34157" xr:uid="{D6EF3FBD-DBF3-4C3C-A47E-DEFFCE5F2828}"/>
    <cellStyle name="Comma 3 10 2 6 3" xfId="21117" xr:uid="{F4407A8D-A66E-42BC-B7A6-733D45EF7BDF}"/>
    <cellStyle name="Comma 3 10 2 6 3 2" xfId="46159" xr:uid="{E27BEFF4-58F5-4878-80B7-99FC5ADF9BF5}"/>
    <cellStyle name="Comma 3 10 2 6 4" xfId="13758" xr:uid="{291BEDFB-0252-49BB-9AFF-609C838AE449}"/>
    <cellStyle name="Comma 3 10 2 6 4 2" xfId="38795" xr:uid="{2803301D-6702-4586-B1B5-4ACD02BF16EE}"/>
    <cellStyle name="Comma 3 10 2 6 5" xfId="31289" xr:uid="{975F73A5-BA23-44E0-9A0B-EF8930824257}"/>
    <cellStyle name="Comma 3 10 2 7" xfId="7419" xr:uid="{32D510A0-F299-4B23-9263-33F258A74A25}"/>
    <cellStyle name="Comma 3 10 2 7 2" xfId="21737" xr:uid="{38941680-4EFD-4D3D-BC1F-A60398D49D43}"/>
    <cellStyle name="Comma 3 10 2 7 2 2" xfId="46779" xr:uid="{D986710A-227E-4565-8C1C-FAA30FA03183}"/>
    <cellStyle name="Comma 3 10 2 7 3" xfId="14383" xr:uid="{97F88F5D-64FD-4C3E-8099-1B41020F6719}"/>
    <cellStyle name="Comma 3 10 2 7 3 2" xfId="39421" xr:uid="{3DB15F24-561F-47A8-854E-2FFD0C843129}"/>
    <cellStyle name="Comma 3 10 2 7 4" xfId="31915" xr:uid="{D281A032-4680-48D2-A985-5B13D4884A1A}"/>
    <cellStyle name="Comma 3 10 2 8" xfId="9747" xr:uid="{F9E492A8-B7CB-45EF-86B6-971FD04A6DEA}"/>
    <cellStyle name="Comma 3 10 2 8 2" xfId="24693" xr:uid="{94B60A6E-1F67-47DD-A959-193DCFDE5D3C}"/>
    <cellStyle name="Comma 3 10 2 8 2 2" xfId="49741" xr:uid="{1BD88361-3240-4A65-86CF-A616FC58CB0A}"/>
    <cellStyle name="Comma 3 10 2 8 3" xfId="17344" xr:uid="{1719642A-7294-4252-98A3-93CFB0758199}"/>
    <cellStyle name="Comma 3 10 2 8 3 2" xfId="42383" xr:uid="{7A1C3A6F-343E-4BAA-87D1-09FA71846730}"/>
    <cellStyle name="Comma 3 10 2 8 4" xfId="34879" xr:uid="{E2E841D3-3CA5-450C-8E10-F3F4D238474D}"/>
    <cellStyle name="Comma 3 10 2 9" xfId="6005" xr:uid="{15135730-10BE-4104-8473-74D4637F805E}"/>
    <cellStyle name="Comma 3 10 2 9 2" xfId="26059" xr:uid="{34767389-6267-4F9C-865A-311193C9E49E}"/>
    <cellStyle name="Comma 3 10 2 9 2 2" xfId="51107" xr:uid="{4059B02B-6410-429F-8655-12B20EF23100}"/>
    <cellStyle name="Comma 3 10 2 9 3" xfId="29099" xr:uid="{032C45F9-4A88-46E1-B0CE-80C77413693C}"/>
    <cellStyle name="Comma 3 10 3" xfId="483" xr:uid="{B72AA119-E25F-451C-8F68-6ACC3D484B21}"/>
    <cellStyle name="Comma 3 10 3 10" xfId="11661" xr:uid="{C5D7E7AC-353E-454D-8604-A5EE1D05219C}"/>
    <cellStyle name="Comma 3 10 3 10 2" xfId="36696" xr:uid="{9672FF6A-2977-4092-9CA9-44D08B260BD0}"/>
    <cellStyle name="Comma 3 10 3 11" xfId="3327" xr:uid="{3FA23D1A-AC9B-4E9E-8B36-CAE86D39BB70}"/>
    <cellStyle name="Comma 3 10 3 11 2" xfId="28566" xr:uid="{0EB2521A-954E-4F3D-B3D9-42F508B0D239}"/>
    <cellStyle name="Comma 3 10 3 12" xfId="3070" xr:uid="{DBFCDC33-32E8-4F05-B311-92DB5BEEED1E}"/>
    <cellStyle name="Comma 3 10 3 13" xfId="27064" xr:uid="{ADF2721D-9575-47A5-9A92-63F9D2539665}"/>
    <cellStyle name="Comma 3 10 3 14" xfId="26714" xr:uid="{88B2370E-2748-4A4F-AE70-15663C0FC1CA}"/>
    <cellStyle name="Comma 3 10 3 15" xfId="52068" xr:uid="{4BDBB861-8CCA-486A-963F-06D64A088461}"/>
    <cellStyle name="Comma 3 10 3 16" xfId="53646" xr:uid="{B7D7E265-2CCE-4036-8F87-7EA1BDEE0412}"/>
    <cellStyle name="Comma 3 10 3 17" xfId="3036" xr:uid="{453D8585-3D40-44B6-83F1-BC8EBCBB5EC2}"/>
    <cellStyle name="Comma 3 10 3 2" xfId="1184" xr:uid="{42125793-E45F-45ED-8095-7F0572CFF740}"/>
    <cellStyle name="Comma 3 10 3 2 10" xfId="54317" xr:uid="{00023FC0-B7E8-49AD-B749-B6E4014A15FE}"/>
    <cellStyle name="Comma 3 10 3 2 11" xfId="3040" xr:uid="{E6E04884-321A-4262-BB77-C6E4A5430F37}"/>
    <cellStyle name="Comma 3 10 3 2 2" xfId="2690" xr:uid="{8E964632-C3DA-47A2-B86B-308CCE30D5F9}"/>
    <cellStyle name="Comma 3 10 3 2 2 2" xfId="22361" xr:uid="{74B9A4DE-28C1-49DB-8966-2B12384AD1B1}"/>
    <cellStyle name="Comma 3 10 3 2 2 2 2" xfId="47403" xr:uid="{E0B665E1-AEF3-42FF-BBD7-1D1F68371967}"/>
    <cellStyle name="Comma 3 10 3 2 2 3" xfId="15007" xr:uid="{7398297C-D6EB-41D7-9FFB-9AABA93D40C8}"/>
    <cellStyle name="Comma 3 10 3 2 2 3 2" xfId="40045" xr:uid="{7987E80C-45C8-4A05-8DE6-405F0B3890F0}"/>
    <cellStyle name="Comma 3 10 3 2 2 4" xfId="32540" xr:uid="{C8E4E88A-E916-4A93-8AB4-95B06C018303}"/>
    <cellStyle name="Comma 3 10 3 2 3" xfId="10694" xr:uid="{0F5070C9-C868-4086-8FA6-39EDAD07649B}"/>
    <cellStyle name="Comma 3 10 3 2 3 2" xfId="25535" xr:uid="{8909F631-4B0E-487D-9F32-CE20E25D9C8E}"/>
    <cellStyle name="Comma 3 10 3 2 3 2 2" xfId="50583" xr:uid="{0B8024F3-6CF8-4B04-8BB8-A4BFA905ACEC}"/>
    <cellStyle name="Comma 3 10 3 2 3 3" xfId="18193" xr:uid="{D25356CA-88F1-43C1-8507-619787B47BB9}"/>
    <cellStyle name="Comma 3 10 3 2 3 3 2" xfId="43232" xr:uid="{3A53A1BA-F9C7-4306-A834-D766AEB86987}"/>
    <cellStyle name="Comma 3 10 3 2 3 4" xfId="35728" xr:uid="{A8D636BC-396C-45EB-A139-B9840BAC8CB8}"/>
    <cellStyle name="Comma 3 10 3 2 4" xfId="19627" xr:uid="{DC884759-4020-42EF-95FB-25CFDFBBEFEE}"/>
    <cellStyle name="Comma 3 10 3 2 4 2" xfId="44668" xr:uid="{5DF8F8F6-1FA4-487D-B523-71A2A4747A53}"/>
    <cellStyle name="Comma 3 10 3 2 5" xfId="12268" xr:uid="{EE242B0E-C61C-4B01-8FAF-E11508A68341}"/>
    <cellStyle name="Comma 3 10 3 2 5 2" xfId="37304" xr:uid="{30983CBF-716C-4980-AB06-43E400A4A38C}"/>
    <cellStyle name="Comma 3 10 3 2 6" xfId="6165" xr:uid="{00AD3C70-7D3D-4B4B-8CF6-E094E8FA1151}"/>
    <cellStyle name="Comma 3 10 3 2 7" xfId="27744" xr:uid="{E6602377-1AF3-4DB2-87F9-761CD124723F}"/>
    <cellStyle name="Comma 3 10 3 2 8" xfId="29797" xr:uid="{9A574E4A-E792-41BE-9FD5-CAF71853B34E}"/>
    <cellStyle name="Comma 3 10 3 2 9" xfId="52739" xr:uid="{42C8E1E2-5899-4D6B-BAA7-B02A5F918F81}"/>
    <cellStyle name="Comma 3 10 3 3" xfId="2057" xr:uid="{AFF6A3FC-18E1-4AEC-8C39-4009106921CE}"/>
    <cellStyle name="Comma 3 10 3 3 2" xfId="8077" xr:uid="{6B66637B-276F-41B1-811A-6648239C9DCC}"/>
    <cellStyle name="Comma 3 10 3 3 2 2" xfId="22880" xr:uid="{2BCEB37F-F030-4B03-9854-616F8B868C70}"/>
    <cellStyle name="Comma 3 10 3 3 2 2 2" xfId="47923" xr:uid="{3A7A3BE0-C501-4B94-9F8D-B89D37F9C481}"/>
    <cellStyle name="Comma 3 10 3 3 2 3" xfId="15526" xr:uid="{CFBF4975-9605-46D5-BC4B-6CDD9183B8CE}"/>
    <cellStyle name="Comma 3 10 3 3 2 3 2" xfId="40565" xr:uid="{72D0419F-FF27-4BCD-8211-CEC1A99465CC}"/>
    <cellStyle name="Comma 3 10 3 3 2 4" xfId="33060" xr:uid="{10B65C7D-E678-4216-88FE-A31D724B89DB}"/>
    <cellStyle name="Comma 3 10 3 3 3" xfId="20104" xr:uid="{B117261D-3B08-4773-8DA0-A92AF60350C9}"/>
    <cellStyle name="Comma 3 10 3 3 3 2" xfId="45145" xr:uid="{68A84452-9830-4961-9851-23BB45898E59}"/>
    <cellStyle name="Comma 3 10 3 3 4" xfId="12745" xr:uid="{175765F8-49DA-4CAF-8159-94BB3A18C8CA}"/>
    <cellStyle name="Comma 3 10 3 3 4 2" xfId="37781" xr:uid="{7BA2256E-2F67-44F9-8859-1B659A1FABD5}"/>
    <cellStyle name="Comma 3 10 3 3 5" xfId="30274" xr:uid="{396370AD-1F81-4CF1-93A9-008551F10CA3}"/>
    <cellStyle name="Comma 3 10 3 4" xfId="6480" xr:uid="{1FA1803F-9D53-4388-B076-690E25DB795E}"/>
    <cellStyle name="Comma 3 10 3 4 2" xfId="8594" xr:uid="{C9923666-3EDD-4156-9AE1-1DBDC9F64DE3}"/>
    <cellStyle name="Comma 3 10 3 4 2 2" xfId="23459" xr:uid="{A464EE2A-A216-415F-8638-DA9DE85F28CC}"/>
    <cellStyle name="Comma 3 10 3 4 2 2 2" xfId="48503" xr:uid="{250E05E8-AE07-48AB-AEEF-5D9559DCC07B}"/>
    <cellStyle name="Comma 3 10 3 4 2 3" xfId="16105" xr:uid="{A899F007-8F40-4D70-8084-5F5C97037552}"/>
    <cellStyle name="Comma 3 10 3 4 2 3 2" xfId="41144" xr:uid="{E8429797-54CD-4C39-AF15-670FDD5A35D8}"/>
    <cellStyle name="Comma 3 10 3 4 2 4" xfId="33640" xr:uid="{C7AD8F93-78E2-49AB-A529-87C6DBA1264E}"/>
    <cellStyle name="Comma 3 10 3 4 3" xfId="20628" xr:uid="{F610521C-2BCD-47A4-97B0-1A15408F4EF9}"/>
    <cellStyle name="Comma 3 10 3 4 3 2" xfId="45669" xr:uid="{0A1B3AB4-47DA-4043-BEB0-4CAB4EBED675}"/>
    <cellStyle name="Comma 3 10 3 4 4" xfId="13269" xr:uid="{F3FAB7F7-1DD4-4828-B09C-8CA9E30FEAF1}"/>
    <cellStyle name="Comma 3 10 3 4 4 2" xfId="38305" xr:uid="{5A4C7618-5930-4760-A9CD-628B695F1C6E}"/>
    <cellStyle name="Comma 3 10 3 4 5" xfId="30799" xr:uid="{4112E4F7-61C0-4AE1-9F64-8B88AA65FA6F}"/>
    <cellStyle name="Comma 3 10 3 5" xfId="6972" xr:uid="{46162ADD-6646-460D-95C8-849E67B6E296}"/>
    <cellStyle name="Comma 3 10 3 5 2" xfId="9130" xr:uid="{3F09F552-39C5-4B0C-9913-B8FF5504E654}"/>
    <cellStyle name="Comma 3 10 3 5 2 2" xfId="24087" xr:uid="{32B4BE33-89A0-4F39-9856-A7D7822294DD}"/>
    <cellStyle name="Comma 3 10 3 5 2 2 2" xfId="49133" xr:uid="{D60345F8-B52A-4AD2-8411-07FFB9B5DD65}"/>
    <cellStyle name="Comma 3 10 3 5 2 3" xfId="16735" xr:uid="{E2CFEEFA-B953-47DA-A9F6-FED517F4093D}"/>
    <cellStyle name="Comma 3 10 3 5 2 3 2" xfId="41774" xr:uid="{C0749B07-DBE6-494A-982E-2892C2114B13}"/>
    <cellStyle name="Comma 3 10 3 5 2 4" xfId="34270" xr:uid="{A7235BAD-BAB1-4DE2-B747-200BA1CDC689}"/>
    <cellStyle name="Comma 3 10 3 5 3" xfId="21230" xr:uid="{BF46B9CE-61BB-482B-9E98-969F25CD7082}"/>
    <cellStyle name="Comma 3 10 3 5 3 2" xfId="46272" xr:uid="{8F7FFA39-0C1F-495C-8BC2-1F9EDEA635DB}"/>
    <cellStyle name="Comma 3 10 3 5 4" xfId="13871" xr:uid="{4C7D732C-CC57-4EFB-8FA4-37DFE95B8D81}"/>
    <cellStyle name="Comma 3 10 3 5 4 2" xfId="38908" xr:uid="{7B5E8666-B3C6-406A-83C9-1913E43AD2FD}"/>
    <cellStyle name="Comma 3 10 3 5 5" xfId="31402" xr:uid="{555A5602-DEC6-4642-82C6-7E752E9F57C8}"/>
    <cellStyle name="Comma 3 10 3 6" xfId="7532" xr:uid="{468E1BB1-BF39-4646-ABE3-3596C13AF1C4}"/>
    <cellStyle name="Comma 3 10 3 6 2" xfId="21850" xr:uid="{8C98356C-2F5C-4824-8FE2-BC1C81134174}"/>
    <cellStyle name="Comma 3 10 3 6 2 2" xfId="46892" xr:uid="{2A2D2D33-983B-48AA-8954-6C1B501C1475}"/>
    <cellStyle name="Comma 3 10 3 6 3" xfId="14496" xr:uid="{4887766B-36A6-49BA-BCC4-2AD64DF5E160}"/>
    <cellStyle name="Comma 3 10 3 6 3 2" xfId="39534" xr:uid="{472BB150-7F21-4E7A-A06F-D5515D82D4AD}"/>
    <cellStyle name="Comma 3 10 3 6 4" xfId="32028" xr:uid="{E03ED3DF-22DC-4869-8053-49765E6EFE86}"/>
    <cellStyle name="Comma 3 10 3 7" xfId="9860" xr:uid="{F67002F3-454D-4FBB-BAE4-C723F380C07C}"/>
    <cellStyle name="Comma 3 10 3 7 2" xfId="24806" xr:uid="{69299272-C0B4-46AD-8BF3-FED7DF3E00E9}"/>
    <cellStyle name="Comma 3 10 3 7 2 2" xfId="49854" xr:uid="{66C04E3F-98CA-4709-BC69-C8F05EFF7D70}"/>
    <cellStyle name="Comma 3 10 3 7 3" xfId="17457" xr:uid="{69631E2D-E3FA-41D0-A04E-0B8F342F3127}"/>
    <cellStyle name="Comma 3 10 3 7 3 2" xfId="42496" xr:uid="{19CA4C7E-7056-4809-8A36-CD1E73ED4EB2}"/>
    <cellStyle name="Comma 3 10 3 7 4" xfId="34992" xr:uid="{543C3996-2768-40B2-ABB8-98EE79E531B4}"/>
    <cellStyle name="Comma 3 10 3 8" xfId="6025" xr:uid="{304A6B11-4730-4E9A-851A-628AF34863C7}"/>
    <cellStyle name="Comma 3 10 3 8 2" xfId="26172" xr:uid="{EA850BD1-22A8-4DFC-8F7C-8056658706C8}"/>
    <cellStyle name="Comma 3 10 3 8 2 2" xfId="51220" xr:uid="{09303E1B-0124-46BA-B88D-EF15585077F2}"/>
    <cellStyle name="Comma 3 10 3 8 3" xfId="29212" xr:uid="{3A1290AC-80D2-472C-8F4A-991A518A82BE}"/>
    <cellStyle name="Comma 3 10 3 9" xfId="19054" xr:uid="{707552F1-C1E4-4455-AA78-CFCC9073161E}"/>
    <cellStyle name="Comma 3 10 3 9 2" xfId="44094" xr:uid="{E3CEB8EA-D737-4634-98B6-120D67C5B3BA}"/>
    <cellStyle name="Comma 3 10 4" xfId="682" xr:uid="{F1BB4D45-3D8A-4475-A8D3-5B61E618BCFE}"/>
    <cellStyle name="Comma 3 10 4 10" xfId="11855" xr:uid="{B41BD42B-3B9A-4DDB-8EAD-1565EFA84FBF}"/>
    <cellStyle name="Comma 3 10 4 10 2" xfId="36890" xr:uid="{0019D6BB-DC2F-4517-A6DC-23F3A77E9625}"/>
    <cellStyle name="Comma 3 10 4 11" xfId="27261" xr:uid="{C38CB129-D188-4A2C-9276-48129EBD4464}"/>
    <cellStyle name="Comma 3 10 4 12" xfId="29407" xr:uid="{57B8D926-A471-42D1-86F6-5D677BFF34DB}"/>
    <cellStyle name="Comma 3 10 4 13" xfId="52263" xr:uid="{4C8E0C13-877E-427C-84DD-F51FDAF0F5A2}"/>
    <cellStyle name="Comma 3 10 4 14" xfId="53840" xr:uid="{06D771B4-3BBA-4ABB-BA68-2CBD5BAF3380}"/>
    <cellStyle name="Comma 3 10 4 2" xfId="1376" xr:uid="{3A349796-C3BD-4C9A-BEF2-2E5F59C2FCBC}"/>
    <cellStyle name="Comma 3 10 4 2 2" xfId="2882" xr:uid="{0FF54319-C7A9-40BB-A90B-4F73CC67C820}"/>
    <cellStyle name="Comma 3 10 4 2 2 2" xfId="22553" xr:uid="{0EE84732-1788-49D5-A572-A0FDFA0F7BCF}"/>
    <cellStyle name="Comma 3 10 4 2 2 2 2" xfId="47595" xr:uid="{EFD9B369-B834-45D6-B636-788AA22EC651}"/>
    <cellStyle name="Comma 3 10 4 2 2 3" xfId="15199" xr:uid="{C6840FA6-E507-42BD-97D8-525A7F69068D}"/>
    <cellStyle name="Comma 3 10 4 2 2 3 2" xfId="40237" xr:uid="{B44F1105-660A-403A-956D-6B3C3BBDC567}"/>
    <cellStyle name="Comma 3 10 4 2 2 4" xfId="32732" xr:uid="{9AF3C3C6-00A9-4CAE-BD58-437189550ED9}"/>
    <cellStyle name="Comma 3 10 4 2 3" xfId="10886" xr:uid="{9EC3D550-AA17-4E8C-BC18-238CB142190A}"/>
    <cellStyle name="Comma 3 10 4 2 3 2" xfId="25727" xr:uid="{6FCD00BB-7C0C-4F1A-9FBF-A7205CC7D4AC}"/>
    <cellStyle name="Comma 3 10 4 2 3 2 2" xfId="50775" xr:uid="{F0176168-0EB0-4E1B-9CBF-F5B967FF25BF}"/>
    <cellStyle name="Comma 3 10 4 2 3 3" xfId="18385" xr:uid="{2BC5DAB0-0A40-4217-87DE-5EB6888BEAD3}"/>
    <cellStyle name="Comma 3 10 4 2 3 3 2" xfId="43424" xr:uid="{531955D3-BCCD-4088-929C-953C0E94FB21}"/>
    <cellStyle name="Comma 3 10 4 2 3 4" xfId="35920" xr:uid="{912C5693-1D61-4DAA-A5CB-E4B3C1E4D896}"/>
    <cellStyle name="Comma 3 10 4 2 4" xfId="19804" xr:uid="{AD87993A-1F26-4209-90F6-A5070628608C}"/>
    <cellStyle name="Comma 3 10 4 2 4 2" xfId="44845" xr:uid="{B902717B-1797-4545-BF90-05FD64CED815}"/>
    <cellStyle name="Comma 3 10 4 2 5" xfId="12445" xr:uid="{017B7C25-59F2-46BA-96E0-5BD1E47200D3}"/>
    <cellStyle name="Comma 3 10 4 2 5 2" xfId="37481" xr:uid="{DFE2A53C-6417-4970-B036-E35C227CFEB1}"/>
    <cellStyle name="Comma 3 10 4 2 6" xfId="27936" xr:uid="{F03C48A8-5263-430E-84CB-CB7C219DF804}"/>
    <cellStyle name="Comma 3 10 4 2 7" xfId="29974" xr:uid="{8A6512CA-792D-4E47-BF4C-6C7819FB0C75}"/>
    <cellStyle name="Comma 3 10 4 2 8" xfId="52931" xr:uid="{0E53F792-7850-45BD-9D7E-CEF31042893C}"/>
    <cellStyle name="Comma 3 10 4 2 9" xfId="54509" xr:uid="{7CCE214F-68D8-4366-B773-D533B37E0BD9}"/>
    <cellStyle name="Comma 3 10 4 3" xfId="2249" xr:uid="{33A7E1A2-5A3D-4438-BF67-B2E2F036ACE7}"/>
    <cellStyle name="Comma 3 10 4 3 2" xfId="8268" xr:uid="{9F7CABE2-0653-49C3-B8E9-6A080DFD8B8A}"/>
    <cellStyle name="Comma 3 10 4 3 2 2" xfId="23072" xr:uid="{DD208539-2421-420B-9B53-061706C8236C}"/>
    <cellStyle name="Comma 3 10 4 3 2 2 2" xfId="48115" xr:uid="{5F7CCD6B-0515-4815-B40B-6A5A14BB8C74}"/>
    <cellStyle name="Comma 3 10 4 3 2 3" xfId="15718" xr:uid="{08DFCEC3-FFA4-4792-A250-885CECD2A9E6}"/>
    <cellStyle name="Comma 3 10 4 3 2 3 2" xfId="40757" xr:uid="{6C92830C-FBD0-420D-9626-5F9F96ED0FDE}"/>
    <cellStyle name="Comma 3 10 4 3 2 4" xfId="33252" xr:uid="{8C1AD8E8-627A-46DA-9EE1-163E5AC5EDF5}"/>
    <cellStyle name="Comma 3 10 4 3 3" xfId="20294" xr:uid="{214F8BFA-6173-4401-A8BF-14D0E7C1B886}"/>
    <cellStyle name="Comma 3 10 4 3 3 2" xfId="45335" xr:uid="{790A9D1B-64E1-4062-9752-422181391D45}"/>
    <cellStyle name="Comma 3 10 4 3 4" xfId="12935" xr:uid="{A195E798-4654-45B4-87FA-10DC14186B61}"/>
    <cellStyle name="Comma 3 10 4 3 4 2" xfId="37971" xr:uid="{B1F3AAAC-58B7-4516-BA19-94E16F3B50F8}"/>
    <cellStyle name="Comma 3 10 4 3 5" xfId="30464" xr:uid="{15B6095E-3F0C-4A38-9CEC-F35753FC3120}"/>
    <cellStyle name="Comma 3 10 4 4" xfId="6669" xr:uid="{B3E9D39E-F1EB-4293-AA64-F0D59DD08909}"/>
    <cellStyle name="Comma 3 10 4 4 2" xfId="8784" xr:uid="{1F7852AD-D474-42DB-8374-1077A07FFAFE}"/>
    <cellStyle name="Comma 3 10 4 4 2 2" xfId="23651" xr:uid="{1C7A92BE-B2A9-4FF2-A2CC-B5A1304150EB}"/>
    <cellStyle name="Comma 3 10 4 4 2 2 2" xfId="48695" xr:uid="{E8B5CE8A-0B86-46A5-A8E0-6A32EBE6BC55}"/>
    <cellStyle name="Comma 3 10 4 4 2 3" xfId="16297" xr:uid="{00BFEFD8-00A2-459B-8230-0612EFC017A8}"/>
    <cellStyle name="Comma 3 10 4 4 2 3 2" xfId="41336" xr:uid="{121582A0-1212-4DBC-BA1B-90907C209664}"/>
    <cellStyle name="Comma 3 10 4 4 2 4" xfId="33832" xr:uid="{14493B33-A860-4411-BF3B-08DF9F6D02D8}"/>
    <cellStyle name="Comma 3 10 4 4 3" xfId="20819" xr:uid="{2FADD06B-1609-402C-A95C-6F848D075490}"/>
    <cellStyle name="Comma 3 10 4 4 3 2" xfId="45860" xr:uid="{488B31E1-3D19-4C93-9A85-D39D78777C41}"/>
    <cellStyle name="Comma 3 10 4 4 4" xfId="13460" xr:uid="{9298498C-6FF0-48B1-9A0A-4D55F7CF5C07}"/>
    <cellStyle name="Comma 3 10 4 4 4 2" xfId="38496" xr:uid="{F41D3B88-74BA-4597-8E34-CD34F2150901}"/>
    <cellStyle name="Comma 3 10 4 4 5" xfId="30990" xr:uid="{6B6994DC-4904-4085-9A90-FD98DD3B0F1A}"/>
    <cellStyle name="Comma 3 10 4 5" xfId="7161" xr:uid="{18375810-13CB-4D16-BB9F-7B0A3C546B90}"/>
    <cellStyle name="Comma 3 10 4 5 2" xfId="9322" xr:uid="{36A80139-6B5F-4E91-B6C4-24965622B74F}"/>
    <cellStyle name="Comma 3 10 4 5 2 2" xfId="24279" xr:uid="{7005272F-31B3-4D6E-A57A-B15A38180A75}"/>
    <cellStyle name="Comma 3 10 4 5 2 2 2" xfId="49325" xr:uid="{CB403DE6-ACF9-4E96-9233-75EF7867EDB9}"/>
    <cellStyle name="Comma 3 10 4 5 2 3" xfId="16927" xr:uid="{116A0152-357F-4F44-A375-A30C395224A9}"/>
    <cellStyle name="Comma 3 10 4 5 2 3 2" xfId="41966" xr:uid="{9346DDD9-831F-4DA4-A1AA-09F12C7D751A}"/>
    <cellStyle name="Comma 3 10 4 5 2 4" xfId="34462" xr:uid="{4E839B99-7131-46AE-8215-EDA614E06D8F}"/>
    <cellStyle name="Comma 3 10 4 5 3" xfId="21421" xr:uid="{A9C5BBF6-22A0-4C87-A205-DDCCEE263000}"/>
    <cellStyle name="Comma 3 10 4 5 3 2" xfId="46463" xr:uid="{95CC4E26-19F0-4320-A793-23ED9807E355}"/>
    <cellStyle name="Comma 3 10 4 5 4" xfId="14062" xr:uid="{67458541-3D80-43A6-971D-85C1F4FEEDEC}"/>
    <cellStyle name="Comma 3 10 4 5 4 2" xfId="39099" xr:uid="{CD21F826-BF42-45EC-9886-34027F3A4353}"/>
    <cellStyle name="Comma 3 10 4 5 5" xfId="31593" xr:uid="{D12BE3C2-181E-42D4-95FE-52955B648768}"/>
    <cellStyle name="Comma 3 10 4 6" xfId="7725" xr:uid="{9F4B8B36-2ACE-4B35-9050-4E99034AE237}"/>
    <cellStyle name="Comma 3 10 4 6 2" xfId="22042" xr:uid="{C498557E-0DDD-497C-9653-E924C7527023}"/>
    <cellStyle name="Comma 3 10 4 6 2 2" xfId="47084" xr:uid="{0166FF2D-193D-48E8-BBAB-5D3D5BE1DF2F}"/>
    <cellStyle name="Comma 3 10 4 6 3" xfId="14688" xr:uid="{07F581F9-8CF1-4396-9D25-3DB2AC4AE364}"/>
    <cellStyle name="Comma 3 10 4 6 3 2" xfId="39726" xr:uid="{83551E8C-DA17-46CF-9633-E1E2663B7F1F}"/>
    <cellStyle name="Comma 3 10 4 6 4" xfId="32221" xr:uid="{84721B3A-E4D5-4292-8B50-04757FEF2483}"/>
    <cellStyle name="Comma 3 10 4 7" xfId="10054" xr:uid="{C3D44EBC-4EB3-4043-B334-D261636DAEC3}"/>
    <cellStyle name="Comma 3 10 4 7 2" xfId="24998" xr:uid="{CAF404F1-1ECA-4DD9-9B88-7790FC22516E}"/>
    <cellStyle name="Comma 3 10 4 7 2 2" xfId="50046" xr:uid="{73209F9C-08D7-4B90-8780-831CDC23BE8C}"/>
    <cellStyle name="Comma 3 10 4 7 3" xfId="17649" xr:uid="{699D97F6-9384-4318-844F-CC6A4028A1E7}"/>
    <cellStyle name="Comma 3 10 4 7 3 2" xfId="42688" xr:uid="{3DC318D6-9394-43FC-A019-F1A68143F097}"/>
    <cellStyle name="Comma 3 10 4 7 4" xfId="35184" xr:uid="{540B8D7C-DC0F-49B9-A0E1-6FFDC087A9E2}"/>
    <cellStyle name="Comma 3 10 4 8" xfId="26364" xr:uid="{BE3138DB-0CBA-4F1D-ABC1-105EAB5F1DF2}"/>
    <cellStyle name="Comma 3 10 4 8 2" xfId="51412" xr:uid="{510CB7C9-5549-4551-A5B2-84BB7A061FF7}"/>
    <cellStyle name="Comma 3 10 4 9" xfId="19246" xr:uid="{09B20D37-CBFA-4EF3-865B-99CA15101019}"/>
    <cellStyle name="Comma 3 10 4 9 2" xfId="44286" xr:uid="{05100AE6-5802-494F-9A0E-F24CFC6153CE}"/>
    <cellStyle name="Comma 3 10 5" xfId="977" xr:uid="{4A33B2AB-3954-4673-B3FA-7D101FE4FD16}"/>
    <cellStyle name="Comma 3 10 5 2" xfId="2483" xr:uid="{711D2445-65C6-4283-A5FE-BDF5FD429208}"/>
    <cellStyle name="Comma 3 10 5 2 2" xfId="22154" xr:uid="{80BFCF24-C902-4A61-9F07-858FCEAC9502}"/>
    <cellStyle name="Comma 3 10 5 2 2 2" xfId="47196" xr:uid="{476304EB-8EFC-47D6-B450-3B0C9BB1F3CC}"/>
    <cellStyle name="Comma 3 10 5 2 3" xfId="14800" xr:uid="{565B3A7A-3A43-4C0E-8237-14A98C4C4C75}"/>
    <cellStyle name="Comma 3 10 5 2 3 2" xfId="39838" xr:uid="{FBE6F4D7-6EE8-4707-96BB-E40EC6F388C6}"/>
    <cellStyle name="Comma 3 10 5 2 4" xfId="32333" xr:uid="{F2BBF8DE-A980-45FB-BD8B-E7866E0052C2}"/>
    <cellStyle name="Comma 3 10 5 3" xfId="10487" xr:uid="{3E8FE638-1CE3-4517-BF03-0FFE9C5E29E9}"/>
    <cellStyle name="Comma 3 10 5 3 2" xfId="25328" xr:uid="{56B47C70-7732-4027-9B6B-9E33C3BAA8BE}"/>
    <cellStyle name="Comma 3 10 5 3 2 2" xfId="50376" xr:uid="{17A9193D-52EF-4D8E-AE5C-6A40A0F937D8}"/>
    <cellStyle name="Comma 3 10 5 3 3" xfId="17986" xr:uid="{FB59F44F-B13D-4BD0-8264-E9C1C65B52D1}"/>
    <cellStyle name="Comma 3 10 5 3 3 2" xfId="43025" xr:uid="{266F2BD2-1892-47D2-A6A0-BDB1BF6D9D69}"/>
    <cellStyle name="Comma 3 10 5 3 4" xfId="35521" xr:uid="{145F06F1-D9F2-43B3-9488-983ADE027B16}"/>
    <cellStyle name="Comma 3 10 5 4" xfId="18847" xr:uid="{151C305E-3C0D-4DFB-BA7D-2DA8F43E9320}"/>
    <cellStyle name="Comma 3 10 5 4 2" xfId="43887" xr:uid="{2034A182-A189-4012-8A12-64C789510336}"/>
    <cellStyle name="Comma 3 10 5 5" xfId="11451" xr:uid="{21948FDF-D143-47F4-8C99-1DC3472E587B}"/>
    <cellStyle name="Comma 3 10 5 5 2" xfId="36486" xr:uid="{452D3BFC-5940-4953-9DC9-3EAE2A5294E0}"/>
    <cellStyle name="Comma 3 10 5 6" xfId="27537" xr:uid="{AED8095D-E6B7-4AF7-B200-2F47AD426193}"/>
    <cellStyle name="Comma 3 10 5 7" xfId="29003" xr:uid="{6A020CE1-C33E-4D60-88B4-DA7AE13273A5}"/>
    <cellStyle name="Comma 3 10 5 8" xfId="52532" xr:uid="{76780E0A-9497-48C1-A726-D704514A5098}"/>
    <cellStyle name="Comma 3 10 5 9" xfId="54110" xr:uid="{45621DC1-7290-4F60-8ADF-F3BCC1E1083A}"/>
    <cellStyle name="Comma 3 10 6" xfId="1850" xr:uid="{D657F16B-7808-4343-B6A5-B2A05DC50476}"/>
    <cellStyle name="Comma 3 10 6 2" xfId="7873" xr:uid="{34640AD4-9CB2-40B1-AC22-DBF6AA1A85E0}"/>
    <cellStyle name="Comma 3 10 6 2 2" xfId="22673" xr:uid="{D97A3B8B-629B-4E21-B42D-0E87832FF88D}"/>
    <cellStyle name="Comma 3 10 6 2 2 2" xfId="47716" xr:uid="{713210D2-62A9-407F-BBFA-841AEA792B1F}"/>
    <cellStyle name="Comma 3 10 6 2 3" xfId="15319" xr:uid="{13090D0D-AD4B-4E6D-A860-C9A8A9436C72}"/>
    <cellStyle name="Comma 3 10 6 2 3 2" xfId="40358" xr:uid="{E3811DFD-A812-4E23-9D29-B4C1544A8231}"/>
    <cellStyle name="Comma 3 10 6 2 4" xfId="32853" xr:uid="{77BF8312-5F59-46D0-BC06-0F71FA681C0A}"/>
    <cellStyle name="Comma 3 10 6 3" xfId="19902" xr:uid="{9F3B1E72-2442-437B-AFAF-ACFEDE3B1C60}"/>
    <cellStyle name="Comma 3 10 6 3 2" xfId="44943" xr:uid="{701A2EC0-6B05-42A2-A17F-689BC24FFF40}"/>
    <cellStyle name="Comma 3 10 6 4" xfId="12543" xr:uid="{FDF8DFC4-00D9-4E4D-A2E7-8A530EB0202D}"/>
    <cellStyle name="Comma 3 10 6 4 2" xfId="37579" xr:uid="{F6D229F1-4B25-4E38-8D93-DD81625A683B}"/>
    <cellStyle name="Comma 3 10 6 5" xfId="30072" xr:uid="{AB3C38FE-C622-469C-8387-C0A4FC9435C3}"/>
    <cellStyle name="Comma 3 10 7" xfId="6280" xr:uid="{885539A2-2A79-4999-8901-CFB39567B4C6}"/>
    <cellStyle name="Comma 3 10 7 2" xfId="8391" xr:uid="{7A58F152-66FD-488A-846C-C97EB597EC81}"/>
    <cellStyle name="Comma 3 10 7 2 2" xfId="23252" xr:uid="{63697EA4-0CA5-49F5-99C2-6358446FB182}"/>
    <cellStyle name="Comma 3 10 7 2 2 2" xfId="48296" xr:uid="{89DFDDF5-8E92-4E22-AC0B-573299DE0038}"/>
    <cellStyle name="Comma 3 10 7 2 3" xfId="15898" xr:uid="{4DDB0BDF-7139-4640-BD68-4D8384B36BDC}"/>
    <cellStyle name="Comma 3 10 7 2 3 2" xfId="40937" xr:uid="{33ED5204-9185-4ADD-9724-E5B20D2848A2}"/>
    <cellStyle name="Comma 3 10 7 2 4" xfId="33433" xr:uid="{69CD76BE-2A8A-4D43-A85E-2BFA6B5E7FC1}"/>
    <cellStyle name="Comma 3 10 7 3" xfId="20426" xr:uid="{1581C2E1-40BD-41F3-AD77-CDFFC0BCF42A}"/>
    <cellStyle name="Comma 3 10 7 3 2" xfId="45467" xr:uid="{1BB6F558-794B-40FB-9ADF-82F2C9312297}"/>
    <cellStyle name="Comma 3 10 7 4" xfId="13067" xr:uid="{1F2610A0-6166-4972-9D84-17D0ECB6C121}"/>
    <cellStyle name="Comma 3 10 7 4 2" xfId="38103" xr:uid="{59BCBB87-01C6-4680-93D6-6703A26714BA}"/>
    <cellStyle name="Comma 3 10 7 5" xfId="30597" xr:uid="{BB84DD34-8E5D-4C12-BBD5-E7F723C6390B}"/>
    <cellStyle name="Comma 3 10 8" xfId="6768" xr:uid="{B369E9DE-6B3C-4A91-A8D0-4079B891D8FD}"/>
    <cellStyle name="Comma 3 10 8 2" xfId="8923" xr:uid="{1E6A1F34-D2CE-4FAC-B6A5-E4DFAA7E363F}"/>
    <cellStyle name="Comma 3 10 8 2 2" xfId="23880" xr:uid="{A592C048-B4C0-45C1-9856-2B59FBE8AC45}"/>
    <cellStyle name="Comma 3 10 8 2 2 2" xfId="48926" xr:uid="{839D7D16-ED6D-4058-AFC8-8247361D6C83}"/>
    <cellStyle name="Comma 3 10 8 2 3" xfId="16528" xr:uid="{EC61B7E0-821C-4AD7-A0A7-5BD5CB141285}"/>
    <cellStyle name="Comma 3 10 8 2 3 2" xfId="41567" xr:uid="{452ECE04-D205-4A7A-AD20-5D744CA6689B}"/>
    <cellStyle name="Comma 3 10 8 2 4" xfId="34063" xr:uid="{54CEB5D4-2996-41B9-8AA2-EE74DD47942A}"/>
    <cellStyle name="Comma 3 10 8 3" xfId="21023" xr:uid="{1773D381-15E2-4933-9B53-0F7122A6AE74}"/>
    <cellStyle name="Comma 3 10 8 3 2" xfId="46065" xr:uid="{5F3EEAD2-2B58-4751-BDDB-70F6DEAA8B35}"/>
    <cellStyle name="Comma 3 10 8 4" xfId="13664" xr:uid="{DBA63577-3FAE-4590-A58B-C7AE6FB1D24A}"/>
    <cellStyle name="Comma 3 10 8 4 2" xfId="38701" xr:uid="{05761E11-7C96-4073-8F41-8A7C72698767}"/>
    <cellStyle name="Comma 3 10 8 5" xfId="31195" xr:uid="{2CC8A095-29F8-41AE-BE20-E6F6096536CE}"/>
    <cellStyle name="Comma 3 10 9" xfId="6133" xr:uid="{EC995DA9-310B-40B7-A37A-B80DA930617C}"/>
    <cellStyle name="Comma 3 10 9 2" xfId="19380" xr:uid="{43D080B3-5D02-4E75-98A0-C64E6232A7B0}"/>
    <cellStyle name="Comma 3 10 9 2 2" xfId="44421" xr:uid="{28D6E1D8-E190-4787-B110-16715E5C8F44}"/>
    <cellStyle name="Comma 3 10 9 3" xfId="12021" xr:uid="{851F7830-87CE-4B2A-88E1-4B9796CB09F2}"/>
    <cellStyle name="Comma 3 10 9 3 2" xfId="37057" xr:uid="{1E75F906-8C05-4026-861B-CA402E13ECD0}"/>
    <cellStyle name="Comma 3 10 9 4" xfId="29550" xr:uid="{FDA877E1-8810-418B-8917-19D4B2F1E58D}"/>
    <cellStyle name="Comma 3 11" xfId="126" xr:uid="{B9917FF6-FE37-47D5-8C35-2F7A315CC6D1}"/>
    <cellStyle name="Comma 3 11 10" xfId="18667" xr:uid="{A41E9D65-B99B-49DA-BA86-B40BB6C8F777}"/>
    <cellStyle name="Comma 3 11 10 2" xfId="43706" xr:uid="{0725B207-E5E6-420A-B4C6-03433C54C8C8}"/>
    <cellStyle name="Comma 3 11 11" xfId="11242" xr:uid="{09744342-A40C-43ED-B9CE-D3EB3037F012}"/>
    <cellStyle name="Comma 3 11 11 2" xfId="36277" xr:uid="{087D3BC2-203E-4730-9EA8-31F6DAB97C81}"/>
    <cellStyle name="Comma 3 11 12" xfId="26741" xr:uid="{108DFC8B-FCCC-4C88-8693-C0AF676B92D8}"/>
    <cellStyle name="Comma 3 11 13" xfId="28442" xr:uid="{30BCCB20-DB31-47B9-A3FE-5EF8FFF53B2F}"/>
    <cellStyle name="Comma 3 11 14" xfId="51758" xr:uid="{A3BAE90D-73D0-45A8-99FB-C61686F6C843}"/>
    <cellStyle name="Comma 3 11 15" xfId="53335" xr:uid="{05F7F98F-AEEA-4840-8681-F10B4184C83C}"/>
    <cellStyle name="Comma 3 11 2" xfId="392" xr:uid="{EF119B47-6A25-47D9-8752-FEF898FFCD78}"/>
    <cellStyle name="Comma 3 11 2 10" xfId="11570" xr:uid="{AF242D10-309A-41A5-9E82-E271BDA52569}"/>
    <cellStyle name="Comma 3 11 2 10 2" xfId="36605" xr:uid="{E6B375DD-70AA-41A4-AF65-082ED10DED8B}"/>
    <cellStyle name="Comma 3 11 2 11" xfId="26973" xr:uid="{992BCFF5-3DE1-4A86-8708-68218297F0AE}"/>
    <cellStyle name="Comma 3 11 2 12" xfId="29121" xr:uid="{44C41E9C-4650-4A26-8C24-695888FD1734}"/>
    <cellStyle name="Comma 3 11 2 13" xfId="51977" xr:uid="{FD252A94-C0FF-440E-9307-25AD79FF6A59}"/>
    <cellStyle name="Comma 3 11 2 14" xfId="53555" xr:uid="{A9052159-2B64-4A39-ACC4-E5BD6F6893DD}"/>
    <cellStyle name="Comma 3 11 2 2" xfId="1093" xr:uid="{2FF1C26A-0B6C-4320-947C-C3D6DD47AD85}"/>
    <cellStyle name="Comma 3 11 2 2 2" xfId="2599" xr:uid="{4E1F9403-9F54-4DE4-AB01-CF8DE26534A9}"/>
    <cellStyle name="Comma 3 11 2 2 2 2" xfId="22270" xr:uid="{966C9812-0BB7-4C04-A61D-3D65741E7FB9}"/>
    <cellStyle name="Comma 3 11 2 2 2 2 2" xfId="47312" xr:uid="{88C6A009-B6D6-4693-9911-84CF4C3C31EB}"/>
    <cellStyle name="Comma 3 11 2 2 2 3" xfId="14916" xr:uid="{C2606456-19D0-4BBC-B455-469A139D938A}"/>
    <cellStyle name="Comma 3 11 2 2 2 3 2" xfId="39954" xr:uid="{E54961CB-C605-459E-B0AB-17C1C5B9F5B7}"/>
    <cellStyle name="Comma 3 11 2 2 2 4" xfId="32449" xr:uid="{EE936988-CFCB-4210-81A3-1C0DA1271E6D}"/>
    <cellStyle name="Comma 3 11 2 2 3" xfId="10603" xr:uid="{7848A536-BDDA-4894-A08E-ABBCF782E8D6}"/>
    <cellStyle name="Comma 3 11 2 2 3 2" xfId="25444" xr:uid="{96C5B888-D0C8-4181-9EF1-B541A1089B53}"/>
    <cellStyle name="Comma 3 11 2 2 3 2 2" xfId="50492" xr:uid="{ECE21CB6-B114-4C6A-8EF6-39FE1F27574C}"/>
    <cellStyle name="Comma 3 11 2 2 3 3" xfId="18102" xr:uid="{89CCDAE2-8953-4DAD-A2FE-F6EB8D2B2A67}"/>
    <cellStyle name="Comma 3 11 2 2 3 3 2" xfId="43141" xr:uid="{D0EA7B0D-2F2E-4EFD-B6EB-9E46F925B041}"/>
    <cellStyle name="Comma 3 11 2 2 3 4" xfId="35637" xr:uid="{7172C1A5-37F6-4D3E-9177-5446EA5E097C}"/>
    <cellStyle name="Comma 3 11 2 2 4" xfId="19550" xr:uid="{A8F31667-4D95-4209-9F92-7109777BBDFA}"/>
    <cellStyle name="Comma 3 11 2 2 4 2" xfId="44591" xr:uid="{18148580-D65D-4D58-B592-090FC59B03F1}"/>
    <cellStyle name="Comma 3 11 2 2 5" xfId="12191" xr:uid="{B4245630-65F0-4D4A-BF05-6F9EA7A0855A}"/>
    <cellStyle name="Comma 3 11 2 2 5 2" xfId="37227" xr:uid="{31C51AAF-86A9-4545-9365-0992793C43DF}"/>
    <cellStyle name="Comma 3 11 2 2 6" xfId="27653" xr:uid="{E0D80084-54D5-41A5-A3D4-77242FCC9D29}"/>
    <cellStyle name="Comma 3 11 2 2 7" xfId="29720" xr:uid="{3AC420B9-C0D3-43A1-A025-E211845770AA}"/>
    <cellStyle name="Comma 3 11 2 2 8" xfId="52648" xr:uid="{9E8D5E31-1453-4243-AA86-2AC2BD8F246E}"/>
    <cellStyle name="Comma 3 11 2 2 9" xfId="54226" xr:uid="{0DDD04F8-F542-4CEE-982E-88E9DD9941E1}"/>
    <cellStyle name="Comma 3 11 2 3" xfId="1966" xr:uid="{0209BDAB-DE82-415C-ABDE-9DAF97201E48}"/>
    <cellStyle name="Comma 3 11 2 3 2" xfId="7986" xr:uid="{457745BE-F5CC-4ECF-8358-837C9F462CD7}"/>
    <cellStyle name="Comma 3 11 2 3 2 2" xfId="22789" xr:uid="{B364086C-E744-46C6-99A1-C088D69912A0}"/>
    <cellStyle name="Comma 3 11 2 3 2 2 2" xfId="47832" xr:uid="{A420BDFA-67F6-41D5-BB28-7E3633E8FBBA}"/>
    <cellStyle name="Comma 3 11 2 3 2 3" xfId="15435" xr:uid="{066CB77B-9B06-49F7-9BF6-FEE0B0C34AED}"/>
    <cellStyle name="Comma 3 11 2 3 2 3 2" xfId="40474" xr:uid="{7469E991-0168-431B-BE49-A85A399094A7}"/>
    <cellStyle name="Comma 3 11 2 3 2 4" xfId="32969" xr:uid="{F20137CD-9E00-4D21-A2EB-8621015A287D}"/>
    <cellStyle name="Comma 3 11 2 3 3" xfId="20014" xr:uid="{B9C15759-B012-478A-BFBC-1493A412D488}"/>
    <cellStyle name="Comma 3 11 2 3 3 2" xfId="45055" xr:uid="{F58AA19C-54D4-4464-BCBB-A397AE421814}"/>
    <cellStyle name="Comma 3 11 2 3 4" xfId="12655" xr:uid="{72D4C0E7-7F34-451D-8FFE-D238DF4A1CF6}"/>
    <cellStyle name="Comma 3 11 2 3 4 2" xfId="37691" xr:uid="{42A4B444-F4F0-4484-AC0A-435EF629EF1C}"/>
    <cellStyle name="Comma 3 11 2 3 5" xfId="30184" xr:uid="{B6F0B2F0-4014-43F6-BCF4-4F160E054354}"/>
    <cellStyle name="Comma 3 11 2 4" xfId="6390" xr:uid="{2196AC34-2158-4352-8266-3BFBEBC3958C}"/>
    <cellStyle name="Comma 3 11 2 4 2" xfId="8504" xr:uid="{BB403E27-74F3-4F4F-B51F-3D34B41217D2}"/>
    <cellStyle name="Comma 3 11 2 4 2 2" xfId="23368" xr:uid="{4976178A-DEBF-47EA-AF66-3E5F8365F9CA}"/>
    <cellStyle name="Comma 3 11 2 4 2 2 2" xfId="48412" xr:uid="{647E0CC9-42A5-47B3-8D06-B065CDF38313}"/>
    <cellStyle name="Comma 3 11 2 4 2 3" xfId="16014" xr:uid="{AAABA300-1CA1-4BC3-89B1-A6776E043BF9}"/>
    <cellStyle name="Comma 3 11 2 4 2 3 2" xfId="41053" xr:uid="{03F5348B-BF0A-4627-A810-43C8B634AE11}"/>
    <cellStyle name="Comma 3 11 2 4 2 4" xfId="33549" xr:uid="{F3428B60-8635-48D6-8A8F-E0176E559E5A}"/>
    <cellStyle name="Comma 3 11 2 4 3" xfId="20538" xr:uid="{4905979B-7135-4351-B695-3D0F2F0375DA}"/>
    <cellStyle name="Comma 3 11 2 4 3 2" xfId="45579" xr:uid="{155BEE07-FE67-43F0-B19A-6A8EE5C3F7C0}"/>
    <cellStyle name="Comma 3 11 2 4 4" xfId="13179" xr:uid="{7AEDCB68-32E3-4FF2-B7BB-AE37571CE39C}"/>
    <cellStyle name="Comma 3 11 2 4 4 2" xfId="38215" xr:uid="{A01B29C6-392E-441A-820A-501E49C01B15}"/>
    <cellStyle name="Comma 3 11 2 4 5" xfId="30709" xr:uid="{71FE257E-B9A3-4201-BA80-8031C34C8671}"/>
    <cellStyle name="Comma 3 11 2 5" xfId="6882" xr:uid="{EDCB73D8-AFE6-46B8-B7FB-EBC49443FD54}"/>
    <cellStyle name="Comma 3 11 2 5 2" xfId="9039" xr:uid="{8BB2FE29-A893-4A9D-95C6-6297ABDD4474}"/>
    <cellStyle name="Comma 3 11 2 5 2 2" xfId="23996" xr:uid="{52CDEB61-A027-41B2-BF4F-964841F4F28A}"/>
    <cellStyle name="Comma 3 11 2 5 2 2 2" xfId="49042" xr:uid="{C34622DB-AB60-4EF2-B139-7BC6276097CE}"/>
    <cellStyle name="Comma 3 11 2 5 2 3" xfId="16644" xr:uid="{9402387E-5AF2-486A-AECC-3734F9318C52}"/>
    <cellStyle name="Comma 3 11 2 5 2 3 2" xfId="41683" xr:uid="{36126B80-43A1-4860-BEB6-B7F6035B5051}"/>
    <cellStyle name="Comma 3 11 2 5 2 4" xfId="34179" xr:uid="{6E924E6C-7D66-4B80-8930-568665E9B8DF}"/>
    <cellStyle name="Comma 3 11 2 5 3" xfId="21139" xr:uid="{263D6F7F-F00C-4E03-8228-FD0A55038699}"/>
    <cellStyle name="Comma 3 11 2 5 3 2" xfId="46181" xr:uid="{B040B268-E988-4662-BCD5-6C1A6CE2F0BD}"/>
    <cellStyle name="Comma 3 11 2 5 4" xfId="13780" xr:uid="{85CA166D-52A0-4202-A746-96EFC9E77C42}"/>
    <cellStyle name="Comma 3 11 2 5 4 2" xfId="38817" xr:uid="{6B4E0205-2446-4CC0-996B-E663C5AE5148}"/>
    <cellStyle name="Comma 3 11 2 5 5" xfId="31311" xr:uid="{60DEFF86-C1FB-4A2C-B396-05F145B4EB71}"/>
    <cellStyle name="Comma 3 11 2 6" xfId="7441" xr:uid="{D908E541-A424-43FD-9FA9-4A57C5C9CE7C}"/>
    <cellStyle name="Comma 3 11 2 6 2" xfId="21759" xr:uid="{39F242A7-CDC5-4BA4-B9ED-54684E993D99}"/>
    <cellStyle name="Comma 3 11 2 6 2 2" xfId="46801" xr:uid="{64CFFDBA-9AAE-4665-93B3-655AB67BBDC5}"/>
    <cellStyle name="Comma 3 11 2 6 3" xfId="14405" xr:uid="{56E7B34F-16C4-4B35-AB30-26A6B906B18D}"/>
    <cellStyle name="Comma 3 11 2 6 3 2" xfId="39443" xr:uid="{C04AA996-596F-4DF2-AB40-4B2EB2B4509B}"/>
    <cellStyle name="Comma 3 11 2 6 4" xfId="31937" xr:uid="{3D4FCAC7-A368-46F1-8DE3-10CE6E426AA7}"/>
    <cellStyle name="Comma 3 11 2 7" xfId="9769" xr:uid="{92B0853C-6516-456A-A9B6-7E6570190DAD}"/>
    <cellStyle name="Comma 3 11 2 7 2" xfId="24715" xr:uid="{C7E7CEDC-103B-4B20-A329-EA0D6036660B}"/>
    <cellStyle name="Comma 3 11 2 7 2 2" xfId="49763" xr:uid="{315D76AD-E186-46CD-86A0-3AFA4BE504B5}"/>
    <cellStyle name="Comma 3 11 2 7 3" xfId="17366" xr:uid="{B05D26C3-95E0-446A-A8C2-13A0FF2070B6}"/>
    <cellStyle name="Comma 3 11 2 7 3 2" xfId="42405" xr:uid="{A783DF02-2E25-40A2-94B2-6ECD1B4728BB}"/>
    <cellStyle name="Comma 3 11 2 7 4" xfId="34901" xr:uid="{EF24E238-35FF-4321-8BA2-A0D301C038CE}"/>
    <cellStyle name="Comma 3 11 2 8" xfId="26081" xr:uid="{C610808E-C88C-415B-B51B-90DF18D30915}"/>
    <cellStyle name="Comma 3 11 2 8 2" xfId="51129" xr:uid="{C2309C7A-4A33-4162-990E-E2162DE3AF17}"/>
    <cellStyle name="Comma 3 11 2 9" xfId="18963" xr:uid="{8AB90CD5-F117-4F1C-BDE4-4354F8EE75C6}"/>
    <cellStyle name="Comma 3 11 2 9 2" xfId="44003" xr:uid="{2E2F60E2-DF74-4D43-BD3D-6EEC8D7B0BBD}"/>
    <cellStyle name="Comma 3 11 3" xfId="886" xr:uid="{9413097F-4261-43E5-B4C8-03740D9259BD}"/>
    <cellStyle name="Comma 3 11 3 2" xfId="2392" xr:uid="{44708A15-2796-49A4-BECE-D13762A152A2}"/>
    <cellStyle name="Comma 3 11 3 2 2" xfId="22063" xr:uid="{2BAF69B3-2573-42E7-A7E4-5A253F92F7B0}"/>
    <cellStyle name="Comma 3 11 3 2 2 2" xfId="47105" xr:uid="{047B2482-77BD-4EE3-8B99-6FE33C73EB20}"/>
    <cellStyle name="Comma 3 11 3 2 3" xfId="14709" xr:uid="{80B83EE1-24FB-4471-AD00-9BCA2A766CB4}"/>
    <cellStyle name="Comma 3 11 3 2 3 2" xfId="39747" xr:uid="{E1E65136-DFCB-4A70-ADF1-E7AA47B4F72A}"/>
    <cellStyle name="Comma 3 11 3 2 4" xfId="32242" xr:uid="{EEE97553-6FA0-4609-A67A-47812D536174}"/>
    <cellStyle name="Comma 3 11 3 3" xfId="10396" xr:uid="{A0328B2D-4272-4163-A116-E5B7459A02ED}"/>
    <cellStyle name="Comma 3 11 3 3 2" xfId="25237" xr:uid="{0924E888-4E16-4796-A228-068E8A02D5D8}"/>
    <cellStyle name="Comma 3 11 3 3 2 2" xfId="50285" xr:uid="{74BB343E-FFFA-47B0-9D5C-6AC4C67FAC05}"/>
    <cellStyle name="Comma 3 11 3 3 3" xfId="17895" xr:uid="{569BFDC7-1CB2-4AE4-B336-F0A26EC30C0A}"/>
    <cellStyle name="Comma 3 11 3 3 3 2" xfId="42934" xr:uid="{3BB44775-BAD1-40C3-8027-2CCA2877CBBD}"/>
    <cellStyle name="Comma 3 11 3 3 4" xfId="35430" xr:uid="{8788BC81-B31D-40B6-A5D1-0F24D5367C2B}"/>
    <cellStyle name="Comma 3 11 3 4" xfId="18756" xr:uid="{08C534BD-87D0-4D90-96B1-6B4D9A7E24F2}"/>
    <cellStyle name="Comma 3 11 3 4 2" xfId="43796" xr:uid="{D811AA20-889C-4233-AC32-CD00427527D3}"/>
    <cellStyle name="Comma 3 11 3 5" xfId="11354" xr:uid="{A7C3A333-5810-482B-B281-23E82EADAF50}"/>
    <cellStyle name="Comma 3 11 3 5 2" xfId="36389" xr:uid="{B9AAC000-FBA5-4310-941C-EB1415B6E72C}"/>
    <cellStyle name="Comma 3 11 3 6" xfId="27446" xr:uid="{2EF40ABE-0A1E-43B6-933E-602D76C6354D}"/>
    <cellStyle name="Comma 3 11 3 7" xfId="28907" xr:uid="{8DF111B6-FF38-4868-BA93-79408535DA8C}"/>
    <cellStyle name="Comma 3 11 3 8" xfId="52441" xr:uid="{630275EA-D763-43F7-AC63-FC10326B8E17}"/>
    <cellStyle name="Comma 3 11 3 9" xfId="54019" xr:uid="{2C8D38BC-B41C-4A8F-9653-02578444E4B4}"/>
    <cellStyle name="Comma 3 11 4" xfId="1756" xr:uid="{A6B44F29-1010-49DB-B713-EC3D1C09B63A}"/>
    <cellStyle name="Comma 3 11 4 2" xfId="7791" xr:uid="{23A2A343-A323-4EA4-8314-6AC8E90AAB76}"/>
    <cellStyle name="Comma 3 11 4 2 2" xfId="22581" xr:uid="{830A5D11-4D52-4357-B944-C852E5137FDE}"/>
    <cellStyle name="Comma 3 11 4 2 2 2" xfId="47624" xr:uid="{FB17D753-F2B9-40A9-9498-DD500E2E7A0B}"/>
    <cellStyle name="Comma 3 11 4 2 3" xfId="15227" xr:uid="{0A782B5C-FE11-4008-AEC3-93465D506687}"/>
    <cellStyle name="Comma 3 11 4 2 3 2" xfId="40266" xr:uid="{E89558E2-C051-4E3F-8055-D35362D178F3}"/>
    <cellStyle name="Comma 3 11 4 2 4" xfId="32761" xr:uid="{772583DF-D497-4242-9BEE-16CD4496C056}"/>
    <cellStyle name="Comma 3 11 4 3" xfId="19822" xr:uid="{79189873-2D25-401B-AE24-8A17F22260C6}"/>
    <cellStyle name="Comma 3 11 4 3 2" xfId="44863" xr:uid="{B6554B65-5AD0-488A-9037-8B90931618F0}"/>
    <cellStyle name="Comma 3 11 4 4" xfId="12463" xr:uid="{5F1EBE26-D2C6-4B65-BCC4-7AE961F5ED0B}"/>
    <cellStyle name="Comma 3 11 4 4 2" xfId="37499" xr:uid="{AAF909D7-A29E-4F36-AB69-409895B83B86}"/>
    <cellStyle name="Comma 3 11 4 5" xfId="29992" xr:uid="{3A63E5B0-AF7E-4E8C-9F14-53EE04A73228}"/>
    <cellStyle name="Comma 3 11 5" xfId="6216" xr:uid="{97A48F64-B2F5-4B03-9F62-355231FB9BB0}"/>
    <cellStyle name="Comma 3 11 5 2" xfId="8318" xr:uid="{B7619EC8-768A-42C9-AAA7-C90300EE7B4B}"/>
    <cellStyle name="Comma 3 11 5 2 2" xfId="23161" xr:uid="{B2EF8E18-A7EF-48D0-9C16-2919B929AFDB}"/>
    <cellStyle name="Comma 3 11 5 2 2 2" xfId="48205" xr:uid="{95AE797B-236B-4B2B-A053-C9689CC369B6}"/>
    <cellStyle name="Comma 3 11 5 2 3" xfId="15807" xr:uid="{F3D68B7D-2821-4989-B0AC-422F6473C7BD}"/>
    <cellStyle name="Comma 3 11 5 2 3 2" xfId="40846" xr:uid="{4B4E0B3D-0179-433B-B2CC-FDF18BF3CBB4}"/>
    <cellStyle name="Comma 3 11 5 2 4" xfId="33342" xr:uid="{156F1128-ED1E-484C-B0C8-46315F60AA29}"/>
    <cellStyle name="Comma 3 11 5 3" xfId="20350" xr:uid="{127764D1-C01E-4BFA-A70D-91FC4B816C7A}"/>
    <cellStyle name="Comma 3 11 5 3 2" xfId="45391" xr:uid="{032F8ADD-BF23-4382-B14D-F4921F41FB70}"/>
    <cellStyle name="Comma 3 11 5 4" xfId="12991" xr:uid="{2D026C0E-F540-4444-8C9F-18D8FF19B25F}"/>
    <cellStyle name="Comma 3 11 5 4 2" xfId="38027" xr:uid="{F357C091-8456-45DE-8EC1-6353511EF495}"/>
    <cellStyle name="Comma 3 11 5 5" xfId="30521" xr:uid="{A1C2B004-CC66-479D-B9BF-45F03CE4B8A8}"/>
    <cellStyle name="Comma 3 11 6" xfId="6697" xr:uid="{285594F8-EDFC-47FB-BB09-CB6268D5283C}"/>
    <cellStyle name="Comma 3 11 6 2" xfId="8840" xr:uid="{E5FA40B4-E455-4E1C-8614-547D235D2F25}"/>
    <cellStyle name="Comma 3 11 6 2 2" xfId="23790" xr:uid="{F1862CC3-A073-4DD6-A642-009E0ED64092}"/>
    <cellStyle name="Comma 3 11 6 2 2 2" xfId="48835" xr:uid="{19CCCD81-DE3F-460D-AC3A-285290389D0A}"/>
    <cellStyle name="Comma 3 11 6 2 3" xfId="16437" xr:uid="{9B56424A-56FE-4F34-B835-6E21E942BCE9}"/>
    <cellStyle name="Comma 3 11 6 2 3 2" xfId="41476" xr:uid="{3EB32F09-B84D-4AAE-A891-B5147A7E4AC9}"/>
    <cellStyle name="Comma 3 11 6 2 4" xfId="33972" xr:uid="{064EF91A-45EE-4598-A50C-4A3E5511EF62}"/>
    <cellStyle name="Comma 3 11 6 3" xfId="20935" xr:uid="{3B761546-CC29-47CB-AF1B-83431643C583}"/>
    <cellStyle name="Comma 3 11 6 3 2" xfId="45977" xr:uid="{2311AFD8-180C-4A86-AF14-3484B1AC365F}"/>
    <cellStyle name="Comma 3 11 6 4" xfId="13576" xr:uid="{9629685D-EBE5-436D-AC0A-DBBB3D5AD9B9}"/>
    <cellStyle name="Comma 3 11 6 4 2" xfId="38613" xr:uid="{D845EBF3-7E3A-4180-BF24-D827D73CD7B8}"/>
    <cellStyle name="Comma 3 11 6 5" xfId="31107" xr:uid="{80B703CB-A417-473E-BECC-0BACACBCD86B}"/>
    <cellStyle name="Comma 3 11 7" xfId="7241" xr:uid="{D47D5E59-0B72-4B4A-A2FC-260323956A0E}"/>
    <cellStyle name="Comma 3 11 7 2" xfId="21553" xr:uid="{1CFB8E9E-CF1F-475E-8687-55CB4E0E232A}"/>
    <cellStyle name="Comma 3 11 7 2 2" xfId="46595" xr:uid="{B91A3DA6-249F-42B7-84A4-B5C114E6FAEA}"/>
    <cellStyle name="Comma 3 11 7 3" xfId="14199" xr:uid="{2B34B07C-1001-4051-9D88-39972BDE52EC}"/>
    <cellStyle name="Comma 3 11 7 3 2" xfId="39237" xr:uid="{EE31BB6E-4804-4D1E-83A9-235D042065B1}"/>
    <cellStyle name="Comma 3 11 7 4" xfId="31731" xr:uid="{1EB17317-E10F-4A4C-BB68-CBC80AC25AD7}"/>
    <cellStyle name="Comma 3 11 8" xfId="9550" xr:uid="{492ABAE4-09FC-425B-A916-231A86F23656}"/>
    <cellStyle name="Comma 3 11 8 2" xfId="24508" xr:uid="{CA5D175A-B006-4650-ADD5-449B4A11BC57}"/>
    <cellStyle name="Comma 3 11 8 2 2" xfId="49556" xr:uid="{26D93292-F197-403E-BBCA-5FABFDB7DB01}"/>
    <cellStyle name="Comma 3 11 8 3" xfId="17159" xr:uid="{DAB26A74-CC75-422E-A33C-FBE70AD2B8F1}"/>
    <cellStyle name="Comma 3 11 8 3 2" xfId="42198" xr:uid="{851EE4F9-C4D8-40D6-8770-34EC10DA4C78}"/>
    <cellStyle name="Comma 3 11 8 4" xfId="34694" xr:uid="{FA1F8FA9-2305-4B0B-B429-4580604D7DB1}"/>
    <cellStyle name="Comma 3 11 9" xfId="5396" xr:uid="{A0A582A2-D6B7-42C9-A6DC-9BEC9E5DA55F}"/>
    <cellStyle name="Comma 3 11 9 2" xfId="25874" xr:uid="{9A36C059-718B-4C9B-AFF0-144C6AD53B4A}"/>
    <cellStyle name="Comma 3 11 9 2 2" xfId="50922" xr:uid="{F3AFF4FB-6432-4383-901B-AD1F512D293F}"/>
    <cellStyle name="Comma 3 11 9 3" xfId="28795" xr:uid="{DFAB6DE6-4CAC-436A-BC0F-A1519DBC47C6}"/>
    <cellStyle name="Comma 3 12" xfId="275" xr:uid="{50F63FF6-2E97-4D81-972E-13755EE4AC2B}"/>
    <cellStyle name="Comma 3 12 10" xfId="18674" xr:uid="{AF71CDFC-3E59-4286-9065-FAFE28219A27}"/>
    <cellStyle name="Comma 3 12 10 2" xfId="43713" xr:uid="{3A23B5E9-5B32-4D33-B146-792FA7610F42}"/>
    <cellStyle name="Comma 3 12 11" xfId="11250" xr:uid="{0B39BE7E-6502-4E18-9191-93B0338FEBF9}"/>
    <cellStyle name="Comma 3 12 11 2" xfId="36285" xr:uid="{59BDD5C0-542D-456D-9A6B-5816E3E19279}"/>
    <cellStyle name="Comma 3 12 12" xfId="26856" xr:uid="{84FF6BB1-D0F8-4645-AE65-6FEE05E0DA3E}"/>
    <cellStyle name="Comma 3 12 13" xfId="28803" xr:uid="{1AC761A6-F16F-4C7F-8580-8EE251021CDB}"/>
    <cellStyle name="Comma 3 12 14" xfId="51862" xr:uid="{4DA5FDE4-C205-43AA-888B-5886E09B9204}"/>
    <cellStyle name="Comma 3 12 15" xfId="53440" xr:uid="{85CF4065-76F3-4515-AD95-5AABBB2209F6}"/>
    <cellStyle name="Comma 3 12 16" xfId="5417" xr:uid="{AAD79C9C-662A-43FA-9AF2-6351861410A2}"/>
    <cellStyle name="Comma 3 12 2" xfId="485" xr:uid="{4ED2C3EE-363A-4CAD-9E2E-D2813A360E50}"/>
    <cellStyle name="Comma 3 12 2 10" xfId="11663" xr:uid="{DA088DEA-3C78-4A55-AAC5-2CEA9991ED20}"/>
    <cellStyle name="Comma 3 12 2 10 2" xfId="36698" xr:uid="{61705A61-47D7-4C7A-A5B7-5F3F5091C3C5}"/>
    <cellStyle name="Comma 3 12 2 11" xfId="27066" xr:uid="{05B5B255-551A-437B-ACFB-8C02D3EA1B0E}"/>
    <cellStyle name="Comma 3 12 2 12" xfId="29214" xr:uid="{D11F7CEB-FA9E-48F7-8B5F-07DA0CB07B1E}"/>
    <cellStyle name="Comma 3 12 2 13" xfId="52070" xr:uid="{B3009BD5-58B1-48A9-B2F6-645509438795}"/>
    <cellStyle name="Comma 3 12 2 14" xfId="53648" xr:uid="{EE06064B-44A1-4960-9333-0B626E71B59A}"/>
    <cellStyle name="Comma 3 12 2 2" xfId="1186" xr:uid="{304129C0-82B6-4E0C-BC59-B83538B10145}"/>
    <cellStyle name="Comma 3 12 2 2 2" xfId="2692" xr:uid="{0D735E2D-588B-402B-8F6C-A5EB7F631C9E}"/>
    <cellStyle name="Comma 3 12 2 2 2 2" xfId="22363" xr:uid="{A9C0B044-4DD3-4F2B-9303-8EEFF91F4170}"/>
    <cellStyle name="Comma 3 12 2 2 2 2 2" xfId="47405" xr:uid="{497C8EA8-E3F9-42D1-BC19-A665EDEF9D93}"/>
    <cellStyle name="Comma 3 12 2 2 2 3" xfId="15009" xr:uid="{DAEE0A73-7D6B-4432-B273-45FC28B951B7}"/>
    <cellStyle name="Comma 3 12 2 2 2 3 2" xfId="40047" xr:uid="{67B80964-4BAF-44B6-89BE-89BCB3BF32AF}"/>
    <cellStyle name="Comma 3 12 2 2 2 4" xfId="32542" xr:uid="{5A88F8BE-9EFE-4DA9-98D0-13FC2E7AF9D8}"/>
    <cellStyle name="Comma 3 12 2 2 3" xfId="10696" xr:uid="{A81281B7-5290-438D-9BAB-3C31EEEC312F}"/>
    <cellStyle name="Comma 3 12 2 2 3 2" xfId="25537" xr:uid="{5D106E3D-897D-4ECB-A265-67090D8ABFD9}"/>
    <cellStyle name="Comma 3 12 2 2 3 2 2" xfId="50585" xr:uid="{A2F024D4-8886-4628-8BA9-20B78E6DB031}"/>
    <cellStyle name="Comma 3 12 2 2 3 3" xfId="18195" xr:uid="{2381483A-A110-4448-958C-599C149DC7A1}"/>
    <cellStyle name="Comma 3 12 2 2 3 3 2" xfId="43234" xr:uid="{D703DF20-D556-4CBD-BACC-5388245F9FA1}"/>
    <cellStyle name="Comma 3 12 2 2 3 4" xfId="35730" xr:uid="{1E7766C7-AC3A-45E4-9397-7EF72662EF1A}"/>
    <cellStyle name="Comma 3 12 2 2 4" xfId="19629" xr:uid="{365C9AEC-26E2-4584-B7C1-B4DABA99DD28}"/>
    <cellStyle name="Comma 3 12 2 2 4 2" xfId="44670" xr:uid="{64007E91-8047-4CA9-9195-4937A8D66F72}"/>
    <cellStyle name="Comma 3 12 2 2 5" xfId="12270" xr:uid="{D7A37602-21BE-4351-AE1A-34D8B4DE60FB}"/>
    <cellStyle name="Comma 3 12 2 2 5 2" xfId="37306" xr:uid="{A9D35D04-A3FC-4D8C-A7B8-2B52202F1BAF}"/>
    <cellStyle name="Comma 3 12 2 2 6" xfId="27746" xr:uid="{AAA6EB2E-D6C5-4242-AF8C-32522D41EA16}"/>
    <cellStyle name="Comma 3 12 2 2 7" xfId="29799" xr:uid="{715B0DE6-C147-4E09-A288-D1390086E11D}"/>
    <cellStyle name="Comma 3 12 2 2 8" xfId="52741" xr:uid="{6871CF5A-B87F-4965-BBD5-F07BAE6AF4B0}"/>
    <cellStyle name="Comma 3 12 2 2 9" xfId="54319" xr:uid="{865EC599-F39B-4C3F-9156-DFCB96EE0BD8}"/>
    <cellStyle name="Comma 3 12 2 3" xfId="2059" xr:uid="{DF024384-2220-4295-AC3C-3E1A6C52B6A3}"/>
    <cellStyle name="Comma 3 12 2 3 2" xfId="8079" xr:uid="{1D189062-C87D-4C08-B52C-ACC4AB43A457}"/>
    <cellStyle name="Comma 3 12 2 3 2 2" xfId="22882" xr:uid="{3FD72A6F-2BC1-48C6-AE56-243D26356A29}"/>
    <cellStyle name="Comma 3 12 2 3 2 2 2" xfId="47925" xr:uid="{BFD72D33-B263-4956-A0FD-CAD74EFCF714}"/>
    <cellStyle name="Comma 3 12 2 3 2 3" xfId="15528" xr:uid="{C11819C3-CB70-46AD-BA99-A3FE59E88324}"/>
    <cellStyle name="Comma 3 12 2 3 2 3 2" xfId="40567" xr:uid="{ADD4E467-EED4-405C-BE5B-243388FF8B07}"/>
    <cellStyle name="Comma 3 12 2 3 2 4" xfId="33062" xr:uid="{7317324C-ACD3-4290-902D-E8995A43D4B2}"/>
    <cellStyle name="Comma 3 12 2 3 3" xfId="20106" xr:uid="{306A5E14-38E9-4020-9AF7-8BA60E2FFAB0}"/>
    <cellStyle name="Comma 3 12 2 3 3 2" xfId="45147" xr:uid="{D407AF5D-4BD4-482B-BCDF-F12032505D3E}"/>
    <cellStyle name="Comma 3 12 2 3 4" xfId="12747" xr:uid="{317F62B3-8371-4C14-A1AD-14480D73F91E}"/>
    <cellStyle name="Comma 3 12 2 3 4 2" xfId="37783" xr:uid="{7DCDB5F5-C893-47DB-9E2C-D0F1D075A07D}"/>
    <cellStyle name="Comma 3 12 2 3 5" xfId="30276" xr:uid="{A3F5707E-AE93-46C2-9180-6D5C2486B585}"/>
    <cellStyle name="Comma 3 12 2 4" xfId="6482" xr:uid="{41FA04BD-F446-408D-822A-995D46BAF9DA}"/>
    <cellStyle name="Comma 3 12 2 4 2" xfId="8596" xr:uid="{D267E3F8-4B91-40AC-B45A-001EF359A18A}"/>
    <cellStyle name="Comma 3 12 2 4 2 2" xfId="23461" xr:uid="{A7AD9AA3-D1E7-433B-927F-1A4D3335312F}"/>
    <cellStyle name="Comma 3 12 2 4 2 2 2" xfId="48505" xr:uid="{9065F7BC-6238-4656-A495-EB317B649FE1}"/>
    <cellStyle name="Comma 3 12 2 4 2 3" xfId="16107" xr:uid="{AA95A5C5-4F93-486D-AB9C-A7768DBEDDB7}"/>
    <cellStyle name="Comma 3 12 2 4 2 3 2" xfId="41146" xr:uid="{9A67F29D-7049-4D2A-91CC-AC5B2E499B27}"/>
    <cellStyle name="Comma 3 12 2 4 2 4" xfId="33642" xr:uid="{E5C8C516-9662-4AF3-B72B-B54D13C07E47}"/>
    <cellStyle name="Comma 3 12 2 4 3" xfId="20630" xr:uid="{08BF84C4-D008-4692-951B-7C66181DDAAF}"/>
    <cellStyle name="Comma 3 12 2 4 3 2" xfId="45671" xr:uid="{CFA1E146-B7D9-4D26-874E-24BEABBEEB87}"/>
    <cellStyle name="Comma 3 12 2 4 4" xfId="13271" xr:uid="{A1E6F0F2-EB7F-492E-AF74-F2F7D56159FF}"/>
    <cellStyle name="Comma 3 12 2 4 4 2" xfId="38307" xr:uid="{546DE596-8149-4AD6-B873-4717D0FFD1C7}"/>
    <cellStyle name="Comma 3 12 2 4 5" xfId="30801" xr:uid="{8AF65CDF-FAF4-4BFD-8EEB-10E1611EB23B}"/>
    <cellStyle name="Comma 3 12 2 5" xfId="6974" xr:uid="{A97D39A7-BA3C-47E6-ACF3-A7E4CC668781}"/>
    <cellStyle name="Comma 3 12 2 5 2" xfId="9132" xr:uid="{F39DE8C5-FE38-47C1-853A-8AEA78FDAEDD}"/>
    <cellStyle name="Comma 3 12 2 5 2 2" xfId="24089" xr:uid="{475BCE09-D12A-4471-A461-A702E7CDFA0C}"/>
    <cellStyle name="Comma 3 12 2 5 2 2 2" xfId="49135" xr:uid="{70EFC9C7-C21B-40CA-9D4F-BBDC6753B455}"/>
    <cellStyle name="Comma 3 12 2 5 2 3" xfId="16737" xr:uid="{D5B697C3-D0A9-491B-B3E0-5C6265FB0A38}"/>
    <cellStyle name="Comma 3 12 2 5 2 3 2" xfId="41776" xr:uid="{AE18517F-61DE-459A-9769-2D7E1D6E355D}"/>
    <cellStyle name="Comma 3 12 2 5 2 4" xfId="34272" xr:uid="{DDF96E07-CBF7-41C3-9B54-9B207DEF3780}"/>
    <cellStyle name="Comma 3 12 2 5 3" xfId="21232" xr:uid="{F2D59798-393A-42D8-97B1-9555077E2452}"/>
    <cellStyle name="Comma 3 12 2 5 3 2" xfId="46274" xr:uid="{65851276-3502-40AB-B45D-7114C7CA2C61}"/>
    <cellStyle name="Comma 3 12 2 5 4" xfId="13873" xr:uid="{552CFAC8-F039-4A1C-8102-06C557E2FE4D}"/>
    <cellStyle name="Comma 3 12 2 5 4 2" xfId="38910" xr:uid="{DD98B9DF-6EEE-439A-94AE-690803773F26}"/>
    <cellStyle name="Comma 3 12 2 5 5" xfId="31404" xr:uid="{C37567DF-55E7-4867-A34B-4F92D98C0E63}"/>
    <cellStyle name="Comma 3 12 2 6" xfId="7534" xr:uid="{07372A9C-77B8-471C-B3FE-1C51B647E466}"/>
    <cellStyle name="Comma 3 12 2 6 2" xfId="21852" xr:uid="{8E9013DA-BE09-4975-9F7F-37AEA599F3E0}"/>
    <cellStyle name="Comma 3 12 2 6 2 2" xfId="46894" xr:uid="{5B318D64-C356-4072-8249-DDEA00E672F2}"/>
    <cellStyle name="Comma 3 12 2 6 3" xfId="14498" xr:uid="{E146D8FF-89A1-4D75-82CA-C04A90CA24B4}"/>
    <cellStyle name="Comma 3 12 2 6 3 2" xfId="39536" xr:uid="{4CBBA37E-A7CA-4DE2-87D1-700F0E46B05D}"/>
    <cellStyle name="Comma 3 12 2 6 4" xfId="32030" xr:uid="{BF222405-32C9-40C8-AA98-DF4881F4E056}"/>
    <cellStyle name="Comma 3 12 2 7" xfId="9862" xr:uid="{D8B8FA55-4F2C-4D6A-ABDA-C389DED715E1}"/>
    <cellStyle name="Comma 3 12 2 7 2" xfId="24808" xr:uid="{367A6DC9-7D92-4D29-A01F-41EBD3ADAE84}"/>
    <cellStyle name="Comma 3 12 2 7 2 2" xfId="49856" xr:uid="{E356504B-A970-4D53-9A90-9C961078120D}"/>
    <cellStyle name="Comma 3 12 2 7 3" xfId="17459" xr:uid="{E210AC4E-866D-4DE3-8B73-BB71B8DBB6C2}"/>
    <cellStyle name="Comma 3 12 2 7 3 2" xfId="42498" xr:uid="{92867315-BEFF-4272-8679-DF032181E793}"/>
    <cellStyle name="Comma 3 12 2 7 4" xfId="34994" xr:uid="{9C766B4C-2FAE-4851-B3EA-52336C58D853}"/>
    <cellStyle name="Comma 3 12 2 8" xfId="26174" xr:uid="{612D8B00-4790-4701-B8B9-5E113636CB44}"/>
    <cellStyle name="Comma 3 12 2 8 2" xfId="51222" xr:uid="{E043B4AD-5F71-400D-9281-105D8D82CBCA}"/>
    <cellStyle name="Comma 3 12 2 9" xfId="19056" xr:uid="{059D96A0-81CB-415F-A9BB-C9F444490D2A}"/>
    <cellStyle name="Comma 3 12 2 9 2" xfId="44096" xr:uid="{014B0EE2-E20A-4174-AFEA-3E350DBC3733}"/>
    <cellStyle name="Comma 3 12 3" xfId="979" xr:uid="{C736AE95-9877-4B65-8FC1-6053735B395C}"/>
    <cellStyle name="Comma 3 12 3 2" xfId="2485" xr:uid="{C6D49420-8221-4501-82A7-54D241A41E92}"/>
    <cellStyle name="Comma 3 12 3 2 2" xfId="22156" xr:uid="{B2A4CC0D-0C85-4334-A0E7-B539D69DC9B2}"/>
    <cellStyle name="Comma 3 12 3 2 2 2" xfId="47198" xr:uid="{8A1A9595-3562-45D4-B860-D53DDFBE828E}"/>
    <cellStyle name="Comma 3 12 3 2 3" xfId="14802" xr:uid="{E88AE414-9970-46FB-B75A-A2AE6BDAC731}"/>
    <cellStyle name="Comma 3 12 3 2 3 2" xfId="39840" xr:uid="{2A073E80-FAB1-4DE3-A687-062A17C42200}"/>
    <cellStyle name="Comma 3 12 3 2 4" xfId="32335" xr:uid="{5379357E-B031-4163-9252-5DF52473055F}"/>
    <cellStyle name="Comma 3 12 3 3" xfId="10489" xr:uid="{443F4115-EAFB-4DFC-9689-13084F461EFE}"/>
    <cellStyle name="Comma 3 12 3 3 2" xfId="25330" xr:uid="{91DCDDAF-1158-4E9C-A8EB-4BEE9E4BD863}"/>
    <cellStyle name="Comma 3 12 3 3 2 2" xfId="50378" xr:uid="{6AA8C406-BC14-4957-92FF-2017ECFD7744}"/>
    <cellStyle name="Comma 3 12 3 3 3" xfId="17988" xr:uid="{A4CF9752-120D-495D-80D3-E2C09BD01008}"/>
    <cellStyle name="Comma 3 12 3 3 3 2" xfId="43027" xr:uid="{61CEA74E-4913-44EA-8A0A-A61E1E104809}"/>
    <cellStyle name="Comma 3 12 3 3 4" xfId="35523" xr:uid="{E29E01E8-B756-4F4A-B7B1-B4D52C3839DE}"/>
    <cellStyle name="Comma 3 12 3 4" xfId="18849" xr:uid="{5392EF15-B7C9-4304-99C3-4AAEDE57E0B3}"/>
    <cellStyle name="Comma 3 12 3 4 2" xfId="43889" xr:uid="{215BF885-5E4F-4BDA-A113-4573159DE454}"/>
    <cellStyle name="Comma 3 12 3 5" xfId="11455" xr:uid="{4F7ED341-0A5A-4EE4-A8A3-CFCB5352BA6F}"/>
    <cellStyle name="Comma 3 12 3 5 2" xfId="36490" xr:uid="{B35DA282-A01C-4E8C-BB47-3FD4A1C435FD}"/>
    <cellStyle name="Comma 3 12 3 6" xfId="27539" xr:uid="{C0152542-DB5D-4D72-A4B2-0D1DC2AA0901}"/>
    <cellStyle name="Comma 3 12 3 7" xfId="29007" xr:uid="{201E2F19-5358-4E4C-8D78-DF76CA47005E}"/>
    <cellStyle name="Comma 3 12 3 8" xfId="52534" xr:uid="{F6705406-2C4A-4EEC-8219-932AB0BF788B}"/>
    <cellStyle name="Comma 3 12 3 9" xfId="54112" xr:uid="{861D3470-F292-48E7-884C-099F90F2F471}"/>
    <cellStyle name="Comma 3 12 4" xfId="1852" xr:uid="{5D213B0B-8112-4387-872D-CDE3D573970C}"/>
    <cellStyle name="Comma 3 12 4 2" xfId="7875" xr:uid="{562CC942-90DC-4EB7-9D82-C76F7CB2AFD2}"/>
    <cellStyle name="Comma 3 12 4 2 2" xfId="22675" xr:uid="{39129889-716F-4EE3-9FC3-72C926A3BB54}"/>
    <cellStyle name="Comma 3 12 4 2 2 2" xfId="47718" xr:uid="{D37ACCBB-9A58-47A8-A7FE-8EC781D4DF7A}"/>
    <cellStyle name="Comma 3 12 4 2 3" xfId="15321" xr:uid="{9B4B2534-BCE9-428D-90D5-3D1C5E378318}"/>
    <cellStyle name="Comma 3 12 4 2 3 2" xfId="40360" xr:uid="{7E20A831-450F-4DC0-B84A-0F20B0CA6F49}"/>
    <cellStyle name="Comma 3 12 4 2 4" xfId="32855" xr:uid="{3A53D777-9E9C-4BE2-A8FF-D6F2A9A7A3D0}"/>
    <cellStyle name="Comma 3 12 4 3" xfId="19904" xr:uid="{CC727264-0741-4EFF-8A95-790631E9C5EC}"/>
    <cellStyle name="Comma 3 12 4 3 2" xfId="44945" xr:uid="{7DF36901-583C-45FB-A92D-13E7A5BCC302}"/>
    <cellStyle name="Comma 3 12 4 4" xfId="12545" xr:uid="{A7A5BADC-4024-43EF-9999-3DC6C82693AD}"/>
    <cellStyle name="Comma 3 12 4 4 2" xfId="37581" xr:uid="{EB192D3A-C268-4E3D-AB02-20FF61D6AC3B}"/>
    <cellStyle name="Comma 3 12 4 5" xfId="30074" xr:uid="{D1F18605-945F-4E54-8413-D8DC8E827F9F}"/>
    <cellStyle name="Comma 3 12 5" xfId="6282" xr:uid="{4DD1FF4B-AF51-40A8-9A6E-58F9DBB07175}"/>
    <cellStyle name="Comma 3 12 5 2" xfId="8393" xr:uid="{480BDA64-E1E4-4EAE-A58E-6927C8521A68}"/>
    <cellStyle name="Comma 3 12 5 2 2" xfId="23254" xr:uid="{AEFE3C23-F3BC-4B60-A16B-8A858926946A}"/>
    <cellStyle name="Comma 3 12 5 2 2 2" xfId="48298" xr:uid="{FA5244CC-9F7C-4147-94A6-B4B2C9EB8ADF}"/>
    <cellStyle name="Comma 3 12 5 2 3" xfId="15900" xr:uid="{DDD3972F-476D-4C8F-A96D-D5D01EAC545C}"/>
    <cellStyle name="Comma 3 12 5 2 3 2" xfId="40939" xr:uid="{F97E30B1-0AE8-492D-85F8-CD036A09CAF1}"/>
    <cellStyle name="Comma 3 12 5 2 4" xfId="33435" xr:uid="{F6C1C49C-941E-43D3-BEC9-6AF241EFF2DD}"/>
    <cellStyle name="Comma 3 12 5 3" xfId="20428" xr:uid="{35AF1D6C-C15B-476C-8CE2-55B9A22CC103}"/>
    <cellStyle name="Comma 3 12 5 3 2" xfId="45469" xr:uid="{7AED57C0-ED37-42EC-B332-04094F7219FE}"/>
    <cellStyle name="Comma 3 12 5 4" xfId="13069" xr:uid="{01C1819B-90AF-414F-95BF-B70F297EF13A}"/>
    <cellStyle name="Comma 3 12 5 4 2" xfId="38105" xr:uid="{5B49CDAD-F23B-46CE-B799-03919D1DD42D}"/>
    <cellStyle name="Comma 3 12 5 5" xfId="30599" xr:uid="{7A31ABF7-6661-4D39-81A3-245A7E310984}"/>
    <cellStyle name="Comma 3 12 6" xfId="6770" xr:uid="{A47713EA-8496-4B6C-A01D-25FD6D774727}"/>
    <cellStyle name="Comma 3 12 6 2" xfId="8925" xr:uid="{1208443A-F792-4DED-B5BE-F92FC219EFE1}"/>
    <cellStyle name="Comma 3 12 6 2 2" xfId="23882" xr:uid="{24BF71F7-6EBA-4CCC-9151-2F8CC7ADAED7}"/>
    <cellStyle name="Comma 3 12 6 2 2 2" xfId="48928" xr:uid="{214C49E4-5A50-4C38-A754-04E82469BC39}"/>
    <cellStyle name="Comma 3 12 6 2 3" xfId="16530" xr:uid="{134DB990-BAE2-4DC8-93FB-3E69545712D4}"/>
    <cellStyle name="Comma 3 12 6 2 3 2" xfId="41569" xr:uid="{06E1F981-4FBC-4FDF-805C-09FC1BF2EDB3}"/>
    <cellStyle name="Comma 3 12 6 2 4" xfId="34065" xr:uid="{21061947-A223-4B72-B3CF-A38739EF7FBE}"/>
    <cellStyle name="Comma 3 12 6 3" xfId="21025" xr:uid="{5FBF52C5-8984-4C35-BB81-EDA4B6B18679}"/>
    <cellStyle name="Comma 3 12 6 3 2" xfId="46067" xr:uid="{45DC004A-59BA-4F27-A767-82952211196E}"/>
    <cellStyle name="Comma 3 12 6 4" xfId="13666" xr:uid="{10CBAB37-0B73-4FD7-B275-76AED913D98E}"/>
    <cellStyle name="Comma 3 12 6 4 2" xfId="38703" xr:uid="{50547DCB-4998-41ED-9767-09191D257CFB}"/>
    <cellStyle name="Comma 3 12 6 5" xfId="31197" xr:uid="{ABDE5C18-652D-4EA4-B1A8-F279A71C9566}"/>
    <cellStyle name="Comma 3 12 7" xfId="7327" xr:uid="{0ECA748B-D07A-47F7-84E1-22F091D10487}"/>
    <cellStyle name="Comma 3 12 7 2" xfId="21645" xr:uid="{DA165631-16A3-42B7-B1C6-B48CCD742740}"/>
    <cellStyle name="Comma 3 12 7 2 2" xfId="46687" xr:uid="{F19A58A3-8AC0-45D0-AD4A-3F188D3AD00F}"/>
    <cellStyle name="Comma 3 12 7 3" xfId="14291" xr:uid="{7E0E0E16-1DFE-4E25-A334-42CA90445CF7}"/>
    <cellStyle name="Comma 3 12 7 3 2" xfId="39329" xr:uid="{B3935728-C291-4630-84B6-0DB2B99F595E}"/>
    <cellStyle name="Comma 3 12 7 4" xfId="31823" xr:uid="{A005ED1B-D92D-4664-B422-AC29EF03DDF2}"/>
    <cellStyle name="Comma 3 12 8" xfId="9655" xr:uid="{5545CFA2-9940-4AB3-BFA1-3452C47D2F5F}"/>
    <cellStyle name="Comma 3 12 8 2" xfId="24601" xr:uid="{CADC8DD7-E18D-43B9-86B0-05B89C082745}"/>
    <cellStyle name="Comma 3 12 8 2 2" xfId="49649" xr:uid="{CE9383F2-5064-4325-AA6F-4752415F4914}"/>
    <cellStyle name="Comma 3 12 8 3" xfId="17252" xr:uid="{3E416B3B-1425-45A9-A926-DF7BF6BCD70F}"/>
    <cellStyle name="Comma 3 12 8 3 2" xfId="42291" xr:uid="{0D9D19B3-5358-41EA-8A9E-0A0B1403ECCF}"/>
    <cellStyle name="Comma 3 12 8 4" xfId="34787" xr:uid="{D6AEA8DA-8F1E-47F2-9566-A9D6D894FDBE}"/>
    <cellStyle name="Comma 3 12 9" xfId="25967" xr:uid="{7D9BE526-5413-4CE7-926C-C0EB1AED2958}"/>
    <cellStyle name="Comma 3 12 9 2" xfId="51015" xr:uid="{53978C4D-B9FB-456D-A1ED-B86C6ED968DB}"/>
    <cellStyle name="Comma 3 13" xfId="374" xr:uid="{088E8A88-468D-48AE-9BF7-16CFE71D1BDA}"/>
    <cellStyle name="Comma 3 13 10" xfId="11287" xr:uid="{FE687C97-4E81-452E-8C86-31D5947F05B4}"/>
    <cellStyle name="Comma 3 13 10 2" xfId="36322" xr:uid="{611D5CA3-9907-4149-868B-B76D5FB09559}"/>
    <cellStyle name="Comma 3 13 11" xfId="26955" xr:uid="{B31E5373-C550-4AB8-AABD-B67A689274C4}"/>
    <cellStyle name="Comma 3 13 12" xfId="28840" xr:uid="{CB0D1FDC-3AE1-46A6-8A67-AAFC109954B0}"/>
    <cellStyle name="Comma 3 13 13" xfId="51959" xr:uid="{461B508C-01D0-4183-A2E3-2B73FC8F1EB5}"/>
    <cellStyle name="Comma 3 13 14" xfId="53537" xr:uid="{8429CA8E-0809-4D3B-A010-C1A71AD9ADDE}"/>
    <cellStyle name="Comma 3 13 15" xfId="5609" xr:uid="{276C8807-37F8-4DF2-9DA5-B07909B873C9}"/>
    <cellStyle name="Comma 3 13 2" xfId="1075" xr:uid="{A365C1A4-E5CC-4FE3-97DD-5E6F47CA0270}"/>
    <cellStyle name="Comma 3 13 2 2" xfId="2581" xr:uid="{E9308CB8-FC90-4BD2-AC7F-D453C9F54081}"/>
    <cellStyle name="Comma 3 13 2 2 2" xfId="22252" xr:uid="{7E3CFD26-9FF0-4059-B338-9A45C9E1CD37}"/>
    <cellStyle name="Comma 3 13 2 2 2 2" xfId="47294" xr:uid="{28F471BB-D586-4412-AF80-7C1D336351FB}"/>
    <cellStyle name="Comma 3 13 2 2 3" xfId="14898" xr:uid="{A2DBB6E0-0424-45B4-8B0A-C2BBE7201675}"/>
    <cellStyle name="Comma 3 13 2 2 3 2" xfId="39936" xr:uid="{D24CE270-2740-459E-B94F-5853E743F932}"/>
    <cellStyle name="Comma 3 13 2 2 4" xfId="32431" xr:uid="{79C41DCC-92B5-497E-B560-69C2BB86A26C}"/>
    <cellStyle name="Comma 3 13 2 3" xfId="10585" xr:uid="{26683F5A-30E1-4C6B-A9FF-619E0B9B3A36}"/>
    <cellStyle name="Comma 3 13 2 3 2" xfId="25426" xr:uid="{E40C983B-6F70-4F92-9CD9-57573DF8999B}"/>
    <cellStyle name="Comma 3 13 2 3 2 2" xfId="50474" xr:uid="{9C86156E-E215-4D30-B3EB-FC30CAA67CBC}"/>
    <cellStyle name="Comma 3 13 2 3 3" xfId="18084" xr:uid="{B597D0AA-4D9F-472B-9C7C-E93E2F249218}"/>
    <cellStyle name="Comma 3 13 2 3 3 2" xfId="43123" xr:uid="{D146F17D-2688-4A5B-8F1D-766F8FA76374}"/>
    <cellStyle name="Comma 3 13 2 3 4" xfId="35619" xr:uid="{4BF67370-753B-4155-92AB-F8447606D619}"/>
    <cellStyle name="Comma 3 13 2 4" xfId="18945" xr:uid="{73971C24-2C12-46EF-8356-DACD6533F932}"/>
    <cellStyle name="Comma 3 13 2 4 2" xfId="43985" xr:uid="{03D8AEF4-2367-4EEB-85C9-A732AFD199A2}"/>
    <cellStyle name="Comma 3 13 2 5" xfId="11552" xr:uid="{374E1CA3-2B04-4A42-BFC9-AAF0B40730F4}"/>
    <cellStyle name="Comma 3 13 2 5 2" xfId="36587" xr:uid="{A83540A1-A153-4523-ACF6-8325B05E6ECA}"/>
    <cellStyle name="Comma 3 13 2 6" xfId="27635" xr:uid="{AA24F1DC-EAED-47DA-83D4-459A82F36B24}"/>
    <cellStyle name="Comma 3 13 2 7" xfId="29103" xr:uid="{58017EAF-BB7B-496F-9AAD-4982E818723F}"/>
    <cellStyle name="Comma 3 13 2 8" xfId="52630" xr:uid="{7A20F1A6-8815-4A6A-A0A8-F258C9B59345}"/>
    <cellStyle name="Comma 3 13 2 9" xfId="54208" xr:uid="{FB6ADCEE-6A6B-42F3-B7BC-ACFE19D9214E}"/>
    <cellStyle name="Comma 3 13 3" xfId="1948" xr:uid="{B7B9AD6E-D74D-4526-8D4C-6136B901FC68}"/>
    <cellStyle name="Comma 3 13 3 2" xfId="7968" xr:uid="{FBF561AA-7D24-4B8F-B5E8-A9C589D681CD}"/>
    <cellStyle name="Comma 3 13 3 2 2" xfId="22771" xr:uid="{74335B1C-786B-46E0-A571-D50248F5F4F1}"/>
    <cellStyle name="Comma 3 13 3 2 2 2" xfId="47814" xr:uid="{327F682D-E24D-4D3F-9435-0BDDD5D8E29B}"/>
    <cellStyle name="Comma 3 13 3 2 3" xfId="15417" xr:uid="{EAB8927C-29A8-4E47-9F89-0326C1E83C8E}"/>
    <cellStyle name="Comma 3 13 3 2 3 2" xfId="40456" xr:uid="{75B396F1-6AC9-4500-BE73-EBFA679D3664}"/>
    <cellStyle name="Comma 3 13 3 2 4" xfId="32951" xr:uid="{FEF52EDB-96FD-4161-A84D-A7CAB5C2FE2C}"/>
    <cellStyle name="Comma 3 13 3 3" xfId="19996" xr:uid="{AAD7D15C-E53F-45C0-A8F7-7EB511AC1C99}"/>
    <cellStyle name="Comma 3 13 3 3 2" xfId="45037" xr:uid="{65571E0B-CB6A-4B56-B5FB-8D82C313C916}"/>
    <cellStyle name="Comma 3 13 3 4" xfId="12637" xr:uid="{B7C7B074-737E-48BE-8CB6-910567F77B8E}"/>
    <cellStyle name="Comma 3 13 3 4 2" xfId="37673" xr:uid="{27726A9D-12E5-49BA-8149-4DFE6B1E7E76}"/>
    <cellStyle name="Comma 3 13 3 5" xfId="30166" xr:uid="{C4E3C06B-6283-49A5-AFAB-78E463E3CA6B}"/>
    <cellStyle name="Comma 3 13 4" xfId="6372" xr:uid="{0B9319C6-4662-4D18-A6B5-6904F4A064AA}"/>
    <cellStyle name="Comma 3 13 4 2" xfId="8486" xr:uid="{14E8AF7B-8916-41C7-8502-6E57C5AE9F3D}"/>
    <cellStyle name="Comma 3 13 4 2 2" xfId="23350" xr:uid="{85976574-899D-42DD-8FC1-2946E40A0C95}"/>
    <cellStyle name="Comma 3 13 4 2 2 2" xfId="48394" xr:uid="{F4E4B034-561C-4BC8-B04A-D872DA07CFD8}"/>
    <cellStyle name="Comma 3 13 4 2 3" xfId="15996" xr:uid="{AC3DD3CF-4F7D-4729-B6B6-F19505A27C5C}"/>
    <cellStyle name="Comma 3 13 4 2 3 2" xfId="41035" xr:uid="{3CEC4865-1A85-4AE6-BF1B-3DC1D3605A0F}"/>
    <cellStyle name="Comma 3 13 4 2 4" xfId="33531" xr:uid="{B7BB604C-1177-460B-893D-9953799E8FB2}"/>
    <cellStyle name="Comma 3 13 4 3" xfId="20520" xr:uid="{C352A1A7-2D15-4AC5-8448-1A3138450FA4}"/>
    <cellStyle name="Comma 3 13 4 3 2" xfId="45561" xr:uid="{8A0705BA-42BE-4606-A89F-9ED1ED2E2468}"/>
    <cellStyle name="Comma 3 13 4 4" xfId="13161" xr:uid="{4146F0A7-FE56-4474-95C9-1BD64006CDBD}"/>
    <cellStyle name="Comma 3 13 4 4 2" xfId="38197" xr:uid="{0DAE6ED7-0B7A-44DC-BD4F-F0995973509D}"/>
    <cellStyle name="Comma 3 13 4 5" xfId="30691" xr:uid="{03DC2021-10F3-4249-A88D-E0DE0C3D78D3}"/>
    <cellStyle name="Comma 3 13 5" xfId="6864" xr:uid="{B01BD7B4-E6FB-48E6-9C85-3C9A03A235B2}"/>
    <cellStyle name="Comma 3 13 5 2" xfId="9021" xr:uid="{992ACA3C-83E1-4495-B5C3-A9128D4540D3}"/>
    <cellStyle name="Comma 3 13 5 2 2" xfId="23978" xr:uid="{FE5143B9-1A39-4700-B334-448E878ED378}"/>
    <cellStyle name="Comma 3 13 5 2 2 2" xfId="49024" xr:uid="{7D62583C-DA9F-4B08-980B-FF0AA66366EC}"/>
    <cellStyle name="Comma 3 13 5 2 3" xfId="16626" xr:uid="{2649358E-2FB3-43FD-AF67-0697E87F4512}"/>
    <cellStyle name="Comma 3 13 5 2 3 2" xfId="41665" xr:uid="{12D4F9F4-935E-4535-974B-624E2174B1C5}"/>
    <cellStyle name="Comma 3 13 5 2 4" xfId="34161" xr:uid="{B30F224B-1122-4CC6-90E5-4BF0AAF7D570}"/>
    <cellStyle name="Comma 3 13 5 3" xfId="21121" xr:uid="{93158ADC-6734-4D5A-BF68-9B497CE0FE7E}"/>
    <cellStyle name="Comma 3 13 5 3 2" xfId="46163" xr:uid="{F6B8C5C9-A5A4-4AEF-96A4-C5277ED43582}"/>
    <cellStyle name="Comma 3 13 5 4" xfId="13762" xr:uid="{C70A20A6-E666-4923-8895-84C92F4BFC9A}"/>
    <cellStyle name="Comma 3 13 5 4 2" xfId="38799" xr:uid="{44AD3A6B-0BBE-4A86-A0A7-F3F9EB0433CA}"/>
    <cellStyle name="Comma 3 13 5 5" xfId="31293" xr:uid="{3BF122F0-2541-450B-B624-70D48DC22CBD}"/>
    <cellStyle name="Comma 3 13 6" xfId="7423" xr:uid="{7715F496-B02E-4B31-830A-D192C24B9520}"/>
    <cellStyle name="Comma 3 13 6 2" xfId="21741" xr:uid="{D3939A1F-1CC8-4401-A093-BC83A0EAD5F1}"/>
    <cellStyle name="Comma 3 13 6 2 2" xfId="46783" xr:uid="{8709E02C-A446-4B79-86A3-BFC46C6AFF2D}"/>
    <cellStyle name="Comma 3 13 6 3" xfId="14387" xr:uid="{F9EFA7CC-8B71-4FFF-9F0E-E4AD01777D94}"/>
    <cellStyle name="Comma 3 13 6 3 2" xfId="39425" xr:uid="{4544E70A-58FF-40C9-B814-D4CF7BBB74D3}"/>
    <cellStyle name="Comma 3 13 6 4" xfId="31919" xr:uid="{2E7DABB0-CF21-4BE2-B25D-2D2040962C23}"/>
    <cellStyle name="Comma 3 13 7" xfId="9751" xr:uid="{EE481F84-FC9D-435B-9B66-42F85A83E04D}"/>
    <cellStyle name="Comma 3 13 7 2" xfId="24697" xr:uid="{8B1D574A-DB12-4F1D-9F3C-8555FB884BF2}"/>
    <cellStyle name="Comma 3 13 7 2 2" xfId="49745" xr:uid="{BEC3DAC5-2671-42B1-863E-D8333C13A5C1}"/>
    <cellStyle name="Comma 3 13 7 3" xfId="17348" xr:uid="{566D3049-37BE-4A58-8565-8D70DAAB543A}"/>
    <cellStyle name="Comma 3 13 7 3 2" xfId="42387" xr:uid="{DA44F3C7-278D-41B8-B395-17B2B99D0B1D}"/>
    <cellStyle name="Comma 3 13 7 4" xfId="34883" xr:uid="{EB737F5F-1DFB-4323-B4EC-830BB78873D9}"/>
    <cellStyle name="Comma 3 13 8" xfId="26063" xr:uid="{6E9D55F2-7F11-4DED-AFF5-A244C092AB22}"/>
    <cellStyle name="Comma 3 13 8 2" xfId="51111" xr:uid="{77462F3A-D73F-46BC-9612-5F3D051C6C5F}"/>
    <cellStyle name="Comma 3 13 9" xfId="18711" xr:uid="{3E0E7038-9217-44C3-B0B5-FCC46F55235E}"/>
    <cellStyle name="Comma 3 13 9 2" xfId="43750" xr:uid="{97B44A1D-A7CF-4DDE-B866-C5725C35DF5A}"/>
    <cellStyle name="Comma 3 14" xfId="589" xr:uid="{87805647-3A53-49BD-9E8D-593300097461}"/>
    <cellStyle name="Comma 3 14 10" xfId="11270" xr:uid="{738109F1-595C-4466-B916-7E492D0F010C}"/>
    <cellStyle name="Comma 3 14 10 2" xfId="36305" xr:uid="{86B9F5D6-77AF-4E27-A33E-96504124F95B}"/>
    <cellStyle name="Comma 3 14 11" xfId="27168" xr:uid="{9E3C7117-3006-4A5A-BFFB-622418184074}"/>
    <cellStyle name="Comma 3 14 12" xfId="28823" xr:uid="{0A3E88EF-BEDC-4635-BA4F-DF1A209D6D90}"/>
    <cellStyle name="Comma 3 14 13" xfId="52170" xr:uid="{05A9AD88-8E49-4CD2-996A-7C34F02A72F3}"/>
    <cellStyle name="Comma 3 14 14" xfId="53748" xr:uid="{568EBC55-D3B8-4E43-A8CF-8D4F5DBBCE0D}"/>
    <cellStyle name="Comma 3 14 15" xfId="5590" xr:uid="{1B610BA0-9625-4603-AA6B-38EB0ED57763}"/>
    <cellStyle name="Comma 3 14 2" xfId="1284" xr:uid="{30BCCA98-32B2-4FC5-9789-C099A88ED8FF}"/>
    <cellStyle name="Comma 3 14 2 2" xfId="2790" xr:uid="{78F47390-F40D-49DC-99CF-6EA56AD3BAF0}"/>
    <cellStyle name="Comma 3 14 2 2 2" xfId="22461" xr:uid="{CD4EDADB-5A2E-4810-AC38-4B7713873A94}"/>
    <cellStyle name="Comma 3 14 2 2 2 2" xfId="47503" xr:uid="{361C2443-8459-41A7-ADCF-1FABD5D5DB50}"/>
    <cellStyle name="Comma 3 14 2 2 3" xfId="15107" xr:uid="{8CDFDAC4-3E7C-4071-9B42-2F31C3669B5E}"/>
    <cellStyle name="Comma 3 14 2 2 3 2" xfId="40145" xr:uid="{A8515CE6-88D6-41A2-9FC2-0D4BB37FDEE2}"/>
    <cellStyle name="Comma 3 14 2 2 4" xfId="32640" xr:uid="{D66BC25B-E5A8-466B-B472-50D99A3D34FA}"/>
    <cellStyle name="Comma 3 14 2 3" xfId="10794" xr:uid="{8982A8C5-E097-402B-8E13-3260BF30EA82}"/>
    <cellStyle name="Comma 3 14 2 3 2" xfId="25635" xr:uid="{D5841230-8BC6-4BB3-AF3A-59079170CD75}"/>
    <cellStyle name="Comma 3 14 2 3 2 2" xfId="50683" xr:uid="{22A8E0E7-A950-4725-B306-1B185CEC0544}"/>
    <cellStyle name="Comma 3 14 2 3 3" xfId="18293" xr:uid="{BF2D4069-5294-4953-BBBE-64E29A6CC1C2}"/>
    <cellStyle name="Comma 3 14 2 3 3 2" xfId="43332" xr:uid="{6232336A-7AA5-4F42-8324-B7E0B12D6EA2}"/>
    <cellStyle name="Comma 3 14 2 3 4" xfId="35828" xr:uid="{FBC0231F-227D-42A0-9AC4-A39EE3562D16}"/>
    <cellStyle name="Comma 3 14 2 4" xfId="19154" xr:uid="{4CAA03B6-9E36-4E45-85D6-51103DA8EB28}"/>
    <cellStyle name="Comma 3 14 2 4 2" xfId="44194" xr:uid="{76311E0F-FB9C-4B3C-AF08-027FA35B00D2}"/>
    <cellStyle name="Comma 3 14 2 5" xfId="11763" xr:uid="{8874582B-1799-43AE-B636-6457740AC8E0}"/>
    <cellStyle name="Comma 3 14 2 5 2" xfId="36798" xr:uid="{699DA230-E347-48AF-BC88-C79DAC3B83AE}"/>
    <cellStyle name="Comma 3 14 2 6" xfId="27844" xr:uid="{F457BE2A-DBFA-48C7-BEE6-3464A9D19BBB}"/>
    <cellStyle name="Comma 3 14 2 7" xfId="29314" xr:uid="{40EE518D-0BF0-4877-9882-88CB2F0ECCB6}"/>
    <cellStyle name="Comma 3 14 2 8" xfId="52839" xr:uid="{CAFB7E19-52B9-45BB-8B9D-DD9C85C93C72}"/>
    <cellStyle name="Comma 3 14 2 9" xfId="54417" xr:uid="{CE5BD178-AF4E-489D-9A8A-B9567EB867B5}"/>
    <cellStyle name="Comma 3 14 3" xfId="2157" xr:uid="{4AA4ABA9-0A7B-4FAE-9DA0-B0A71E8174A0}"/>
    <cellStyle name="Comma 3 14 3 2" xfId="8176" xr:uid="{42042FF2-066C-4E01-BA55-849E17711968}"/>
    <cellStyle name="Comma 3 14 3 2 2" xfId="22980" xr:uid="{6E07DCF3-A696-4408-AC71-D6E25DF45BA2}"/>
    <cellStyle name="Comma 3 14 3 2 2 2" xfId="48023" xr:uid="{A5CC72B1-9E74-459E-A090-3AA2C8478FB6}"/>
    <cellStyle name="Comma 3 14 3 2 3" xfId="15626" xr:uid="{27D443A1-7C76-46DF-BC08-22B68DDD6007}"/>
    <cellStyle name="Comma 3 14 3 2 3 2" xfId="40665" xr:uid="{3911E89E-BC53-4D70-BE3F-4D278C96928E}"/>
    <cellStyle name="Comma 3 14 3 2 4" xfId="33160" xr:uid="{6686E8AC-D9B9-4D91-9950-4D5B12FBA4E7}"/>
    <cellStyle name="Comma 3 14 3 3" xfId="20203" xr:uid="{8C9420D6-B492-4843-930E-33E060BBD1A8}"/>
    <cellStyle name="Comma 3 14 3 3 2" xfId="45244" xr:uid="{45E0E2A5-F82C-440E-B931-6B080DFEB0A9}"/>
    <cellStyle name="Comma 3 14 3 4" xfId="12844" xr:uid="{AEAE7ACD-A5AD-4752-A3B6-0634BEA1E368}"/>
    <cellStyle name="Comma 3 14 3 4 2" xfId="37880" xr:uid="{0500CA5E-7A97-45D8-95BC-CB4427FDD69E}"/>
    <cellStyle name="Comma 3 14 3 5" xfId="30373" xr:uid="{526BBC1D-3A5D-411B-92CC-B111E7E75399}"/>
    <cellStyle name="Comma 3 14 4" xfId="6578" xr:uid="{262FE17F-0F74-4238-82DB-986484E705D4}"/>
    <cellStyle name="Comma 3 14 4 2" xfId="8693" xr:uid="{8C29B320-A4F8-40E8-8856-FC0A86F3FB9E}"/>
    <cellStyle name="Comma 3 14 4 2 2" xfId="23559" xr:uid="{9F7ADCE9-1200-4C22-BE65-EF2368B82EDE}"/>
    <cellStyle name="Comma 3 14 4 2 2 2" xfId="48603" xr:uid="{72341EAC-A53D-4CF4-B1A7-FA7A1D815C0C}"/>
    <cellStyle name="Comma 3 14 4 2 3" xfId="16205" xr:uid="{CC7F6E5A-381F-4EDE-8442-D2C9AA71A04A}"/>
    <cellStyle name="Comma 3 14 4 2 3 2" xfId="41244" xr:uid="{20CB67C9-8241-41C6-B3B0-BD1148C4B658}"/>
    <cellStyle name="Comma 3 14 4 2 4" xfId="33740" xr:uid="{D9E1958B-FEC8-428A-A373-89466753C4D3}"/>
    <cellStyle name="Comma 3 14 4 3" xfId="20728" xr:uid="{4D054EA1-8B95-4C5A-8B64-E08F49929F8E}"/>
    <cellStyle name="Comma 3 14 4 3 2" xfId="45769" xr:uid="{9B167465-F075-4FC5-8CB6-954F6AC3CCD0}"/>
    <cellStyle name="Comma 3 14 4 4" xfId="13369" xr:uid="{9BDCF902-EC57-4020-986F-1C2645910398}"/>
    <cellStyle name="Comma 3 14 4 4 2" xfId="38405" xr:uid="{4BCE7EF0-AEB8-4844-99E3-E2FFF8D0AF57}"/>
    <cellStyle name="Comma 3 14 4 5" xfId="30899" xr:uid="{4C02C258-BD5B-4484-9954-6FA01476BA35}"/>
    <cellStyle name="Comma 3 14 5" xfId="7070" xr:uid="{3CC4BA97-D29D-43D1-B9F4-FDACC974F428}"/>
    <cellStyle name="Comma 3 14 5 2" xfId="9230" xr:uid="{B64582D2-AD74-44D1-826F-A9693480E99B}"/>
    <cellStyle name="Comma 3 14 5 2 2" xfId="24187" xr:uid="{CF58D688-FCDB-48DB-9AB1-82DFCFEDD7C1}"/>
    <cellStyle name="Comma 3 14 5 2 2 2" xfId="49233" xr:uid="{EFEA164C-494B-4E16-BC17-4EF24CD24FDD}"/>
    <cellStyle name="Comma 3 14 5 2 3" xfId="16835" xr:uid="{BA347474-C6AA-4B75-A7A5-7D07322BBD8B}"/>
    <cellStyle name="Comma 3 14 5 2 3 2" xfId="41874" xr:uid="{C7C5DC6F-D907-4245-92A7-1D38B1418D87}"/>
    <cellStyle name="Comma 3 14 5 2 4" xfId="34370" xr:uid="{EDA3E855-47AD-428D-9B8F-DCDE0FC37503}"/>
    <cellStyle name="Comma 3 14 5 3" xfId="21329" xr:uid="{836586C0-E70E-445B-9BBD-94183657179B}"/>
    <cellStyle name="Comma 3 14 5 3 2" xfId="46371" xr:uid="{EEF78A6E-0874-4F16-8F80-1801DDD174DF}"/>
    <cellStyle name="Comma 3 14 5 4" xfId="13970" xr:uid="{F7B794AC-5028-4B72-A049-0A0A5E7BE96A}"/>
    <cellStyle name="Comma 3 14 5 4 2" xfId="39007" xr:uid="{FA6B9242-8976-4A12-A3B5-121C4A21E939}"/>
    <cellStyle name="Comma 3 14 5 5" xfId="31501" xr:uid="{0C4A97DE-61C1-4F33-B0CB-CF48EEACE5AF}"/>
    <cellStyle name="Comma 3 14 6" xfId="7632" xr:uid="{AC413CB5-9F38-4081-B07A-0EE4F694F158}"/>
    <cellStyle name="Comma 3 14 6 2" xfId="21950" xr:uid="{C70E86F8-68A9-4460-AB4A-D37A544A7927}"/>
    <cellStyle name="Comma 3 14 6 2 2" xfId="46992" xr:uid="{CDCB4204-71DA-41E7-B3D5-BE34A6200142}"/>
    <cellStyle name="Comma 3 14 6 3" xfId="14596" xr:uid="{27DE6ED3-E8C8-4DC4-896A-23F300EBBB06}"/>
    <cellStyle name="Comma 3 14 6 3 2" xfId="39634" xr:uid="{D7303355-88FF-447D-91F4-A4592F169BC6}"/>
    <cellStyle name="Comma 3 14 6 4" xfId="32128" xr:uid="{5861C6CF-133E-4E7C-B8C0-413DCF0FBEB7}"/>
    <cellStyle name="Comma 3 14 7" xfId="9962" xr:uid="{600188BB-7A55-4883-B562-606AA9753A9A}"/>
    <cellStyle name="Comma 3 14 7 2" xfId="24906" xr:uid="{5BB9BE61-6D9A-4FB2-B141-77192F3E3D2E}"/>
    <cellStyle name="Comma 3 14 7 2 2" xfId="49954" xr:uid="{6ACA8118-3C5C-4DD0-BA14-92317347A6CE}"/>
    <cellStyle name="Comma 3 14 7 3" xfId="17557" xr:uid="{A1708232-46EB-4475-8523-1B2B8088082D}"/>
    <cellStyle name="Comma 3 14 7 3 2" xfId="42596" xr:uid="{B3748CC3-9867-4BFC-B600-23CE4AB10EB3}"/>
    <cellStyle name="Comma 3 14 7 4" xfId="35092" xr:uid="{B8524226-49FB-4799-92CF-18941FD5041A}"/>
    <cellStyle name="Comma 3 14 8" xfId="26272" xr:uid="{0A8FA84E-E73E-4D88-93FE-F5ED664A9CFC}"/>
    <cellStyle name="Comma 3 14 8 2" xfId="51320" xr:uid="{8949E890-7C49-4E45-9A8B-3EACB6D6CB99}"/>
    <cellStyle name="Comma 3 14 9" xfId="18694" xr:uid="{D018CEA5-1109-42A8-BDFF-EA9F3A3E352E}"/>
    <cellStyle name="Comma 3 14 9 2" xfId="43733" xr:uid="{00C317D4-6799-4A06-BB61-40B22287B6D4}"/>
    <cellStyle name="Comma 3 15" xfId="690" xr:uid="{EEB672BE-E0E2-43D2-9354-F2A22109936F}"/>
    <cellStyle name="Comma 3 15 10" xfId="11861" xr:uid="{3509AA1A-EA6E-47A3-B9DB-3ABF2A9D30E9}"/>
    <cellStyle name="Comma 3 15 10 2" xfId="36896" xr:uid="{8F7186D0-5672-4471-9379-7BC4A789FDAA}"/>
    <cellStyle name="Comma 3 15 11" xfId="27267" xr:uid="{E1C96159-6BDD-4AC9-A25F-9FFC78B93B8A}"/>
    <cellStyle name="Comma 3 15 12" xfId="29413" xr:uid="{4A4BAE61-A144-4BCD-ACAF-1F964ED372E3}"/>
    <cellStyle name="Comma 3 15 13" xfId="52269" xr:uid="{72CF89FF-E34C-4BD3-A400-A10756958332}"/>
    <cellStyle name="Comma 3 15 14" xfId="53846" xr:uid="{03B13DF5-E362-4979-B10F-AE0CE0C88277}"/>
    <cellStyle name="Comma 3 15 2" xfId="1382" xr:uid="{858B28C4-9281-4858-B236-AEC9CAF67CCB}"/>
    <cellStyle name="Comma 3 15 2 2" xfId="2888" xr:uid="{DD61D1D5-ED56-4C4B-9A22-4BFC1D46CD74}"/>
    <cellStyle name="Comma 3 15 2 2 2" xfId="23078" xr:uid="{B6D0D099-FC4C-4D8D-B660-1F51D811391A}"/>
    <cellStyle name="Comma 3 15 2 2 2 2" xfId="48121" xr:uid="{6A8A3548-4F3C-4D41-947B-54DEE464B0A5}"/>
    <cellStyle name="Comma 3 15 2 2 3" xfId="15724" xr:uid="{37A48BCD-0F3C-4702-9CA0-3C3E6A5BC59E}"/>
    <cellStyle name="Comma 3 15 2 2 3 2" xfId="40763" xr:uid="{0D834143-B2BD-4FD7-B161-6BE71ED0D208}"/>
    <cellStyle name="Comma 3 15 2 2 4" xfId="33258" xr:uid="{106DA894-7CE5-4C59-B9D4-46C7086B5D71}"/>
    <cellStyle name="Comma 3 15 2 3" xfId="10892" xr:uid="{81C6CFEB-F913-47B9-8470-C846188CBF18}"/>
    <cellStyle name="Comma 3 15 2 3 2" xfId="25733" xr:uid="{F80F21F8-72DA-4846-BAD2-52B9633412B5}"/>
    <cellStyle name="Comma 3 15 2 3 2 2" xfId="50781" xr:uid="{DA1F453A-A71A-4DBF-A40E-BE8147E42D51}"/>
    <cellStyle name="Comma 3 15 2 3 3" xfId="18391" xr:uid="{C4DF3139-028C-4226-A093-37C969E775A6}"/>
    <cellStyle name="Comma 3 15 2 3 3 2" xfId="43430" xr:uid="{AFF7340C-4483-43C6-9AD0-C2DE8863DA56}"/>
    <cellStyle name="Comma 3 15 2 3 4" xfId="35926" xr:uid="{4ED86355-C1E2-42E4-843B-3977BD605C1A}"/>
    <cellStyle name="Comma 3 15 2 4" xfId="20299" xr:uid="{036CD5DA-3A9B-4058-98E7-C6245EABAB49}"/>
    <cellStyle name="Comma 3 15 2 4 2" xfId="45340" xr:uid="{36154736-EC1A-4388-B296-050B70E1EC84}"/>
    <cellStyle name="Comma 3 15 2 5" xfId="12940" xr:uid="{5C200719-3884-4E1B-A0F8-1932EA974BF9}"/>
    <cellStyle name="Comma 3 15 2 5 2" xfId="37976" xr:uid="{26CB6A9C-0428-485E-AA39-C1FF22C69639}"/>
    <cellStyle name="Comma 3 15 2 6" xfId="27942" xr:uid="{BDB844A7-1BF8-4339-9DE9-C8F569A7652E}"/>
    <cellStyle name="Comma 3 15 2 7" xfId="30469" xr:uid="{066EAC71-8B02-4D4E-A536-08E467B4314A}"/>
    <cellStyle name="Comma 3 15 2 8" xfId="52937" xr:uid="{20DB2EB0-B793-4F82-8721-3F93947D06A0}"/>
    <cellStyle name="Comma 3 15 2 9" xfId="54515" xr:uid="{3481D7C8-711A-419A-AA26-DC2E3F4CA44E}"/>
    <cellStyle name="Comma 3 15 3" xfId="2255" xr:uid="{459B3D42-2DCA-4C88-889A-49B89A28D9ED}"/>
    <cellStyle name="Comma 3 15 3 2" xfId="8790" xr:uid="{D53A5077-7D13-41BF-BB2A-AFE612A8BABF}"/>
    <cellStyle name="Comma 3 15 3 2 2" xfId="23657" xr:uid="{A5E5A018-B5B9-4A8A-96D4-9A1A6B10D2E0}"/>
    <cellStyle name="Comma 3 15 3 2 2 2" xfId="48701" xr:uid="{519CF3A5-091B-4382-AA9D-A5BB17E076AD}"/>
    <cellStyle name="Comma 3 15 3 2 3" xfId="16303" xr:uid="{1F16DF1C-D487-45F3-99BF-D733E9F6B268}"/>
    <cellStyle name="Comma 3 15 3 2 3 2" xfId="41342" xr:uid="{743D3110-0ABE-48B4-98E5-30F3BE3D5C90}"/>
    <cellStyle name="Comma 3 15 3 2 4" xfId="33838" xr:uid="{456EC300-74FD-451E-BDC4-91536640C0D4}"/>
    <cellStyle name="Comma 3 15 3 3" xfId="20825" xr:uid="{E93703D9-B5D3-4889-B379-166FF1CF136E}"/>
    <cellStyle name="Comma 3 15 3 3 2" xfId="45866" xr:uid="{F61D4D6D-2767-4752-A643-E1D0EC1A8CA0}"/>
    <cellStyle name="Comma 3 15 3 4" xfId="13466" xr:uid="{D72DCFC9-6A76-4623-857E-227BA625B4E0}"/>
    <cellStyle name="Comma 3 15 3 4 2" xfId="38502" xr:uid="{EB998877-B7C6-4DE4-B52B-0E99139A4EA8}"/>
    <cellStyle name="Comma 3 15 3 5" xfId="30996" xr:uid="{0101D5DB-2CBF-42F2-9E3A-A5334D70F96F}"/>
    <cellStyle name="Comma 3 15 4" xfId="7167" xr:uid="{804D6954-28ED-48C1-9D87-6AA2E447A1A8}"/>
    <cellStyle name="Comma 3 15 4 2" xfId="9328" xr:uid="{BFE716A9-11F7-4618-B252-32729F1E42CB}"/>
    <cellStyle name="Comma 3 15 4 2 2" xfId="24284" xr:uid="{E7DD6F01-F695-4C21-B4C2-7821773E1DEE}"/>
    <cellStyle name="Comma 3 15 4 2 2 2" xfId="49331" xr:uid="{DD452753-DE23-4691-A830-A968D068843F}"/>
    <cellStyle name="Comma 3 15 4 2 3" xfId="16933" xr:uid="{84C89953-A7FC-4A9A-9FA8-5EC80A538954}"/>
    <cellStyle name="Comma 3 15 4 2 3 2" xfId="41972" xr:uid="{D60E588E-9925-403D-9321-D7818595F29B}"/>
    <cellStyle name="Comma 3 15 4 2 4" xfId="34468" xr:uid="{842A23B2-D5C3-42C5-B196-251A335417DE}"/>
    <cellStyle name="Comma 3 15 4 3" xfId="21427" xr:uid="{3FB3234A-F06A-437B-9492-04ECAF01B5A1}"/>
    <cellStyle name="Comma 3 15 4 3 2" xfId="46469" xr:uid="{776FAB2B-C384-4944-AF3E-A3C408729727}"/>
    <cellStyle name="Comma 3 15 4 4" xfId="14067" xr:uid="{65B78EEF-6D19-4FBA-9BBC-07830A760E59}"/>
    <cellStyle name="Comma 3 15 4 4 2" xfId="39105" xr:uid="{05E19627-A8A7-466A-B54D-D1AEC2A9C0D4}"/>
    <cellStyle name="Comma 3 15 4 5" xfId="31599" xr:uid="{C0C7057E-86F7-47DE-9BED-7ECBF5959F28}"/>
    <cellStyle name="Comma 3 15 5" xfId="7727" xr:uid="{F5A95DFD-1EF8-4140-9E65-1BE2B663F853}"/>
    <cellStyle name="Comma 3 15 5 2" xfId="22044" xr:uid="{0D56166A-C342-48A5-AA8D-7FFFA5E2CDFA}"/>
    <cellStyle name="Comma 3 15 5 2 2" xfId="47086" xr:uid="{AF5D4FFE-0B0F-4F24-A578-D7858B68D400}"/>
    <cellStyle name="Comma 3 15 5 3" xfId="14690" xr:uid="{4A34B481-8C22-4530-A3C0-B1C8477BFE16}"/>
    <cellStyle name="Comma 3 15 5 3 2" xfId="39728" xr:uid="{692FCF32-6BE1-4F71-930D-51DE2FBF492A}"/>
    <cellStyle name="Comma 3 15 5 4" xfId="32223" xr:uid="{2037BED3-2FE7-4AAB-90F8-D273321FE937}"/>
    <cellStyle name="Comma 3 15 6" xfId="10060" xr:uid="{51411BAF-828F-4C2E-842C-FB61CA2C1CE4}"/>
    <cellStyle name="Comma 3 15 6 2" xfId="25004" xr:uid="{87E3AC85-138B-49C4-9290-8A74CDFD905E}"/>
    <cellStyle name="Comma 3 15 6 2 2" xfId="50052" xr:uid="{432E66D3-EE91-49B6-B063-57D1DBB379E8}"/>
    <cellStyle name="Comma 3 15 6 3" xfId="17655" xr:uid="{C64BE66A-8E57-4079-9445-95FFAF92C08E}"/>
    <cellStyle name="Comma 3 15 6 3 2" xfId="42694" xr:uid="{7B3C89ED-777C-40D3-A96C-871193A48A35}"/>
    <cellStyle name="Comma 3 15 6 4" xfId="35190" xr:uid="{314CC56B-BCDC-401E-924B-80A164F5C243}"/>
    <cellStyle name="Comma 3 15 7" xfId="6140" xr:uid="{FA612A8F-6F25-46D9-98CD-4EEEE44A0363}"/>
    <cellStyle name="Comma 3 15 7 2" xfId="19387" xr:uid="{053A8F70-82EA-41D4-B9B8-24D0C10DBE8B}"/>
    <cellStyle name="Comma 3 15 7 2 2" xfId="44428" xr:uid="{02735F15-C480-43E9-963E-FC905A6E7FD6}"/>
    <cellStyle name="Comma 3 15 7 3" xfId="12028" xr:uid="{B417EF4F-1177-44AD-90E3-7062048BFEA3}"/>
    <cellStyle name="Comma 3 15 7 3 2" xfId="37064" xr:uid="{458CFAA5-6404-4383-B865-5CDE71B81143}"/>
    <cellStyle name="Comma 3 15 7 4" xfId="29557" xr:uid="{14B9E974-3E73-4113-A45C-472935437884}"/>
    <cellStyle name="Comma 3 15 8" xfId="26368" xr:uid="{868763CD-4D1D-4A59-B324-E002889AA4B7}"/>
    <cellStyle name="Comma 3 15 8 2" xfId="51416" xr:uid="{74F22303-44F5-4DB0-81FB-D3B6431272DB}"/>
    <cellStyle name="Comma 3 15 9" xfId="19252" xr:uid="{AB698CCB-0D6A-4523-9BDD-BC1719F7D214}"/>
    <cellStyle name="Comma 3 15 9 2" xfId="44292" xr:uid="{4794F2D3-E4AD-4F95-A162-ABCE7EC41433}"/>
    <cellStyle name="Comma 3 16" xfId="808" xr:uid="{89ED0AB4-7558-448C-B65F-27042D18CBC5}"/>
    <cellStyle name="Comma 3 16 10" xfId="29483" xr:uid="{124B4DAA-1A5D-419B-A30A-F029CA8AF7A2}"/>
    <cellStyle name="Comma 3 16 11" xfId="52365" xr:uid="{5E9683FF-227A-4CFA-B4B9-2DC27D20FFA5}"/>
    <cellStyle name="Comma 3 16 12" xfId="53943" xr:uid="{E7133642-DEBD-4C7E-90B3-FA1926880EC9}"/>
    <cellStyle name="Comma 3 16 2" xfId="1443" xr:uid="{ECBD895C-0D12-40ED-B0A7-3D340C599905}"/>
    <cellStyle name="Comma 3 16 2 2" xfId="2949" xr:uid="{C022636F-F9DA-41B2-9C52-271073636A46}"/>
    <cellStyle name="Comma 3 16 2 2 2" xfId="23717" xr:uid="{668D75D1-D891-4150-892B-104B113FA941}"/>
    <cellStyle name="Comma 3 16 2 2 2 2" xfId="48762" xr:uid="{91CA4696-7763-4ABC-BC74-B75B067BAED8}"/>
    <cellStyle name="Comma 3 16 2 2 3" xfId="16364" xr:uid="{EA1ABB4C-5901-4FF6-8D6F-5792CBF3FB3A}"/>
    <cellStyle name="Comma 3 16 2 2 3 2" xfId="41403" xr:uid="{8BF8F0F3-0CA8-49E5-95AE-42294497D197}"/>
    <cellStyle name="Comma 3 16 2 2 4" xfId="33899" xr:uid="{123A8970-03A5-4D30-89DB-511652C13872}"/>
    <cellStyle name="Comma 3 16 2 3" xfId="10952" xr:uid="{BF51A725-7C4B-4CB4-85CD-D55F531283F1}"/>
    <cellStyle name="Comma 3 16 2 3 2" xfId="25794" xr:uid="{224CB3D8-E6A4-4D75-8D67-1E71A9A2A210}"/>
    <cellStyle name="Comma 3 16 2 3 2 2" xfId="50842" xr:uid="{F41F7EF5-B4FF-41B0-85EB-F28A8C73288F}"/>
    <cellStyle name="Comma 3 16 2 3 3" xfId="18452" xr:uid="{E59578C8-51EA-4C6A-AEAA-5A2EA22D77AD}"/>
    <cellStyle name="Comma 3 16 2 3 3 2" xfId="43491" xr:uid="{53855F03-E7B2-4852-ABCD-C1EBE1F989A8}"/>
    <cellStyle name="Comma 3 16 2 3 4" xfId="35987" xr:uid="{FBCAF743-8694-47CF-9CA0-BEF3EE8D9663}"/>
    <cellStyle name="Comma 3 16 2 4" xfId="20879" xr:uid="{FAEA2359-5650-4CB4-A0E0-1EE45B42D866}"/>
    <cellStyle name="Comma 3 16 2 4 2" xfId="45921" xr:uid="{727A2534-901C-41EF-882A-C59B2D1EC3A6}"/>
    <cellStyle name="Comma 3 16 2 5" xfId="13520" xr:uid="{7DD164B1-46F7-4601-8791-D79BE35C6C26}"/>
    <cellStyle name="Comma 3 16 2 5 2" xfId="38557" xr:uid="{0EDD5B2D-A4F8-4191-AA57-1C2438B77D7D}"/>
    <cellStyle name="Comma 3 16 2 6" xfId="28003" xr:uid="{015A338C-9F0B-4FE8-8AFA-BDEA74360957}"/>
    <cellStyle name="Comma 3 16 2 7" xfId="31051" xr:uid="{21CD43A7-8480-4CD4-B734-077D073F0C48}"/>
    <cellStyle name="Comma 3 16 2 8" xfId="52998" xr:uid="{C6F06E37-BCB5-48C6-BFB3-4B81596738EC}"/>
    <cellStyle name="Comma 3 16 2 9" xfId="54576" xr:uid="{817FEE35-90BA-42EE-8D36-F79365D401D5}"/>
    <cellStyle name="Comma 3 16 3" xfId="2316" xr:uid="{979E6C15-34A8-442C-B772-29FA232DA1B3}"/>
    <cellStyle name="Comma 3 16 3 2" xfId="9387" xr:uid="{5937501C-73C9-41D0-AC77-B5B6FDC8685C}"/>
    <cellStyle name="Comma 3 16 3 2 2" xfId="24345" xr:uid="{50784C3E-DD12-4FA3-BF8D-BC46E735AA82}"/>
    <cellStyle name="Comma 3 16 3 2 2 2" xfId="49392" xr:uid="{949E3F40-4B29-4F38-9EBE-3C92A0F23327}"/>
    <cellStyle name="Comma 3 16 3 2 3" xfId="16994" xr:uid="{A829D472-14E3-476D-B5D1-D46779ECE066}"/>
    <cellStyle name="Comma 3 16 3 2 3 2" xfId="42033" xr:uid="{53F70420-29EF-4292-B75E-63AF75A96FB0}"/>
    <cellStyle name="Comma 3 16 3 2 4" xfId="34529" xr:uid="{05D15B74-93E7-41E3-AC6A-F02766CD3C81}"/>
    <cellStyle name="Comma 3 16 3 3" xfId="21488" xr:uid="{974B944C-653E-4ECD-9006-45803AEBE11F}"/>
    <cellStyle name="Comma 3 16 3 3 2" xfId="46530" xr:uid="{C22CE386-EAB7-499E-B0DE-8BF6482A1752}"/>
    <cellStyle name="Comma 3 16 3 4" xfId="14128" xr:uid="{CBE1B745-F176-48FB-8C69-C0FAAF9F52B0}"/>
    <cellStyle name="Comma 3 16 3 4 2" xfId="39166" xr:uid="{02BD4ABE-A84A-4753-A9CF-417A660D7BC6}"/>
    <cellStyle name="Comma 3 16 3 5" xfId="31660" xr:uid="{B2ED13CC-8A1B-4BCF-BDB6-7EAA7721DC25}"/>
    <cellStyle name="Comma 3 16 4" xfId="7775" xr:uid="{158A7228-90D6-4C26-B629-FDDFE47306EB}"/>
    <cellStyle name="Comma 3 16 4 2" xfId="22562" xr:uid="{A2B5BDAE-A8E6-4B32-9F6C-E70122613E88}"/>
    <cellStyle name="Comma 3 16 4 2 2" xfId="47605" xr:uid="{EE528CF1-0604-4CDA-A72F-A764E91DE6E2}"/>
    <cellStyle name="Comma 3 16 4 3" xfId="15208" xr:uid="{31D5CBCB-1FA2-4910-8132-142488FFB2D4}"/>
    <cellStyle name="Comma 3 16 4 3 2" xfId="40247" xr:uid="{F7F22A95-CA6C-46AB-9063-E9B74CA3E884}"/>
    <cellStyle name="Comma 3 16 4 4" xfId="32742" xr:uid="{F953B84F-2C2C-4E04-B30C-D8FD7974300C}"/>
    <cellStyle name="Comma 3 16 5" xfId="10121" xr:uid="{837AC611-C142-4D6F-B935-DC9225334340}"/>
    <cellStyle name="Comma 3 16 5 2" xfId="25065" xr:uid="{5F7BD4D8-B69A-4FB9-A3E5-A288AB36AE2B}"/>
    <cellStyle name="Comma 3 16 5 2 2" xfId="50113" xr:uid="{548BFA5C-A5FA-480A-87BC-04D490F0B726}"/>
    <cellStyle name="Comma 3 16 5 3" xfId="17716" xr:uid="{29AFE5B8-8C45-4319-9E9A-72979AA4CB8B}"/>
    <cellStyle name="Comma 3 16 5 3 2" xfId="42755" xr:uid="{545092A8-736A-4E64-BFFD-056404E24554}"/>
    <cellStyle name="Comma 3 16 5 4" xfId="35251" xr:uid="{F4831F2F-420A-4734-AAAD-BDD7AD7D92EB}"/>
    <cellStyle name="Comma 3 16 6" xfId="26427" xr:uid="{7ABBE9E1-B0D7-4B57-AD1D-B0FC28928A15}"/>
    <cellStyle name="Comma 3 16 6 2" xfId="51476" xr:uid="{F36BD74F-D192-4793-9CA0-62323F8E9DB7}"/>
    <cellStyle name="Comma 3 16 7" xfId="19312" xr:uid="{24073975-5DFC-43B1-A3CA-CA6B352E0701}"/>
    <cellStyle name="Comma 3 16 7 2" xfId="44353" xr:uid="{2322C69C-182C-4514-9133-7FB35E5458E5}"/>
    <cellStyle name="Comma 3 16 8" xfId="11953" xr:uid="{BF7F431C-34EB-40C7-A905-EF8CB6FD6BA0}"/>
    <cellStyle name="Comma 3 16 8 2" xfId="36989" xr:uid="{6B9DAC9E-B268-4240-B566-B6B4A52E927A}"/>
    <cellStyle name="Comma 3 16 9" xfId="27370" xr:uid="{68C3C123-47F4-472E-994B-0D7CB40EE2F4}"/>
    <cellStyle name="Comma 3 17" xfId="82" xr:uid="{242B4E06-3DC0-4820-B67D-C63596132A36}"/>
    <cellStyle name="Comma 3 17 10" xfId="53314" xr:uid="{446C31BE-365A-4A4F-B891-03AB74365420}"/>
    <cellStyle name="Comma 3 17 2" xfId="1731" xr:uid="{DAA34DB8-0F98-4E78-BA3D-3160FC161180}"/>
    <cellStyle name="Comma 3 17 2 2" xfId="10377" xr:uid="{BED8377D-899A-4833-BAC5-CD397B27D7D6}"/>
    <cellStyle name="Comma 3 17 2 2 2" xfId="25218" xr:uid="{914C297A-E24C-4D44-AAB3-A00F0683FDA5}"/>
    <cellStyle name="Comma 3 17 2 2 2 2" xfId="50266" xr:uid="{DECD9C44-134D-4540-B1AE-71DEC521FA9D}"/>
    <cellStyle name="Comma 3 17 2 2 3" xfId="17876" xr:uid="{986E42B6-1341-41CC-813B-6982C2809E3F}"/>
    <cellStyle name="Comma 3 17 2 2 3 2" xfId="42915" xr:uid="{C3A7BE80-A83F-4D51-AC43-BFEEBCB02EB9}"/>
    <cellStyle name="Comma 3 17 2 2 4" xfId="35411" xr:uid="{BCBA9FFC-D1EE-454D-8721-FD7994F412CC}"/>
    <cellStyle name="Comma 3 17 2 3" xfId="22633" xr:uid="{A3F291C2-120D-48C4-BB3E-224AAC762B8C}"/>
    <cellStyle name="Comma 3 17 2 3 2" xfId="47676" xr:uid="{47389F1B-FB23-4F4C-B9CC-1A56F81D50B1}"/>
    <cellStyle name="Comma 3 17 2 4" xfId="15279" xr:uid="{52578498-3CC7-45CB-BFCE-E232197E03EA}"/>
    <cellStyle name="Comma 3 17 2 4 2" xfId="40318" xr:uid="{66F414F1-0498-4C00-BC8F-3EDD9358F5C1}"/>
    <cellStyle name="Comma 3 17 2 5" xfId="32813" xr:uid="{8B4DE8D4-FEC9-4B24-957C-290B4267D055}"/>
    <cellStyle name="Comma 3 17 2 6" xfId="7835" xr:uid="{9496D173-B4D3-4A52-8F86-DD0905C93E33}"/>
    <cellStyle name="Comma 3 17 3" xfId="9530" xr:uid="{5882B9E8-D79B-4E1D-8704-D5B1124AF16B}"/>
    <cellStyle name="Comma 3 17 3 2" xfId="24489" xr:uid="{84C76E13-AABB-4303-B37D-BFCBCD9D551D}"/>
    <cellStyle name="Comma 3 17 3 2 2" xfId="49537" xr:uid="{34869FF4-6F76-4F81-AE68-E43E8387FE20}"/>
    <cellStyle name="Comma 3 17 3 3" xfId="17140" xr:uid="{AC2548AD-846D-4BBA-A006-F17360C9A6CC}"/>
    <cellStyle name="Comma 3 17 3 3 2" xfId="42179" xr:uid="{696F9118-D70F-4F03-9D21-C22E17CB8E3F}"/>
    <cellStyle name="Comma 3 17 3 4" xfId="34675" xr:uid="{0106C2F1-BCF9-4A65-87EB-4061ECB3D22C}"/>
    <cellStyle name="Comma 3 17 4" xfId="6184" xr:uid="{480D62BF-1E77-4786-A599-64261820C710}"/>
    <cellStyle name="Comma 3 17 4 2" xfId="19863" xr:uid="{8BE3CF88-CE9B-4E4C-B0A2-8E186F7B1DD0}"/>
    <cellStyle name="Comma 3 17 4 2 2" xfId="44904" xr:uid="{78FE7F35-682A-4CB8-8183-627D29257EDD}"/>
    <cellStyle name="Comma 3 17 4 3" xfId="12504" xr:uid="{A1DAAA32-18EE-40AC-BCA2-02FF1E78DED8}"/>
    <cellStyle name="Comma 3 17 4 3 2" xfId="37540" xr:uid="{C50A6EC8-A10B-49FC-95D6-4BB080A3FEA0}"/>
    <cellStyle name="Comma 3 17 4 4" xfId="30033" xr:uid="{50C28FAE-98E1-40F7-8096-BF837E5BA2CA}"/>
    <cellStyle name="Comma 3 17 5" xfId="18737" xr:uid="{C0A11B10-77BE-4F87-89F1-1040512E7343}"/>
    <cellStyle name="Comma 3 17 5 2" xfId="43777" xr:uid="{2937B45A-4EA6-493A-BBE5-5D2C4D939653}"/>
    <cellStyle name="Comma 3 17 6" xfId="11333" xr:uid="{F6210726-F8EA-44CC-9F03-0DFE2DC1D4C5}"/>
    <cellStyle name="Comma 3 17 6 2" xfId="36369" xr:uid="{10B49ADC-36C1-46AF-A62F-B12898ACF033}"/>
    <cellStyle name="Comma 3 17 7" xfId="26709" xr:uid="{B3971441-3584-410B-B639-24658A0FEE4A}"/>
    <cellStyle name="Comma 3 17 8" xfId="28887" xr:uid="{32388027-40E0-44A0-8A00-3DB68B2C6A90}"/>
    <cellStyle name="Comma 3 17 9" xfId="51738" xr:uid="{E5C5C4A7-E9F6-4F4E-BD41-014097F88790}"/>
    <cellStyle name="Comma 3 18" xfId="867" xr:uid="{FB3C116F-0B7F-4BD9-8288-4950B9B644EB}"/>
    <cellStyle name="Comma 3 18 2" xfId="1514" xr:uid="{CB0CB583-816C-4338-AD89-222052DEE1E1}"/>
    <cellStyle name="Comma 3 18 2 2" xfId="3007" xr:uid="{455489A1-57C6-45B4-8E67-8ED459734314}"/>
    <cellStyle name="Comma 3 18 2 2 2" xfId="25843" xr:uid="{15363529-0B1E-40F8-9392-E139C2A06756}"/>
    <cellStyle name="Comma 3 18 2 2 2 2" xfId="50891" xr:uid="{D3209E97-2A9E-4D43-A63F-5E366B46ACBF}"/>
    <cellStyle name="Comma 3 18 2 2 3" xfId="18501" xr:uid="{43C2E1C2-1D50-43EE-A834-E2891CAA91A3}"/>
    <cellStyle name="Comma 3 18 2 2 3 2" xfId="43540" xr:uid="{A7E63D14-745E-43F2-8FCC-ED17B8DC69B3}"/>
    <cellStyle name="Comma 3 18 2 2 4" xfId="36036" xr:uid="{5C601B9B-2840-4609-8273-3521463EFC6B}"/>
    <cellStyle name="Comma 3 18 2 2 5" xfId="11000" xr:uid="{42CB5A03-FD25-48B8-BEA2-1DE176943AC2}"/>
    <cellStyle name="Comma 3 18 2 3" xfId="23142" xr:uid="{69662C70-D6D0-4E22-B199-0C1823E82645}"/>
    <cellStyle name="Comma 3 18 2 3 2" xfId="48186" xr:uid="{D13B939F-2F8B-4828-B7D4-D6B0A4101C36}"/>
    <cellStyle name="Comma 3 18 2 4" xfId="15788" xr:uid="{E530014E-2B0F-486C-BD51-1F77F1BCBC01}"/>
    <cellStyle name="Comma 3 18 2 4 2" xfId="40827" xr:uid="{51539F07-F359-4811-80A2-D7CFBD167D06}"/>
    <cellStyle name="Comma 3 18 2 5" xfId="28070" xr:uid="{FE284441-8334-449C-8DC1-EA5E58F72C27}"/>
    <cellStyle name="Comma 3 18 2 6" xfId="33323" xr:uid="{7865AD86-C15C-4086-B3E0-B551FC7D27C5}"/>
    <cellStyle name="Comma 3 18 2 7" xfId="53059" xr:uid="{4EB9A7CB-EBF7-40B1-A38E-ECB3E7B81876}"/>
    <cellStyle name="Comma 3 18 2 8" xfId="54638" xr:uid="{731E8449-F6B6-40C4-AFAE-422A3472C460}"/>
    <cellStyle name="Comma 3 18 2 9" xfId="8301" xr:uid="{E33B1BA5-777B-473A-9C9B-776F06BBBCD5}"/>
    <cellStyle name="Comma 3 18 3" xfId="2373" xr:uid="{0093A548-D4E4-4522-8403-EAD576EDAF8E}"/>
    <cellStyle name="Comma 3 18 3 2" xfId="25114" xr:uid="{F1CACC81-26A4-4054-88AD-BE10D408C603}"/>
    <cellStyle name="Comma 3 18 3 2 2" xfId="50162" xr:uid="{A1473FF2-A0AD-48FE-8DB2-D1EB7FD6AFB9}"/>
    <cellStyle name="Comma 3 18 3 3" xfId="17765" xr:uid="{738C06D2-5D01-4D45-9E7C-5293024D00D4}"/>
    <cellStyle name="Comma 3 18 3 3 2" xfId="42804" xr:uid="{625151FF-4771-4B9E-AA05-66BC633E2A08}"/>
    <cellStyle name="Comma 3 18 3 4" xfId="35300" xr:uid="{C5A861FB-D12E-4C28-820D-09865B76DCF1}"/>
    <cellStyle name="Comma 3 18 3 5" xfId="10173" xr:uid="{EFF8E76E-F324-4C49-92A8-A048EC7073CF}"/>
    <cellStyle name="Comma 3 18 4" xfId="20332" xr:uid="{16AA21FC-B897-4A42-AE11-138EFAEED907}"/>
    <cellStyle name="Comma 3 18 4 2" xfId="45373" xr:uid="{9BE7A2B3-330D-4C5B-AC03-6F7C3C580252}"/>
    <cellStyle name="Comma 3 18 5" xfId="12973" xr:uid="{57ED3BD5-59C2-4352-B118-988D3B381DB1}"/>
    <cellStyle name="Comma 3 18 5 2" xfId="38009" xr:uid="{92753610-3175-4D84-B6E6-1704F2C231B8}"/>
    <cellStyle name="Comma 3 18 6" xfId="27427" xr:uid="{C34D636A-711E-425E-A371-1931458C6DBC}"/>
    <cellStyle name="Comma 3 18 7" xfId="30503" xr:uid="{A564BA85-FFA8-488A-8FE9-3B2BC84C76C9}"/>
    <cellStyle name="Comma 3 18 8" xfId="52422" xr:uid="{88B49D21-D1AD-409E-8E76-1F6BDF80A730}"/>
    <cellStyle name="Comma 3 18 9" xfId="54000" xr:uid="{013CC54A-414F-43F8-8653-9ECF3B31B911}"/>
    <cellStyle name="Comma 3 19" xfId="1569" xr:uid="{D856DA85-2E9D-4784-BA22-FD4A80671574}"/>
    <cellStyle name="Comma 3 19 2" xfId="3015" xr:uid="{698E7AD4-320B-4932-95B5-B67CE3D29CED}"/>
    <cellStyle name="Comma 3 19 2 2" xfId="23771" xr:uid="{191DD3F0-4777-4743-9D21-EC18FF9A79B2}"/>
    <cellStyle name="Comma 3 19 2 2 2" xfId="48816" xr:uid="{9E7A62DD-3507-4FFB-BB16-4612BCD6B343}"/>
    <cellStyle name="Comma 3 19 2 3" xfId="16418" xr:uid="{40398AC3-17F3-4C05-844A-2626C40F35B2}"/>
    <cellStyle name="Comma 3 19 2 3 2" xfId="41457" xr:uid="{1B614BF8-D1CC-4998-BA57-A8E77E81DA18}"/>
    <cellStyle name="Comma 3 19 2 4" xfId="33953" xr:uid="{0B1EFEA8-A152-404A-B58E-16F5B964FF61}"/>
    <cellStyle name="Comma 3 19 3" xfId="9435" xr:uid="{EB957E01-581D-48B8-A8F2-8CA37AF015AD}"/>
    <cellStyle name="Comma 3 19 3 2" xfId="24398" xr:uid="{97FFEACF-D768-424E-9947-69A9624A774E}"/>
    <cellStyle name="Comma 3 19 3 2 2" xfId="49445" xr:uid="{EA839D01-DD55-4C53-9F4C-9AAEACC44354}"/>
    <cellStyle name="Comma 3 19 3 3" xfId="17047" xr:uid="{728A2C58-144A-49CB-B129-9CA4507AE76F}"/>
    <cellStyle name="Comma 3 19 3 3 2" xfId="42086" xr:uid="{0E2AF3A8-F810-48D2-87E6-94D53603636E}"/>
    <cellStyle name="Comma 3 19 3 4" xfId="34582" xr:uid="{8CF3E94B-7124-4922-8DC8-052A1D9A3652}"/>
    <cellStyle name="Comma 3 19 4" xfId="20916" xr:uid="{CB1012C3-5FC0-41C7-A611-266529F328A0}"/>
    <cellStyle name="Comma 3 19 4 2" xfId="45958" xr:uid="{89ACBB78-6FE1-4838-867B-AFCAB1CBF4D4}"/>
    <cellStyle name="Comma 3 19 5" xfId="13557" xr:uid="{F12FFA8A-625C-47ED-B82B-293951876692}"/>
    <cellStyle name="Comma 3 19 5 2" xfId="38594" xr:uid="{C51549E7-244A-4CB0-8C4E-164A110943E6}"/>
    <cellStyle name="Comma 3 19 6" xfId="28115" xr:uid="{C43C8872-F760-4573-A445-EB5BB4515426}"/>
    <cellStyle name="Comma 3 19 7" xfId="31088" xr:uid="{6602549E-4650-4F3F-90FF-6A6C30343512}"/>
    <cellStyle name="Comma 3 19 8" xfId="53099" xr:uid="{3E5E0B0B-6775-4B86-928E-AC56AD8F2535}"/>
    <cellStyle name="Comma 3 19 9" xfId="54678" xr:uid="{92ECDB50-8AD7-4136-B397-33238A1AFBD7}"/>
    <cellStyle name="Comma 3 2" xfId="147" xr:uid="{468D0493-B2A9-42D1-A048-BA7F3102AB1A}"/>
    <cellStyle name="Comma 3 2 10" xfId="815" xr:uid="{068BD376-13FE-4D0C-9582-EFD2893A3F71}"/>
    <cellStyle name="Comma 3 2 10 10" xfId="28701" xr:uid="{B94EF56F-A2D7-4176-AA9A-63DD6EC48E38}"/>
    <cellStyle name="Comma 3 2 10 11" xfId="52370" xr:uid="{6DAF1D27-E44E-4AED-8E97-BA3581C56927}"/>
    <cellStyle name="Comma 3 2 10 12" xfId="53948" xr:uid="{7A55B137-B803-4ACD-AD3D-03CC8061C881}"/>
    <cellStyle name="Comma 3 2 10 2" xfId="1448" xr:uid="{8ECD0E22-819B-46DC-A4C0-BBD5BB83C3B3}"/>
    <cellStyle name="Comma 3 2 10 2 2" xfId="2954" xr:uid="{CF656030-638D-4579-95D4-0B3B5C5BC743}"/>
    <cellStyle name="Comma 3 2 10 2 2 2" xfId="23722" xr:uid="{0323CF30-58E3-4CC3-8A63-7415F43D51B4}"/>
    <cellStyle name="Comma 3 2 10 2 2 2 2" xfId="48767" xr:uid="{4D56DBC9-AC95-4999-87F1-1BE5B7C903A9}"/>
    <cellStyle name="Comma 3 2 10 2 2 3" xfId="16369" xr:uid="{5CCA4440-0EB3-4163-9B15-E160C4BCFF76}"/>
    <cellStyle name="Comma 3 2 10 2 2 3 2" xfId="41408" xr:uid="{432C8C3C-7D75-4A2D-9FDD-E687C5D747DA}"/>
    <cellStyle name="Comma 3 2 10 2 2 4" xfId="33904" xr:uid="{115AF8DD-17C6-4738-B18C-EF785B068DAA}"/>
    <cellStyle name="Comma 3 2 10 2 3" xfId="10957" xr:uid="{A9F2AFB4-9C43-4629-A36B-06F4865CC8B6}"/>
    <cellStyle name="Comma 3 2 10 2 3 2" xfId="25799" xr:uid="{DD230387-D8F2-4B07-AFD8-E2D8C0413DF2}"/>
    <cellStyle name="Comma 3 2 10 2 3 2 2" xfId="50847" xr:uid="{F91AFA30-2A61-41E2-91E5-6A3C8A818DBB}"/>
    <cellStyle name="Comma 3 2 10 2 3 3" xfId="18457" xr:uid="{B17B2A06-104C-4B35-9CF0-D6655E247815}"/>
    <cellStyle name="Comma 3 2 10 2 3 3 2" xfId="43496" xr:uid="{F8C185C3-6C93-4A88-9E8F-52CB93253D24}"/>
    <cellStyle name="Comma 3 2 10 2 3 4" xfId="35992" xr:uid="{A9DED6D9-72D8-4AC7-A85E-E23934F56F82}"/>
    <cellStyle name="Comma 3 2 10 2 4" xfId="19317" xr:uid="{5B00967C-6727-42AB-8B28-A2D45077312D}"/>
    <cellStyle name="Comma 3 2 10 2 4 2" xfId="44358" xr:uid="{1EE45FDC-3DF4-4BEE-A0DD-24E225C39845}"/>
    <cellStyle name="Comma 3 2 10 2 5" xfId="11958" xr:uid="{C37F025F-2E0C-4646-AD30-B1FBE959190E}"/>
    <cellStyle name="Comma 3 2 10 2 5 2" xfId="36994" xr:uid="{74AEAF8F-983E-4382-90CC-828A9806F5D1}"/>
    <cellStyle name="Comma 3 2 10 2 6" xfId="28008" xr:uid="{3DB3C3A4-AA59-49CC-8D79-30FCAE23589D}"/>
    <cellStyle name="Comma 3 2 10 2 7" xfId="29488" xr:uid="{FEBB71C8-409B-4B55-80EA-A57EC325FD22}"/>
    <cellStyle name="Comma 3 2 10 2 8" xfId="53003" xr:uid="{7678702C-9D99-45D3-A204-1524701DE6FC}"/>
    <cellStyle name="Comma 3 2 10 2 9" xfId="54581" xr:uid="{6E6682A0-BD3C-4D3B-ABDE-C7072DFB0A2C}"/>
    <cellStyle name="Comma 3 2 10 3" xfId="2321" xr:uid="{9450C024-5570-47E7-B9C7-FAE727F4E7A4}"/>
    <cellStyle name="Comma 3 2 10 3 2" xfId="9391" xr:uid="{D49ACD06-1870-48D4-AF8B-96E78C244278}"/>
    <cellStyle name="Comma 3 2 10 3 2 2" xfId="24350" xr:uid="{D90BB082-5352-4E3D-A9F3-17B4BA7F42F7}"/>
    <cellStyle name="Comma 3 2 10 3 2 2 2" xfId="49397" xr:uid="{13D10328-2E88-44AC-9F53-AEBAA2E5A895}"/>
    <cellStyle name="Comma 3 2 10 3 2 3" xfId="16999" xr:uid="{43BAF8E7-429A-48BF-9545-34499921D39F}"/>
    <cellStyle name="Comma 3 2 10 3 2 3 2" xfId="42038" xr:uid="{207D2F36-9DD4-4492-8AC5-5D874BB861BB}"/>
    <cellStyle name="Comma 3 2 10 3 2 4" xfId="34534" xr:uid="{0DA13106-7B9E-4504-AF98-ECA9AF089EB8}"/>
    <cellStyle name="Comma 3 2 10 3 3" xfId="21492" xr:uid="{9B4E5053-DE25-4B44-8879-57B4C5AD7B90}"/>
    <cellStyle name="Comma 3 2 10 3 3 2" xfId="46534" xr:uid="{E9EFCAF5-6B30-4310-AB29-6592B867991D}"/>
    <cellStyle name="Comma 3 2 10 3 4" xfId="14132" xr:uid="{A0B39305-05AF-4BF9-B7AA-56EBF3CAC375}"/>
    <cellStyle name="Comma 3 2 10 3 4 2" xfId="39170" xr:uid="{E8B36AE8-74D3-4A49-B10D-792C270F1FBA}"/>
    <cellStyle name="Comma 3 2 10 3 5" xfId="31664" xr:uid="{E5FC778F-998C-4B0A-9AD3-DB3E2CF6F265}"/>
    <cellStyle name="Comma 3 2 10 4" xfId="7800" xr:uid="{7C3E05F1-4A2E-465A-9AA8-3723F461C528}"/>
    <cellStyle name="Comma 3 2 10 4 2" xfId="22594" xr:uid="{B67B8455-1D06-474F-B951-0B07DE20C2E2}"/>
    <cellStyle name="Comma 3 2 10 4 2 2" xfId="47637" xr:uid="{D8335755-AD64-4C52-BB2F-E56FD799751F}"/>
    <cellStyle name="Comma 3 2 10 4 3" xfId="15240" xr:uid="{307CF70C-193E-474C-9C76-76C9A31532AB}"/>
    <cellStyle name="Comma 3 2 10 4 3 2" xfId="40279" xr:uid="{74A36373-84E5-4EE0-8960-30DCDF8197A3}"/>
    <cellStyle name="Comma 3 2 10 4 4" xfId="32774" xr:uid="{91A4BB34-EC25-4AA3-B3A6-7265EA3942BD}"/>
    <cellStyle name="Comma 3 2 10 5" xfId="10126" xr:uid="{AEAD21AF-F7F9-46D7-B3CC-D63B816344F2}"/>
    <cellStyle name="Comma 3 2 10 5 2" xfId="25070" xr:uid="{82BFEAE7-E908-44E1-8138-379DB34E0ED4}"/>
    <cellStyle name="Comma 3 2 10 5 2 2" xfId="50118" xr:uid="{4620F887-EC38-48D6-BEBA-A4C4BC2E6ACC}"/>
    <cellStyle name="Comma 3 2 10 5 3" xfId="17721" xr:uid="{A3854901-A37D-471F-B4F9-907DC29858E5}"/>
    <cellStyle name="Comma 3 2 10 5 3 2" xfId="42760" xr:uid="{6CD8940D-EFDB-4357-B6DC-9077E7AB02E0}"/>
    <cellStyle name="Comma 3 2 10 5 4" xfId="35256" xr:uid="{52993417-87F0-41DA-A996-B511ED6C487B}"/>
    <cellStyle name="Comma 3 2 10 6" xfId="26432" xr:uid="{4A6BEC25-8D56-46DE-A55E-2386AD27F346}"/>
    <cellStyle name="Comma 3 2 10 6 2" xfId="51481" xr:uid="{868F6F78-0708-47AE-822D-9F012E5CC625}"/>
    <cellStyle name="Comma 3 2 10 7" xfId="18575" xr:uid="{B593DCA7-5F3E-4C24-9C0E-06B1F98F5D9E}"/>
    <cellStyle name="Comma 3 2 10 7 2" xfId="43614" xr:uid="{114DE50F-F35A-44BD-BCC1-FDDCFC987366}"/>
    <cellStyle name="Comma 3 2 10 8" xfId="11150" xr:uid="{46F100EE-22F5-4E74-B7F5-15EF6FC837EC}"/>
    <cellStyle name="Comma 3 2 10 8 2" xfId="36185" xr:uid="{86F8D74C-00DA-43BA-8CD5-DAF2EAE5FABD}"/>
    <cellStyle name="Comma 3 2 10 9" xfId="27375" xr:uid="{27B7A2B0-779C-4644-ACB7-E46BE5ABF80C}"/>
    <cellStyle name="Comma 3 2 11" xfId="899" xr:uid="{BBD66163-1E9D-4507-99E4-983DBFCE40F3}"/>
    <cellStyle name="Comma 3 2 11 2" xfId="2405" xr:uid="{59ECAB12-B4F2-4EA0-A7F2-436A4C0CE8F7}"/>
    <cellStyle name="Comma 3 2 11 2 2" xfId="10409" xr:uid="{59B3F10E-79A6-45A6-9257-D67CEA895B3E}"/>
    <cellStyle name="Comma 3 2 11 2 2 2" xfId="25250" xr:uid="{A642E5DC-3AF3-4167-B304-9FD1BC912C56}"/>
    <cellStyle name="Comma 3 2 11 2 2 2 2" xfId="50298" xr:uid="{E350F141-0572-4B9C-97BE-21D17B2C4EA0}"/>
    <cellStyle name="Comma 3 2 11 2 2 3" xfId="17908" xr:uid="{F9802618-7063-40C8-836F-01BA1B20BCF4}"/>
    <cellStyle name="Comma 3 2 11 2 2 3 2" xfId="42947" xr:uid="{0B83D60C-643E-4C9E-8F20-4D3C1F41B189}"/>
    <cellStyle name="Comma 3 2 11 2 2 4" xfId="35443" xr:uid="{53FFD4E5-4003-4242-B742-E8CDDEF43A36}"/>
    <cellStyle name="Comma 3 2 11 2 3" xfId="23174" xr:uid="{155C01D2-FE84-4051-BD28-B767CF355BDE}"/>
    <cellStyle name="Comma 3 2 11 2 3 2" xfId="48218" xr:uid="{92C57089-AEFB-43E0-AA94-EA1C78BB8C31}"/>
    <cellStyle name="Comma 3 2 11 2 4" xfId="15820" xr:uid="{303D616E-2675-4BB3-A1A8-D8D8B1981E56}"/>
    <cellStyle name="Comma 3 2 11 2 4 2" xfId="40859" xr:uid="{23D102EF-1D57-446D-8163-82727FA35ECC}"/>
    <cellStyle name="Comma 3 2 11 2 5" xfId="33355" xr:uid="{61B09F4F-4859-4925-A719-A3E0E3E5A087}"/>
    <cellStyle name="Comma 3 2 11 3" xfId="9566" xr:uid="{30DAE64D-F7C7-4E6D-BEDF-AD8C4E6DEB88}"/>
    <cellStyle name="Comma 3 2 11 3 2" xfId="24521" xr:uid="{EAEADD88-9469-4B04-BC95-106F688B3E1A}"/>
    <cellStyle name="Comma 3 2 11 3 2 2" xfId="49569" xr:uid="{1B1E36CF-509E-4D08-AF1C-E916FB2A57A9}"/>
    <cellStyle name="Comma 3 2 11 3 3" xfId="17172" xr:uid="{8BBB1C76-5F83-4A18-866A-26971181EB0E}"/>
    <cellStyle name="Comma 3 2 11 3 3 2" xfId="42211" xr:uid="{B5C08012-8F35-47E5-B437-5993AC16A223}"/>
    <cellStyle name="Comma 3 2 11 3 4" xfId="34707" xr:uid="{57B05D46-908A-4C16-B431-C2085BAD45AF}"/>
    <cellStyle name="Comma 3 2 11 4" xfId="18576" xr:uid="{16A78126-2ED8-496F-AB47-E2CC7DFAA0F6}"/>
    <cellStyle name="Comma 3 2 11 4 2" xfId="43615" xr:uid="{1D0E10B3-3CC2-4ED5-934C-72F1B628CE17}"/>
    <cellStyle name="Comma 3 2 11 5" xfId="11151" xr:uid="{C21361DD-8822-46A6-B88A-5FFF08987560}"/>
    <cellStyle name="Comma 3 2 11 5 2" xfId="36186" xr:uid="{93C58BF3-34FC-4315-AEAB-ED08F597E98F}"/>
    <cellStyle name="Comma 3 2 11 6" xfId="27459" xr:uid="{C3F90E69-D672-4B22-8939-80FF34D70ADC}"/>
    <cellStyle name="Comma 3 2 11 7" xfId="28702" xr:uid="{FF3429BC-C9C1-4B26-9FE2-5EDED17ACC51}"/>
    <cellStyle name="Comma 3 2 11 8" xfId="52454" xr:uid="{A2616B58-DEE7-49B0-A5B9-FD275FA97543}"/>
    <cellStyle name="Comma 3 2 11 9" xfId="54032" xr:uid="{F9E7BD0D-88B4-4B38-A9B0-020AB7B9EE73}"/>
    <cellStyle name="Comma 3 2 12" xfId="1770" xr:uid="{ADD975E6-DBB5-4F90-AC7F-63628C94398C}"/>
    <cellStyle name="Comma 3 2 12 2" xfId="8851" xr:uid="{BC229665-822C-4344-B216-92BF6EF69F8C}"/>
    <cellStyle name="Comma 3 2 12 2 2" xfId="11004" xr:uid="{6790184C-D8A8-4320-BC93-9702A7C03B9E}"/>
    <cellStyle name="Comma 3 2 12 2 2 2" xfId="25847" xr:uid="{58EBC6AA-7B7A-468F-BE7D-5E815CD23B68}"/>
    <cellStyle name="Comma 3 2 12 2 2 2 2" xfId="50895" xr:uid="{DC798761-535D-42BE-893A-D22128D87ADE}"/>
    <cellStyle name="Comma 3 2 12 2 2 3" xfId="18505" xr:uid="{45823539-8C5F-4A0B-8B2E-751C8C9CD95A}"/>
    <cellStyle name="Comma 3 2 12 2 2 3 2" xfId="43544" xr:uid="{5DF19427-F044-4220-BDFF-33DA92583E71}"/>
    <cellStyle name="Comma 3 2 12 2 2 4" xfId="36040" xr:uid="{9EC70BFA-A233-4FA4-B82E-D3FCD875D9C2}"/>
    <cellStyle name="Comma 3 2 12 2 3" xfId="23803" xr:uid="{1E0CC7F0-2E94-47E4-8E52-523ADF53DE1A}"/>
    <cellStyle name="Comma 3 2 12 2 3 2" xfId="48848" xr:uid="{C12737BD-28E0-4038-A49D-858DE7D535CC}"/>
    <cellStyle name="Comma 3 2 12 2 4" xfId="16450" xr:uid="{5ACC70EC-9EB6-4945-9047-71773378FB94}"/>
    <cellStyle name="Comma 3 2 12 2 4 2" xfId="41489" xr:uid="{908C36E9-B56E-45A6-9F62-2DDADF77C38F}"/>
    <cellStyle name="Comma 3 2 12 2 5" xfId="33985" xr:uid="{4455B553-B590-40D8-9622-3EB81B2E6073}"/>
    <cellStyle name="Comma 3 2 12 3" xfId="10236" xr:uid="{EF9A81D0-793F-47B6-8FB6-B3269870ED66}"/>
    <cellStyle name="Comma 3 2 12 3 2" xfId="25118" xr:uid="{E49E2E13-977B-40E1-9E1A-BCE94B842729}"/>
    <cellStyle name="Comma 3 2 12 3 2 2" xfId="50166" xr:uid="{F7FAEDCC-C175-4EE6-8D85-4B28AADA538C}"/>
    <cellStyle name="Comma 3 2 12 3 3" xfId="17769" xr:uid="{25427DE4-1442-4180-8586-780090370E2E}"/>
    <cellStyle name="Comma 3 2 12 3 3 2" xfId="42808" xr:uid="{D245D9A4-0F97-4852-AC9C-A91C58EC7DB4}"/>
    <cellStyle name="Comma 3 2 12 3 4" xfId="35304" xr:uid="{E207FB28-88D7-4DD6-B1D5-E9EE69E6166C}"/>
    <cellStyle name="Comma 3 2 12 4" xfId="18577" xr:uid="{0EABF636-4BE3-4262-B742-929E0BF3E787}"/>
    <cellStyle name="Comma 3 2 12 4 2" xfId="43616" xr:uid="{9B4C7B1D-FFAE-4297-B3E6-CBB723D65985}"/>
    <cellStyle name="Comma 3 2 12 5" xfId="11152" xr:uid="{631E6719-F128-45ED-B413-4DA49A42062B}"/>
    <cellStyle name="Comma 3 2 12 5 2" xfId="36187" xr:uid="{60B7BDEF-71AD-4ACE-8F33-3B2FFEB5D2A9}"/>
    <cellStyle name="Comma 3 2 12 6" xfId="28703" xr:uid="{67854E14-E4A1-409C-A1CC-BC32BA31BDAC}"/>
    <cellStyle name="Comma 3 2 12 7" xfId="53349" xr:uid="{34BB2AD2-4174-4799-82F7-484D469A882F}"/>
    <cellStyle name="Comma 3 2 13" xfId="1635" xr:uid="{6D9BC4C4-D51C-4704-B4B8-33734B8FEACA}"/>
    <cellStyle name="Comma 3 2 13 2" xfId="10309" xr:uid="{BCC2E944-51B7-46C0-98BA-BB5589A3BA09}"/>
    <cellStyle name="Comma 3 2 13 2 2" xfId="25146" xr:uid="{B23F4F9A-7C62-43A0-B360-6AA7B6199FC0}"/>
    <cellStyle name="Comma 3 2 13 2 2 2" xfId="50194" xr:uid="{4F2C6784-41B6-42D7-A380-399BF18E2DBE}"/>
    <cellStyle name="Comma 3 2 13 2 3" xfId="17804" xr:uid="{D90683E0-873E-4962-A79E-999AD50677E0}"/>
    <cellStyle name="Comma 3 2 13 2 3 2" xfId="42843" xr:uid="{D8AC1D6B-6623-4952-9DDC-7F25117097EE}"/>
    <cellStyle name="Comma 3 2 13 2 4" xfId="35339" xr:uid="{54F00470-69A2-4293-A57F-BB7601B041C8}"/>
    <cellStyle name="Comma 3 2 13 3" xfId="18578" xr:uid="{94CDB76E-2275-4DB0-8F3B-E5CF1465992B}"/>
    <cellStyle name="Comma 3 2 13 3 2" xfId="43617" xr:uid="{EC02DC9E-C492-4845-90DC-FA102E5BA3FD}"/>
    <cellStyle name="Comma 3 2 13 4" xfId="11153" xr:uid="{E52CAB85-4A15-463D-9EF1-28B02AC5F95B}"/>
    <cellStyle name="Comma 3 2 13 4 2" xfId="36188" xr:uid="{EA32EE69-9212-4FDA-9F91-B6A3E16CBF5B}"/>
    <cellStyle name="Comma 3 2 13 5" xfId="28704" xr:uid="{FA815013-E112-45EC-80B9-1A6628A71844}"/>
    <cellStyle name="Comma 3 2 13 6" xfId="4573" xr:uid="{0CBD33CE-27D8-4762-AC8D-73F9314BC04D}"/>
    <cellStyle name="Comma 3 2 14" xfId="4574" xr:uid="{83C1F397-C066-4351-837E-9A0C55B76027}"/>
    <cellStyle name="Comma 3 2 14 2" xfId="18579" xr:uid="{519F7B0B-2896-4154-83A5-550D3EDCB6D1}"/>
    <cellStyle name="Comma 3 2 14 2 2" xfId="43618" xr:uid="{501BB7B2-10C0-46FD-A5C4-B2A7408A82FD}"/>
    <cellStyle name="Comma 3 2 14 3" xfId="11154" xr:uid="{0DF7BFD0-A7B8-48D9-8F1F-C8F62F1532BC}"/>
    <cellStyle name="Comma 3 2 14 3 2" xfId="36189" xr:uid="{EDF2FDC4-F717-4B1C-B486-950EE652C10F}"/>
    <cellStyle name="Comma 3 2 14 4" xfId="28705" xr:uid="{52F19D1B-B573-450E-A079-9FB44172FFA1}"/>
    <cellStyle name="Comma 3 2 15" xfId="4575" xr:uid="{4FD6450A-11FB-4441-BEAB-D4BF249AEAF2}"/>
    <cellStyle name="Comma 3 2 15 2" xfId="18580" xr:uid="{6958B9A7-E495-43F5-8E8D-9D9768409B2F}"/>
    <cellStyle name="Comma 3 2 15 2 2" xfId="43619" xr:uid="{063338B7-3127-473D-8A37-C3FA99443FAA}"/>
    <cellStyle name="Comma 3 2 15 3" xfId="11155" xr:uid="{AB071600-FCFF-4B72-8137-E44E6891D24D}"/>
    <cellStyle name="Comma 3 2 15 3 2" xfId="36190" xr:uid="{266022D9-A9E9-47A3-BD25-19E4B65E8B3E}"/>
    <cellStyle name="Comma 3 2 15 4" xfId="28706" xr:uid="{9A971143-8B39-4FDA-831B-8E4787984C74}"/>
    <cellStyle name="Comma 3 2 16" xfId="5297" xr:uid="{2ABEBF4B-44A3-479D-B55D-A133ECAFA80F}"/>
    <cellStyle name="Comma 3 2 16 2" xfId="18640" xr:uid="{32B2DD8B-F8A5-4234-825C-18CD10B8AF9B}"/>
    <cellStyle name="Comma 3 2 16 2 2" xfId="43679" xr:uid="{30204A9C-EEF5-4C4F-9CAE-30F51CF6198A}"/>
    <cellStyle name="Comma 3 2 16 3" xfId="11215" xr:uid="{9824EF2C-39FB-44F7-A4B1-6BFBEA601509}"/>
    <cellStyle name="Comma 3 2 16 3 2" xfId="36250" xr:uid="{FADDF831-6E1D-448C-B78C-F84A3F41AF2A}"/>
    <cellStyle name="Comma 3 2 16 4" xfId="28768" xr:uid="{D8699B0A-339C-4A49-968C-B41886A5FC96}"/>
    <cellStyle name="Comma 3 2 17" xfId="5344" xr:uid="{4849D5CB-4797-44F0-AC88-1E74C4BD00E5}"/>
    <cellStyle name="Comma 3 2 17 2" xfId="18643" xr:uid="{D2CC1CC5-692D-4CB3-AA55-BC54715E0B01}"/>
    <cellStyle name="Comma 3 2 17 2 2" xfId="43682" xr:uid="{8E2EC2B3-F306-47E1-A626-B47AB1C37A01}"/>
    <cellStyle name="Comma 3 2 17 3" xfId="11218" xr:uid="{F7D7D177-F4A2-4BA3-9957-48D0820A605D}"/>
    <cellStyle name="Comma 3 2 17 3 2" xfId="36253" xr:uid="{52E311AB-5186-47EE-9E1B-DE092ED26995}"/>
    <cellStyle name="Comma 3 2 17 4" xfId="28771" xr:uid="{37061176-C0A4-46FE-A653-286DF1C7C2B4}"/>
    <cellStyle name="Comma 3 2 18" xfId="5372" xr:uid="{90B3C1B5-77AA-493A-ABD3-A00BEADD57D8}"/>
    <cellStyle name="Comma 3 2 18 2" xfId="18656" xr:uid="{38A5505D-B469-43AA-832F-274F22DDB618}"/>
    <cellStyle name="Comma 3 2 18 2 2" xfId="43695" xr:uid="{EB9A3181-0F79-4E0F-9D4D-8F2DFB25BC33}"/>
    <cellStyle name="Comma 3 2 18 3" xfId="11231" xr:uid="{060E9292-CAFB-46B4-8471-F60550E6DA2B}"/>
    <cellStyle name="Comma 3 2 18 3 2" xfId="36266" xr:uid="{4089B208-A591-4EE8-B20C-26DFAC4BFF6F}"/>
    <cellStyle name="Comma 3 2 18 4" xfId="28784" xr:uid="{65111431-BE3B-466E-AA71-18B055835197}"/>
    <cellStyle name="Comma 3 2 19" xfId="5352" xr:uid="{973B6577-D5F7-4C39-B03B-96D1EA91CFA1}"/>
    <cellStyle name="Comma 3 2 19 2" xfId="18647" xr:uid="{8E0484D1-243B-44D7-AB84-A5A59497FC6E}"/>
    <cellStyle name="Comma 3 2 19 2 2" xfId="43686" xr:uid="{C723454E-F3C1-4214-B1E3-5A19952B721A}"/>
    <cellStyle name="Comma 3 2 19 3" xfId="11222" xr:uid="{65BA2859-84B3-42EE-9BA1-CC03E0AFC0C5}"/>
    <cellStyle name="Comma 3 2 19 3 2" xfId="36257" xr:uid="{142728A6-12D5-4BE0-A9FC-1F3452384CAF}"/>
    <cellStyle name="Comma 3 2 19 4" xfId="28775" xr:uid="{E540676F-1FA6-445C-A3ED-CDCA14D1A83B}"/>
    <cellStyle name="Comma 3 2 2" xfId="173" xr:uid="{FF10428E-3965-4E2C-A29E-98A53B37AD8C}"/>
    <cellStyle name="Comma 3 2 2 10" xfId="5419" xr:uid="{59EFCB34-3CFA-4CFA-97BD-8CA3B98D0B0B}"/>
    <cellStyle name="Comma 3 2 2 10 2" xfId="8343" xr:uid="{883FD4A3-77FB-4DB9-BAE2-B41A7E906FB1}"/>
    <cellStyle name="Comma 3 2 2 10 2 2" xfId="23197" xr:uid="{1A046C95-B911-4FC7-A008-3EECB1A8E65F}"/>
    <cellStyle name="Comma 3 2 2 10 2 2 2" xfId="48241" xr:uid="{DC103238-61C4-45C7-A619-611A22623F6C}"/>
    <cellStyle name="Comma 3 2 2 10 2 3" xfId="15843" xr:uid="{A21691DD-F9AB-4AB5-9DD4-76C60E964AC6}"/>
    <cellStyle name="Comma 3 2 2 10 2 3 2" xfId="40882" xr:uid="{6D5DE094-3E05-437A-B3BA-7042B1C8AF3D}"/>
    <cellStyle name="Comma 3 2 2 10 2 4" xfId="33378" xr:uid="{B7BE98F6-9E49-4490-B0B2-FF1A4481292B}"/>
    <cellStyle name="Comma 3 2 2 10 3" xfId="6235" xr:uid="{71491EC2-74B6-4B6A-AC49-5B623E2DA663}"/>
    <cellStyle name="Comma 3 2 2 10 3 2" xfId="20374" xr:uid="{A203AC78-0A31-455B-938D-B988DAAEF864}"/>
    <cellStyle name="Comma 3 2 2 10 3 2 2" xfId="45415" xr:uid="{AFF20285-3339-4898-AAD1-DAF6D422163C}"/>
    <cellStyle name="Comma 3 2 2 10 3 3" xfId="13015" xr:uid="{DA9205E4-BC7A-4530-B4E6-FFB160A3F18C}"/>
    <cellStyle name="Comma 3 2 2 10 3 3 2" xfId="38051" xr:uid="{49BE7D5B-1960-41DE-9F23-0A3E26B95970}"/>
    <cellStyle name="Comma 3 2 2 10 3 4" xfId="30545" xr:uid="{312E3921-011A-4E8F-92C0-873C57F4D9ED}"/>
    <cellStyle name="Comma 3 2 2 10 4" xfId="18676" xr:uid="{4A8CC2E4-DA0B-4058-8307-C2F78717BB7E}"/>
    <cellStyle name="Comma 3 2 2 10 4 2" xfId="43715" xr:uid="{6E715A4A-B2C8-47D9-B698-EA4C236CA4BF}"/>
    <cellStyle name="Comma 3 2 2 10 5" xfId="11252" xr:uid="{2E7E71AB-47A5-4672-AEE3-84FD44A323C5}"/>
    <cellStyle name="Comma 3 2 2 10 5 2" xfId="36287" xr:uid="{2D423EDD-0624-4F8D-9ECD-835408B1125B}"/>
    <cellStyle name="Comma 3 2 2 10 6" xfId="28805" xr:uid="{B36104E0-E715-4754-A18A-8075DA696A10}"/>
    <cellStyle name="Comma 3 2 2 11" xfId="5900" xr:uid="{D7629D1D-8A51-4CA7-AFCB-DC83394EBD9B}"/>
    <cellStyle name="Comma 3 2 2 11 2" xfId="8868" xr:uid="{A9EEB1C8-19FE-40FC-AB41-C5AF1F0006FF}"/>
    <cellStyle name="Comma 3 2 2 11 2 2" xfId="23825" xr:uid="{B6B7A053-05FB-4835-AB30-474FDFA4814F}"/>
    <cellStyle name="Comma 3 2 2 11 2 2 2" xfId="48871" xr:uid="{E8985A92-BDE2-4390-9F9D-D122E2127A54}"/>
    <cellStyle name="Comma 3 2 2 11 2 3" xfId="16473" xr:uid="{75DC0FD4-F282-4C2C-B3B5-5A84F22742B8}"/>
    <cellStyle name="Comma 3 2 2 11 2 3 2" xfId="41512" xr:uid="{A8498D8B-6F74-43BB-9BFE-F60C7F1B98BD}"/>
    <cellStyle name="Comma 3 2 2 11 2 4" xfId="34008" xr:uid="{409A22BD-2777-497F-B455-347A53569014}"/>
    <cellStyle name="Comma 3 2 2 11 3" xfId="18792" xr:uid="{193786CA-E03A-4D50-93B2-9B38A1421A27}"/>
    <cellStyle name="Comma 3 2 2 11 3 2" xfId="43832" xr:uid="{2A4DCD68-A9EB-450E-9B4E-8BF2A3636E86}"/>
    <cellStyle name="Comma 3 2 2 11 4" xfId="11390" xr:uid="{3866A077-4BC0-4243-95D8-EDAE07D048E5}"/>
    <cellStyle name="Comma 3 2 2 11 4 2" xfId="36425" xr:uid="{6F4093C8-847C-4A1C-91AB-874CF3613675}"/>
    <cellStyle name="Comma 3 2 2 11 5" xfId="28943" xr:uid="{BD100DF7-7858-4282-84BE-503F787DDFAE}"/>
    <cellStyle name="Comma 3 2 2 12" xfId="7270" xr:uid="{9E7C5569-085D-4629-AF9E-ED9512540851}"/>
    <cellStyle name="Comma 3 2 2 12 2" xfId="21588" xr:uid="{B4E77B9F-EEAF-4E5E-8E88-BB080AB48F42}"/>
    <cellStyle name="Comma 3 2 2 12 2 2" xfId="46630" xr:uid="{1007993A-CA76-4609-8D98-65856F876033}"/>
    <cellStyle name="Comma 3 2 2 12 3" xfId="14234" xr:uid="{A5A3AE4C-853D-491C-B416-33ABFB09DD43}"/>
    <cellStyle name="Comma 3 2 2 12 3 2" xfId="39272" xr:uid="{C3F73DE1-05BF-42C4-AE51-C98CB81E6777}"/>
    <cellStyle name="Comma 3 2 2 12 4" xfId="31766" xr:uid="{364F4254-81B0-44FD-AF1A-086B72266156}"/>
    <cellStyle name="Comma 3 2 2 13" xfId="9590" xr:uid="{C28292BC-B69C-4234-9B78-7CF8F85BB84B}"/>
    <cellStyle name="Comma 3 2 2 13 2" xfId="24544" xr:uid="{9B16459C-753A-46FB-8690-B02D6DA44C32}"/>
    <cellStyle name="Comma 3 2 2 13 2 2" xfId="49592" xr:uid="{0FCC163D-894F-46B5-B636-8EC09CDB6BD2}"/>
    <cellStyle name="Comma 3 2 2 13 3" xfId="17195" xr:uid="{AEDD3E87-7B05-451E-A409-08BECE105D26}"/>
    <cellStyle name="Comma 3 2 2 13 3 2" xfId="42234" xr:uid="{2656A466-E7A5-4887-AD67-CFF12F2C5878}"/>
    <cellStyle name="Comma 3 2 2 13 4" xfId="34730" xr:uid="{21C9FC55-56FE-45BD-A084-F0635C984D92}"/>
    <cellStyle name="Comma 3 2 2 14" xfId="4572" xr:uid="{C86A7C37-37EA-4EA9-9E37-80D0D232DE89}"/>
    <cellStyle name="Comma 3 2 2 14 2" xfId="25910" xr:uid="{60B02B39-CB5C-432F-816A-053431F9E354}"/>
    <cellStyle name="Comma 3 2 2 14 2 2" xfId="50958" xr:uid="{D31F76D9-D897-4618-9F7C-9BF0E4958433}"/>
    <cellStyle name="Comma 3 2 2 14 3" xfId="28700" xr:uid="{56B85630-71B4-425C-9489-9763C5482E47}"/>
    <cellStyle name="Comma 3 2 2 15" xfId="18574" xr:uid="{D4F6AF80-F492-4010-9013-3AD5F807BC48}"/>
    <cellStyle name="Comma 3 2 2 15 2" xfId="43613" xr:uid="{664F0F13-44A3-45A9-B849-F30B59AEF428}"/>
    <cellStyle name="Comma 3 2 2 16" xfId="11149" xr:uid="{C672BF1D-B898-4A69-BD2E-25AAEB972961}"/>
    <cellStyle name="Comma 3 2 2 16 2" xfId="36184" xr:uid="{8F28599F-3A2D-4B42-8E3B-5037C64BB050}"/>
    <cellStyle name="Comma 3 2 2 17" xfId="26779" xr:uid="{0ABF9626-EB87-4805-8D6B-50159BDB3124}"/>
    <cellStyle name="Comma 3 2 2 18" xfId="28324" xr:uid="{5FBFD5DB-BA84-4DD3-8CF9-EE9085775B58}"/>
    <cellStyle name="Comma 3 2 2 19" xfId="51794" xr:uid="{AF865FEB-4934-4C1E-83D6-7A7EFED47FE2}"/>
    <cellStyle name="Comma 3 2 2 2" xfId="223" xr:uid="{073C7759-4464-477F-98AB-E4F5B68F50CF}"/>
    <cellStyle name="Comma 3 2 2 2 10" xfId="9616" xr:uid="{4DB857BA-8E4B-446E-8540-78197EEEE829}"/>
    <cellStyle name="Comma 3 2 2 2 10 2" xfId="24563" xr:uid="{D0D283AA-C346-4B35-8B1F-639F7829E542}"/>
    <cellStyle name="Comma 3 2 2 2 10 2 2" xfId="49611" xr:uid="{76D4B978-D1F1-4790-9D37-C7B6E015BCAE}"/>
    <cellStyle name="Comma 3 2 2 2 10 3" xfId="17214" xr:uid="{69B25B0F-BB2C-4041-AA07-DA2DDA773499}"/>
    <cellStyle name="Comma 3 2 2 2 10 3 2" xfId="42253" xr:uid="{2D2CAB99-8117-4D1B-B048-AA8AE6C85A57}"/>
    <cellStyle name="Comma 3 2 2 2 10 4" xfId="34749" xr:uid="{B0DBC1B8-DCF3-4D13-BF9D-F2BD974700C7}"/>
    <cellStyle name="Comma 3 2 2 2 11" xfId="5298" xr:uid="{AFED0A27-9D2E-4B23-98E7-F5D6617B8A45}"/>
    <cellStyle name="Comma 3 2 2 2 11 2" xfId="25929" xr:uid="{33FBF78D-21B6-46F8-B1D7-4961EE9BF069}"/>
    <cellStyle name="Comma 3 2 2 2 11 2 2" xfId="50977" xr:uid="{15C71447-3404-48B0-8342-23753F9A29B3}"/>
    <cellStyle name="Comma 3 2 2 2 11 3" xfId="28769" xr:uid="{D1673E8D-0E3B-449E-8CFC-0FC9C81AD945}"/>
    <cellStyle name="Comma 3 2 2 2 12" xfId="18641" xr:uid="{D9993C81-5F46-4C19-924D-5E5F35161DC1}"/>
    <cellStyle name="Comma 3 2 2 2 12 2" xfId="43680" xr:uid="{5871B8B4-C612-4C55-9F1D-5B6DAF9E9DDC}"/>
    <cellStyle name="Comma 3 2 2 2 13" xfId="11216" xr:uid="{764549ED-6912-4D0F-AEB8-25A6D301A82D}"/>
    <cellStyle name="Comma 3 2 2 2 13 2" xfId="36251" xr:uid="{1D9C6999-5CE5-4FD8-A1C5-D6DDBA05E2DE}"/>
    <cellStyle name="Comma 3 2 2 2 14" xfId="26810" xr:uid="{2A6E8AAF-7843-4761-AB5B-CC4D69F88211}"/>
    <cellStyle name="Comma 3 2 2 2 15" xfId="28501" xr:uid="{64A739C5-31B6-4C2F-A5C3-BF93266E5AFF}"/>
    <cellStyle name="Comma 3 2 2 2 16" xfId="51818" xr:uid="{38F61F5F-9790-4D56-968A-A01BA9117CE5}"/>
    <cellStyle name="Comma 3 2 2 2 17" xfId="53397" xr:uid="{5A9D16AC-F072-4E01-BE16-5F6333733928}"/>
    <cellStyle name="Comma 3 2 2 2 2" xfId="331" xr:uid="{9D188A04-3F34-4155-A532-C9F379257E67}"/>
    <cellStyle name="Comma 3 2 2 2 2 10" xfId="18905" xr:uid="{8006D414-DE05-4FE1-94BC-711126BF47EB}"/>
    <cellStyle name="Comma 3 2 2 2 2 10 2" xfId="43945" xr:uid="{C19C99AB-E93D-48BD-B4D5-574192872EAE}"/>
    <cellStyle name="Comma 3 2 2 2 2 11" xfId="11511" xr:uid="{7AE3DA53-C408-44A0-B67D-C4455066866F}"/>
    <cellStyle name="Comma 3 2 2 2 2 11 2" xfId="36546" xr:uid="{7FA592AF-E5A0-409C-A9CE-0A7E893DAF0C}"/>
    <cellStyle name="Comma 3 2 2 2 2 12" xfId="26912" xr:uid="{EA0568CB-4487-4B16-998A-4987D8218475}"/>
    <cellStyle name="Comma 3 2 2 2 2 13" xfId="29063" xr:uid="{196B6675-7203-4598-8244-F80E1775D119}"/>
    <cellStyle name="Comma 3 2 2 2 2 14" xfId="51918" xr:uid="{4B6282D0-AC56-4F06-95CB-990682923747}"/>
    <cellStyle name="Comma 3 2 2 2 2 15" xfId="53496" xr:uid="{37E748CC-2922-4CD8-AA1E-C27C7613268E}"/>
    <cellStyle name="Comma 3 2 2 2 2 2" xfId="541" xr:uid="{B4DF772F-B7AB-4F44-9B3E-08E0FA93D1CC}"/>
    <cellStyle name="Comma 3 2 2 2 2 2 10" xfId="11719" xr:uid="{70593604-6FB0-4E88-BF59-8488AF0065FA}"/>
    <cellStyle name="Comma 3 2 2 2 2 2 10 2" xfId="36754" xr:uid="{FAF1F28D-B665-4322-BA08-C4FC1D403F72}"/>
    <cellStyle name="Comma 3 2 2 2 2 2 11" xfId="27122" xr:uid="{BE61FA5D-D2E7-47EA-AA70-60DD6C6873FD}"/>
    <cellStyle name="Comma 3 2 2 2 2 2 12" xfId="29270" xr:uid="{3485FA27-BAB3-4B6F-9899-C71636E39E53}"/>
    <cellStyle name="Comma 3 2 2 2 2 2 13" xfId="52126" xr:uid="{82B7D224-3D4B-44F4-B95F-E0DF99B11105}"/>
    <cellStyle name="Comma 3 2 2 2 2 2 14" xfId="53704" xr:uid="{4172D2A8-3129-425B-8319-7200004999C7}"/>
    <cellStyle name="Comma 3 2 2 2 2 2 2" xfId="1242" xr:uid="{C830E63A-53C2-446A-AAE4-AC942C5E288A}"/>
    <cellStyle name="Comma 3 2 2 2 2 2 2 2" xfId="2748" xr:uid="{F51F4A60-4117-409C-9A4F-3662BC4D6BC2}"/>
    <cellStyle name="Comma 3 2 2 2 2 2 2 2 2" xfId="22419" xr:uid="{476555CD-7887-468B-BDD2-16C6DAD19F46}"/>
    <cellStyle name="Comma 3 2 2 2 2 2 2 2 2 2" xfId="47461" xr:uid="{9BB1B709-DF0C-4EE3-A99A-E76564085FA2}"/>
    <cellStyle name="Comma 3 2 2 2 2 2 2 2 3" xfId="15065" xr:uid="{9BFE9290-2718-46AB-8146-07AB48A41EB2}"/>
    <cellStyle name="Comma 3 2 2 2 2 2 2 2 3 2" xfId="40103" xr:uid="{E678B385-0328-4641-9E05-661EB93661D9}"/>
    <cellStyle name="Comma 3 2 2 2 2 2 2 2 4" xfId="32598" xr:uid="{5794863E-30BB-4E0F-8ED7-A6D0CE3A5D4B}"/>
    <cellStyle name="Comma 3 2 2 2 2 2 2 3" xfId="10752" xr:uid="{D13FBDE7-9AF2-48BB-BF74-A4FD0D95D1A7}"/>
    <cellStyle name="Comma 3 2 2 2 2 2 2 3 2" xfId="25593" xr:uid="{1EF6A3EB-35D1-4564-81E7-ED628B259D6E}"/>
    <cellStyle name="Comma 3 2 2 2 2 2 2 3 2 2" xfId="50641" xr:uid="{7F0A4876-64C6-465D-9B59-CFD9E3ACF7A8}"/>
    <cellStyle name="Comma 3 2 2 2 2 2 2 3 3" xfId="18251" xr:uid="{24FCD63F-AB01-43F8-89EB-FD57D6CDBD91}"/>
    <cellStyle name="Comma 3 2 2 2 2 2 2 3 3 2" xfId="43290" xr:uid="{F703D93E-D10F-4BB1-AE38-24E3A8AA708F}"/>
    <cellStyle name="Comma 3 2 2 2 2 2 2 3 4" xfId="35786" xr:uid="{FA364AA8-F851-4664-B553-1C75CA4930D5}"/>
    <cellStyle name="Comma 3 2 2 2 2 2 2 4" xfId="19684" xr:uid="{1A1D19DD-FE9E-4868-ABBD-16D9795B8827}"/>
    <cellStyle name="Comma 3 2 2 2 2 2 2 4 2" xfId="44725" xr:uid="{A71B1A9F-3773-4FCE-B902-51022166210E}"/>
    <cellStyle name="Comma 3 2 2 2 2 2 2 5" xfId="12325" xr:uid="{F6AC1156-32DF-4969-8760-EC4A8F49429B}"/>
    <cellStyle name="Comma 3 2 2 2 2 2 2 5 2" xfId="37361" xr:uid="{D664A171-8123-4436-B1D3-91DFF4D68288}"/>
    <cellStyle name="Comma 3 2 2 2 2 2 2 6" xfId="27802" xr:uid="{711BE518-C26D-4D97-83A3-B1B2A6AF3C6A}"/>
    <cellStyle name="Comma 3 2 2 2 2 2 2 7" xfId="29854" xr:uid="{4D5A5CEA-0B00-40D4-ADBD-A5AEEE01B33C}"/>
    <cellStyle name="Comma 3 2 2 2 2 2 2 8" xfId="52797" xr:uid="{25E020E9-7B7D-4C80-8F16-9D4EC07EE4CF}"/>
    <cellStyle name="Comma 3 2 2 2 2 2 2 9" xfId="54375" xr:uid="{AD3255E6-D4DC-4F6F-A481-B41C0D809DD1}"/>
    <cellStyle name="Comma 3 2 2 2 2 2 3" xfId="2115" xr:uid="{F8DED822-340E-4163-90A1-E0CF0EFC143E}"/>
    <cellStyle name="Comma 3 2 2 2 2 2 3 2" xfId="8134" xr:uid="{7BCD83E9-144F-467E-87E5-894A9B761911}"/>
    <cellStyle name="Comma 3 2 2 2 2 2 3 2 2" xfId="22938" xr:uid="{AE2BF4E3-04C4-4CD9-AA0C-B04454D8917A}"/>
    <cellStyle name="Comma 3 2 2 2 2 2 3 2 2 2" xfId="47981" xr:uid="{3981E718-F6FF-4775-AB85-7062B7671692}"/>
    <cellStyle name="Comma 3 2 2 2 2 2 3 2 3" xfId="15584" xr:uid="{C8E68026-6540-4EE0-984E-60E6152986B3}"/>
    <cellStyle name="Comma 3 2 2 2 2 2 3 2 3 2" xfId="40623" xr:uid="{D99B4343-64BD-4174-8295-502547EEE0AF}"/>
    <cellStyle name="Comma 3 2 2 2 2 2 3 2 4" xfId="33118" xr:uid="{903A94FB-5D93-451A-BB2E-B7B58CD856E2}"/>
    <cellStyle name="Comma 3 2 2 2 2 2 3 3" xfId="20161" xr:uid="{80478252-799C-4355-94A0-2B0C103C588A}"/>
    <cellStyle name="Comma 3 2 2 2 2 2 3 3 2" xfId="45202" xr:uid="{FF50DEC1-A65D-499F-874D-80C9E3FBBCA6}"/>
    <cellStyle name="Comma 3 2 2 2 2 2 3 4" xfId="12802" xr:uid="{5CF90A30-78AF-4BC4-A064-F1B1E16ED15A}"/>
    <cellStyle name="Comma 3 2 2 2 2 2 3 4 2" xfId="37838" xr:uid="{CADB23F7-5A57-41FF-9667-114EA1F1E1BE}"/>
    <cellStyle name="Comma 3 2 2 2 2 2 3 5" xfId="30331" xr:uid="{51D411B8-ACA5-4C1F-9585-6C6C8E2D5F78}"/>
    <cellStyle name="Comma 3 2 2 2 2 2 4" xfId="6537" xr:uid="{423220A5-F4F2-4E66-A0ED-70EFDEE8D8AA}"/>
    <cellStyle name="Comma 3 2 2 2 2 2 4 2" xfId="8652" xr:uid="{824380A2-3539-44CB-A28D-80AF8A558F3A}"/>
    <cellStyle name="Comma 3 2 2 2 2 2 4 2 2" xfId="23517" xr:uid="{2C39B3FE-B726-4A45-9F1C-B5A7F87F3F31}"/>
    <cellStyle name="Comma 3 2 2 2 2 2 4 2 2 2" xfId="48561" xr:uid="{7FA3ECC2-AB49-4DAD-A730-66D0B0C66EE6}"/>
    <cellStyle name="Comma 3 2 2 2 2 2 4 2 3" xfId="16163" xr:uid="{8DBEFE00-AA5E-4459-A63B-C99247CAB061}"/>
    <cellStyle name="Comma 3 2 2 2 2 2 4 2 3 2" xfId="41202" xr:uid="{E77B91CD-1FDB-4977-A70A-9D8841AF1569}"/>
    <cellStyle name="Comma 3 2 2 2 2 2 4 2 4" xfId="33698" xr:uid="{788A4CC7-11A5-4E51-9672-AF61BBFB6F28}"/>
    <cellStyle name="Comma 3 2 2 2 2 2 4 3" xfId="20686" xr:uid="{D9D38990-89C8-483C-B36A-55FC13604598}"/>
    <cellStyle name="Comma 3 2 2 2 2 2 4 3 2" xfId="45727" xr:uid="{BDBBFD27-2F53-47FC-865E-E193B1490371}"/>
    <cellStyle name="Comma 3 2 2 2 2 2 4 4" xfId="13327" xr:uid="{52FBE652-8A02-4935-8422-EDA2A7A7EC41}"/>
    <cellStyle name="Comma 3 2 2 2 2 2 4 4 2" xfId="38363" xr:uid="{DD522ABB-DAF4-4477-A481-70DD5CF7A19F}"/>
    <cellStyle name="Comma 3 2 2 2 2 2 4 5" xfId="30857" xr:uid="{6AD13FBF-16F8-4FA6-A0F1-4B8A9308D7F2}"/>
    <cellStyle name="Comma 3 2 2 2 2 2 5" xfId="7029" xr:uid="{2A0F9AC3-3FEB-40B8-942D-645D3B46D013}"/>
    <cellStyle name="Comma 3 2 2 2 2 2 5 2" xfId="9188" xr:uid="{D6D0ED87-C1C8-4A01-9979-C53089FE8641}"/>
    <cellStyle name="Comma 3 2 2 2 2 2 5 2 2" xfId="24145" xr:uid="{1A3F540C-3553-4DCC-8704-4AA23DD5317B}"/>
    <cellStyle name="Comma 3 2 2 2 2 2 5 2 2 2" xfId="49191" xr:uid="{C1DF60AF-D7C4-453B-A57D-66B81033F470}"/>
    <cellStyle name="Comma 3 2 2 2 2 2 5 2 3" xfId="16793" xr:uid="{EECBCCA2-27FE-4565-9A0C-22788DCE713F}"/>
    <cellStyle name="Comma 3 2 2 2 2 2 5 2 3 2" xfId="41832" xr:uid="{BE9E39E8-5288-4F02-9C6E-D5F1EE51B618}"/>
    <cellStyle name="Comma 3 2 2 2 2 2 5 2 4" xfId="34328" xr:uid="{5C1226E9-B966-4F00-903E-94A8E74E558E}"/>
    <cellStyle name="Comma 3 2 2 2 2 2 5 3" xfId="21287" xr:uid="{576DC2B0-6190-476B-A762-BBEBC7078E9B}"/>
    <cellStyle name="Comma 3 2 2 2 2 2 5 3 2" xfId="46329" xr:uid="{411B7C4A-4592-4480-955E-612EC067A7E9}"/>
    <cellStyle name="Comma 3 2 2 2 2 2 5 4" xfId="13928" xr:uid="{87F46C80-CA40-47DD-A56F-29910923F0DD}"/>
    <cellStyle name="Comma 3 2 2 2 2 2 5 4 2" xfId="38965" xr:uid="{1E1B5C69-5366-4E7B-9733-1DBC7757627E}"/>
    <cellStyle name="Comma 3 2 2 2 2 2 5 5" xfId="31459" xr:uid="{B4FD90A3-0439-4A67-8B57-17552F6A3BED}"/>
    <cellStyle name="Comma 3 2 2 2 2 2 6" xfId="7590" xr:uid="{4FD5B9CF-34F3-4ADD-AD6C-B4EF937C5882}"/>
    <cellStyle name="Comma 3 2 2 2 2 2 6 2" xfId="21908" xr:uid="{21297E38-0A65-4E44-B43C-461AE811DD3F}"/>
    <cellStyle name="Comma 3 2 2 2 2 2 6 2 2" xfId="46950" xr:uid="{E715FF29-7224-4ECE-9A15-FA6A0B4C13ED}"/>
    <cellStyle name="Comma 3 2 2 2 2 2 6 3" xfId="14554" xr:uid="{F7512A1F-84FA-448E-B00C-B1950FC93A93}"/>
    <cellStyle name="Comma 3 2 2 2 2 2 6 3 2" xfId="39592" xr:uid="{82BD03A6-BD35-494A-9191-41210B682017}"/>
    <cellStyle name="Comma 3 2 2 2 2 2 6 4" xfId="32086" xr:uid="{55A1E147-53A9-4A10-A4AD-B48FF55EC372}"/>
    <cellStyle name="Comma 3 2 2 2 2 2 7" xfId="9918" xr:uid="{422AFE76-7B4A-4902-BEA5-6601A1F82174}"/>
    <cellStyle name="Comma 3 2 2 2 2 2 7 2" xfId="24864" xr:uid="{2358F2D7-7BEE-4E32-A4AE-87F97AF2156D}"/>
    <cellStyle name="Comma 3 2 2 2 2 2 7 2 2" xfId="49912" xr:uid="{BE9D9B13-854D-41F3-88C7-8BB7DE3ADACB}"/>
    <cellStyle name="Comma 3 2 2 2 2 2 7 3" xfId="17515" xr:uid="{D5DA949C-0083-40EF-831F-FF6E954FF405}"/>
    <cellStyle name="Comma 3 2 2 2 2 2 7 3 2" xfId="42554" xr:uid="{7D54B7DC-63C7-43D0-9285-62B1D6F954D7}"/>
    <cellStyle name="Comma 3 2 2 2 2 2 7 4" xfId="35050" xr:uid="{58893739-C1DB-4CC8-924E-D6912B489ED2}"/>
    <cellStyle name="Comma 3 2 2 2 2 2 8" xfId="26230" xr:uid="{751914D4-0207-413F-A437-3E623AAA8C89}"/>
    <cellStyle name="Comma 3 2 2 2 2 2 8 2" xfId="51278" xr:uid="{4B0D3D9C-2816-47BE-BDFF-7567BF5AD5FA}"/>
    <cellStyle name="Comma 3 2 2 2 2 2 9" xfId="19112" xr:uid="{371891F2-90DA-45C7-9F77-5F3AF594A233}"/>
    <cellStyle name="Comma 3 2 2 2 2 2 9 2" xfId="44152" xr:uid="{1A933D95-9CE7-47D5-91D9-9E49F17B202D}"/>
    <cellStyle name="Comma 3 2 2 2 2 3" xfId="1035" xr:uid="{DD80D600-4939-4F43-AD24-ABEF5207A74E}"/>
    <cellStyle name="Comma 3 2 2 2 2 3 2" xfId="2541" xr:uid="{8BAEEAA8-4324-4069-A1AD-7EB8166F3E7F}"/>
    <cellStyle name="Comma 3 2 2 2 2 3 2 2" xfId="22212" xr:uid="{42C788A0-D1CA-4AE3-A620-6D5B064BFE93}"/>
    <cellStyle name="Comma 3 2 2 2 2 3 2 2 2" xfId="47254" xr:uid="{4BC64A66-C9F6-4176-B3AC-70FF5D954D0E}"/>
    <cellStyle name="Comma 3 2 2 2 2 3 2 3" xfId="14858" xr:uid="{B9B0EEE6-4A86-4AC4-960F-900273747568}"/>
    <cellStyle name="Comma 3 2 2 2 2 3 2 3 2" xfId="39896" xr:uid="{E4B04A90-BC80-49DB-9258-786E8D9B2A0C}"/>
    <cellStyle name="Comma 3 2 2 2 2 3 2 4" xfId="32391" xr:uid="{E6663958-F764-41FE-BC9D-A372DC15A8DC}"/>
    <cellStyle name="Comma 3 2 2 2 2 3 3" xfId="10545" xr:uid="{015E4A88-0DC3-48D2-A154-DCF5A6275012}"/>
    <cellStyle name="Comma 3 2 2 2 2 3 3 2" xfId="25386" xr:uid="{EB4BDFAB-529D-42BE-B322-43455707DFB7}"/>
    <cellStyle name="Comma 3 2 2 2 2 3 3 2 2" xfId="50434" xr:uid="{CBCD15A3-8339-4DB0-B0D6-B0B65993FC67}"/>
    <cellStyle name="Comma 3 2 2 2 2 3 3 3" xfId="18044" xr:uid="{2027D125-EB8C-454A-BEB8-B3DFC335836E}"/>
    <cellStyle name="Comma 3 2 2 2 2 3 3 3 2" xfId="43083" xr:uid="{0377FA22-5F43-4BE5-9647-1DC46598B390}"/>
    <cellStyle name="Comma 3 2 2 2 2 3 3 4" xfId="35579" xr:uid="{E1A8FE7F-0FC7-4CB5-8880-0F2978EF83AB}"/>
    <cellStyle name="Comma 3 2 2 2 2 3 4" xfId="19496" xr:uid="{B672D993-1576-4F59-A024-6A223A99D263}"/>
    <cellStyle name="Comma 3 2 2 2 2 3 4 2" xfId="44537" xr:uid="{A3EAE976-216B-4C90-B4E1-C4E764C2026F}"/>
    <cellStyle name="Comma 3 2 2 2 2 3 5" xfId="12137" xr:uid="{6B005C72-D2A7-48DD-857E-87591FE7A486}"/>
    <cellStyle name="Comma 3 2 2 2 2 3 5 2" xfId="37173" xr:uid="{306475D1-D55E-4E01-A67F-057929CA9BA5}"/>
    <cellStyle name="Comma 3 2 2 2 2 3 6" xfId="27595" xr:uid="{810E68A3-6614-4067-87BF-8997892E9990}"/>
    <cellStyle name="Comma 3 2 2 2 2 3 7" xfId="29666" xr:uid="{DBD5CC30-9BF5-4947-A69C-E537B215F285}"/>
    <cellStyle name="Comma 3 2 2 2 2 3 8" xfId="52590" xr:uid="{2398D386-1AD3-4585-B5E1-2BEB8FB364AC}"/>
    <cellStyle name="Comma 3 2 2 2 2 3 9" xfId="54168" xr:uid="{3DB7C0EF-817A-4305-918E-CF4A74B81823}"/>
    <cellStyle name="Comma 3 2 2 2 2 4" xfId="1908" xr:uid="{D60D01AA-374E-405E-A468-56D64F5691D0}"/>
    <cellStyle name="Comma 3 2 2 2 2 4 2" xfId="7928" xr:uid="{88246783-6BBC-411E-A2FE-CA25D5318ABD}"/>
    <cellStyle name="Comma 3 2 2 2 2 4 2 2" xfId="22731" xr:uid="{6B62DF1A-2A7E-409E-A7CB-C782B2B1E125}"/>
    <cellStyle name="Comma 3 2 2 2 2 4 2 2 2" xfId="47774" xr:uid="{792E8D25-9D1F-427A-B577-76EA6DE0532E}"/>
    <cellStyle name="Comma 3 2 2 2 2 4 2 3" xfId="15377" xr:uid="{0BF8FF64-3094-4D68-9396-45F569F127E0}"/>
    <cellStyle name="Comma 3 2 2 2 2 4 2 3 2" xfId="40416" xr:uid="{6501E6FA-2EEF-44E5-A3BB-41FCBF5FE003}"/>
    <cellStyle name="Comma 3 2 2 2 2 4 2 4" xfId="32911" xr:uid="{9E223BD5-C2EC-4FB2-B2AC-8B60C2C68ECB}"/>
    <cellStyle name="Comma 3 2 2 2 2 4 3" xfId="19956" xr:uid="{E9AB6182-9AF9-4EBA-B36A-097D4EBE8789}"/>
    <cellStyle name="Comma 3 2 2 2 2 4 3 2" xfId="44997" xr:uid="{36550BE4-DD7B-4753-8F72-05588CD8F32C}"/>
    <cellStyle name="Comma 3 2 2 2 2 4 4" xfId="12597" xr:uid="{83022D29-EB09-4A51-A61A-5F7F1EB51731}"/>
    <cellStyle name="Comma 3 2 2 2 2 4 4 2" xfId="37633" xr:uid="{050D4B8D-160D-42B0-A7BA-6F26C0EB5380}"/>
    <cellStyle name="Comma 3 2 2 2 2 4 5" xfId="30126" xr:uid="{844655E9-830A-4882-AE00-BFB78F615BBF}"/>
    <cellStyle name="Comma 3 2 2 2 2 5" xfId="6332" xr:uid="{51937F01-4ACD-4953-81F8-E0DEA224327A}"/>
    <cellStyle name="Comma 3 2 2 2 2 5 2" xfId="8446" xr:uid="{E8F67139-57A2-495C-A13B-FA6354C0EB88}"/>
    <cellStyle name="Comma 3 2 2 2 2 5 2 2" xfId="23310" xr:uid="{AA4D7AF7-8143-4CAD-A8A2-41576CD1DCF9}"/>
    <cellStyle name="Comma 3 2 2 2 2 5 2 2 2" xfId="48354" xr:uid="{362513FF-7AE1-4BBF-90D8-836543A1A33C}"/>
    <cellStyle name="Comma 3 2 2 2 2 5 2 3" xfId="15956" xr:uid="{DE86C1F1-5282-4CC2-B06E-C753851B6949}"/>
    <cellStyle name="Comma 3 2 2 2 2 5 2 3 2" xfId="40995" xr:uid="{90B3A70B-41CD-4FAA-9FC7-1A60BBE53EB1}"/>
    <cellStyle name="Comma 3 2 2 2 2 5 2 4" xfId="33491" xr:uid="{35152BF7-8EE9-419D-9951-192BB87EA45B}"/>
    <cellStyle name="Comma 3 2 2 2 2 5 3" xfId="20480" xr:uid="{43377BBF-4AD2-41B8-BE34-FC96818C4520}"/>
    <cellStyle name="Comma 3 2 2 2 2 5 3 2" xfId="45521" xr:uid="{4EFF211B-3491-49CC-98AA-317FB3F51832}"/>
    <cellStyle name="Comma 3 2 2 2 2 5 4" xfId="13121" xr:uid="{53304610-5D50-4507-9D22-BD3D07CFF93F}"/>
    <cellStyle name="Comma 3 2 2 2 2 5 4 2" xfId="38157" xr:uid="{62A40FCE-E88B-4875-A056-664B894FEBDC}"/>
    <cellStyle name="Comma 3 2 2 2 2 5 5" xfId="30651" xr:uid="{F8E86E13-DD10-4DD1-975E-0A3A869907CA}"/>
    <cellStyle name="Comma 3 2 2 2 2 6" xfId="6824" xr:uid="{13ECD274-3544-4A80-A4A4-F8FB37A00B74}"/>
    <cellStyle name="Comma 3 2 2 2 2 6 2" xfId="8981" xr:uid="{86E1C9C8-A667-4A86-917A-4D45E030C0FF}"/>
    <cellStyle name="Comma 3 2 2 2 2 6 2 2" xfId="23938" xr:uid="{B3AC0797-2D3F-422E-8CE5-7300728A85FD}"/>
    <cellStyle name="Comma 3 2 2 2 2 6 2 2 2" xfId="48984" xr:uid="{58237B7D-80BA-49C5-8EFC-AF6D9FB32C9D}"/>
    <cellStyle name="Comma 3 2 2 2 2 6 2 3" xfId="16586" xr:uid="{DEEB7AC7-9621-494E-8220-BC830E822BA6}"/>
    <cellStyle name="Comma 3 2 2 2 2 6 2 3 2" xfId="41625" xr:uid="{A8BEC79F-B5E5-4ED1-9231-01460B5D521C}"/>
    <cellStyle name="Comma 3 2 2 2 2 6 2 4" xfId="34121" xr:uid="{EE000607-5666-4D9D-99F5-851BF62C1EE8}"/>
    <cellStyle name="Comma 3 2 2 2 2 6 3" xfId="21081" xr:uid="{4ABDEC17-4B25-4AFF-8EAD-4596C1E701A7}"/>
    <cellStyle name="Comma 3 2 2 2 2 6 3 2" xfId="46123" xr:uid="{70CAD3B6-0539-4E24-AB6C-9C7028CBFFF4}"/>
    <cellStyle name="Comma 3 2 2 2 2 6 4" xfId="13722" xr:uid="{ED8F0AFF-895F-4901-8CCD-A55507995629}"/>
    <cellStyle name="Comma 3 2 2 2 2 6 4 2" xfId="38759" xr:uid="{B8E60B71-4391-4DCA-9375-B162CC823A3A}"/>
    <cellStyle name="Comma 3 2 2 2 2 6 5" xfId="31253" xr:uid="{E237CB8E-A692-45E6-AE92-D856DE2693BE}"/>
    <cellStyle name="Comma 3 2 2 2 2 7" xfId="7383" xr:uid="{93C64522-321A-4136-B5EF-6CF968DF0104}"/>
    <cellStyle name="Comma 3 2 2 2 2 7 2" xfId="21701" xr:uid="{C734B693-C41B-4F2F-A4BC-0A23E3E3FFBF}"/>
    <cellStyle name="Comma 3 2 2 2 2 7 2 2" xfId="46743" xr:uid="{0A966895-53F1-4BEF-B96E-8263909D920C}"/>
    <cellStyle name="Comma 3 2 2 2 2 7 3" xfId="14347" xr:uid="{7B5161F7-9BD8-4FA5-9C44-EB503F826FF9}"/>
    <cellStyle name="Comma 3 2 2 2 2 7 3 2" xfId="39385" xr:uid="{D2DD95F6-145F-4016-B876-52770469DC16}"/>
    <cellStyle name="Comma 3 2 2 2 2 7 4" xfId="31879" xr:uid="{7DB2C369-0E6C-4C26-A746-7879D5986E7B}"/>
    <cellStyle name="Comma 3 2 2 2 2 8" xfId="9711" xr:uid="{DE60C514-3229-4EAF-A8E0-9B31B63F53F1}"/>
    <cellStyle name="Comma 3 2 2 2 2 8 2" xfId="24657" xr:uid="{B9C59938-E51A-4764-911F-50A262385284}"/>
    <cellStyle name="Comma 3 2 2 2 2 8 2 2" xfId="49705" xr:uid="{D090149D-1650-40B1-8123-B468C8CCA91E}"/>
    <cellStyle name="Comma 3 2 2 2 2 8 3" xfId="17308" xr:uid="{09C91162-1F6E-4181-941C-E16200FE4211}"/>
    <cellStyle name="Comma 3 2 2 2 2 8 3 2" xfId="42347" xr:uid="{AE2A6179-CC5D-47F5-88C5-922E96E5538F}"/>
    <cellStyle name="Comma 3 2 2 2 2 8 4" xfId="34843" xr:uid="{E2D4E37C-EEA0-4423-B70A-74EA0F575230}"/>
    <cellStyle name="Comma 3 2 2 2 2 9" xfId="26023" xr:uid="{F2883C70-B259-4F26-8036-190840D59BFC}"/>
    <cellStyle name="Comma 3 2 2 2 2 9 2" xfId="51071" xr:uid="{7DE1FC56-FD62-41D2-BA04-EF3FFEF92823}"/>
    <cellStyle name="Comma 3 2 2 2 3" xfId="447" xr:uid="{56621344-A6CB-44BF-833E-75082341BA31}"/>
    <cellStyle name="Comma 3 2 2 2 3 10" xfId="11625" xr:uid="{9CCDE795-C42C-438F-ACD2-C678546A4D1A}"/>
    <cellStyle name="Comma 3 2 2 2 3 10 2" xfId="36660" xr:uid="{2B31C91C-4D47-4821-9DD2-806D973BD4AE}"/>
    <cellStyle name="Comma 3 2 2 2 3 11" xfId="27028" xr:uid="{DD3013B9-0F39-47D7-8895-E02BDADA41EB}"/>
    <cellStyle name="Comma 3 2 2 2 3 12" xfId="29176" xr:uid="{6F5F1B69-8A0F-4CC1-9411-F72D5B57808D}"/>
    <cellStyle name="Comma 3 2 2 2 3 13" xfId="52032" xr:uid="{24A291A8-F6F0-4FEE-B733-588C7A0A38C9}"/>
    <cellStyle name="Comma 3 2 2 2 3 14" xfId="53610" xr:uid="{72A6D0DB-29AB-4CCA-ACC9-486DB084F98B}"/>
    <cellStyle name="Comma 3 2 2 2 3 2" xfId="1148" xr:uid="{3E6236BD-F920-4075-9C78-52DCC55521FD}"/>
    <cellStyle name="Comma 3 2 2 2 3 2 2" xfId="2654" xr:uid="{D67EF591-67B8-486D-A4C9-8635F1D02B4C}"/>
    <cellStyle name="Comma 3 2 2 2 3 2 2 2" xfId="22325" xr:uid="{013EB594-5970-4893-9B95-ADD71C862B6B}"/>
    <cellStyle name="Comma 3 2 2 2 3 2 2 2 2" xfId="47367" xr:uid="{FD7B61A6-5D4A-45DF-BE57-56A97138EFA9}"/>
    <cellStyle name="Comma 3 2 2 2 3 2 2 3" xfId="14971" xr:uid="{21BF90F9-8FDE-47E8-88AF-2A5B6C704EDA}"/>
    <cellStyle name="Comma 3 2 2 2 3 2 2 3 2" xfId="40009" xr:uid="{AE882030-E07D-4A2E-A64E-5993EA331233}"/>
    <cellStyle name="Comma 3 2 2 2 3 2 2 4" xfId="32504" xr:uid="{B91731DE-8A15-4524-9E76-65155762FAA0}"/>
    <cellStyle name="Comma 3 2 2 2 3 2 3" xfId="10658" xr:uid="{1DA83115-8760-4A30-A94D-F276F786B9C9}"/>
    <cellStyle name="Comma 3 2 2 2 3 2 3 2" xfId="25499" xr:uid="{40FB9B4C-C32E-4C78-8BF3-4327B0F85FED}"/>
    <cellStyle name="Comma 3 2 2 2 3 2 3 2 2" xfId="50547" xr:uid="{1C13182B-79A2-4E9B-8C63-8AD43BE5C105}"/>
    <cellStyle name="Comma 3 2 2 2 3 2 3 3" xfId="18157" xr:uid="{B3A2484D-8F0F-4768-8514-194289095E87}"/>
    <cellStyle name="Comma 3 2 2 2 3 2 3 3 2" xfId="43196" xr:uid="{9B7F9F8C-5228-42FF-8785-A699042171C2}"/>
    <cellStyle name="Comma 3 2 2 2 3 2 3 4" xfId="35692" xr:uid="{3CA73029-3D59-45F2-B612-D4E261F6821A}"/>
    <cellStyle name="Comma 3 2 2 2 3 2 4" xfId="19591" xr:uid="{8616F324-D2EC-4953-AC5A-39E3C41FA757}"/>
    <cellStyle name="Comma 3 2 2 2 3 2 4 2" xfId="44632" xr:uid="{6F3AB201-F2B9-4E5B-802D-C6A25AE7AE2D}"/>
    <cellStyle name="Comma 3 2 2 2 3 2 5" xfId="12232" xr:uid="{A94FB949-C751-4A90-ABCE-89FD93F1305E}"/>
    <cellStyle name="Comma 3 2 2 2 3 2 5 2" xfId="37268" xr:uid="{DF756840-1BFB-47E4-AE02-C216A7961147}"/>
    <cellStyle name="Comma 3 2 2 2 3 2 6" xfId="27708" xr:uid="{352B5997-56EF-4B52-8B60-9D98975845C4}"/>
    <cellStyle name="Comma 3 2 2 2 3 2 7" xfId="29761" xr:uid="{CBDF36DF-6308-468A-B063-4B4047B6CC6B}"/>
    <cellStyle name="Comma 3 2 2 2 3 2 8" xfId="52703" xr:uid="{DBDADCAC-BA91-44F1-A06C-209DE61FFC13}"/>
    <cellStyle name="Comma 3 2 2 2 3 2 9" xfId="54281" xr:uid="{8C8CCCBF-11BE-4C40-8682-9064A6B45484}"/>
    <cellStyle name="Comma 3 2 2 2 3 3" xfId="2021" xr:uid="{A06D93C4-ACD5-4DAE-8A71-858F5758A1C7}"/>
    <cellStyle name="Comma 3 2 2 2 3 3 2" xfId="8041" xr:uid="{D0DA9DFF-EEF6-4C2E-A22C-A9604EBE5B6E}"/>
    <cellStyle name="Comma 3 2 2 2 3 3 2 2" xfId="22844" xr:uid="{8BB619A0-E85A-4E65-B4B0-D24B6C674980}"/>
    <cellStyle name="Comma 3 2 2 2 3 3 2 2 2" xfId="47887" xr:uid="{54C7FC9D-D771-43E4-977F-18FB551CD00B}"/>
    <cellStyle name="Comma 3 2 2 2 3 3 2 3" xfId="15490" xr:uid="{71B8AC16-14C0-4550-A628-00D50268417C}"/>
    <cellStyle name="Comma 3 2 2 2 3 3 2 3 2" xfId="40529" xr:uid="{F5727ED6-2F29-4C8D-8F9F-503C1B0D9DBF}"/>
    <cellStyle name="Comma 3 2 2 2 3 3 2 4" xfId="33024" xr:uid="{CFA6B695-E2E2-4499-9618-C7D1B1387E38}"/>
    <cellStyle name="Comma 3 2 2 2 3 3 3" xfId="20068" xr:uid="{EC950443-6FAC-4C0B-A0D4-F7C9B483819B}"/>
    <cellStyle name="Comma 3 2 2 2 3 3 3 2" xfId="45109" xr:uid="{967B0379-9441-4BBA-8804-98EF0F426386}"/>
    <cellStyle name="Comma 3 2 2 2 3 3 4" xfId="12709" xr:uid="{F576E3F2-03BA-47FA-99F9-6D8FFB790922}"/>
    <cellStyle name="Comma 3 2 2 2 3 3 4 2" xfId="37745" xr:uid="{EEA25465-69D5-4400-8457-4775A9789204}"/>
    <cellStyle name="Comma 3 2 2 2 3 3 5" xfId="30238" xr:uid="{40343066-E9C4-46C4-9830-C48C93111A8A}"/>
    <cellStyle name="Comma 3 2 2 2 3 4" xfId="6444" xr:uid="{2E45750C-B777-453C-A906-BD291DE1C1AB}"/>
    <cellStyle name="Comma 3 2 2 2 3 4 2" xfId="8558" xr:uid="{C70730ED-6867-4F9C-84AD-0977B3E58E87}"/>
    <cellStyle name="Comma 3 2 2 2 3 4 2 2" xfId="23423" xr:uid="{02ADAF79-B988-4E80-A93A-87A640F24EF5}"/>
    <cellStyle name="Comma 3 2 2 2 3 4 2 2 2" xfId="48467" xr:uid="{7F0C00A6-912F-49E3-896F-7541180427D5}"/>
    <cellStyle name="Comma 3 2 2 2 3 4 2 3" xfId="16069" xr:uid="{56BEA7A2-E665-40C0-92E2-9B7A76912697}"/>
    <cellStyle name="Comma 3 2 2 2 3 4 2 3 2" xfId="41108" xr:uid="{DFEB4AB7-AF74-4214-9BF1-C7215FBE330A}"/>
    <cellStyle name="Comma 3 2 2 2 3 4 2 4" xfId="33604" xr:uid="{044F3549-5810-44EC-9131-824FB1AD9C05}"/>
    <cellStyle name="Comma 3 2 2 2 3 4 3" xfId="20592" xr:uid="{D63184CB-FD24-44A0-B6E0-6147C4AB3C2E}"/>
    <cellStyle name="Comma 3 2 2 2 3 4 3 2" xfId="45633" xr:uid="{341C9BAE-3D11-4820-81D4-A9C889BB84E5}"/>
    <cellStyle name="Comma 3 2 2 2 3 4 4" xfId="13233" xr:uid="{57493A3D-9E81-4449-B462-6CEF4F9F6785}"/>
    <cellStyle name="Comma 3 2 2 2 3 4 4 2" xfId="38269" xr:uid="{532FAA21-F9FA-4DAC-9BF8-140D2EDF0B66}"/>
    <cellStyle name="Comma 3 2 2 2 3 4 5" xfId="30763" xr:uid="{B2CCAE11-4B33-49BB-BA01-09435E63DEAD}"/>
    <cellStyle name="Comma 3 2 2 2 3 5" xfId="6936" xr:uid="{568EC067-B9FB-4784-A179-2FE543398DC3}"/>
    <cellStyle name="Comma 3 2 2 2 3 5 2" xfId="9094" xr:uid="{F77B1279-3545-4115-B1B4-5EA89BB911FC}"/>
    <cellStyle name="Comma 3 2 2 2 3 5 2 2" xfId="24051" xr:uid="{55FF93A7-324D-4FAE-98BD-29EC1B91B36B}"/>
    <cellStyle name="Comma 3 2 2 2 3 5 2 2 2" xfId="49097" xr:uid="{C5296224-31C3-4EE1-B35F-812CAA66D629}"/>
    <cellStyle name="Comma 3 2 2 2 3 5 2 3" xfId="16699" xr:uid="{A63294D3-3DB1-4709-A076-F5C9598AE9C6}"/>
    <cellStyle name="Comma 3 2 2 2 3 5 2 3 2" xfId="41738" xr:uid="{3ECA52A4-1EC4-4483-B8CD-9D0F539D4553}"/>
    <cellStyle name="Comma 3 2 2 2 3 5 2 4" xfId="34234" xr:uid="{C4AB497D-91C5-4AFC-BF0F-1A413779E609}"/>
    <cellStyle name="Comma 3 2 2 2 3 5 3" xfId="21194" xr:uid="{8ED3E12E-9D14-44F3-B80D-A61F8DDBB7B5}"/>
    <cellStyle name="Comma 3 2 2 2 3 5 3 2" xfId="46236" xr:uid="{EDFBB91B-7839-47C6-B461-9F81BDD34186}"/>
    <cellStyle name="Comma 3 2 2 2 3 5 4" xfId="13835" xr:uid="{14900181-7E29-4D99-B697-28800D551FB4}"/>
    <cellStyle name="Comma 3 2 2 2 3 5 4 2" xfId="38872" xr:uid="{A68E0EFE-8A6B-4764-A741-5C815001F126}"/>
    <cellStyle name="Comma 3 2 2 2 3 5 5" xfId="31366" xr:uid="{4C4A298A-25D4-465E-A172-CA23C67F319A}"/>
    <cellStyle name="Comma 3 2 2 2 3 6" xfId="7496" xr:uid="{FF96E78B-C566-4D6E-BA3F-60FE5A177B73}"/>
    <cellStyle name="Comma 3 2 2 2 3 6 2" xfId="21814" xr:uid="{1633F524-1B3A-44F9-B620-E1BC85939168}"/>
    <cellStyle name="Comma 3 2 2 2 3 6 2 2" xfId="46856" xr:uid="{BA9DFBF2-0587-4910-A36F-977554F87ED2}"/>
    <cellStyle name="Comma 3 2 2 2 3 6 3" xfId="14460" xr:uid="{C3518071-BD72-48F4-A452-096201861818}"/>
    <cellStyle name="Comma 3 2 2 2 3 6 3 2" xfId="39498" xr:uid="{1E81EF3A-0062-43DA-908D-FD17C92DE1A6}"/>
    <cellStyle name="Comma 3 2 2 2 3 6 4" xfId="31992" xr:uid="{BF3C8BC0-710C-404F-87F0-4E0B86AC4633}"/>
    <cellStyle name="Comma 3 2 2 2 3 7" xfId="9824" xr:uid="{36FE846C-C818-4CF7-8659-FB2119FE15B0}"/>
    <cellStyle name="Comma 3 2 2 2 3 7 2" xfId="24770" xr:uid="{367AE75F-BF4F-486C-9805-24DD80D3B818}"/>
    <cellStyle name="Comma 3 2 2 2 3 7 2 2" xfId="49818" xr:uid="{31D4658B-0990-4C08-B1D2-CA0AB2C47916}"/>
    <cellStyle name="Comma 3 2 2 2 3 7 3" xfId="17421" xr:uid="{053E827A-00E3-4FF0-BBB0-04AB65AA09AC}"/>
    <cellStyle name="Comma 3 2 2 2 3 7 3 2" xfId="42460" xr:uid="{78C4C6EE-D343-4481-B990-CF52700FEA4F}"/>
    <cellStyle name="Comma 3 2 2 2 3 7 4" xfId="34956" xr:uid="{FB607770-564C-4590-827B-034848E877C8}"/>
    <cellStyle name="Comma 3 2 2 2 3 8" xfId="26136" xr:uid="{D2EEB2CE-E96C-4170-82D1-DAAA69A6CB55}"/>
    <cellStyle name="Comma 3 2 2 2 3 8 2" xfId="51184" xr:uid="{914F4E16-02C0-45D5-860D-21A00E91DBA7}"/>
    <cellStyle name="Comma 3 2 2 2 3 9" xfId="19018" xr:uid="{57852A81-4934-4537-A91E-FE38D93B762A}"/>
    <cellStyle name="Comma 3 2 2 2 3 9 2" xfId="44058" xr:uid="{BE4AF1CF-90FB-42A1-A32A-6D2DA472D38E}"/>
    <cellStyle name="Comma 3 2 2 2 4" xfId="645" xr:uid="{39E8AFD8-74A2-4E28-A67E-DA1D8B1B6ACF}"/>
    <cellStyle name="Comma 3 2 2 2 4 10" xfId="11819" xr:uid="{2100F4A5-E7D4-4D9D-B89E-AFFF5200607C}"/>
    <cellStyle name="Comma 3 2 2 2 4 10 2" xfId="36854" xr:uid="{7E506C15-AD2A-4140-A1AF-A25A561C8813}"/>
    <cellStyle name="Comma 3 2 2 2 4 11" xfId="27224" xr:uid="{9A5A8AEE-8ABC-4A72-8100-95135C161D79}"/>
    <cellStyle name="Comma 3 2 2 2 4 12" xfId="29370" xr:uid="{1A907DA9-F307-4573-BB0B-86519F75181E}"/>
    <cellStyle name="Comma 3 2 2 2 4 13" xfId="52226" xr:uid="{775AA926-9DE7-47C9-9783-7F61504855F0}"/>
    <cellStyle name="Comma 3 2 2 2 4 14" xfId="53804" xr:uid="{D26024B2-E6A8-4EDE-B8ED-F0C78763D906}"/>
    <cellStyle name="Comma 3 2 2 2 4 2" xfId="1340" xr:uid="{AA7AA786-73A7-49B3-B612-1ABC8B557CEC}"/>
    <cellStyle name="Comma 3 2 2 2 4 2 2" xfId="2846" xr:uid="{A0F13F02-2920-4B5D-B3CA-BF1DE4ED5765}"/>
    <cellStyle name="Comma 3 2 2 2 4 2 2 2" xfId="22517" xr:uid="{119E7621-56F9-43DE-9DB8-4067B9949AD6}"/>
    <cellStyle name="Comma 3 2 2 2 4 2 2 2 2" xfId="47559" xr:uid="{3CCD330C-46B3-4EA4-B666-25F13B1C2CE7}"/>
    <cellStyle name="Comma 3 2 2 2 4 2 2 3" xfId="15163" xr:uid="{BFD82821-13CF-4BF0-8B9F-B98F317DD872}"/>
    <cellStyle name="Comma 3 2 2 2 4 2 2 3 2" xfId="40201" xr:uid="{112850D0-14E5-4866-ACB1-552E6117D89E}"/>
    <cellStyle name="Comma 3 2 2 2 4 2 2 4" xfId="32696" xr:uid="{2104766F-28C2-4CDE-9CF8-7A6EBA214321}"/>
    <cellStyle name="Comma 3 2 2 2 4 2 3" xfId="10850" xr:uid="{ADC154D0-D1DB-4325-9111-AD0738F614EC}"/>
    <cellStyle name="Comma 3 2 2 2 4 2 3 2" xfId="25691" xr:uid="{7A86360D-3E48-4CD2-9B68-143650D61371}"/>
    <cellStyle name="Comma 3 2 2 2 4 2 3 2 2" xfId="50739" xr:uid="{DD2C6E49-80F4-45B3-8E16-0A5CDCD94B1E}"/>
    <cellStyle name="Comma 3 2 2 2 4 2 3 3" xfId="18349" xr:uid="{FE74590C-866E-4E59-8681-0BC5CFFA09B4}"/>
    <cellStyle name="Comma 3 2 2 2 4 2 3 3 2" xfId="43388" xr:uid="{F26C5408-37DC-4CE0-9E43-7CC21D770C96}"/>
    <cellStyle name="Comma 3 2 2 2 4 2 3 4" xfId="35884" xr:uid="{11D323A3-D262-4DBE-B1EF-E4204801378A}"/>
    <cellStyle name="Comma 3 2 2 2 4 2 4" xfId="19768" xr:uid="{F8F09AEF-371F-46CC-9E2D-54C7EA181CE0}"/>
    <cellStyle name="Comma 3 2 2 2 4 2 4 2" xfId="44809" xr:uid="{22AD20D9-1DAC-46A8-A082-DB986E364803}"/>
    <cellStyle name="Comma 3 2 2 2 4 2 5" xfId="12409" xr:uid="{67CC9904-052A-46D7-8B85-9CDC1ED36625}"/>
    <cellStyle name="Comma 3 2 2 2 4 2 5 2" xfId="37445" xr:uid="{56AED65E-30B5-4A7B-9B1C-301EEDFDF8A9}"/>
    <cellStyle name="Comma 3 2 2 2 4 2 6" xfId="27900" xr:uid="{B6EFA18F-C216-4477-9BE5-2F59F93C2024}"/>
    <cellStyle name="Comma 3 2 2 2 4 2 7" xfId="29938" xr:uid="{1DBDC7E0-478E-4E3A-BB0B-43BF15E70827}"/>
    <cellStyle name="Comma 3 2 2 2 4 2 8" xfId="52895" xr:uid="{9078F980-88B1-41A9-94D6-7A738A894D33}"/>
    <cellStyle name="Comma 3 2 2 2 4 2 9" xfId="54473" xr:uid="{E86EE059-7800-4C79-AF0E-92FAE91632CD}"/>
    <cellStyle name="Comma 3 2 2 2 4 3" xfId="2213" xr:uid="{DD65DFCF-2845-47F1-8AA5-980D282FDA92}"/>
    <cellStyle name="Comma 3 2 2 2 4 3 2" xfId="8232" xr:uid="{001B465D-6060-4F99-966B-5FD5125CD8B1}"/>
    <cellStyle name="Comma 3 2 2 2 4 3 2 2" xfId="23036" xr:uid="{09CA8784-C4D5-41C1-B1BB-27F30777853D}"/>
    <cellStyle name="Comma 3 2 2 2 4 3 2 2 2" xfId="48079" xr:uid="{61288A8D-8207-4FE5-BA3C-0186F6378CAD}"/>
    <cellStyle name="Comma 3 2 2 2 4 3 2 3" xfId="15682" xr:uid="{927E8723-E023-4299-A3C3-637F6F6E97FE}"/>
    <cellStyle name="Comma 3 2 2 2 4 3 2 3 2" xfId="40721" xr:uid="{6BB48C8C-4201-415B-AD02-30E6EF4BBDA2}"/>
    <cellStyle name="Comma 3 2 2 2 4 3 2 4" xfId="33216" xr:uid="{A7B1003C-63F3-425A-A8A9-AA9C82EB10C0}"/>
    <cellStyle name="Comma 3 2 2 2 4 3 3" xfId="20258" xr:uid="{D80CA044-0CFD-4790-BC0B-51F0491D9DA5}"/>
    <cellStyle name="Comma 3 2 2 2 4 3 3 2" xfId="45299" xr:uid="{CA99D8C8-B4A0-41E1-8EE7-DAC1901F7045}"/>
    <cellStyle name="Comma 3 2 2 2 4 3 4" xfId="12899" xr:uid="{EF2BF361-B95F-4168-BFFD-DFA7FC81CB70}"/>
    <cellStyle name="Comma 3 2 2 2 4 3 4 2" xfId="37935" xr:uid="{188D26F3-3D23-4741-9719-1A0E5EF394FF}"/>
    <cellStyle name="Comma 3 2 2 2 4 3 5" xfId="30428" xr:uid="{456E1029-38E1-4FF0-91A5-C59BFEBF3C02}"/>
    <cellStyle name="Comma 3 2 2 2 4 4" xfId="6633" xr:uid="{95923395-60B7-492F-A0AA-BD6254968838}"/>
    <cellStyle name="Comma 3 2 2 2 4 4 2" xfId="8748" xr:uid="{B4B6623C-8027-4291-83B2-6537E92BC140}"/>
    <cellStyle name="Comma 3 2 2 2 4 4 2 2" xfId="23615" xr:uid="{AA984DA8-89C1-49DA-8A09-922569C013BF}"/>
    <cellStyle name="Comma 3 2 2 2 4 4 2 2 2" xfId="48659" xr:uid="{B6B005AE-A866-4039-B3E2-368052075380}"/>
    <cellStyle name="Comma 3 2 2 2 4 4 2 3" xfId="16261" xr:uid="{9BF9CC7F-8A8E-4234-95DE-C817520F972F}"/>
    <cellStyle name="Comma 3 2 2 2 4 4 2 3 2" xfId="41300" xr:uid="{B1B90E63-5E60-47C7-9252-E8E6B68003E2}"/>
    <cellStyle name="Comma 3 2 2 2 4 4 2 4" xfId="33796" xr:uid="{D7AD0847-33CB-43FD-8E88-3EA213D8055C}"/>
    <cellStyle name="Comma 3 2 2 2 4 4 3" xfId="20783" xr:uid="{F390C14E-50DD-4243-9407-0EB8BCD97662}"/>
    <cellStyle name="Comma 3 2 2 2 4 4 3 2" xfId="45824" xr:uid="{0C010B17-7E4B-4ACC-803B-CFB45B144181}"/>
    <cellStyle name="Comma 3 2 2 2 4 4 4" xfId="13424" xr:uid="{064578E0-8380-43D1-BC9C-A3D9CFEF0D76}"/>
    <cellStyle name="Comma 3 2 2 2 4 4 4 2" xfId="38460" xr:uid="{682857A0-3F91-4B5A-9038-ACF7A7559C78}"/>
    <cellStyle name="Comma 3 2 2 2 4 4 5" xfId="30954" xr:uid="{DA22420F-C41A-483B-BBF5-3DD6C3F3D540}"/>
    <cellStyle name="Comma 3 2 2 2 4 5" xfId="7125" xr:uid="{97F418D1-3A69-4A24-ABCC-089BCCFEAAA7}"/>
    <cellStyle name="Comma 3 2 2 2 4 5 2" xfId="9286" xr:uid="{9F6D9E86-11DD-46CA-ACAD-FBB1CCF70DF8}"/>
    <cellStyle name="Comma 3 2 2 2 4 5 2 2" xfId="24243" xr:uid="{1BFFC3D1-E85E-4E95-8776-B632ED99CD2A}"/>
    <cellStyle name="Comma 3 2 2 2 4 5 2 2 2" xfId="49289" xr:uid="{169B22D8-83F2-488C-BCFA-175158CD87E2}"/>
    <cellStyle name="Comma 3 2 2 2 4 5 2 3" xfId="16891" xr:uid="{6EA84BE4-FF2C-4D21-98BF-AADEE5AA2DEF}"/>
    <cellStyle name="Comma 3 2 2 2 4 5 2 3 2" xfId="41930" xr:uid="{5F6DF8F1-B3B8-4629-B20B-083BA24BC53C}"/>
    <cellStyle name="Comma 3 2 2 2 4 5 2 4" xfId="34426" xr:uid="{5F54786D-6A13-4502-8DFE-46C61B2BBCB9}"/>
    <cellStyle name="Comma 3 2 2 2 4 5 3" xfId="21385" xr:uid="{611EB5F6-88B8-49F9-987E-A206D72BA58A}"/>
    <cellStyle name="Comma 3 2 2 2 4 5 3 2" xfId="46427" xr:uid="{4067673E-C82F-4D7F-A349-4C25B0FE7536}"/>
    <cellStyle name="Comma 3 2 2 2 4 5 4" xfId="14026" xr:uid="{BF3D2B7B-D1E7-477C-B3B1-F8C72B13CD71}"/>
    <cellStyle name="Comma 3 2 2 2 4 5 4 2" xfId="39063" xr:uid="{1D8FAE1F-F267-4C57-8416-5F25992C413D}"/>
    <cellStyle name="Comma 3 2 2 2 4 5 5" xfId="31557" xr:uid="{BCB0E800-1A2A-4FCB-9205-AEA162DE34C5}"/>
    <cellStyle name="Comma 3 2 2 2 4 6" xfId="7688" xr:uid="{C9E07489-FF40-4734-84AF-85BA718FF655}"/>
    <cellStyle name="Comma 3 2 2 2 4 6 2" xfId="22006" xr:uid="{44EFD318-1E18-4451-938D-C87ED9A17E74}"/>
    <cellStyle name="Comma 3 2 2 2 4 6 2 2" xfId="47048" xr:uid="{119CBD7C-69FC-41B6-B231-237E2252EA52}"/>
    <cellStyle name="Comma 3 2 2 2 4 6 3" xfId="14652" xr:uid="{E2701170-CD99-4DD5-ABD7-E50ECADD97A0}"/>
    <cellStyle name="Comma 3 2 2 2 4 6 3 2" xfId="39690" xr:uid="{687FB49F-91E0-43D5-99B2-2779505E80C7}"/>
    <cellStyle name="Comma 3 2 2 2 4 6 4" xfId="32184" xr:uid="{A35A5DFE-FE2E-4342-BAAD-3FF5A3C0EFC7}"/>
    <cellStyle name="Comma 3 2 2 2 4 7" xfId="10018" xr:uid="{31F7A1D0-738F-4926-9F78-89CFA57DB148}"/>
    <cellStyle name="Comma 3 2 2 2 4 7 2" xfId="24962" xr:uid="{FAACD55C-1D09-4CD1-BD2C-4F20342453BC}"/>
    <cellStyle name="Comma 3 2 2 2 4 7 2 2" xfId="50010" xr:uid="{7779C8A0-1981-446A-88E8-D3D6084BDAE6}"/>
    <cellStyle name="Comma 3 2 2 2 4 7 3" xfId="17613" xr:uid="{20B7A2E9-1273-4837-A479-6A9A9FE0B51E}"/>
    <cellStyle name="Comma 3 2 2 2 4 7 3 2" xfId="42652" xr:uid="{F310797B-1084-471B-9778-A17CF623C1A2}"/>
    <cellStyle name="Comma 3 2 2 2 4 7 4" xfId="35148" xr:uid="{F3A2948C-6F4F-4517-8464-ED74149BB60E}"/>
    <cellStyle name="Comma 3 2 2 2 4 8" xfId="26328" xr:uid="{D9760983-97CC-4FC3-8C12-175BA9F0015E}"/>
    <cellStyle name="Comma 3 2 2 2 4 8 2" xfId="51376" xr:uid="{4CCAC9C9-21F1-4128-B355-F80F12B59B79}"/>
    <cellStyle name="Comma 3 2 2 2 4 9" xfId="19210" xr:uid="{BC7FC445-2E62-4476-A003-941C6B0390E6}"/>
    <cellStyle name="Comma 3 2 2 2 4 9 2" xfId="44250" xr:uid="{7D32F5E7-4C80-429F-8AC1-EBF51D637F2D}"/>
    <cellStyle name="Comma 3 2 2 2 5" xfId="941" xr:uid="{68FBFEA0-4210-435A-852B-20F2511D03F7}"/>
    <cellStyle name="Comma 3 2 2 2 5 2" xfId="2447" xr:uid="{D0E391F0-7ADF-49A3-9245-B809B4DFDD20}"/>
    <cellStyle name="Comma 3 2 2 2 5 2 2" xfId="22118" xr:uid="{A06F915E-71F5-4564-8C37-E38BA21B1DA1}"/>
    <cellStyle name="Comma 3 2 2 2 5 2 2 2" xfId="47160" xr:uid="{AF0FFAD4-E36C-40FC-BE0F-296280CDBEB6}"/>
    <cellStyle name="Comma 3 2 2 2 5 2 3" xfId="14764" xr:uid="{4C127CC5-5094-4CCE-AAA6-B695FB9BDED1}"/>
    <cellStyle name="Comma 3 2 2 2 5 2 3 2" xfId="39802" xr:uid="{3A24809D-6B3F-4687-A680-31E939461A66}"/>
    <cellStyle name="Comma 3 2 2 2 5 2 4" xfId="32297" xr:uid="{F2DF1DB9-F41A-4F88-9822-BC1B7B85546C}"/>
    <cellStyle name="Comma 3 2 2 2 5 3" xfId="10451" xr:uid="{94A9DB92-1188-4BF3-8AE6-3EE99C4E7E3A}"/>
    <cellStyle name="Comma 3 2 2 2 5 3 2" xfId="25292" xr:uid="{B842E816-1649-4D2B-B0EC-B7DE2C2DEFAC}"/>
    <cellStyle name="Comma 3 2 2 2 5 3 2 2" xfId="50340" xr:uid="{1167E6B7-20C9-4AA1-81A9-6390385E3D74}"/>
    <cellStyle name="Comma 3 2 2 2 5 3 3" xfId="17950" xr:uid="{E0F3E23E-43C9-4946-81DC-FABFA1EE0FC5}"/>
    <cellStyle name="Comma 3 2 2 2 5 3 3 2" xfId="42989" xr:uid="{53CA4EAB-1892-4EFD-916C-164067C5FCD8}"/>
    <cellStyle name="Comma 3 2 2 2 5 3 4" xfId="35485" xr:uid="{702C04B1-38C4-4433-9C6C-E29EE0A0B88B}"/>
    <cellStyle name="Comma 3 2 2 2 5 4" xfId="18811" xr:uid="{C71AFA46-C2A3-4776-A728-EEDA52B106F5}"/>
    <cellStyle name="Comma 3 2 2 2 5 4 2" xfId="43851" xr:uid="{3C01798E-4B74-4D2B-8346-260558AF8752}"/>
    <cellStyle name="Comma 3 2 2 2 5 5" xfId="11412" xr:uid="{E4D74DD4-AA8D-4D8B-B2BB-53224B3D0424}"/>
    <cellStyle name="Comma 3 2 2 2 5 5 2" xfId="36447" xr:uid="{AC4F10F2-3AA8-4885-9E32-EDC51E54D2AF}"/>
    <cellStyle name="Comma 3 2 2 2 5 6" xfId="27501" xr:uid="{1CB27E10-28A4-42AC-AEBC-CCE54DB75677}"/>
    <cellStyle name="Comma 3 2 2 2 5 7" xfId="28964" xr:uid="{44F475B7-7302-4FB7-988F-587A283A0D1E}"/>
    <cellStyle name="Comma 3 2 2 2 5 8" xfId="52496" xr:uid="{D34755C9-148A-49D1-9E21-387B6ED588D4}"/>
    <cellStyle name="Comma 3 2 2 2 5 9" xfId="54074" xr:uid="{642026B0-26FC-4AF3-AACE-2A0BC622B04D}"/>
    <cellStyle name="Comma 3 2 2 2 6" xfId="1813" xr:uid="{BE42F843-A11B-4EC8-BE5D-07B7EC927B1A}"/>
    <cellStyle name="Comma 3 2 2 2 6 2" xfId="7839" xr:uid="{F47832DB-2E6F-4837-A10D-03FB8AF15F3F}"/>
    <cellStyle name="Comma 3 2 2 2 6 2 2" xfId="22637" xr:uid="{B2C5549A-8154-439B-A053-54C34742E72E}"/>
    <cellStyle name="Comma 3 2 2 2 6 2 2 2" xfId="47680" xr:uid="{34F2514B-1A72-45CD-979E-59560F30FB42}"/>
    <cellStyle name="Comma 3 2 2 2 6 2 3" xfId="15283" xr:uid="{95F21A80-34EF-4322-819C-8CABB2E69329}"/>
    <cellStyle name="Comma 3 2 2 2 6 2 3 2" xfId="40322" xr:uid="{82099BC4-AEE0-422C-B96D-A9B237844EBC}"/>
    <cellStyle name="Comma 3 2 2 2 6 2 4" xfId="32817" xr:uid="{64E5221C-DDAD-4F94-8BF2-850996793529}"/>
    <cellStyle name="Comma 3 2 2 2 6 3" xfId="19867" xr:uid="{C441EFC1-F722-4587-A2FA-99781E3A6FC7}"/>
    <cellStyle name="Comma 3 2 2 2 6 3 2" xfId="44908" xr:uid="{D064D2F1-C4E6-471F-8059-484156DE9C69}"/>
    <cellStyle name="Comma 3 2 2 2 6 4" xfId="12508" xr:uid="{E4BA618B-A832-41C6-9794-AB037552BCCD}"/>
    <cellStyle name="Comma 3 2 2 2 6 4 2" xfId="37544" xr:uid="{B1ECC920-4D4D-454F-865E-9D2D12ACF704}"/>
    <cellStyle name="Comma 3 2 2 2 6 5" xfId="30037" xr:uid="{D00208A9-9A4F-479F-BB82-E81065F6A085}"/>
    <cellStyle name="Comma 3 2 2 2 7" xfId="6249" xr:uid="{5AB33039-5812-491E-AB91-65FBBB46D115}"/>
    <cellStyle name="Comma 3 2 2 2 7 2" xfId="8358" xr:uid="{006E3413-FF0A-4C18-BEE4-5056664A7F7E}"/>
    <cellStyle name="Comma 3 2 2 2 7 2 2" xfId="23216" xr:uid="{C0A7B48B-0220-4D11-8C2E-120270AA5F54}"/>
    <cellStyle name="Comma 3 2 2 2 7 2 2 2" xfId="48260" xr:uid="{25415B52-5945-4A89-AD35-76FDB9E3B771}"/>
    <cellStyle name="Comma 3 2 2 2 7 2 3" xfId="15862" xr:uid="{8BF3EE91-6A9B-4936-AB5A-B5AE18061340}"/>
    <cellStyle name="Comma 3 2 2 2 7 2 3 2" xfId="40901" xr:uid="{C7CA3B4C-B727-4E2C-BD61-D1F53E6DB7F3}"/>
    <cellStyle name="Comma 3 2 2 2 7 2 4" xfId="33397" xr:uid="{C6BD8C8F-0C34-45F9-A745-66CF6CDA52B3}"/>
    <cellStyle name="Comma 3 2 2 2 7 3" xfId="20390" xr:uid="{D646AAD4-4DBC-4448-A4D4-2F6C74D9873C}"/>
    <cellStyle name="Comma 3 2 2 2 7 3 2" xfId="45431" xr:uid="{908E284B-A65F-4DF3-9F94-608EEC3DBF5D}"/>
    <cellStyle name="Comma 3 2 2 2 7 4" xfId="13031" xr:uid="{606F2127-D98F-478B-8278-2E93C241CB98}"/>
    <cellStyle name="Comma 3 2 2 2 7 4 2" xfId="38067" xr:uid="{8A11249D-4578-4832-B680-789BFC9109DF}"/>
    <cellStyle name="Comma 3 2 2 2 7 5" xfId="30561" xr:uid="{56A6583E-2F5F-44CD-B38B-5AFCFA2266C0}"/>
    <cellStyle name="Comma 3 2 2 2 8" xfId="6735" xr:uid="{F343BC23-395E-4CDC-9E43-FB53FA090120}"/>
    <cellStyle name="Comma 3 2 2 2 8 2" xfId="8887" xr:uid="{FFE2D591-C4AB-4A9B-A215-98EBF50CCFBE}"/>
    <cellStyle name="Comma 3 2 2 2 8 2 2" xfId="23844" xr:uid="{E032582A-93E2-4EEA-A199-68CAAECDE211}"/>
    <cellStyle name="Comma 3 2 2 2 8 2 2 2" xfId="48890" xr:uid="{723A1FB1-24D7-4202-B4E1-1D6A09F545B1}"/>
    <cellStyle name="Comma 3 2 2 2 8 2 3" xfId="16492" xr:uid="{6EFEAD59-EDD0-4263-A925-3C637090652D}"/>
    <cellStyle name="Comma 3 2 2 2 8 2 3 2" xfId="41531" xr:uid="{B8DDF9A7-A8F7-4E2B-8D60-BE7775425A7C}"/>
    <cellStyle name="Comma 3 2 2 2 8 2 4" xfId="34027" xr:uid="{41431C28-28EF-4A3D-999F-81E7030BFD7F}"/>
    <cellStyle name="Comma 3 2 2 2 8 3" xfId="20987" xr:uid="{573EB4A6-0F32-404E-AEE8-E5BC6A615F89}"/>
    <cellStyle name="Comma 3 2 2 2 8 3 2" xfId="46029" xr:uid="{66E16375-FC54-4102-B3EA-84D3B88DA68B}"/>
    <cellStyle name="Comma 3 2 2 2 8 4" xfId="13628" xr:uid="{A31C7D0D-888B-4BAE-A0E3-8DB8E4C88974}"/>
    <cellStyle name="Comma 3 2 2 2 8 4 2" xfId="38665" xr:uid="{F76C77FE-95F2-46E1-8520-4D30E3419697}"/>
    <cellStyle name="Comma 3 2 2 2 8 5" xfId="31159" xr:uid="{8172D5A3-0815-4329-8343-CBE44CCDA95F}"/>
    <cellStyle name="Comma 3 2 2 2 9" xfId="7289" xr:uid="{64C30177-51C0-45BB-8723-430F8DC9FD24}"/>
    <cellStyle name="Comma 3 2 2 2 9 2" xfId="21607" xr:uid="{CDE6630B-86DD-4CFD-82F5-275A062D8CC3}"/>
    <cellStyle name="Comma 3 2 2 2 9 2 2" xfId="46649" xr:uid="{B79A648E-B013-4676-BBD4-9D3191837E98}"/>
    <cellStyle name="Comma 3 2 2 2 9 3" xfId="14253" xr:uid="{1F006DBE-4CBD-4BF2-9113-A6C673DAEBF5}"/>
    <cellStyle name="Comma 3 2 2 2 9 3 2" xfId="39291" xr:uid="{E3697E27-B593-4757-8C96-1D9184B0A34C}"/>
    <cellStyle name="Comma 3 2 2 2 9 4" xfId="31785" xr:uid="{7571D296-06D6-42F6-8F87-CD4D25956DA5}"/>
    <cellStyle name="Comma 3 2 2 20" xfId="53255" xr:uid="{1D4BC529-E1F9-41DC-8965-2303F30A1D06}"/>
    <cellStyle name="Comma 3 2 2 3" xfId="242" xr:uid="{33639B9B-FA28-490F-8CA6-511C0C2B32CD}"/>
    <cellStyle name="Comma 3 2 2 3 10" xfId="9630" xr:uid="{CE607A8E-2845-4BF5-9387-AF377A6B1565}"/>
    <cellStyle name="Comma 3 2 2 3 10 2" xfId="24577" xr:uid="{C8DF618A-319F-4AF9-A3AD-41002F09D051}"/>
    <cellStyle name="Comma 3 2 2 3 10 2 2" xfId="49625" xr:uid="{A0C5B35D-E8F2-49E7-A9A5-7734E6A2B850}"/>
    <cellStyle name="Comma 3 2 2 3 10 3" xfId="17228" xr:uid="{0E81922E-7175-4B0E-8946-F0C0D3FC5599}"/>
    <cellStyle name="Comma 3 2 2 3 10 3 2" xfId="42267" xr:uid="{670F32C7-D246-46B9-9E89-3210BBEE4B5E}"/>
    <cellStyle name="Comma 3 2 2 3 10 4" xfId="34763" xr:uid="{423EEC07-0374-4A6D-9094-CFF2609CFDED}"/>
    <cellStyle name="Comma 3 2 2 3 11" xfId="5343" xr:uid="{62E6827A-6321-49A0-8511-3D3E0A7692F1}"/>
    <cellStyle name="Comma 3 2 2 3 11 2" xfId="25943" xr:uid="{40DBDD1F-FE90-4211-B755-4BF146C5D9D2}"/>
    <cellStyle name="Comma 3 2 2 3 11 2 2" xfId="50991" xr:uid="{8484FE8F-174A-4C59-A2C9-59C1D0349F28}"/>
    <cellStyle name="Comma 3 2 2 3 11 3" xfId="28770" xr:uid="{15A5EE6B-39C9-4F7A-8725-904FAD7D8376}"/>
    <cellStyle name="Comma 3 2 2 3 12" xfId="18642" xr:uid="{87BFC08D-6ECD-453C-8B69-BD3EF7EA0FE1}"/>
    <cellStyle name="Comma 3 2 2 3 12 2" xfId="43681" xr:uid="{76476A7F-8477-46DA-8D28-6949625531E5}"/>
    <cellStyle name="Comma 3 2 2 3 13" xfId="11217" xr:uid="{03AF3C52-034A-4363-8524-FD477FC8FBED}"/>
    <cellStyle name="Comma 3 2 2 3 13 2" xfId="36252" xr:uid="{CD9CE482-15B9-4DD1-B8E2-4A7C73E1322F}"/>
    <cellStyle name="Comma 3 2 2 3 14" xfId="26828" xr:uid="{8BB5EFAB-A3AB-4641-802E-35F5FC23C94B}"/>
    <cellStyle name="Comma 3 2 2 3 15" xfId="28518" xr:uid="{250C1F35-EE67-4BE0-BB0D-88517DF23B5C}"/>
    <cellStyle name="Comma 3 2 2 3 16" xfId="51836" xr:uid="{CB239185-5ACE-4974-A822-47071B2C8E2E}"/>
    <cellStyle name="Comma 3 2 2 3 17" xfId="53414" xr:uid="{86091253-9785-49A8-AB8B-2F2248C85E97}"/>
    <cellStyle name="Comma 3 2 2 3 2" xfId="345" xr:uid="{E6A60338-D064-48EF-810C-4FF03BDCC9E6}"/>
    <cellStyle name="Comma 3 2 2 3 2 10" xfId="18919" xr:uid="{89BAFE98-0351-41D6-83D7-6C64093E1EC5}"/>
    <cellStyle name="Comma 3 2 2 3 2 10 2" xfId="43959" xr:uid="{7CEC93A8-703E-4A91-A89B-E2AB88738F83}"/>
    <cellStyle name="Comma 3 2 2 3 2 11" xfId="11525" xr:uid="{AE3C3466-D893-422D-B6E1-CBB317F238D5}"/>
    <cellStyle name="Comma 3 2 2 3 2 11 2" xfId="36560" xr:uid="{B1DD7E9E-AFD0-4838-B109-404165FF04AC}"/>
    <cellStyle name="Comma 3 2 2 3 2 12" xfId="26926" xr:uid="{B4B81BDF-CB6D-4A3E-BD26-4383D7D7B86D}"/>
    <cellStyle name="Comma 3 2 2 3 2 13" xfId="29077" xr:uid="{455D2000-D166-48FF-8454-A2C233B5D145}"/>
    <cellStyle name="Comma 3 2 2 3 2 14" xfId="51932" xr:uid="{9B0B99CC-01F1-4CDB-8B93-89BA0A87CFB1}"/>
    <cellStyle name="Comma 3 2 2 3 2 15" xfId="53510" xr:uid="{36A5CB6A-35C6-4E3B-8F41-CB8EB58B05DD}"/>
    <cellStyle name="Comma 3 2 2 3 2 2" xfId="555" xr:uid="{22F33DA8-54BE-42F8-96B2-D06675BCAA13}"/>
    <cellStyle name="Comma 3 2 2 3 2 2 10" xfId="11733" xr:uid="{7F1E61C0-976E-4587-A518-D164876C8189}"/>
    <cellStyle name="Comma 3 2 2 3 2 2 10 2" xfId="36768" xr:uid="{F3ADB4E3-0049-4AAB-9228-112534303B57}"/>
    <cellStyle name="Comma 3 2 2 3 2 2 11" xfId="27136" xr:uid="{31C5678A-C426-4DBA-9279-1A4235D1E65A}"/>
    <cellStyle name="Comma 3 2 2 3 2 2 12" xfId="29284" xr:uid="{4A63CCF0-0EA7-47CC-AC72-DA200943CEFB}"/>
    <cellStyle name="Comma 3 2 2 3 2 2 13" xfId="52140" xr:uid="{7F3A6278-9C88-4B0A-BF56-2ED9C448CC60}"/>
    <cellStyle name="Comma 3 2 2 3 2 2 14" xfId="53718" xr:uid="{C10EB614-8767-4095-AE10-239F70B1CE2A}"/>
    <cellStyle name="Comma 3 2 2 3 2 2 2" xfId="1256" xr:uid="{CF5B7820-947C-4795-BCDD-6CDA37F89CDE}"/>
    <cellStyle name="Comma 3 2 2 3 2 2 2 2" xfId="2762" xr:uid="{10206516-0A78-4F25-A50D-0CF837EFD3AE}"/>
    <cellStyle name="Comma 3 2 2 3 2 2 2 2 2" xfId="22433" xr:uid="{591A8C1D-FF20-4F3A-B8D6-8E3A6F1133AE}"/>
    <cellStyle name="Comma 3 2 2 3 2 2 2 2 2 2" xfId="47475" xr:uid="{65295F46-2826-4629-BD98-D68CCB010A65}"/>
    <cellStyle name="Comma 3 2 2 3 2 2 2 2 3" xfId="15079" xr:uid="{682750D6-3448-46B5-82ED-02CC9A6CE4BB}"/>
    <cellStyle name="Comma 3 2 2 3 2 2 2 2 3 2" xfId="40117" xr:uid="{C0D5C902-3DA1-46CD-A850-9C4CC9769894}"/>
    <cellStyle name="Comma 3 2 2 3 2 2 2 2 4" xfId="32612" xr:uid="{939EB792-0EA1-4A2A-ACD4-50F70A08C4E9}"/>
    <cellStyle name="Comma 3 2 2 3 2 2 2 3" xfId="10766" xr:uid="{1059F8ED-9C34-4E5C-93A4-19C0C704708A}"/>
    <cellStyle name="Comma 3 2 2 3 2 2 2 3 2" xfId="25607" xr:uid="{803144CF-EAB2-42F9-8514-9F7C8657EADE}"/>
    <cellStyle name="Comma 3 2 2 3 2 2 2 3 2 2" xfId="50655" xr:uid="{9841E4E7-2660-40BC-8D6D-D9F1E40E64D5}"/>
    <cellStyle name="Comma 3 2 2 3 2 2 2 3 3" xfId="18265" xr:uid="{67FCAA3F-A350-4C60-A9C2-BF3CF935DACC}"/>
    <cellStyle name="Comma 3 2 2 3 2 2 2 3 3 2" xfId="43304" xr:uid="{F7F698C5-937A-4E4C-8C43-CC1E91481EBF}"/>
    <cellStyle name="Comma 3 2 2 3 2 2 2 3 4" xfId="35800" xr:uid="{DA24A329-8F4D-4451-B56F-7A309A06FAF3}"/>
    <cellStyle name="Comma 3 2 2 3 2 2 2 4" xfId="19698" xr:uid="{33F4990F-3201-4069-B542-121D231E7034}"/>
    <cellStyle name="Comma 3 2 2 3 2 2 2 4 2" xfId="44739" xr:uid="{FC61B550-403B-4449-8681-0CCF1B4D6C5F}"/>
    <cellStyle name="Comma 3 2 2 3 2 2 2 5" xfId="12339" xr:uid="{363D4566-BCEB-47C3-A561-A62D3EBF4900}"/>
    <cellStyle name="Comma 3 2 2 3 2 2 2 5 2" xfId="37375" xr:uid="{877CD9C1-CEC3-4B1F-8376-8D7813DF38CA}"/>
    <cellStyle name="Comma 3 2 2 3 2 2 2 6" xfId="27816" xr:uid="{CF8D96D3-5AF0-4F25-B05D-CACA6488A514}"/>
    <cellStyle name="Comma 3 2 2 3 2 2 2 7" xfId="29868" xr:uid="{845A31FD-59D0-485D-9196-88415581B464}"/>
    <cellStyle name="Comma 3 2 2 3 2 2 2 8" xfId="52811" xr:uid="{C15B91EC-DA7A-4379-9107-037D87BE296D}"/>
    <cellStyle name="Comma 3 2 2 3 2 2 2 9" xfId="54389" xr:uid="{380F3E49-B235-4A6C-B911-5B17C972F019}"/>
    <cellStyle name="Comma 3 2 2 3 2 2 3" xfId="2129" xr:uid="{D663B31A-011F-4289-8532-512E1E257B7C}"/>
    <cellStyle name="Comma 3 2 2 3 2 2 3 2" xfId="8148" xr:uid="{8C3B6BE6-DAA2-4D9B-9763-4C1866A55826}"/>
    <cellStyle name="Comma 3 2 2 3 2 2 3 2 2" xfId="22952" xr:uid="{8F655FB1-0D73-42E8-8549-8CD2820532B7}"/>
    <cellStyle name="Comma 3 2 2 3 2 2 3 2 2 2" xfId="47995" xr:uid="{911B7CA5-0CC0-45D1-A286-8857BFF3BEE1}"/>
    <cellStyle name="Comma 3 2 2 3 2 2 3 2 3" xfId="15598" xr:uid="{2538CFFC-B231-48EC-8A17-EA8AF0F00D2B}"/>
    <cellStyle name="Comma 3 2 2 3 2 2 3 2 3 2" xfId="40637" xr:uid="{588C1B17-A534-46CB-B4DE-636F8C5B5824}"/>
    <cellStyle name="Comma 3 2 2 3 2 2 3 2 4" xfId="33132" xr:uid="{460A5FA2-5159-4176-8F29-809282DA06B1}"/>
    <cellStyle name="Comma 3 2 2 3 2 2 3 3" xfId="20175" xr:uid="{C15E9570-709C-4574-BB7E-BC8348E782EF}"/>
    <cellStyle name="Comma 3 2 2 3 2 2 3 3 2" xfId="45216" xr:uid="{996A6F9E-B8F0-4785-B0CC-BA6412AA4027}"/>
    <cellStyle name="Comma 3 2 2 3 2 2 3 4" xfId="12816" xr:uid="{4C58B6A1-D463-45FF-86C2-14DA0F8A908E}"/>
    <cellStyle name="Comma 3 2 2 3 2 2 3 4 2" xfId="37852" xr:uid="{45A18342-8EC2-485D-9A2F-EF60744B9358}"/>
    <cellStyle name="Comma 3 2 2 3 2 2 3 5" xfId="30345" xr:uid="{61E8B124-01F2-41B4-8AA3-CBAE88CD6D5F}"/>
    <cellStyle name="Comma 3 2 2 3 2 2 4" xfId="6551" xr:uid="{E89D4A58-10C9-4BEF-95EB-B97AF3DB1592}"/>
    <cellStyle name="Comma 3 2 2 3 2 2 4 2" xfId="8666" xr:uid="{04E2EE42-484B-4F4F-9E67-B510CD812CC8}"/>
    <cellStyle name="Comma 3 2 2 3 2 2 4 2 2" xfId="23531" xr:uid="{4E7BA851-8298-42AB-B5EA-6E8005C79936}"/>
    <cellStyle name="Comma 3 2 2 3 2 2 4 2 2 2" xfId="48575" xr:uid="{AE67EEB0-E2AA-48DE-BFA8-32BA14D23D67}"/>
    <cellStyle name="Comma 3 2 2 3 2 2 4 2 3" xfId="16177" xr:uid="{D3719DD5-F533-4268-8568-9F28247D30E4}"/>
    <cellStyle name="Comma 3 2 2 3 2 2 4 2 3 2" xfId="41216" xr:uid="{E4A76B10-B710-44C4-9783-8ACCF8AA5F5E}"/>
    <cellStyle name="Comma 3 2 2 3 2 2 4 2 4" xfId="33712" xr:uid="{A1567781-0326-4830-AA8B-972DF1526345}"/>
    <cellStyle name="Comma 3 2 2 3 2 2 4 3" xfId="20700" xr:uid="{DB4C4019-5FB0-461F-8692-412DC6D06CB7}"/>
    <cellStyle name="Comma 3 2 2 3 2 2 4 3 2" xfId="45741" xr:uid="{1CE11D32-FEC8-4190-B9E7-AE860BDE301D}"/>
    <cellStyle name="Comma 3 2 2 3 2 2 4 4" xfId="13341" xr:uid="{5C736CBB-4C67-4AF2-90EC-F1C644050678}"/>
    <cellStyle name="Comma 3 2 2 3 2 2 4 4 2" xfId="38377" xr:uid="{B301CCF9-6BF9-4E3C-8404-601AD1E71E7E}"/>
    <cellStyle name="Comma 3 2 2 3 2 2 4 5" xfId="30871" xr:uid="{1D298BAD-2A22-4E24-ADB8-084B7940F4E5}"/>
    <cellStyle name="Comma 3 2 2 3 2 2 5" xfId="7043" xr:uid="{5F513AA4-7AAD-478F-B8EF-33022C4433C1}"/>
    <cellStyle name="Comma 3 2 2 3 2 2 5 2" xfId="9202" xr:uid="{8DD5E67A-1A7E-4D8A-83B9-4F88F78A5AB5}"/>
    <cellStyle name="Comma 3 2 2 3 2 2 5 2 2" xfId="24159" xr:uid="{CA57ACD7-3F02-459E-A94B-17DA2096D0D4}"/>
    <cellStyle name="Comma 3 2 2 3 2 2 5 2 2 2" xfId="49205" xr:uid="{8BC0719B-3E72-4F89-B31C-B64EF6CBE5D5}"/>
    <cellStyle name="Comma 3 2 2 3 2 2 5 2 3" xfId="16807" xr:uid="{AC4D02E8-84A2-4AEE-AF5B-5EB6C81E3391}"/>
    <cellStyle name="Comma 3 2 2 3 2 2 5 2 3 2" xfId="41846" xr:uid="{B5A7E2B0-CEB9-40F6-AC1A-98A368267855}"/>
    <cellStyle name="Comma 3 2 2 3 2 2 5 2 4" xfId="34342" xr:uid="{5E226C4B-5DC9-4B96-BF92-FF5390B595F9}"/>
    <cellStyle name="Comma 3 2 2 3 2 2 5 3" xfId="21301" xr:uid="{4DEF0004-4DA8-4D26-ADE9-030F9D70BC66}"/>
    <cellStyle name="Comma 3 2 2 3 2 2 5 3 2" xfId="46343" xr:uid="{B8C740FE-1A3A-423B-9991-87D6408CB1BE}"/>
    <cellStyle name="Comma 3 2 2 3 2 2 5 4" xfId="13942" xr:uid="{E464741F-9FDF-4362-A09D-011FF41920CE}"/>
    <cellStyle name="Comma 3 2 2 3 2 2 5 4 2" xfId="38979" xr:uid="{19F3BAD3-2C30-4450-945F-F6B2D0052866}"/>
    <cellStyle name="Comma 3 2 2 3 2 2 5 5" xfId="31473" xr:uid="{87BA1DA8-AF8F-4267-A1BA-92D267B13DD7}"/>
    <cellStyle name="Comma 3 2 2 3 2 2 6" xfId="7604" xr:uid="{7281D1DA-066A-4295-BE37-A355ADD23A21}"/>
    <cellStyle name="Comma 3 2 2 3 2 2 6 2" xfId="21922" xr:uid="{5ADEEA26-6150-412A-8C5B-E290CB764AFF}"/>
    <cellStyle name="Comma 3 2 2 3 2 2 6 2 2" xfId="46964" xr:uid="{73998F0D-7FB6-4907-8CAB-EE848862D673}"/>
    <cellStyle name="Comma 3 2 2 3 2 2 6 3" xfId="14568" xr:uid="{79010A14-EC6E-4A81-9059-19202C41BCA2}"/>
    <cellStyle name="Comma 3 2 2 3 2 2 6 3 2" xfId="39606" xr:uid="{DFD33161-5BC9-4D14-B93D-4431E847942C}"/>
    <cellStyle name="Comma 3 2 2 3 2 2 6 4" xfId="32100" xr:uid="{D2FADCCD-85B1-4BF4-B576-9842B63830C8}"/>
    <cellStyle name="Comma 3 2 2 3 2 2 7" xfId="9932" xr:uid="{A394D297-CFBC-4993-A05E-78601660D217}"/>
    <cellStyle name="Comma 3 2 2 3 2 2 7 2" xfId="24878" xr:uid="{B2C3742E-C43F-4D0B-A42D-89F49CF95913}"/>
    <cellStyle name="Comma 3 2 2 3 2 2 7 2 2" xfId="49926" xr:uid="{25E50C00-4E1F-4A45-AD69-6475C9B20DB8}"/>
    <cellStyle name="Comma 3 2 2 3 2 2 7 3" xfId="17529" xr:uid="{9CBDAC9C-C2A3-462A-A538-E7F30988AF72}"/>
    <cellStyle name="Comma 3 2 2 3 2 2 7 3 2" xfId="42568" xr:uid="{8EB717C1-4CEA-46F8-AF8D-DD4F462C210A}"/>
    <cellStyle name="Comma 3 2 2 3 2 2 7 4" xfId="35064" xr:uid="{5C5C2039-1D21-40A4-9738-DA8ABB30B64A}"/>
    <cellStyle name="Comma 3 2 2 3 2 2 8" xfId="26244" xr:uid="{97D46A39-BA55-4074-8CAB-C5F21D89FB54}"/>
    <cellStyle name="Comma 3 2 2 3 2 2 8 2" xfId="51292" xr:uid="{4352AA70-FD6A-49B6-9438-EBD2DF1C164D}"/>
    <cellStyle name="Comma 3 2 2 3 2 2 9" xfId="19126" xr:uid="{A2B23598-585D-471D-BAFD-7545EFDF1F54}"/>
    <cellStyle name="Comma 3 2 2 3 2 2 9 2" xfId="44166" xr:uid="{C27BD865-7FF7-474C-82A8-B0F79C0716A0}"/>
    <cellStyle name="Comma 3 2 2 3 2 3" xfId="1049" xr:uid="{0F3F5521-CF07-43C1-97CD-080BB404FBCA}"/>
    <cellStyle name="Comma 3 2 2 3 2 3 2" xfId="2555" xr:uid="{E14EFE7A-7754-4919-9D78-A5BCF76DAE93}"/>
    <cellStyle name="Comma 3 2 2 3 2 3 2 2" xfId="22226" xr:uid="{463BFD72-7972-446C-A0EF-3CB148DCACAD}"/>
    <cellStyle name="Comma 3 2 2 3 2 3 2 2 2" xfId="47268" xr:uid="{D88C9882-3682-4A1C-9005-EF29E52173FD}"/>
    <cellStyle name="Comma 3 2 2 3 2 3 2 3" xfId="14872" xr:uid="{FD6F0A2C-1ACA-4D87-B54E-2525367765B1}"/>
    <cellStyle name="Comma 3 2 2 3 2 3 2 3 2" xfId="39910" xr:uid="{A7708606-883F-4A84-94F9-CC7B53F3A9F2}"/>
    <cellStyle name="Comma 3 2 2 3 2 3 2 4" xfId="32405" xr:uid="{5B7A3764-437C-4D76-B266-9160FFCBB8C2}"/>
    <cellStyle name="Comma 3 2 2 3 2 3 3" xfId="10559" xr:uid="{87EEB249-31C7-4247-8264-8F4C4AAAE559}"/>
    <cellStyle name="Comma 3 2 2 3 2 3 3 2" xfId="25400" xr:uid="{AFCDBC6E-44DA-471B-BC02-0497FDD87747}"/>
    <cellStyle name="Comma 3 2 2 3 2 3 3 2 2" xfId="50448" xr:uid="{F790AB2F-5096-43E5-9AE8-D75A13F22098}"/>
    <cellStyle name="Comma 3 2 2 3 2 3 3 3" xfId="18058" xr:uid="{2116A3B2-62C6-4CD4-9F50-8D687D1157FC}"/>
    <cellStyle name="Comma 3 2 2 3 2 3 3 3 2" xfId="43097" xr:uid="{6C71F901-AD69-4E72-B6B2-F1A66F91CC33}"/>
    <cellStyle name="Comma 3 2 2 3 2 3 3 4" xfId="35593" xr:uid="{3C7A65FD-5FEF-475C-B003-D2AE00417802}"/>
    <cellStyle name="Comma 3 2 2 3 2 3 4" xfId="19510" xr:uid="{286E824C-D37A-4610-98F8-16C07D192512}"/>
    <cellStyle name="Comma 3 2 2 3 2 3 4 2" xfId="44551" xr:uid="{4651D749-A120-4528-8F4D-58C76DCE7DA0}"/>
    <cellStyle name="Comma 3 2 2 3 2 3 5" xfId="12151" xr:uid="{E54F87B9-A6D4-480C-B88D-60925A0375C3}"/>
    <cellStyle name="Comma 3 2 2 3 2 3 5 2" xfId="37187" xr:uid="{AAC908DE-E1DC-4C7E-88FE-C7D871C9D30D}"/>
    <cellStyle name="Comma 3 2 2 3 2 3 6" xfId="27609" xr:uid="{BF598977-D77D-45DA-BCE0-1F63B785AD49}"/>
    <cellStyle name="Comma 3 2 2 3 2 3 7" xfId="29680" xr:uid="{95A07D3F-2636-45A1-8DEB-66718FD70862}"/>
    <cellStyle name="Comma 3 2 2 3 2 3 8" xfId="52604" xr:uid="{02D3919B-FF47-4BB6-BBA9-5C3B32C02FCA}"/>
    <cellStyle name="Comma 3 2 2 3 2 3 9" xfId="54182" xr:uid="{4FDEF213-D9BB-4BBF-9865-6A8AECB4F84C}"/>
    <cellStyle name="Comma 3 2 2 3 2 4" xfId="1922" xr:uid="{65E11CBE-C4F3-43FB-96B0-7AD10B070384}"/>
    <cellStyle name="Comma 3 2 2 3 2 4 2" xfId="7942" xr:uid="{A1E47822-00BC-415E-B702-18E0B874CC55}"/>
    <cellStyle name="Comma 3 2 2 3 2 4 2 2" xfId="22745" xr:uid="{E7269346-150D-4B2C-AE83-784029204CC2}"/>
    <cellStyle name="Comma 3 2 2 3 2 4 2 2 2" xfId="47788" xr:uid="{A10AFFFB-0812-4536-B0DD-590B84FF61D8}"/>
    <cellStyle name="Comma 3 2 2 3 2 4 2 3" xfId="15391" xr:uid="{57B2E201-7D54-4E4C-852F-C626054A277D}"/>
    <cellStyle name="Comma 3 2 2 3 2 4 2 3 2" xfId="40430" xr:uid="{4BB625E6-94E1-4AA0-9F42-77D7DAE8523D}"/>
    <cellStyle name="Comma 3 2 2 3 2 4 2 4" xfId="32925" xr:uid="{5E1B198A-8C24-4F1F-81CC-BC04F8B41A72}"/>
    <cellStyle name="Comma 3 2 2 3 2 4 3" xfId="19970" xr:uid="{CB6A5E52-59C7-4EED-ABCC-D106666FFABC}"/>
    <cellStyle name="Comma 3 2 2 3 2 4 3 2" xfId="45011" xr:uid="{02B136DF-DF0B-4AB5-8BC4-F5443D1CC20D}"/>
    <cellStyle name="Comma 3 2 2 3 2 4 4" xfId="12611" xr:uid="{9704F033-07A3-4B38-8973-FC2F1C212A65}"/>
    <cellStyle name="Comma 3 2 2 3 2 4 4 2" xfId="37647" xr:uid="{1A89EEC2-713F-41BE-9634-25361B22A794}"/>
    <cellStyle name="Comma 3 2 2 3 2 4 5" xfId="30140" xr:uid="{720F7061-81B6-4FBA-B1A4-C12E1FD6CACD}"/>
    <cellStyle name="Comma 3 2 2 3 2 5" xfId="6346" xr:uid="{B01CF52E-CAE7-4304-B257-D915EA616250}"/>
    <cellStyle name="Comma 3 2 2 3 2 5 2" xfId="8460" xr:uid="{2FC1AECE-AAFB-4D29-8DDE-8BC3AD92B490}"/>
    <cellStyle name="Comma 3 2 2 3 2 5 2 2" xfId="23324" xr:uid="{D3EB40A9-83DC-47F6-9D8B-1352C119A1F9}"/>
    <cellStyle name="Comma 3 2 2 3 2 5 2 2 2" xfId="48368" xr:uid="{6AD4EBE3-7A20-40A4-82B5-80920BA20458}"/>
    <cellStyle name="Comma 3 2 2 3 2 5 2 3" xfId="15970" xr:uid="{BE21290C-C2A9-4A28-8096-6FF5E9B56AAA}"/>
    <cellStyle name="Comma 3 2 2 3 2 5 2 3 2" xfId="41009" xr:uid="{288F61C5-4A94-46C3-8604-8B5176EA00CB}"/>
    <cellStyle name="Comma 3 2 2 3 2 5 2 4" xfId="33505" xr:uid="{707D3D3B-7117-4B26-A04F-A12E5C1563C1}"/>
    <cellStyle name="Comma 3 2 2 3 2 5 3" xfId="20494" xr:uid="{22CF7722-B901-44E0-AE08-47E14D2BB60A}"/>
    <cellStyle name="Comma 3 2 2 3 2 5 3 2" xfId="45535" xr:uid="{0A47AB08-171E-44E6-8541-8712B3A8ACEA}"/>
    <cellStyle name="Comma 3 2 2 3 2 5 4" xfId="13135" xr:uid="{000C0076-64EC-4CE6-8511-64D35458F757}"/>
    <cellStyle name="Comma 3 2 2 3 2 5 4 2" xfId="38171" xr:uid="{597F63D4-67AF-4115-853E-B6EDE6AEA35C}"/>
    <cellStyle name="Comma 3 2 2 3 2 5 5" xfId="30665" xr:uid="{9CA8B93A-6BDB-4E2A-8779-177512714BD7}"/>
    <cellStyle name="Comma 3 2 2 3 2 6" xfId="6838" xr:uid="{F08378BC-A018-4C49-A884-DB84B59CD630}"/>
    <cellStyle name="Comma 3 2 2 3 2 6 2" xfId="8995" xr:uid="{FC408BD0-D1CC-40EE-901C-B0AA922B8C21}"/>
    <cellStyle name="Comma 3 2 2 3 2 6 2 2" xfId="23952" xr:uid="{3266C43A-7EE4-4F3A-93BD-94B9994DD1BF}"/>
    <cellStyle name="Comma 3 2 2 3 2 6 2 2 2" xfId="48998" xr:uid="{6B4F7380-4897-4E69-968B-63AC0114E925}"/>
    <cellStyle name="Comma 3 2 2 3 2 6 2 3" xfId="16600" xr:uid="{5CF1B5C2-4DD7-4667-AC6A-97ED48792B02}"/>
    <cellStyle name="Comma 3 2 2 3 2 6 2 3 2" xfId="41639" xr:uid="{A367CB52-036D-4D10-AA95-166D8D6E9792}"/>
    <cellStyle name="Comma 3 2 2 3 2 6 2 4" xfId="34135" xr:uid="{36095715-F757-4F44-996C-4157E6228F0C}"/>
    <cellStyle name="Comma 3 2 2 3 2 6 3" xfId="21095" xr:uid="{5B2ECF59-9108-4554-A79E-9CBDD217AAA9}"/>
    <cellStyle name="Comma 3 2 2 3 2 6 3 2" xfId="46137" xr:uid="{7C2691B7-02E9-4125-851E-7038D923B84B}"/>
    <cellStyle name="Comma 3 2 2 3 2 6 4" xfId="13736" xr:uid="{DF8E660A-EED5-4CBD-9568-85B608F305B5}"/>
    <cellStyle name="Comma 3 2 2 3 2 6 4 2" xfId="38773" xr:uid="{C7FBAF11-C8D6-490E-A8EA-770DA9714A33}"/>
    <cellStyle name="Comma 3 2 2 3 2 6 5" xfId="31267" xr:uid="{557CBAAB-8453-4D8D-A6FC-90B0B203840F}"/>
    <cellStyle name="Comma 3 2 2 3 2 7" xfId="7397" xr:uid="{3A457A29-795B-4FC1-992F-F3AEB77EB2BA}"/>
    <cellStyle name="Comma 3 2 2 3 2 7 2" xfId="21715" xr:uid="{F77AC91A-6514-487E-8622-CC947DD00515}"/>
    <cellStyle name="Comma 3 2 2 3 2 7 2 2" xfId="46757" xr:uid="{4D5A7432-4ACB-4AC1-8FA5-4E77696696F6}"/>
    <cellStyle name="Comma 3 2 2 3 2 7 3" xfId="14361" xr:uid="{663B47EA-B123-4A2C-B836-C6A8FF9244BE}"/>
    <cellStyle name="Comma 3 2 2 3 2 7 3 2" xfId="39399" xr:uid="{C856A181-62E0-4AD4-8AE4-7DC265BD59E7}"/>
    <cellStyle name="Comma 3 2 2 3 2 7 4" xfId="31893" xr:uid="{66FBE69E-72FE-48AD-B115-0F45C92B13C2}"/>
    <cellStyle name="Comma 3 2 2 3 2 8" xfId="9725" xr:uid="{19D4C3A0-60BC-486D-9577-A0DF53B12E16}"/>
    <cellStyle name="Comma 3 2 2 3 2 8 2" xfId="24671" xr:uid="{98F1D29A-06CC-4A7E-85DB-FA4F04B2F88A}"/>
    <cellStyle name="Comma 3 2 2 3 2 8 2 2" xfId="49719" xr:uid="{3E262B55-4F0D-4483-A3C9-40CC8D7A8819}"/>
    <cellStyle name="Comma 3 2 2 3 2 8 3" xfId="17322" xr:uid="{E97A8F45-8E55-436B-9170-5828F07A871E}"/>
    <cellStyle name="Comma 3 2 2 3 2 8 3 2" xfId="42361" xr:uid="{2F623B87-7795-468A-BC26-738DC3B29D62}"/>
    <cellStyle name="Comma 3 2 2 3 2 8 4" xfId="34857" xr:uid="{D18F4C02-5194-4B2B-867E-A9506CD5C8B3}"/>
    <cellStyle name="Comma 3 2 2 3 2 9" xfId="26037" xr:uid="{6C414A44-BB49-4C93-BDC1-8C2A451D8774}"/>
    <cellStyle name="Comma 3 2 2 3 2 9 2" xfId="51085" xr:uid="{5B9FC7C3-C370-48A5-93BC-C1E84A24339F}"/>
    <cellStyle name="Comma 3 2 2 3 3" xfId="461" xr:uid="{6EF1248E-33F5-4EC5-AFCA-1B69DE1A8D47}"/>
    <cellStyle name="Comma 3 2 2 3 3 10" xfId="11639" xr:uid="{733F21AD-5399-4572-92AC-BBD57B496DB3}"/>
    <cellStyle name="Comma 3 2 2 3 3 10 2" xfId="36674" xr:uid="{FD9D4B58-B338-4F0B-8CD3-C565FB254E81}"/>
    <cellStyle name="Comma 3 2 2 3 3 11" xfId="27042" xr:uid="{E6DF5F91-1DDC-47B2-B92A-ED6E2957F3B7}"/>
    <cellStyle name="Comma 3 2 2 3 3 12" xfId="29190" xr:uid="{90C1D2DC-CAD3-4FD8-965E-8FB2C82BA06B}"/>
    <cellStyle name="Comma 3 2 2 3 3 13" xfId="52046" xr:uid="{8C8106A0-5246-4E84-B5F8-4539B8C6E2FD}"/>
    <cellStyle name="Comma 3 2 2 3 3 14" xfId="53624" xr:uid="{C9F08AE6-8FB9-4CA6-9A82-B0093C107B5B}"/>
    <cellStyle name="Comma 3 2 2 3 3 2" xfId="1162" xr:uid="{E5C48A01-BEE6-4E95-97A5-CDD05490CAB2}"/>
    <cellStyle name="Comma 3 2 2 3 3 2 2" xfId="2668" xr:uid="{D2EBFF7F-6EC7-46C9-952C-9F68EA2464E4}"/>
    <cellStyle name="Comma 3 2 2 3 3 2 2 2" xfId="22339" xr:uid="{8C257020-6CFE-4B6E-A53A-AB017902D418}"/>
    <cellStyle name="Comma 3 2 2 3 3 2 2 2 2" xfId="47381" xr:uid="{07049567-7384-4A4A-B878-03B4AD0A261F}"/>
    <cellStyle name="Comma 3 2 2 3 3 2 2 3" xfId="14985" xr:uid="{D13BFA2D-4880-41DC-8E17-3D6EDEF557A8}"/>
    <cellStyle name="Comma 3 2 2 3 3 2 2 3 2" xfId="40023" xr:uid="{3E49701F-A930-4FD6-A480-46586CF4DC23}"/>
    <cellStyle name="Comma 3 2 2 3 3 2 2 4" xfId="32518" xr:uid="{820AEC45-BFDB-4602-8D39-5F950A58F43B}"/>
    <cellStyle name="Comma 3 2 2 3 3 2 3" xfId="10672" xr:uid="{A66E4EBB-9C5A-4320-BBC2-81958D4C2E30}"/>
    <cellStyle name="Comma 3 2 2 3 3 2 3 2" xfId="25513" xr:uid="{A02089FE-31A9-4062-A92E-4760C48E7757}"/>
    <cellStyle name="Comma 3 2 2 3 3 2 3 2 2" xfId="50561" xr:uid="{AD2D77D2-C73A-4AB1-A46F-70C1C6D54248}"/>
    <cellStyle name="Comma 3 2 2 3 3 2 3 3" xfId="18171" xr:uid="{7CA49A62-9E08-4A4C-A0DE-73183AA132ED}"/>
    <cellStyle name="Comma 3 2 2 3 3 2 3 3 2" xfId="43210" xr:uid="{1A19B96A-26BB-437D-BFCF-7B9C2DBCB385}"/>
    <cellStyle name="Comma 3 2 2 3 3 2 3 4" xfId="35706" xr:uid="{4730FB03-CD2E-49F0-8D51-09D1861A5DB0}"/>
    <cellStyle name="Comma 3 2 2 3 3 2 4" xfId="19605" xr:uid="{FEE3DB63-68F2-4DEF-9D99-AAD5E7AC6588}"/>
    <cellStyle name="Comma 3 2 2 3 3 2 4 2" xfId="44646" xr:uid="{3BF39622-14AC-4C5E-9544-BB75655A04FF}"/>
    <cellStyle name="Comma 3 2 2 3 3 2 5" xfId="12246" xr:uid="{A79A497B-503E-4988-972A-0AB985A83247}"/>
    <cellStyle name="Comma 3 2 2 3 3 2 5 2" xfId="37282" xr:uid="{2A6FC737-AAEE-4185-8F70-1128366BF004}"/>
    <cellStyle name="Comma 3 2 2 3 3 2 6" xfId="27722" xr:uid="{161EFA26-66EF-4010-B8B8-29F41CEED388}"/>
    <cellStyle name="Comma 3 2 2 3 3 2 7" xfId="29775" xr:uid="{CABBE84E-AF2F-47B9-A0D8-7F0C74A46D6B}"/>
    <cellStyle name="Comma 3 2 2 3 3 2 8" xfId="52717" xr:uid="{4F14B6B4-F947-4332-B40C-9C4646CFCFC2}"/>
    <cellStyle name="Comma 3 2 2 3 3 2 9" xfId="54295" xr:uid="{3234CAAE-46AF-4D68-AF86-D493A368E282}"/>
    <cellStyle name="Comma 3 2 2 3 3 3" xfId="2035" xr:uid="{BCE96CEB-2A9C-4294-A734-9D094B6F662D}"/>
    <cellStyle name="Comma 3 2 2 3 3 3 2" xfId="8055" xr:uid="{6C0FC368-706C-418C-8033-45421FDD062C}"/>
    <cellStyle name="Comma 3 2 2 3 3 3 2 2" xfId="22858" xr:uid="{524B6684-2064-4B1E-B31F-9DAA8E786446}"/>
    <cellStyle name="Comma 3 2 2 3 3 3 2 2 2" xfId="47901" xr:uid="{9545E435-593A-4E61-AB85-C818C6F27ED5}"/>
    <cellStyle name="Comma 3 2 2 3 3 3 2 3" xfId="15504" xr:uid="{0B37FF8B-59C4-476E-85B1-E50476CDADED}"/>
    <cellStyle name="Comma 3 2 2 3 3 3 2 3 2" xfId="40543" xr:uid="{1F82E1CE-955B-43FF-AD53-E56384554B6E}"/>
    <cellStyle name="Comma 3 2 2 3 3 3 2 4" xfId="33038" xr:uid="{010FD1B1-1EFA-4D07-AF28-1AFBA961A7A8}"/>
    <cellStyle name="Comma 3 2 2 3 3 3 3" xfId="20082" xr:uid="{6D47C758-DD3A-49A2-AA12-CB7BACFDF9A6}"/>
    <cellStyle name="Comma 3 2 2 3 3 3 3 2" xfId="45123" xr:uid="{5A34B1C9-3C94-4047-8A82-156893308819}"/>
    <cellStyle name="Comma 3 2 2 3 3 3 4" xfId="12723" xr:uid="{4C0E5FAD-1F85-4E5F-AC30-B8F005B9795F}"/>
    <cellStyle name="Comma 3 2 2 3 3 3 4 2" xfId="37759" xr:uid="{04E51E3B-1B9D-44D4-B006-3A1F8A2AEFFC}"/>
    <cellStyle name="Comma 3 2 2 3 3 3 5" xfId="30252" xr:uid="{BC45580F-4420-4BEE-9AA7-387C9C230C58}"/>
    <cellStyle name="Comma 3 2 2 3 3 4" xfId="6458" xr:uid="{75EB6757-4143-411A-A2CF-0EAE91074DC8}"/>
    <cellStyle name="Comma 3 2 2 3 3 4 2" xfId="8572" xr:uid="{90E95BDD-6F51-4561-8FFC-9ACDA54EFDE1}"/>
    <cellStyle name="Comma 3 2 2 3 3 4 2 2" xfId="23437" xr:uid="{17014163-979A-4D00-8B75-7BF2EA6E2A8D}"/>
    <cellStyle name="Comma 3 2 2 3 3 4 2 2 2" xfId="48481" xr:uid="{79E1853D-2795-43A9-B861-CFC15CEBCFA2}"/>
    <cellStyle name="Comma 3 2 2 3 3 4 2 3" xfId="16083" xr:uid="{012FFE7D-8D89-473B-9940-9A0503145CE2}"/>
    <cellStyle name="Comma 3 2 2 3 3 4 2 3 2" xfId="41122" xr:uid="{86050019-ACC7-47A7-891B-19D2F06CE49D}"/>
    <cellStyle name="Comma 3 2 2 3 3 4 2 4" xfId="33618" xr:uid="{C539A298-BB96-4AED-B679-B3DA133A03DF}"/>
    <cellStyle name="Comma 3 2 2 3 3 4 3" xfId="20606" xr:uid="{700F181A-7DDB-4C85-BF05-C36D3046B340}"/>
    <cellStyle name="Comma 3 2 2 3 3 4 3 2" xfId="45647" xr:uid="{75773F5B-3D93-43AA-A452-3D3E2DD4A59F}"/>
    <cellStyle name="Comma 3 2 2 3 3 4 4" xfId="13247" xr:uid="{38DCABBF-CACD-4AC9-8BB3-B00A53FC18A4}"/>
    <cellStyle name="Comma 3 2 2 3 3 4 4 2" xfId="38283" xr:uid="{CC493117-B2DE-4532-B2EC-BEEBD74BF9BB}"/>
    <cellStyle name="Comma 3 2 2 3 3 4 5" xfId="30777" xr:uid="{D50FB2B0-2F9D-428B-90B4-62159FA614D3}"/>
    <cellStyle name="Comma 3 2 2 3 3 5" xfId="6950" xr:uid="{26648A45-E172-4F5E-91B8-7BE9C1F72018}"/>
    <cellStyle name="Comma 3 2 2 3 3 5 2" xfId="9108" xr:uid="{144D68E9-EC1E-4B8F-B4E7-C77E2783D4E5}"/>
    <cellStyle name="Comma 3 2 2 3 3 5 2 2" xfId="24065" xr:uid="{004A90FD-6234-4EF6-8381-136A3FBA8001}"/>
    <cellStyle name="Comma 3 2 2 3 3 5 2 2 2" xfId="49111" xr:uid="{95827473-2A3B-46AF-8230-4F339809E19E}"/>
    <cellStyle name="Comma 3 2 2 3 3 5 2 3" xfId="16713" xr:uid="{E73715CA-E085-450D-ACD3-ED0C7A03D5A3}"/>
    <cellStyle name="Comma 3 2 2 3 3 5 2 3 2" xfId="41752" xr:uid="{5C15B3ED-F1E1-4634-AA33-7A0BDAD5F2BF}"/>
    <cellStyle name="Comma 3 2 2 3 3 5 2 4" xfId="34248" xr:uid="{50046D80-8C1E-4C6A-850F-2CB1CF88660F}"/>
    <cellStyle name="Comma 3 2 2 3 3 5 3" xfId="21208" xr:uid="{F4B25F14-F459-4D94-974C-AD0B5330A3D2}"/>
    <cellStyle name="Comma 3 2 2 3 3 5 3 2" xfId="46250" xr:uid="{CBA6189E-AF43-448A-A2F5-B5A177500F5E}"/>
    <cellStyle name="Comma 3 2 2 3 3 5 4" xfId="13849" xr:uid="{BA72A571-00DF-4E46-813A-2DDA81EFFBCE}"/>
    <cellStyle name="Comma 3 2 2 3 3 5 4 2" xfId="38886" xr:uid="{341ABD13-924E-451A-A227-E02C7ADAA592}"/>
    <cellStyle name="Comma 3 2 2 3 3 5 5" xfId="31380" xr:uid="{FB1450A4-2BC4-4941-AFEB-480DE8B3C965}"/>
    <cellStyle name="Comma 3 2 2 3 3 6" xfId="7510" xr:uid="{551B46CF-890F-40A5-9C75-DC52EB89C666}"/>
    <cellStyle name="Comma 3 2 2 3 3 6 2" xfId="21828" xr:uid="{5F3B36E5-C415-432D-8B38-F79A5FD052E2}"/>
    <cellStyle name="Comma 3 2 2 3 3 6 2 2" xfId="46870" xr:uid="{AD71DFAE-6082-4B0D-A516-D094E4737A36}"/>
    <cellStyle name="Comma 3 2 2 3 3 6 3" xfId="14474" xr:uid="{6BE31294-8A16-4B83-9747-A90FAE941CF8}"/>
    <cellStyle name="Comma 3 2 2 3 3 6 3 2" xfId="39512" xr:uid="{103F0E04-8371-4B8D-90F0-7592E4CB2837}"/>
    <cellStyle name="Comma 3 2 2 3 3 6 4" xfId="32006" xr:uid="{ACC76519-69A4-43D1-ABF7-8A0D768703C3}"/>
    <cellStyle name="Comma 3 2 2 3 3 7" xfId="9838" xr:uid="{3CC729D3-DD3C-47A3-9060-CCA57C49B014}"/>
    <cellStyle name="Comma 3 2 2 3 3 7 2" xfId="24784" xr:uid="{31619D50-0241-433D-8910-F3EAB5814B4E}"/>
    <cellStyle name="Comma 3 2 2 3 3 7 2 2" xfId="49832" xr:uid="{5406A9DE-67F7-47BB-B0A7-1860DA850482}"/>
    <cellStyle name="Comma 3 2 2 3 3 7 3" xfId="17435" xr:uid="{030684F1-8298-4143-9DBB-5129067368F0}"/>
    <cellStyle name="Comma 3 2 2 3 3 7 3 2" xfId="42474" xr:uid="{B80C1595-2BFE-4207-8510-B5DD3EBFA66C}"/>
    <cellStyle name="Comma 3 2 2 3 3 7 4" xfId="34970" xr:uid="{44A59E6D-7A15-413E-A76D-4DFE6A61F34A}"/>
    <cellStyle name="Comma 3 2 2 3 3 8" xfId="26150" xr:uid="{AD85C685-C19D-4931-93A1-C7C0EBECD61A}"/>
    <cellStyle name="Comma 3 2 2 3 3 8 2" xfId="51198" xr:uid="{75DA5520-8A54-4541-AE61-253EEB40AA17}"/>
    <cellStyle name="Comma 3 2 2 3 3 9" xfId="19032" xr:uid="{57D35459-50F1-455E-AB99-A8F6C997A1E7}"/>
    <cellStyle name="Comma 3 2 2 3 3 9 2" xfId="44072" xr:uid="{7B99D779-BC50-45C8-BD00-496FF5D8A63D}"/>
    <cellStyle name="Comma 3 2 2 3 4" xfId="660" xr:uid="{CA6C70F4-A38B-4482-874C-E641252581EE}"/>
    <cellStyle name="Comma 3 2 2 3 4 10" xfId="11833" xr:uid="{D612B3A0-3E67-4BD1-9C29-0EAD83DB7341}"/>
    <cellStyle name="Comma 3 2 2 3 4 10 2" xfId="36868" xr:uid="{4DAAC962-B479-4722-B5A2-60279B5DE420}"/>
    <cellStyle name="Comma 3 2 2 3 4 11" xfId="27239" xr:uid="{55099CF9-30F8-418F-9302-3409B4DACCE7}"/>
    <cellStyle name="Comma 3 2 2 3 4 12" xfId="29385" xr:uid="{F900C9BA-1412-4459-B77E-BCE8B8F2BF51}"/>
    <cellStyle name="Comma 3 2 2 3 4 13" xfId="52241" xr:uid="{ADE3DD00-1991-40E7-99DC-2B566D5D89DF}"/>
    <cellStyle name="Comma 3 2 2 3 4 14" xfId="53818" xr:uid="{BCD0EE4E-8833-46D5-8CD7-AEB373133371}"/>
    <cellStyle name="Comma 3 2 2 3 4 2" xfId="1354" xr:uid="{2647080A-3A3F-4E29-A82F-539525AA4F73}"/>
    <cellStyle name="Comma 3 2 2 3 4 2 2" xfId="2860" xr:uid="{1D5FF1CB-FD48-4CC2-B9EF-715BC3C8D8B1}"/>
    <cellStyle name="Comma 3 2 2 3 4 2 2 2" xfId="22531" xr:uid="{AB112A2A-0498-4D95-8793-7D3171FD1224}"/>
    <cellStyle name="Comma 3 2 2 3 4 2 2 2 2" xfId="47573" xr:uid="{8532BFAC-012B-4C15-B40E-69A5D6B858E3}"/>
    <cellStyle name="Comma 3 2 2 3 4 2 2 3" xfId="15177" xr:uid="{5881DFD4-ADF5-48BA-80C5-5341A8ED26F4}"/>
    <cellStyle name="Comma 3 2 2 3 4 2 2 3 2" xfId="40215" xr:uid="{4B9FD6E7-B4CD-4D24-8DDC-D3C18FAC02BD}"/>
    <cellStyle name="Comma 3 2 2 3 4 2 2 4" xfId="32710" xr:uid="{4E006544-3A6A-406C-917D-7BECF79FAF0D}"/>
    <cellStyle name="Comma 3 2 2 3 4 2 3" xfId="10864" xr:uid="{67821100-2C88-4909-B641-685D1193453C}"/>
    <cellStyle name="Comma 3 2 2 3 4 2 3 2" xfId="25705" xr:uid="{BFCC80B7-9E51-459C-A668-5A3F6AB53CE3}"/>
    <cellStyle name="Comma 3 2 2 3 4 2 3 2 2" xfId="50753" xr:uid="{01DAF401-0039-497E-A8B5-5D54DFA26E47}"/>
    <cellStyle name="Comma 3 2 2 3 4 2 3 3" xfId="18363" xr:uid="{3EA62EE9-D0BA-4107-A78B-ECCB73773C5C}"/>
    <cellStyle name="Comma 3 2 2 3 4 2 3 3 2" xfId="43402" xr:uid="{22AF3500-E685-419A-81D5-5B3CC5FC3FFE}"/>
    <cellStyle name="Comma 3 2 2 3 4 2 3 4" xfId="35898" xr:uid="{245B73F8-0D8A-44ED-A4B4-1ED002D88C9E}"/>
    <cellStyle name="Comma 3 2 2 3 4 2 4" xfId="19782" xr:uid="{88352AE0-99D3-4129-B7E0-930103C1E0DB}"/>
    <cellStyle name="Comma 3 2 2 3 4 2 4 2" xfId="44823" xr:uid="{6A05C0EE-8A26-40C6-B765-929605A430B2}"/>
    <cellStyle name="Comma 3 2 2 3 4 2 5" xfId="12423" xr:uid="{864EC1F5-8244-4FA1-95B7-EB50ACB03F16}"/>
    <cellStyle name="Comma 3 2 2 3 4 2 5 2" xfId="37459" xr:uid="{428258EE-96D7-4942-9A04-8C4789AE06F9}"/>
    <cellStyle name="Comma 3 2 2 3 4 2 6" xfId="27914" xr:uid="{852FE665-14A4-4B8F-BE1C-00291D9F216D}"/>
    <cellStyle name="Comma 3 2 2 3 4 2 7" xfId="29952" xr:uid="{D38A79EA-6B25-49B3-8AAE-04D4204CB0A4}"/>
    <cellStyle name="Comma 3 2 2 3 4 2 8" xfId="52909" xr:uid="{BBD836D8-12EF-43CA-BB04-A025D4CBB979}"/>
    <cellStyle name="Comma 3 2 2 3 4 2 9" xfId="54487" xr:uid="{0E05F98E-0786-4BDC-A30F-D800E44722F1}"/>
    <cellStyle name="Comma 3 2 2 3 4 3" xfId="2227" xr:uid="{DEC33655-F47C-4051-AF7A-5A74F05663F5}"/>
    <cellStyle name="Comma 3 2 2 3 4 3 2" xfId="8246" xr:uid="{75A61EF3-B8B9-4DD6-9878-FC7BB3B010B5}"/>
    <cellStyle name="Comma 3 2 2 3 4 3 2 2" xfId="23050" xr:uid="{E822296D-BDFB-49CC-8C66-D2618C3A70C6}"/>
    <cellStyle name="Comma 3 2 2 3 4 3 2 2 2" xfId="48093" xr:uid="{960D22AA-7157-4E16-A603-6B51E4E75F79}"/>
    <cellStyle name="Comma 3 2 2 3 4 3 2 3" xfId="15696" xr:uid="{19B66B11-1D0E-4D73-8C7B-DA1D98A7258D}"/>
    <cellStyle name="Comma 3 2 2 3 4 3 2 3 2" xfId="40735" xr:uid="{16E2B01F-9E00-4903-9DEF-FEAF31CDA54F}"/>
    <cellStyle name="Comma 3 2 2 3 4 3 2 4" xfId="33230" xr:uid="{129AE10A-B724-4AEB-82F4-EE93B4836BBF}"/>
    <cellStyle name="Comma 3 2 2 3 4 3 3" xfId="20272" xr:uid="{865F0A27-9557-4D2F-A1EC-33EBAA2B0BC5}"/>
    <cellStyle name="Comma 3 2 2 3 4 3 3 2" xfId="45313" xr:uid="{4F41A534-06BA-4692-A85C-6E84A8C29BE4}"/>
    <cellStyle name="Comma 3 2 2 3 4 3 4" xfId="12913" xr:uid="{59D569B3-0396-4232-8850-BC790C822447}"/>
    <cellStyle name="Comma 3 2 2 3 4 3 4 2" xfId="37949" xr:uid="{58415DCB-A37D-4B30-AD66-7FE040478F1A}"/>
    <cellStyle name="Comma 3 2 2 3 4 3 5" xfId="30442" xr:uid="{7F41D72D-5F2F-4C4A-BB47-1CA24CC03532}"/>
    <cellStyle name="Comma 3 2 2 3 4 4" xfId="6647" xr:uid="{98E0FAA1-81E7-4F5C-8F67-E4F048239F8D}"/>
    <cellStyle name="Comma 3 2 2 3 4 4 2" xfId="8762" xr:uid="{0D06351B-90DC-41EA-AEFB-B0E595F74D09}"/>
    <cellStyle name="Comma 3 2 2 3 4 4 2 2" xfId="23629" xr:uid="{2398F2BE-F7C0-42EC-9EA0-6E08DC7CE756}"/>
    <cellStyle name="Comma 3 2 2 3 4 4 2 2 2" xfId="48673" xr:uid="{EE920200-9DB3-476B-98D3-E8FBE1FD6039}"/>
    <cellStyle name="Comma 3 2 2 3 4 4 2 3" xfId="16275" xr:uid="{A935E7E7-F592-496A-8E33-BB29A7566857}"/>
    <cellStyle name="Comma 3 2 2 3 4 4 2 3 2" xfId="41314" xr:uid="{0294922A-D2EB-4439-9681-4D009BB0021E}"/>
    <cellStyle name="Comma 3 2 2 3 4 4 2 4" xfId="33810" xr:uid="{800B6815-48A4-4393-92F2-3267448A2E4E}"/>
    <cellStyle name="Comma 3 2 2 3 4 4 3" xfId="20797" xr:uid="{BA9B91A7-033E-45BB-A32E-E3EF9D730B4F}"/>
    <cellStyle name="Comma 3 2 2 3 4 4 3 2" xfId="45838" xr:uid="{899EB053-B85A-4184-9792-03417D7E4E04}"/>
    <cellStyle name="Comma 3 2 2 3 4 4 4" xfId="13438" xr:uid="{B133B951-DD6E-470B-B6ED-3CAAA93BEE4F}"/>
    <cellStyle name="Comma 3 2 2 3 4 4 4 2" xfId="38474" xr:uid="{794B0FD1-ED8B-42D9-8530-53A69823B87D}"/>
    <cellStyle name="Comma 3 2 2 3 4 4 5" xfId="30968" xr:uid="{745D7C73-E18B-49AE-98A2-576A1673F8CE}"/>
    <cellStyle name="Comma 3 2 2 3 4 5" xfId="7139" xr:uid="{1E53BAAB-63AF-4934-8647-693C8EFA34BC}"/>
    <cellStyle name="Comma 3 2 2 3 4 5 2" xfId="9300" xr:uid="{4F2363C6-1820-4203-B69A-6F9A2258E50D}"/>
    <cellStyle name="Comma 3 2 2 3 4 5 2 2" xfId="24257" xr:uid="{E4A853E0-C1E2-444A-B607-B4A9BD1995AA}"/>
    <cellStyle name="Comma 3 2 2 3 4 5 2 2 2" xfId="49303" xr:uid="{CAB9DBB6-0BD5-4124-A1FA-E7B6562FC6FD}"/>
    <cellStyle name="Comma 3 2 2 3 4 5 2 3" xfId="16905" xr:uid="{1F81D1EE-6F19-4ED7-8D10-8CC6DCA57A5A}"/>
    <cellStyle name="Comma 3 2 2 3 4 5 2 3 2" xfId="41944" xr:uid="{CECF9768-43D4-4257-8427-05304B24B769}"/>
    <cellStyle name="Comma 3 2 2 3 4 5 2 4" xfId="34440" xr:uid="{431C8C24-7EE7-442B-BA9D-814CDEC43963}"/>
    <cellStyle name="Comma 3 2 2 3 4 5 3" xfId="21399" xr:uid="{3AE8CF50-761C-4941-BCF5-B04E53530529}"/>
    <cellStyle name="Comma 3 2 2 3 4 5 3 2" xfId="46441" xr:uid="{1E407E53-9739-4ACD-8221-D06761A40FB9}"/>
    <cellStyle name="Comma 3 2 2 3 4 5 4" xfId="14040" xr:uid="{A4BF3D0E-4680-421F-A68F-4CB7FC2C6170}"/>
    <cellStyle name="Comma 3 2 2 3 4 5 4 2" xfId="39077" xr:uid="{680C241A-9620-437B-8D59-0FCCCB950035}"/>
    <cellStyle name="Comma 3 2 2 3 4 5 5" xfId="31571" xr:uid="{2AE92235-5F1C-4649-8BDE-9A20B54D9865}"/>
    <cellStyle name="Comma 3 2 2 3 4 6" xfId="7703" xr:uid="{4414DD02-5059-4725-B7BA-C2F34F9872CA}"/>
    <cellStyle name="Comma 3 2 2 3 4 6 2" xfId="22020" xr:uid="{CF8C8463-7382-4397-B48E-8FBBB66C0FD7}"/>
    <cellStyle name="Comma 3 2 2 3 4 6 2 2" xfId="47062" xr:uid="{77BA77EA-14D0-4A2A-9412-2FEB6164278B}"/>
    <cellStyle name="Comma 3 2 2 3 4 6 3" xfId="14666" xr:uid="{7D4D5864-4B8E-4351-8165-6EB8275FAFFC}"/>
    <cellStyle name="Comma 3 2 2 3 4 6 3 2" xfId="39704" xr:uid="{85D7D2C1-AD81-454C-94C0-25274790AC59}"/>
    <cellStyle name="Comma 3 2 2 3 4 6 4" xfId="32199" xr:uid="{EB0BBE68-5C21-4223-BAF8-95417B274F88}"/>
    <cellStyle name="Comma 3 2 2 3 4 7" xfId="10032" xr:uid="{E6CAB9BA-65CF-43A9-B7DC-38AE15A9C059}"/>
    <cellStyle name="Comma 3 2 2 3 4 7 2" xfId="24976" xr:uid="{81D9E685-F29F-49DB-9004-CE928637F13A}"/>
    <cellStyle name="Comma 3 2 2 3 4 7 2 2" xfId="50024" xr:uid="{FC5FBE8D-1BCA-4C68-8AA6-1FB0A7B9AE21}"/>
    <cellStyle name="Comma 3 2 2 3 4 7 3" xfId="17627" xr:uid="{2161AA91-4FD6-494D-B2FF-48850FE7BF20}"/>
    <cellStyle name="Comma 3 2 2 3 4 7 3 2" xfId="42666" xr:uid="{ADAD85AE-5893-4D0C-BE75-53101DD7AC9F}"/>
    <cellStyle name="Comma 3 2 2 3 4 7 4" xfId="35162" xr:uid="{C97DB1FE-A90E-4382-BBE1-55FEB5D5AE8D}"/>
    <cellStyle name="Comma 3 2 2 3 4 8" xfId="26342" xr:uid="{456155B8-8053-43D1-8876-E0F6D770F84E}"/>
    <cellStyle name="Comma 3 2 2 3 4 8 2" xfId="51390" xr:uid="{5C68E976-507D-4518-A20C-1F63CBD74DE3}"/>
    <cellStyle name="Comma 3 2 2 3 4 9" xfId="19224" xr:uid="{39724711-BB57-492B-B21D-5908C5C79870}"/>
    <cellStyle name="Comma 3 2 2 3 4 9 2" xfId="44264" xr:uid="{F91EFF5A-191E-4788-92A1-D05B90D21F3B}"/>
    <cellStyle name="Comma 3 2 2 3 5" xfId="955" xr:uid="{57696A21-CD50-4BF8-8DC6-15D3F68172F7}"/>
    <cellStyle name="Comma 3 2 2 3 5 2" xfId="2461" xr:uid="{C4E4032B-000D-4AFD-901E-15B5F0214CC3}"/>
    <cellStyle name="Comma 3 2 2 3 5 2 2" xfId="22132" xr:uid="{BEFE759B-AA50-400C-816A-2DA0FAB73F50}"/>
    <cellStyle name="Comma 3 2 2 3 5 2 2 2" xfId="47174" xr:uid="{371D3419-9BC7-43FB-9B76-31267AEC94BE}"/>
    <cellStyle name="Comma 3 2 2 3 5 2 3" xfId="14778" xr:uid="{04CF4C16-9499-41B5-B21F-D45022CB02F5}"/>
    <cellStyle name="Comma 3 2 2 3 5 2 3 2" xfId="39816" xr:uid="{27844686-9454-4B92-9919-558BBAB6BCBE}"/>
    <cellStyle name="Comma 3 2 2 3 5 2 4" xfId="32311" xr:uid="{EFFB0379-5D6B-4F0F-AFB1-E0CE9E74DB6D}"/>
    <cellStyle name="Comma 3 2 2 3 5 3" xfId="10465" xr:uid="{955F706B-65BB-4B5B-9EFA-D7C6B1DC51C9}"/>
    <cellStyle name="Comma 3 2 2 3 5 3 2" xfId="25306" xr:uid="{589BFBD1-A6D5-4A51-9CA2-166064571EE8}"/>
    <cellStyle name="Comma 3 2 2 3 5 3 2 2" xfId="50354" xr:uid="{1DB244D5-0FDA-4870-B3EE-7EEC48C768CB}"/>
    <cellStyle name="Comma 3 2 2 3 5 3 3" xfId="17964" xr:uid="{B6C518DA-238F-43BE-9031-86FE11BC3112}"/>
    <cellStyle name="Comma 3 2 2 3 5 3 3 2" xfId="43003" xr:uid="{62398249-E391-4741-BF6B-3FBF736D6D99}"/>
    <cellStyle name="Comma 3 2 2 3 5 3 4" xfId="35499" xr:uid="{41C57599-EB87-4227-9D02-09CBB9814813}"/>
    <cellStyle name="Comma 3 2 2 3 5 4" xfId="18825" xr:uid="{706417FB-AD89-4771-B153-E234194C3B03}"/>
    <cellStyle name="Comma 3 2 2 3 5 4 2" xfId="43865" xr:uid="{446B332C-370D-4032-9095-716982EC7606}"/>
    <cellStyle name="Comma 3 2 2 3 5 5" xfId="11429" xr:uid="{2C17391D-097A-41BF-BA1F-10F166163248}"/>
    <cellStyle name="Comma 3 2 2 3 5 5 2" xfId="36464" xr:uid="{F17703FB-2225-4E88-B03E-82BBC6C86415}"/>
    <cellStyle name="Comma 3 2 2 3 5 6" xfId="27515" xr:uid="{C8D10287-A9E7-485B-AD49-4DBE9DA1765F}"/>
    <cellStyle name="Comma 3 2 2 3 5 7" xfId="28981" xr:uid="{549BF9F4-01EF-4ADD-88C6-042A25ADB62B}"/>
    <cellStyle name="Comma 3 2 2 3 5 8" xfId="52510" xr:uid="{1B9B5799-2E94-44DF-AAC3-B4BF12E7E03B}"/>
    <cellStyle name="Comma 3 2 2 3 5 9" xfId="54088" xr:uid="{F2BDDD2A-FB98-4F8B-A81C-F0EE572710D3}"/>
    <cellStyle name="Comma 3 2 2 3 6" xfId="1827" xr:uid="{D3F5D508-862F-461B-A677-809CB825CB41}"/>
    <cellStyle name="Comma 3 2 2 3 6 2" xfId="7852" xr:uid="{4F12A5B0-DBED-4B59-A070-DA8F7712688B}"/>
    <cellStyle name="Comma 3 2 2 3 6 2 2" xfId="22651" xr:uid="{9269F096-F816-44C0-85ED-6B01CFB658EB}"/>
    <cellStyle name="Comma 3 2 2 3 6 2 2 2" xfId="47694" xr:uid="{60860746-008D-4A3F-B4B0-422F44BFE4E9}"/>
    <cellStyle name="Comma 3 2 2 3 6 2 3" xfId="15297" xr:uid="{365880EB-31C8-44FD-9D48-6995071FD417}"/>
    <cellStyle name="Comma 3 2 2 3 6 2 3 2" xfId="40336" xr:uid="{D7F35097-D8DF-4BE2-928C-FF572B6789D0}"/>
    <cellStyle name="Comma 3 2 2 3 6 2 4" xfId="32831" xr:uid="{4611CA2C-A6F1-4B6D-8AF0-75976644256D}"/>
    <cellStyle name="Comma 3 2 2 3 6 3" xfId="19880" xr:uid="{A5623634-5579-492E-90CD-B289BC53139C}"/>
    <cellStyle name="Comma 3 2 2 3 6 3 2" xfId="44921" xr:uid="{C58F81FF-6D1F-4528-9D61-291A7A18BD80}"/>
    <cellStyle name="Comma 3 2 2 3 6 4" xfId="12521" xr:uid="{37967C22-0133-4B01-9A74-0079317AC43C}"/>
    <cellStyle name="Comma 3 2 2 3 6 4 2" xfId="37557" xr:uid="{C92B6746-B38F-4BD8-AFA5-9219A24EB9A6}"/>
    <cellStyle name="Comma 3 2 2 3 6 5" xfId="30050" xr:uid="{071ADC42-1FDB-4EF1-8415-AADEAB6CEB95}"/>
    <cellStyle name="Comma 3 2 2 3 7" xfId="6261" xr:uid="{FBD28518-3EF1-4784-A547-FD3F650FAF30}"/>
    <cellStyle name="Comma 3 2 2 3 7 2" xfId="8371" xr:uid="{37083614-2426-4EC1-A8CC-5E926D52DD0C}"/>
    <cellStyle name="Comma 3 2 2 3 7 2 2" xfId="23230" xr:uid="{69521590-1F89-4400-A72C-DCEFF86EED2B}"/>
    <cellStyle name="Comma 3 2 2 3 7 2 2 2" xfId="48274" xr:uid="{90D89879-4AFA-40A6-A82A-05C862308641}"/>
    <cellStyle name="Comma 3 2 2 3 7 2 3" xfId="15876" xr:uid="{D7FDA456-B9FB-45F7-B066-609CB8645CC7}"/>
    <cellStyle name="Comma 3 2 2 3 7 2 3 2" xfId="40915" xr:uid="{F4B247AE-366E-4950-A949-5DB49EBC309D}"/>
    <cellStyle name="Comma 3 2 2 3 7 2 4" xfId="33411" xr:uid="{7F4B2434-7EE9-43F7-B9FD-BC71CECA770F}"/>
    <cellStyle name="Comma 3 2 2 3 7 3" xfId="20404" xr:uid="{038DADB0-40C3-4862-923E-5A602BAED3F1}"/>
    <cellStyle name="Comma 3 2 2 3 7 3 2" xfId="45445" xr:uid="{EA1E81A5-6B2D-4273-9048-C77B4927977B}"/>
    <cellStyle name="Comma 3 2 2 3 7 4" xfId="13045" xr:uid="{A7E56A74-FDD0-456B-B6C4-28741CB5905F}"/>
    <cellStyle name="Comma 3 2 2 3 7 4 2" xfId="38081" xr:uid="{30B5EF5A-25D4-4383-A62B-E7EA272FE2EC}"/>
    <cellStyle name="Comma 3 2 2 3 7 5" xfId="30575" xr:uid="{CE666993-EEC1-4171-80F5-6FD30568CF20}"/>
    <cellStyle name="Comma 3 2 2 3 8" xfId="6748" xr:uid="{74A373A3-68AA-4F3A-B4CF-C66D303A588C}"/>
    <cellStyle name="Comma 3 2 2 3 8 2" xfId="8901" xr:uid="{22FF4AB4-7A38-440E-956D-DEC52F8AE4AB}"/>
    <cellStyle name="Comma 3 2 2 3 8 2 2" xfId="23858" xr:uid="{B64AE897-0F45-41A7-B450-B49CA317EC51}"/>
    <cellStyle name="Comma 3 2 2 3 8 2 2 2" xfId="48904" xr:uid="{687DF64F-157B-442F-BFAB-FF806E3B4EF8}"/>
    <cellStyle name="Comma 3 2 2 3 8 2 3" xfId="16506" xr:uid="{0B4C00A7-7693-4DEF-AA39-E7E1A16939FC}"/>
    <cellStyle name="Comma 3 2 2 3 8 2 3 2" xfId="41545" xr:uid="{28A5977E-1887-450F-B022-89F376F61A1D}"/>
    <cellStyle name="Comma 3 2 2 3 8 2 4" xfId="34041" xr:uid="{A363FAC2-B7FD-447A-811C-22B3A401926D}"/>
    <cellStyle name="Comma 3 2 2 3 8 3" xfId="21001" xr:uid="{773C505F-DDD7-48C6-8765-A65E2D28189C}"/>
    <cellStyle name="Comma 3 2 2 3 8 3 2" xfId="46043" xr:uid="{0D97D60C-B816-432E-90CD-2623B08087A2}"/>
    <cellStyle name="Comma 3 2 2 3 8 4" xfId="13642" xr:uid="{B4D8BE23-DB2B-4575-BB93-472D0E0A3F2C}"/>
    <cellStyle name="Comma 3 2 2 3 8 4 2" xfId="38679" xr:uid="{E8F6DD4E-F89A-42AF-AD68-C65D058C3FA4}"/>
    <cellStyle name="Comma 3 2 2 3 8 5" xfId="31173" xr:uid="{4E307E68-9E53-4EC2-9D65-58BEAB4FB6AC}"/>
    <cellStyle name="Comma 3 2 2 3 9" xfId="7303" xr:uid="{A2DFD7E2-8378-4A18-8B0A-F332A86BDBB0}"/>
    <cellStyle name="Comma 3 2 2 3 9 2" xfId="21621" xr:uid="{A577D691-7A8B-4929-BC78-6630CA768662}"/>
    <cellStyle name="Comma 3 2 2 3 9 2 2" xfId="46663" xr:uid="{80C9BCD5-D5B9-44D3-B877-301CEA771692}"/>
    <cellStyle name="Comma 3 2 2 3 9 3" xfId="14267" xr:uid="{F9DAAD25-C732-4B45-8B69-177A40053BF8}"/>
    <cellStyle name="Comma 3 2 2 3 9 3 2" xfId="39305" xr:uid="{425E796F-7142-4BA0-ADFF-43C4EBA74481}"/>
    <cellStyle name="Comma 3 2 2 3 9 4" xfId="31799" xr:uid="{E3CAFA79-2E55-4DC0-86C3-0EFA7B2D0D11}"/>
    <cellStyle name="Comma 3 2 2 4" xfId="265" xr:uid="{39450BBA-51A3-4206-912C-2FDCE56A7D56}"/>
    <cellStyle name="Comma 3 2 2 4 10" xfId="9649" xr:uid="{F6A76347-92AF-46A6-B923-5E0319F6FE2D}"/>
    <cellStyle name="Comma 3 2 2 4 10 2" xfId="24596" xr:uid="{7D506776-BE76-4E2B-A0BC-37A734DF0388}"/>
    <cellStyle name="Comma 3 2 2 4 10 2 2" xfId="49644" xr:uid="{11E077E1-1115-4989-B55C-ED7315D08E12}"/>
    <cellStyle name="Comma 3 2 2 4 10 3" xfId="17247" xr:uid="{DBF3A02F-7701-4CA5-BDDB-AB7497BC52BC}"/>
    <cellStyle name="Comma 3 2 2 4 10 3 2" xfId="42286" xr:uid="{513B6F61-5360-4CE2-810B-9E5AFF95AB06}"/>
    <cellStyle name="Comma 3 2 2 4 10 4" xfId="34782" xr:uid="{410189D4-5815-4811-867A-2668E310294A}"/>
    <cellStyle name="Comma 3 2 2 4 11" xfId="5264" xr:uid="{AE563E27-00EB-4717-A981-82BDDFE09C8A}"/>
    <cellStyle name="Comma 3 2 2 4 11 2" xfId="25962" xr:uid="{4BA78965-F258-46C2-85D3-32343C0A7E7E}"/>
    <cellStyle name="Comma 3 2 2 4 11 2 2" xfId="51010" xr:uid="{9EB2DEAC-F874-4B1E-B04E-458249F9C1D4}"/>
    <cellStyle name="Comma 3 2 2 4 11 3" xfId="28762" xr:uid="{75CC9F92-3C89-44FC-8577-EE4192BDAA08}"/>
    <cellStyle name="Comma 3 2 2 4 12" xfId="18634" xr:uid="{7B67FE5E-D009-4702-AC76-3F26FAE7E532}"/>
    <cellStyle name="Comma 3 2 2 4 12 2" xfId="43673" xr:uid="{48177025-6A77-4AFE-8081-02985B142889}"/>
    <cellStyle name="Comma 3 2 2 4 13" xfId="11209" xr:uid="{5C631CBD-61B1-488E-9909-10F1CBA3FC9E}"/>
    <cellStyle name="Comma 3 2 2 4 13 2" xfId="36244" xr:uid="{AF15A734-E38B-4B53-9EE6-5316CFF035F6}"/>
    <cellStyle name="Comma 3 2 2 4 14" xfId="26848" xr:uid="{E0FFA9A0-BC4B-4AD5-A2A2-C3EF852CB274}"/>
    <cellStyle name="Comma 3 2 2 4 15" xfId="28543" xr:uid="{6959D2CF-B32C-4BB2-9DB5-32E534A76197}"/>
    <cellStyle name="Comma 3 2 2 4 16" xfId="51855" xr:uid="{546675F8-D912-4EEA-9A76-7C1DE5ADE9A0}"/>
    <cellStyle name="Comma 3 2 2 4 17" xfId="53433" xr:uid="{883FDF90-4F21-44E1-86B3-C85AD596E6E8}"/>
    <cellStyle name="Comma 3 2 2 4 2" xfId="364" xr:uid="{E74DEDF7-0A7F-4132-AEB3-83A37921596C}"/>
    <cellStyle name="Comma 3 2 2 4 2 10" xfId="18938" xr:uid="{90191FBF-1C88-48B7-AFF8-F9F92296283F}"/>
    <cellStyle name="Comma 3 2 2 4 2 10 2" xfId="43978" xr:uid="{B9F878DD-E5DF-4B75-B56A-C19092E4186D}"/>
    <cellStyle name="Comma 3 2 2 4 2 11" xfId="11544" xr:uid="{763E81E9-3F96-473A-B1EC-26F38753F3E9}"/>
    <cellStyle name="Comma 3 2 2 4 2 11 2" xfId="36579" xr:uid="{341C40F5-55E0-4623-85AE-0AE71D126A81}"/>
    <cellStyle name="Comma 3 2 2 4 2 12" xfId="26945" xr:uid="{FCD521A2-F0C3-4E7E-AB42-2BC990BED163}"/>
    <cellStyle name="Comma 3 2 2 4 2 13" xfId="29096" xr:uid="{E98BF4FD-1C10-48B7-B8F2-113FD429EA0C}"/>
    <cellStyle name="Comma 3 2 2 4 2 14" xfId="51951" xr:uid="{BCEAC85D-9384-4A77-89F4-D6CD81604D7F}"/>
    <cellStyle name="Comma 3 2 2 4 2 15" xfId="53529" xr:uid="{9855DFD9-34E0-4FAB-A1A9-63F205BFBD4D}"/>
    <cellStyle name="Comma 3 2 2 4 2 2" xfId="574" xr:uid="{35988D98-BAB2-4638-BD09-D16F79D26845}"/>
    <cellStyle name="Comma 3 2 2 4 2 2 10" xfId="11752" xr:uid="{9BD517A6-8C2B-4EF5-A1AC-56DCE0C97F4E}"/>
    <cellStyle name="Comma 3 2 2 4 2 2 10 2" xfId="36787" xr:uid="{A989C2F0-A0EE-431B-A0CE-8D8DEA87B8C1}"/>
    <cellStyle name="Comma 3 2 2 4 2 2 11" xfId="27155" xr:uid="{E51653AE-60D5-4A2A-A806-ADC034485577}"/>
    <cellStyle name="Comma 3 2 2 4 2 2 12" xfId="29303" xr:uid="{A9534D35-E23C-4808-B993-154B026C24E9}"/>
    <cellStyle name="Comma 3 2 2 4 2 2 13" xfId="52159" xr:uid="{35BE9A99-D33D-44D8-A80F-6E2BB777B3A8}"/>
    <cellStyle name="Comma 3 2 2 4 2 2 14" xfId="53737" xr:uid="{41318F7A-8D20-4702-8539-A0AD74694818}"/>
    <cellStyle name="Comma 3 2 2 4 2 2 2" xfId="1275" xr:uid="{E7A45019-DC07-40D8-A513-C53274A76A2A}"/>
    <cellStyle name="Comma 3 2 2 4 2 2 2 2" xfId="2781" xr:uid="{26253DB5-70B5-4021-BA6A-100521368256}"/>
    <cellStyle name="Comma 3 2 2 4 2 2 2 2 2" xfId="22452" xr:uid="{DBAACD0A-31C4-4075-90F3-796FBAD646D6}"/>
    <cellStyle name="Comma 3 2 2 4 2 2 2 2 2 2" xfId="47494" xr:uid="{7C7296EE-AEA5-489A-9AD1-DC868BF15B08}"/>
    <cellStyle name="Comma 3 2 2 4 2 2 2 2 3" xfId="15098" xr:uid="{18FCE077-20C8-4845-A0F7-8C831CBBF2F1}"/>
    <cellStyle name="Comma 3 2 2 4 2 2 2 2 3 2" xfId="40136" xr:uid="{7DDAF284-5384-437B-9CBD-9E0ABD0129DD}"/>
    <cellStyle name="Comma 3 2 2 4 2 2 2 2 4" xfId="32631" xr:uid="{401B34FA-F387-4128-9048-7E6738AD11C4}"/>
    <cellStyle name="Comma 3 2 2 4 2 2 2 3" xfId="10785" xr:uid="{FA84857F-3582-4126-B41C-542A8C74C03B}"/>
    <cellStyle name="Comma 3 2 2 4 2 2 2 3 2" xfId="25626" xr:uid="{F7632666-1A30-481B-A609-5D5338C4241F}"/>
    <cellStyle name="Comma 3 2 2 4 2 2 2 3 2 2" xfId="50674" xr:uid="{22EE8A7D-6D4A-4A43-823F-0872D88510A5}"/>
    <cellStyle name="Comma 3 2 2 4 2 2 2 3 3" xfId="18284" xr:uid="{500C2635-F312-4995-9DC6-8AC25E4C0842}"/>
    <cellStyle name="Comma 3 2 2 4 2 2 2 3 3 2" xfId="43323" xr:uid="{FAA0029A-F1D5-4E49-B998-BAFBEFDE3536}"/>
    <cellStyle name="Comma 3 2 2 4 2 2 2 3 4" xfId="35819" xr:uid="{BC511163-66A4-4F14-A363-67873AA1645A}"/>
    <cellStyle name="Comma 3 2 2 4 2 2 2 4" xfId="19717" xr:uid="{3E62F5D2-615C-41CB-A3D5-846759D9A6B7}"/>
    <cellStyle name="Comma 3 2 2 4 2 2 2 4 2" xfId="44758" xr:uid="{1F1580AD-4FE9-44AD-A4DA-814BCA775605}"/>
    <cellStyle name="Comma 3 2 2 4 2 2 2 5" xfId="12358" xr:uid="{E69EB8E6-0A38-410A-9E58-2B679B47E06B}"/>
    <cellStyle name="Comma 3 2 2 4 2 2 2 5 2" xfId="37394" xr:uid="{9D911460-5B8B-4DF9-9FAC-18CC9829D3B1}"/>
    <cellStyle name="Comma 3 2 2 4 2 2 2 6" xfId="27835" xr:uid="{336C6A43-1361-4E90-877B-E5247429C68C}"/>
    <cellStyle name="Comma 3 2 2 4 2 2 2 7" xfId="29887" xr:uid="{9B2D1D52-5407-4569-8605-3FE199D02969}"/>
    <cellStyle name="Comma 3 2 2 4 2 2 2 8" xfId="52830" xr:uid="{3012BB08-85E9-4898-999A-DDE8C2A2BEBF}"/>
    <cellStyle name="Comma 3 2 2 4 2 2 2 9" xfId="54408" xr:uid="{05850B63-7142-40D5-AFFE-89338A8AE7CC}"/>
    <cellStyle name="Comma 3 2 2 4 2 2 3" xfId="2148" xr:uid="{2CF40252-CAD4-4719-B731-EBC797324C65}"/>
    <cellStyle name="Comma 3 2 2 4 2 2 3 2" xfId="8167" xr:uid="{25313451-39A5-4BAE-A4B3-5AFAC8C3C797}"/>
    <cellStyle name="Comma 3 2 2 4 2 2 3 2 2" xfId="22971" xr:uid="{827E3701-F6B6-4B29-AE57-DD63DC23768A}"/>
    <cellStyle name="Comma 3 2 2 4 2 2 3 2 2 2" xfId="48014" xr:uid="{1B9259CB-E371-4CA5-B854-6FBC3A02DCBA}"/>
    <cellStyle name="Comma 3 2 2 4 2 2 3 2 3" xfId="15617" xr:uid="{CF642D19-5087-4FB0-A612-52B90C54679A}"/>
    <cellStyle name="Comma 3 2 2 4 2 2 3 2 3 2" xfId="40656" xr:uid="{42569025-EB3A-4D50-BD04-1538DE01EDC0}"/>
    <cellStyle name="Comma 3 2 2 4 2 2 3 2 4" xfId="33151" xr:uid="{CE6B8719-CC98-4E09-82AC-F8FF98743D95}"/>
    <cellStyle name="Comma 3 2 2 4 2 2 3 3" xfId="20194" xr:uid="{3EBA977D-381B-4277-8C5C-3055094F975B}"/>
    <cellStyle name="Comma 3 2 2 4 2 2 3 3 2" xfId="45235" xr:uid="{8227EF10-69E4-44EF-8307-CD6E140E36F2}"/>
    <cellStyle name="Comma 3 2 2 4 2 2 3 4" xfId="12835" xr:uid="{DDE6A621-87BB-4127-A724-715F571F2504}"/>
    <cellStyle name="Comma 3 2 2 4 2 2 3 4 2" xfId="37871" xr:uid="{E1CFCC9A-C4EB-44B4-8931-E1C95D63A83A}"/>
    <cellStyle name="Comma 3 2 2 4 2 2 3 5" xfId="30364" xr:uid="{A3B8450A-32AF-4399-9BCE-34965E21390A}"/>
    <cellStyle name="Comma 3 2 2 4 2 2 4" xfId="6570" xr:uid="{A3A56296-9EA3-4D22-9263-E42467F3E97C}"/>
    <cellStyle name="Comma 3 2 2 4 2 2 4 2" xfId="8685" xr:uid="{5360E0C4-664E-49A3-951A-17FF988EA54D}"/>
    <cellStyle name="Comma 3 2 2 4 2 2 4 2 2" xfId="23550" xr:uid="{6D3DABAC-72F6-497B-B3DF-EB4C676C669F}"/>
    <cellStyle name="Comma 3 2 2 4 2 2 4 2 2 2" xfId="48594" xr:uid="{F8DEF72C-0C16-4131-AA07-83072BC11200}"/>
    <cellStyle name="Comma 3 2 2 4 2 2 4 2 3" xfId="16196" xr:uid="{7F3A5568-2D28-4E49-9085-DC40A0813056}"/>
    <cellStyle name="Comma 3 2 2 4 2 2 4 2 3 2" xfId="41235" xr:uid="{0C17EA88-A86B-4294-8494-96C7FCFB2BB5}"/>
    <cellStyle name="Comma 3 2 2 4 2 2 4 2 4" xfId="33731" xr:uid="{1186ACC8-4552-44E8-A21D-7571D29A6CC2}"/>
    <cellStyle name="Comma 3 2 2 4 2 2 4 3" xfId="20719" xr:uid="{309D29B9-FB92-42AF-993E-35CE5AC53D3E}"/>
    <cellStyle name="Comma 3 2 2 4 2 2 4 3 2" xfId="45760" xr:uid="{622C58C4-D5DD-4129-A645-53520524BF56}"/>
    <cellStyle name="Comma 3 2 2 4 2 2 4 4" xfId="13360" xr:uid="{1790A499-7027-4BBE-AA98-C1BA0430357F}"/>
    <cellStyle name="Comma 3 2 2 4 2 2 4 4 2" xfId="38396" xr:uid="{A3499177-0A58-40B7-B8CF-76B96177DDAD}"/>
    <cellStyle name="Comma 3 2 2 4 2 2 4 5" xfId="30890" xr:uid="{4771F328-4DE7-43A6-BE16-02B02B185D21}"/>
    <cellStyle name="Comma 3 2 2 4 2 2 5" xfId="7062" xr:uid="{2BE66B2C-73B2-4A8F-B91D-C663B838B47C}"/>
    <cellStyle name="Comma 3 2 2 4 2 2 5 2" xfId="9221" xr:uid="{AE53E2E0-7EB6-478F-B5FB-8A98BDE2703E}"/>
    <cellStyle name="Comma 3 2 2 4 2 2 5 2 2" xfId="24178" xr:uid="{F9689CA3-5271-4D87-8C9F-CF59F81CBBC5}"/>
    <cellStyle name="Comma 3 2 2 4 2 2 5 2 2 2" xfId="49224" xr:uid="{7337E257-3386-46A0-AEB9-027A0CF5318F}"/>
    <cellStyle name="Comma 3 2 2 4 2 2 5 2 3" xfId="16826" xr:uid="{B58D9BAD-B274-453A-BE35-92BF599C7E1E}"/>
    <cellStyle name="Comma 3 2 2 4 2 2 5 2 3 2" xfId="41865" xr:uid="{09BF9BA7-0ACA-4669-B513-FB2CF48D9C96}"/>
    <cellStyle name="Comma 3 2 2 4 2 2 5 2 4" xfId="34361" xr:uid="{9D7AEFF8-5EAA-410D-A32F-471851B00C45}"/>
    <cellStyle name="Comma 3 2 2 4 2 2 5 3" xfId="21320" xr:uid="{0A75FEC8-87CF-4145-92AE-A52C0D03EC1C}"/>
    <cellStyle name="Comma 3 2 2 4 2 2 5 3 2" xfId="46362" xr:uid="{18181AF9-44A1-42B6-9745-8E79AC653B35}"/>
    <cellStyle name="Comma 3 2 2 4 2 2 5 4" xfId="13961" xr:uid="{3E050725-888D-4406-BB26-815A8A17AA66}"/>
    <cellStyle name="Comma 3 2 2 4 2 2 5 4 2" xfId="38998" xr:uid="{BFBA6E77-EACF-459B-8AA0-A8ADB200507E}"/>
    <cellStyle name="Comma 3 2 2 4 2 2 5 5" xfId="31492" xr:uid="{C0A1380C-6FC9-4CB4-AD15-15AE4E3723B0}"/>
    <cellStyle name="Comma 3 2 2 4 2 2 6" xfId="7623" xr:uid="{3FD5ECA7-60ED-4A59-B70B-D24F4D7B4979}"/>
    <cellStyle name="Comma 3 2 2 4 2 2 6 2" xfId="21941" xr:uid="{BEDB776A-168E-4735-86EB-2B04E4E15B73}"/>
    <cellStyle name="Comma 3 2 2 4 2 2 6 2 2" xfId="46983" xr:uid="{FCA36B46-A89C-43B4-BED7-6213A9B1D94A}"/>
    <cellStyle name="Comma 3 2 2 4 2 2 6 3" xfId="14587" xr:uid="{E68894FA-A28B-473C-9F48-30A5357A22D6}"/>
    <cellStyle name="Comma 3 2 2 4 2 2 6 3 2" xfId="39625" xr:uid="{87B21F56-A836-4F09-882B-41ED6A682FF0}"/>
    <cellStyle name="Comma 3 2 2 4 2 2 6 4" xfId="32119" xr:uid="{2B9FFDEF-93E5-436F-9FC9-6ADE32016E86}"/>
    <cellStyle name="Comma 3 2 2 4 2 2 7" xfId="9951" xr:uid="{95C4D8D1-5691-47FE-B915-3122D84AFBEE}"/>
    <cellStyle name="Comma 3 2 2 4 2 2 7 2" xfId="24897" xr:uid="{90A6D471-3EA3-4FA3-82EF-08CBFA91136C}"/>
    <cellStyle name="Comma 3 2 2 4 2 2 7 2 2" xfId="49945" xr:uid="{768D6F3D-6BDC-47E7-A91F-8422EF3896A1}"/>
    <cellStyle name="Comma 3 2 2 4 2 2 7 3" xfId="17548" xr:uid="{96682859-61E4-4CC9-A341-96C59311B621}"/>
    <cellStyle name="Comma 3 2 2 4 2 2 7 3 2" xfId="42587" xr:uid="{0D20ED6C-3FE8-4A8B-872C-F3764A8B9AE2}"/>
    <cellStyle name="Comma 3 2 2 4 2 2 7 4" xfId="35083" xr:uid="{A81F62DF-F8C3-4078-9628-7130640F5D7A}"/>
    <cellStyle name="Comma 3 2 2 4 2 2 8" xfId="26263" xr:uid="{54F57566-20FB-40DA-BC58-9ABD4AEFE592}"/>
    <cellStyle name="Comma 3 2 2 4 2 2 8 2" xfId="51311" xr:uid="{AC3EF216-4C55-4142-BDAD-484B17EF0AD1}"/>
    <cellStyle name="Comma 3 2 2 4 2 2 9" xfId="19145" xr:uid="{2D959997-B4F0-448D-B3DF-A7E04B9189F7}"/>
    <cellStyle name="Comma 3 2 2 4 2 2 9 2" xfId="44185" xr:uid="{8064455E-1DD6-4AF5-98EE-A39402371EF6}"/>
    <cellStyle name="Comma 3 2 2 4 2 3" xfId="1068" xr:uid="{93738108-C6C2-4985-949B-856CBFA4DF0E}"/>
    <cellStyle name="Comma 3 2 2 4 2 3 2" xfId="2574" xr:uid="{1AB8F219-FD9F-4D55-B146-2DCE589C4331}"/>
    <cellStyle name="Comma 3 2 2 4 2 3 2 2" xfId="22245" xr:uid="{78634BF7-32E0-43C8-AD25-2EB113980EBA}"/>
    <cellStyle name="Comma 3 2 2 4 2 3 2 2 2" xfId="47287" xr:uid="{0EC2124B-3846-4639-9754-FE2E5CCBE238}"/>
    <cellStyle name="Comma 3 2 2 4 2 3 2 3" xfId="14891" xr:uid="{682E6B16-8F8A-4921-B00B-1AB2DFFBB00A}"/>
    <cellStyle name="Comma 3 2 2 4 2 3 2 3 2" xfId="39929" xr:uid="{56AEBD8E-E118-49F2-8FFF-09C2863785C3}"/>
    <cellStyle name="Comma 3 2 2 4 2 3 2 4" xfId="32424" xr:uid="{0FBFAF35-C477-4C1C-AED8-3890A08EB229}"/>
    <cellStyle name="Comma 3 2 2 4 2 3 3" xfId="10578" xr:uid="{6D3C89FD-7FDD-462A-B7AA-6B08409C1D3E}"/>
    <cellStyle name="Comma 3 2 2 4 2 3 3 2" xfId="25419" xr:uid="{435604B0-87BB-4C7C-824D-E4528489A3BD}"/>
    <cellStyle name="Comma 3 2 2 4 2 3 3 2 2" xfId="50467" xr:uid="{AA5D30EC-40C7-4922-972A-13D5923A3E1D}"/>
    <cellStyle name="Comma 3 2 2 4 2 3 3 3" xfId="18077" xr:uid="{F20B01E8-E0FF-42E3-BA0A-8B37EC7268CF}"/>
    <cellStyle name="Comma 3 2 2 4 2 3 3 3 2" xfId="43116" xr:uid="{B6EEB4ED-A9DE-4EBC-A0E5-7863321AED9A}"/>
    <cellStyle name="Comma 3 2 2 4 2 3 3 4" xfId="35612" xr:uid="{FE7888C6-643F-4607-B380-95D2F01A4922}"/>
    <cellStyle name="Comma 3 2 2 4 2 3 4" xfId="19529" xr:uid="{A41882A0-7B81-4B9F-B44C-F7E82CC77C7C}"/>
    <cellStyle name="Comma 3 2 2 4 2 3 4 2" xfId="44570" xr:uid="{841502AA-9E70-42E3-9BBB-CF18A4DBF2F4}"/>
    <cellStyle name="Comma 3 2 2 4 2 3 5" xfId="12170" xr:uid="{51819F0C-6516-436A-9615-B8DCA41A0BF6}"/>
    <cellStyle name="Comma 3 2 2 4 2 3 5 2" xfId="37206" xr:uid="{D9B3D488-731E-4C3A-A334-0B54B07F568D}"/>
    <cellStyle name="Comma 3 2 2 4 2 3 6" xfId="27628" xr:uid="{84E521D8-512C-40C0-A66D-D68366DEA5B1}"/>
    <cellStyle name="Comma 3 2 2 4 2 3 7" xfId="29699" xr:uid="{E141531C-9E85-43AB-AAF6-A61D8FE2A21B}"/>
    <cellStyle name="Comma 3 2 2 4 2 3 8" xfId="52623" xr:uid="{319CDB38-6CF8-4605-91DC-D9D3524BC9DE}"/>
    <cellStyle name="Comma 3 2 2 4 2 3 9" xfId="54201" xr:uid="{D88B5500-58D6-4434-8BBD-830AC65428B3}"/>
    <cellStyle name="Comma 3 2 2 4 2 4" xfId="1941" xr:uid="{F2C864B7-AE07-47C0-9805-3F1CB40C5ED4}"/>
    <cellStyle name="Comma 3 2 2 4 2 4 2" xfId="7961" xr:uid="{F4287DF2-03F1-477E-81A8-287A7441ED30}"/>
    <cellStyle name="Comma 3 2 2 4 2 4 2 2" xfId="22764" xr:uid="{C0AC688D-CAEF-491A-95AC-3FCB2E5F9438}"/>
    <cellStyle name="Comma 3 2 2 4 2 4 2 2 2" xfId="47807" xr:uid="{5174A740-C704-4498-9A3B-850036F8AC64}"/>
    <cellStyle name="Comma 3 2 2 4 2 4 2 3" xfId="15410" xr:uid="{776D3D10-5A59-4185-B57C-3C729EB0C8C4}"/>
    <cellStyle name="Comma 3 2 2 4 2 4 2 3 2" xfId="40449" xr:uid="{8FCED13D-F8C5-45CA-9DF3-C2FF7960E942}"/>
    <cellStyle name="Comma 3 2 2 4 2 4 2 4" xfId="32944" xr:uid="{8F301915-8176-4F6E-B401-B63B2420CF57}"/>
    <cellStyle name="Comma 3 2 2 4 2 4 3" xfId="19989" xr:uid="{44952F6D-D746-4306-95D4-4F4819D5B7FE}"/>
    <cellStyle name="Comma 3 2 2 4 2 4 3 2" xfId="45030" xr:uid="{70350195-E740-4C01-A862-9A7332AB2CE4}"/>
    <cellStyle name="Comma 3 2 2 4 2 4 4" xfId="12630" xr:uid="{EF90A07E-0A0D-434B-A500-A1F19E120609}"/>
    <cellStyle name="Comma 3 2 2 4 2 4 4 2" xfId="37666" xr:uid="{9EDD295D-74D0-40BF-A25A-1493624EA5CF}"/>
    <cellStyle name="Comma 3 2 2 4 2 4 5" xfId="30159" xr:uid="{0D30299D-FBB9-4BE4-AE72-207D1A3B8BFE}"/>
    <cellStyle name="Comma 3 2 2 4 2 5" xfId="6365" xr:uid="{6E94DBBE-2563-4D48-8CBC-0ED082B61D51}"/>
    <cellStyle name="Comma 3 2 2 4 2 5 2" xfId="8479" xr:uid="{19B98CBA-69FD-4D40-9361-650CDF2EB923}"/>
    <cellStyle name="Comma 3 2 2 4 2 5 2 2" xfId="23343" xr:uid="{0C851AEF-5351-47EE-9625-B1E84142CDBC}"/>
    <cellStyle name="Comma 3 2 2 4 2 5 2 2 2" xfId="48387" xr:uid="{3438F04E-FC93-49FA-916A-9B3781D54DB4}"/>
    <cellStyle name="Comma 3 2 2 4 2 5 2 3" xfId="15989" xr:uid="{F776433F-675A-4E2D-AB01-357F92F1EAD7}"/>
    <cellStyle name="Comma 3 2 2 4 2 5 2 3 2" xfId="41028" xr:uid="{2FCD894F-1705-4ED3-9D34-CAE1AF8E2950}"/>
    <cellStyle name="Comma 3 2 2 4 2 5 2 4" xfId="33524" xr:uid="{9B09FA26-7EDD-40E9-B8A8-D56F766FF02B}"/>
    <cellStyle name="Comma 3 2 2 4 2 5 3" xfId="20513" xr:uid="{DF0EDE0E-C24D-4FAC-998A-1768F31C6E59}"/>
    <cellStyle name="Comma 3 2 2 4 2 5 3 2" xfId="45554" xr:uid="{9DD581A0-599B-4ED6-9ABB-1AEAABC8F338}"/>
    <cellStyle name="Comma 3 2 2 4 2 5 4" xfId="13154" xr:uid="{301EC9B3-D36F-4324-85E2-4857BFAACC5C}"/>
    <cellStyle name="Comma 3 2 2 4 2 5 4 2" xfId="38190" xr:uid="{C6B49F0A-DD2A-4559-8DC1-3AA14CBCF4A3}"/>
    <cellStyle name="Comma 3 2 2 4 2 5 5" xfId="30684" xr:uid="{EF63EBD1-FF42-427A-87AB-D29B8FE851A2}"/>
    <cellStyle name="Comma 3 2 2 4 2 6" xfId="6857" xr:uid="{AD9AAFCA-66BB-4482-9CEB-6F0F995EBAD7}"/>
    <cellStyle name="Comma 3 2 2 4 2 6 2" xfId="9014" xr:uid="{A8F7D330-4B2E-4E63-832B-DDD84BD01073}"/>
    <cellStyle name="Comma 3 2 2 4 2 6 2 2" xfId="23971" xr:uid="{3E27908A-C688-4B68-91A5-6BF27101BCBF}"/>
    <cellStyle name="Comma 3 2 2 4 2 6 2 2 2" xfId="49017" xr:uid="{0733194E-8715-4451-B925-5DEB2EAE6C4E}"/>
    <cellStyle name="Comma 3 2 2 4 2 6 2 3" xfId="16619" xr:uid="{D06E023F-F74B-49F3-BECE-E5832B12D4C4}"/>
    <cellStyle name="Comma 3 2 2 4 2 6 2 3 2" xfId="41658" xr:uid="{FD2A6CC3-B249-411B-8848-EF9244D26D8B}"/>
    <cellStyle name="Comma 3 2 2 4 2 6 2 4" xfId="34154" xr:uid="{89104F17-462F-47E2-AECF-9AC53515D3E6}"/>
    <cellStyle name="Comma 3 2 2 4 2 6 3" xfId="21114" xr:uid="{23148C24-B917-4E8F-9A6F-DAA074583989}"/>
    <cellStyle name="Comma 3 2 2 4 2 6 3 2" xfId="46156" xr:uid="{9D5EB043-93BB-4939-8389-9E51F455517C}"/>
    <cellStyle name="Comma 3 2 2 4 2 6 4" xfId="13755" xr:uid="{E48BC248-77F0-4A9D-BC01-17BEAA569B12}"/>
    <cellStyle name="Comma 3 2 2 4 2 6 4 2" xfId="38792" xr:uid="{1996D61B-578B-450F-90CB-505091DE4B6E}"/>
    <cellStyle name="Comma 3 2 2 4 2 6 5" xfId="31286" xr:uid="{0CB9F870-38FF-401F-BD49-6E1004FD58B2}"/>
    <cellStyle name="Comma 3 2 2 4 2 7" xfId="7416" xr:uid="{2FDEFA15-D9D9-410D-BAB1-F41EBD109CCE}"/>
    <cellStyle name="Comma 3 2 2 4 2 7 2" xfId="21734" xr:uid="{36C84C18-18E2-48BE-BDFB-B0701FF9BD14}"/>
    <cellStyle name="Comma 3 2 2 4 2 7 2 2" xfId="46776" xr:uid="{F24F0B10-860A-415A-89DB-8FBACD5B1CED}"/>
    <cellStyle name="Comma 3 2 2 4 2 7 3" xfId="14380" xr:uid="{6FC66BF0-7245-4162-8805-072979C38E28}"/>
    <cellStyle name="Comma 3 2 2 4 2 7 3 2" xfId="39418" xr:uid="{1714223D-F069-4062-85C7-7BD93D2F0206}"/>
    <cellStyle name="Comma 3 2 2 4 2 7 4" xfId="31912" xr:uid="{628C218F-F708-4104-87E3-297362AC5024}"/>
    <cellStyle name="Comma 3 2 2 4 2 8" xfId="9744" xr:uid="{E942AF20-6408-4A18-805D-87FD9C2DFEB1}"/>
    <cellStyle name="Comma 3 2 2 4 2 8 2" xfId="24690" xr:uid="{E8946345-0C67-4F11-8D9B-F9BF75316707}"/>
    <cellStyle name="Comma 3 2 2 4 2 8 2 2" xfId="49738" xr:uid="{B8F082ED-37F2-4398-B245-3A19D2EAF728}"/>
    <cellStyle name="Comma 3 2 2 4 2 8 3" xfId="17341" xr:uid="{3126C85C-C548-4DBA-8AE6-D14FC80E54C4}"/>
    <cellStyle name="Comma 3 2 2 4 2 8 3 2" xfId="42380" xr:uid="{FBE2E012-89C1-4689-BCA0-D5AF9CDD9428}"/>
    <cellStyle name="Comma 3 2 2 4 2 8 4" xfId="34876" xr:uid="{61609C95-F338-46FD-B395-2B37D7ADFF16}"/>
    <cellStyle name="Comma 3 2 2 4 2 9" xfId="26056" xr:uid="{6F3B4329-289A-45C4-B221-12D3A103288F}"/>
    <cellStyle name="Comma 3 2 2 4 2 9 2" xfId="51104" xr:uid="{17D82DD0-541E-4496-8277-8275F499CBC3}"/>
    <cellStyle name="Comma 3 2 2 4 3" xfId="480" xr:uid="{985653D6-6E1E-4225-A07F-BB070E322C90}"/>
    <cellStyle name="Comma 3 2 2 4 3 10" xfId="11658" xr:uid="{93A536FC-ADF0-4771-A67D-09EAF903825B}"/>
    <cellStyle name="Comma 3 2 2 4 3 10 2" xfId="36693" xr:uid="{D94D64FB-B5C4-4813-AC48-6DC351CFF86B}"/>
    <cellStyle name="Comma 3 2 2 4 3 11" xfId="27061" xr:uid="{D470E5F0-708C-4B4C-A06C-B65109832188}"/>
    <cellStyle name="Comma 3 2 2 4 3 12" xfId="29209" xr:uid="{F2A70375-F2B6-40C5-A6E1-75C2E31F03F8}"/>
    <cellStyle name="Comma 3 2 2 4 3 13" xfId="52065" xr:uid="{D420342B-47E9-4003-9D81-D41B1FD88CAD}"/>
    <cellStyle name="Comma 3 2 2 4 3 14" xfId="53643" xr:uid="{B33EFF49-62D9-4674-8ADC-BA50D0EB452B}"/>
    <cellStyle name="Comma 3 2 2 4 3 2" xfId="1181" xr:uid="{0DBC40FC-8BAE-4FE4-AB28-546FF45FCBAD}"/>
    <cellStyle name="Comma 3 2 2 4 3 2 2" xfId="2687" xr:uid="{B90F5E97-EFF8-4D8D-B019-4730FF245F80}"/>
    <cellStyle name="Comma 3 2 2 4 3 2 2 2" xfId="22358" xr:uid="{1FC3863E-545C-4725-B8E5-D4B7624FF404}"/>
    <cellStyle name="Comma 3 2 2 4 3 2 2 2 2" xfId="47400" xr:uid="{A55DFB7D-F3E6-48F4-81DE-A8D8AEB0CED0}"/>
    <cellStyle name="Comma 3 2 2 4 3 2 2 3" xfId="15004" xr:uid="{3D3C3FC1-0A8B-4FF7-BC4D-32AB172D4E95}"/>
    <cellStyle name="Comma 3 2 2 4 3 2 2 3 2" xfId="40042" xr:uid="{CB22D258-8E00-47E2-8DDC-56BEE485CABB}"/>
    <cellStyle name="Comma 3 2 2 4 3 2 2 4" xfId="32537" xr:uid="{4E60DD4A-BE89-455E-8BBE-B6D254E1149A}"/>
    <cellStyle name="Comma 3 2 2 4 3 2 3" xfId="10691" xr:uid="{380BB003-CA8E-4647-86C9-33D8459913EE}"/>
    <cellStyle name="Comma 3 2 2 4 3 2 3 2" xfId="25532" xr:uid="{2E5DD30A-87ED-4D7E-A8AA-C91220FC21A6}"/>
    <cellStyle name="Comma 3 2 2 4 3 2 3 2 2" xfId="50580" xr:uid="{E2BD1BF4-A030-45F8-9D0D-20CE8F160CC3}"/>
    <cellStyle name="Comma 3 2 2 4 3 2 3 3" xfId="18190" xr:uid="{10D914C8-8112-4DD5-9E12-C35C4303DEB5}"/>
    <cellStyle name="Comma 3 2 2 4 3 2 3 3 2" xfId="43229" xr:uid="{7893C8E9-0EC6-477F-B781-05F8651CB8A3}"/>
    <cellStyle name="Comma 3 2 2 4 3 2 3 4" xfId="35725" xr:uid="{055999D5-293C-4904-BE6E-37E06BE0F89A}"/>
    <cellStyle name="Comma 3 2 2 4 3 2 4" xfId="19624" xr:uid="{88497AB5-DF0E-408B-B5C7-F7D87B358EBE}"/>
    <cellStyle name="Comma 3 2 2 4 3 2 4 2" xfId="44665" xr:uid="{F14A770B-7ACE-43A7-AF23-8F5E83EEA5E1}"/>
    <cellStyle name="Comma 3 2 2 4 3 2 5" xfId="12265" xr:uid="{3D216E63-EC88-436A-ADC6-8372510C00A0}"/>
    <cellStyle name="Comma 3 2 2 4 3 2 5 2" xfId="37301" xr:uid="{F0A6A319-4616-4EF6-86C2-4EE08FEE3107}"/>
    <cellStyle name="Comma 3 2 2 4 3 2 6" xfId="27741" xr:uid="{CF609724-7AB1-4899-9859-A720C3D93C91}"/>
    <cellStyle name="Comma 3 2 2 4 3 2 7" xfId="29794" xr:uid="{5DDAB482-55A9-47AA-912D-14A9F0336935}"/>
    <cellStyle name="Comma 3 2 2 4 3 2 8" xfId="52736" xr:uid="{9FBECDF0-75D1-41D0-B3CA-E112DD559076}"/>
    <cellStyle name="Comma 3 2 2 4 3 2 9" xfId="54314" xr:uid="{83DFAB27-FC87-41ED-A5FB-D9BA4952AF32}"/>
    <cellStyle name="Comma 3 2 2 4 3 3" xfId="2054" xr:uid="{743F8A49-BADA-472C-AE8E-7AF717780B3A}"/>
    <cellStyle name="Comma 3 2 2 4 3 3 2" xfId="8074" xr:uid="{FD58DDDD-D02F-4E9F-8FDF-63EA9B588BBE}"/>
    <cellStyle name="Comma 3 2 2 4 3 3 2 2" xfId="22877" xr:uid="{3D6D5EAF-6A7D-4D1E-81C2-6F3C3F1FFA67}"/>
    <cellStyle name="Comma 3 2 2 4 3 3 2 2 2" xfId="47920" xr:uid="{58914DEC-4E6D-4164-BF4A-0E3652B1FC6D}"/>
    <cellStyle name="Comma 3 2 2 4 3 3 2 3" xfId="15523" xr:uid="{69324998-C2B8-45B5-8A8B-D33AD01AD2E1}"/>
    <cellStyle name="Comma 3 2 2 4 3 3 2 3 2" xfId="40562" xr:uid="{AF616B28-EF7D-4D55-BE92-222EEE10C491}"/>
    <cellStyle name="Comma 3 2 2 4 3 3 2 4" xfId="33057" xr:uid="{B9B73F95-EC9C-4671-A523-3C4C56D47628}"/>
    <cellStyle name="Comma 3 2 2 4 3 3 3" xfId="20101" xr:uid="{20A540FC-957D-4027-95B2-5248E84D61A1}"/>
    <cellStyle name="Comma 3 2 2 4 3 3 3 2" xfId="45142" xr:uid="{D1617C3C-1881-4639-9F6F-639B2E457432}"/>
    <cellStyle name="Comma 3 2 2 4 3 3 4" xfId="12742" xr:uid="{15E2E218-27E0-4507-B797-8231E879559D}"/>
    <cellStyle name="Comma 3 2 2 4 3 3 4 2" xfId="37778" xr:uid="{D4D8CBDE-6740-4305-ABC1-8FCE39DA8875}"/>
    <cellStyle name="Comma 3 2 2 4 3 3 5" xfId="30271" xr:uid="{D74E86BD-08ED-4E96-A8B7-EB9B822D7A92}"/>
    <cellStyle name="Comma 3 2 2 4 3 4" xfId="6477" xr:uid="{5B0CA98A-893D-4E46-AF69-0F23588B7A0B}"/>
    <cellStyle name="Comma 3 2 2 4 3 4 2" xfId="8591" xr:uid="{910D70E8-6D48-41BF-A764-C17D1EA63DFC}"/>
    <cellStyle name="Comma 3 2 2 4 3 4 2 2" xfId="23456" xr:uid="{84607E18-7170-4744-A81E-DB960B3BE7EE}"/>
    <cellStyle name="Comma 3 2 2 4 3 4 2 2 2" xfId="48500" xr:uid="{0B1FC0A0-F58C-498D-97D7-128A4B32961C}"/>
    <cellStyle name="Comma 3 2 2 4 3 4 2 3" xfId="16102" xr:uid="{BB29D5AF-FCE1-4B26-B8C0-CC3C8C5EB88C}"/>
    <cellStyle name="Comma 3 2 2 4 3 4 2 3 2" xfId="41141" xr:uid="{05263E76-0216-4CB6-AE3C-E918151200B2}"/>
    <cellStyle name="Comma 3 2 2 4 3 4 2 4" xfId="33637" xr:uid="{D6053880-84F5-47C6-BD54-131136733E7A}"/>
    <cellStyle name="Comma 3 2 2 4 3 4 3" xfId="20625" xr:uid="{C20D8346-7A0C-49F9-B1D8-3EE093D87215}"/>
    <cellStyle name="Comma 3 2 2 4 3 4 3 2" xfId="45666" xr:uid="{68FEA5DB-C989-41A6-A8A2-FD6D0C5BFDE2}"/>
    <cellStyle name="Comma 3 2 2 4 3 4 4" xfId="13266" xr:uid="{85784583-1A35-43EE-BD70-2BA5B4FB326E}"/>
    <cellStyle name="Comma 3 2 2 4 3 4 4 2" xfId="38302" xr:uid="{F5B19A84-193D-48CA-BFF3-52188BF8C31D}"/>
    <cellStyle name="Comma 3 2 2 4 3 4 5" xfId="30796" xr:uid="{9DCEEF5B-3B03-47DC-96AF-2FA7212A5CF8}"/>
    <cellStyle name="Comma 3 2 2 4 3 5" xfId="6969" xr:uid="{2B6A800F-21E8-41B3-9FCB-A7D15F529861}"/>
    <cellStyle name="Comma 3 2 2 4 3 5 2" xfId="9127" xr:uid="{BC7D1ECF-8728-4F29-8A8F-A7B83000DFC6}"/>
    <cellStyle name="Comma 3 2 2 4 3 5 2 2" xfId="24084" xr:uid="{1F02593B-D170-45BF-8EBB-2759AC4A99FE}"/>
    <cellStyle name="Comma 3 2 2 4 3 5 2 2 2" xfId="49130" xr:uid="{7211B4EF-22AC-4954-A943-C40823736FC2}"/>
    <cellStyle name="Comma 3 2 2 4 3 5 2 3" xfId="16732" xr:uid="{C5F09E75-01C8-45E4-9429-1BFC60C77B4E}"/>
    <cellStyle name="Comma 3 2 2 4 3 5 2 3 2" xfId="41771" xr:uid="{DE5460F8-D681-4464-9E54-1EDD0FFBE994}"/>
    <cellStyle name="Comma 3 2 2 4 3 5 2 4" xfId="34267" xr:uid="{2020CA29-EE25-4054-A125-C68060F5681D}"/>
    <cellStyle name="Comma 3 2 2 4 3 5 3" xfId="21227" xr:uid="{917943DF-097E-42D0-961F-31D459D2120A}"/>
    <cellStyle name="Comma 3 2 2 4 3 5 3 2" xfId="46269" xr:uid="{AEEDFA3F-A8A5-4861-92EA-D2AAF917138F}"/>
    <cellStyle name="Comma 3 2 2 4 3 5 4" xfId="13868" xr:uid="{791528B9-40F1-4053-802C-CFB98ED48981}"/>
    <cellStyle name="Comma 3 2 2 4 3 5 4 2" xfId="38905" xr:uid="{572D621A-D740-404F-A010-EFDB9352E41E}"/>
    <cellStyle name="Comma 3 2 2 4 3 5 5" xfId="31399" xr:uid="{8A010B31-9185-45FB-8BD4-392735043DFF}"/>
    <cellStyle name="Comma 3 2 2 4 3 6" xfId="7529" xr:uid="{F2E9835C-C659-4009-B06C-B45557051553}"/>
    <cellStyle name="Comma 3 2 2 4 3 6 2" xfId="21847" xr:uid="{A16FA75C-8DDB-4384-8C6A-38F3DE15CDD2}"/>
    <cellStyle name="Comma 3 2 2 4 3 6 2 2" xfId="46889" xr:uid="{D6997C9D-9D86-494D-8AEC-2FB8DDB5A3B6}"/>
    <cellStyle name="Comma 3 2 2 4 3 6 3" xfId="14493" xr:uid="{AB1CA383-73B6-4CC1-B2BD-3AF604A730B6}"/>
    <cellStyle name="Comma 3 2 2 4 3 6 3 2" xfId="39531" xr:uid="{5937C96C-C281-45B5-8A50-E712AD4EEEB6}"/>
    <cellStyle name="Comma 3 2 2 4 3 6 4" xfId="32025" xr:uid="{569E12DA-7E78-4275-873F-48EC3DCF2CE5}"/>
    <cellStyle name="Comma 3 2 2 4 3 7" xfId="9857" xr:uid="{D438116E-3CA4-473D-9F22-1712FCA3BB5C}"/>
    <cellStyle name="Comma 3 2 2 4 3 7 2" xfId="24803" xr:uid="{3C855478-3544-49AD-ADE7-E542F01AEE35}"/>
    <cellStyle name="Comma 3 2 2 4 3 7 2 2" xfId="49851" xr:uid="{B3A2598C-FDCD-404D-B092-2A342E242467}"/>
    <cellStyle name="Comma 3 2 2 4 3 7 3" xfId="17454" xr:uid="{B98EC7CA-1672-42F2-ABDA-CF39D03E2939}"/>
    <cellStyle name="Comma 3 2 2 4 3 7 3 2" xfId="42493" xr:uid="{74B9178C-D76E-497E-88E9-B50F7473B786}"/>
    <cellStyle name="Comma 3 2 2 4 3 7 4" xfId="34989" xr:uid="{7F4A5644-CE4F-4A83-9557-0462F5C5B783}"/>
    <cellStyle name="Comma 3 2 2 4 3 8" xfId="26169" xr:uid="{0C761501-4642-498F-A53D-B0C9DDE612F7}"/>
    <cellStyle name="Comma 3 2 2 4 3 8 2" xfId="51217" xr:uid="{FACECE2C-42A6-40C0-8EFF-AF5FEFA9D02D}"/>
    <cellStyle name="Comma 3 2 2 4 3 9" xfId="19051" xr:uid="{43AEF821-A5E8-48EE-9E2A-F5AF5B410A35}"/>
    <cellStyle name="Comma 3 2 2 4 3 9 2" xfId="44091" xr:uid="{9EA3BCB4-AF7F-4662-88A9-99A1050AA7FD}"/>
    <cellStyle name="Comma 3 2 2 4 4" xfId="679" xr:uid="{4E87902E-B5B6-4348-9957-815EAB7BA211}"/>
    <cellStyle name="Comma 3 2 2 4 4 10" xfId="11852" xr:uid="{7C35C257-A134-4CF3-BD1B-8E1EA3774A79}"/>
    <cellStyle name="Comma 3 2 2 4 4 10 2" xfId="36887" xr:uid="{B967CF2A-8EB1-4AC8-B081-D1BC4835CC2F}"/>
    <cellStyle name="Comma 3 2 2 4 4 11" xfId="27258" xr:uid="{6EF64284-4504-4856-A3D0-5A98FCF485DD}"/>
    <cellStyle name="Comma 3 2 2 4 4 12" xfId="29404" xr:uid="{FED686E5-20B6-4CC8-9EAC-C2AD17E4CA0D}"/>
    <cellStyle name="Comma 3 2 2 4 4 13" xfId="52260" xr:uid="{D703357D-7488-41D3-96EC-1D8B4E547FC6}"/>
    <cellStyle name="Comma 3 2 2 4 4 14" xfId="53837" xr:uid="{74AF1A31-993A-447A-AE53-916BC69C6B9B}"/>
    <cellStyle name="Comma 3 2 2 4 4 2" xfId="1373" xr:uid="{25DFDEE1-304F-4130-8CE9-89ABF4568A3A}"/>
    <cellStyle name="Comma 3 2 2 4 4 2 2" xfId="2879" xr:uid="{3B8557BE-18E3-4B0B-B426-7CE37350F3B0}"/>
    <cellStyle name="Comma 3 2 2 4 4 2 2 2" xfId="22550" xr:uid="{F6E22CDF-913B-4FA0-9A57-912DCE510148}"/>
    <cellStyle name="Comma 3 2 2 4 4 2 2 2 2" xfId="47592" xr:uid="{04CF7BCF-52B2-48E0-8273-EA0B74F1CAB8}"/>
    <cellStyle name="Comma 3 2 2 4 4 2 2 3" xfId="15196" xr:uid="{4A6E33C9-C3A0-4F24-8CF5-743A849CDA1B}"/>
    <cellStyle name="Comma 3 2 2 4 4 2 2 3 2" xfId="40234" xr:uid="{DED6A80D-F3DE-411F-9BA2-52D5445FEB18}"/>
    <cellStyle name="Comma 3 2 2 4 4 2 2 4" xfId="32729" xr:uid="{D9ED68B7-0678-499A-9960-219325289271}"/>
    <cellStyle name="Comma 3 2 2 4 4 2 3" xfId="10883" xr:uid="{68B44356-5201-4B15-92F0-268330AD200A}"/>
    <cellStyle name="Comma 3 2 2 4 4 2 3 2" xfId="25724" xr:uid="{409EE304-4669-4BFE-B9CC-3316883D0215}"/>
    <cellStyle name="Comma 3 2 2 4 4 2 3 2 2" xfId="50772" xr:uid="{50208124-3DCB-4ADE-857E-B7D0E3AE24C2}"/>
    <cellStyle name="Comma 3 2 2 4 4 2 3 3" xfId="18382" xr:uid="{D06B1221-9F68-4E68-92D4-0FE190F01176}"/>
    <cellStyle name="Comma 3 2 2 4 4 2 3 3 2" xfId="43421" xr:uid="{3EE7DF85-B74C-4A38-BE77-98E5E72F3151}"/>
    <cellStyle name="Comma 3 2 2 4 4 2 3 4" xfId="35917" xr:uid="{CAA67409-6F10-4DED-BFCF-61FD1E03B5F1}"/>
    <cellStyle name="Comma 3 2 2 4 4 2 4" xfId="19801" xr:uid="{92C82873-CCB6-4550-979E-6EB493F15FFC}"/>
    <cellStyle name="Comma 3 2 2 4 4 2 4 2" xfId="44842" xr:uid="{F47B2237-660D-4D2A-B9A3-B8CA7012087E}"/>
    <cellStyle name="Comma 3 2 2 4 4 2 5" xfId="12442" xr:uid="{00F5F4C6-C8E2-4C46-A67D-00E0DCEA9B25}"/>
    <cellStyle name="Comma 3 2 2 4 4 2 5 2" xfId="37478" xr:uid="{9DE83416-DEA4-4430-AF1A-8DB599D7EEC0}"/>
    <cellStyle name="Comma 3 2 2 4 4 2 6" xfId="27933" xr:uid="{7250B2D9-05E9-4C12-BB15-77D712DDC062}"/>
    <cellStyle name="Comma 3 2 2 4 4 2 7" xfId="29971" xr:uid="{E7CAB87F-1EE5-4851-A61B-EA6DC8BBEFED}"/>
    <cellStyle name="Comma 3 2 2 4 4 2 8" xfId="52928" xr:uid="{7946D5BD-8863-42BE-B230-BD94CFD12E4C}"/>
    <cellStyle name="Comma 3 2 2 4 4 2 9" xfId="54506" xr:uid="{473E2393-34C3-4A93-8456-1AC454C9205A}"/>
    <cellStyle name="Comma 3 2 2 4 4 3" xfId="2246" xr:uid="{EAD908C8-EE19-49C7-BD9F-B4191AD22FE9}"/>
    <cellStyle name="Comma 3 2 2 4 4 3 2" xfId="8265" xr:uid="{3533D4DA-1416-43F3-AFBD-94A2BD95EEB6}"/>
    <cellStyle name="Comma 3 2 2 4 4 3 2 2" xfId="23069" xr:uid="{C1C9041A-BB62-494F-A103-DF22B1C5FC13}"/>
    <cellStyle name="Comma 3 2 2 4 4 3 2 2 2" xfId="48112" xr:uid="{B4E176AB-ED10-4CE5-B4D2-C23FBBF9B0D5}"/>
    <cellStyle name="Comma 3 2 2 4 4 3 2 3" xfId="15715" xr:uid="{60EAA761-8467-47C8-A24E-954D02290196}"/>
    <cellStyle name="Comma 3 2 2 4 4 3 2 3 2" xfId="40754" xr:uid="{9A34F91A-FD19-456A-80F2-FD4CA0DD72BE}"/>
    <cellStyle name="Comma 3 2 2 4 4 3 2 4" xfId="33249" xr:uid="{C79200CB-9BCC-4D7A-9939-156869BA0467}"/>
    <cellStyle name="Comma 3 2 2 4 4 3 3" xfId="20291" xr:uid="{4DA13758-CD1E-4F1E-8003-42DEA7A8B69F}"/>
    <cellStyle name="Comma 3 2 2 4 4 3 3 2" xfId="45332" xr:uid="{ADAEDABD-AFB0-437E-95F3-335E41FE38FE}"/>
    <cellStyle name="Comma 3 2 2 4 4 3 4" xfId="12932" xr:uid="{B6E1BFD5-BFA8-4B69-A3B9-B73B7A2B06A4}"/>
    <cellStyle name="Comma 3 2 2 4 4 3 4 2" xfId="37968" xr:uid="{96D16775-65C8-48B5-B80C-86FCE4480F1C}"/>
    <cellStyle name="Comma 3 2 2 4 4 3 5" xfId="30461" xr:uid="{DA09AC13-8041-49A4-8648-83F1C03B3E33}"/>
    <cellStyle name="Comma 3 2 2 4 4 4" xfId="6666" xr:uid="{0CBF5C85-EBD1-4D3D-8BA8-C8E1EE883CA7}"/>
    <cellStyle name="Comma 3 2 2 4 4 4 2" xfId="8781" xr:uid="{E1933674-B929-4245-9E07-A669BAEBDAE1}"/>
    <cellStyle name="Comma 3 2 2 4 4 4 2 2" xfId="23648" xr:uid="{712CCA9A-8C6C-403B-AB2E-ED0F1544000D}"/>
    <cellStyle name="Comma 3 2 2 4 4 4 2 2 2" xfId="48692" xr:uid="{CCF8E795-BA3C-4B58-931E-52A5335DCBF7}"/>
    <cellStyle name="Comma 3 2 2 4 4 4 2 3" xfId="16294" xr:uid="{770589BF-A43E-4E11-B521-B0FD11BCFCBE}"/>
    <cellStyle name="Comma 3 2 2 4 4 4 2 3 2" xfId="41333" xr:uid="{C93358CF-B025-4580-96A6-700A8937668A}"/>
    <cellStyle name="Comma 3 2 2 4 4 4 2 4" xfId="33829" xr:uid="{E4A52BA1-8D13-4E08-A77C-55116A0FCA04}"/>
    <cellStyle name="Comma 3 2 2 4 4 4 3" xfId="20816" xr:uid="{6035E123-8A62-4093-889D-FD2DE9C97C27}"/>
    <cellStyle name="Comma 3 2 2 4 4 4 3 2" xfId="45857" xr:uid="{0715A136-B854-48B5-B41D-EA8CA14A9423}"/>
    <cellStyle name="Comma 3 2 2 4 4 4 4" xfId="13457" xr:uid="{030ADC30-03E9-4AB0-A370-2078E1686240}"/>
    <cellStyle name="Comma 3 2 2 4 4 4 4 2" xfId="38493" xr:uid="{CCBB605E-CD86-41F6-BE28-C3A30AA79C43}"/>
    <cellStyle name="Comma 3 2 2 4 4 4 5" xfId="30987" xr:uid="{FD79E0D9-68FF-4B90-AEBB-1D7B11732CDC}"/>
    <cellStyle name="Comma 3 2 2 4 4 5" xfId="7158" xr:uid="{D6B1806A-0EA8-4BF3-A2F7-0DEA176991AA}"/>
    <cellStyle name="Comma 3 2 2 4 4 5 2" xfId="9319" xr:uid="{4338009A-F678-4AC7-B24D-62FCD64F5A3B}"/>
    <cellStyle name="Comma 3 2 2 4 4 5 2 2" xfId="24276" xr:uid="{1AD03E79-0FDE-4A29-A70F-C54E4697623F}"/>
    <cellStyle name="Comma 3 2 2 4 4 5 2 2 2" xfId="49322" xr:uid="{6A9261F5-80DB-4925-AC15-697873D870C1}"/>
    <cellStyle name="Comma 3 2 2 4 4 5 2 3" xfId="16924" xr:uid="{F4AD3599-70A7-41EB-9879-EC5F69A46B1F}"/>
    <cellStyle name="Comma 3 2 2 4 4 5 2 3 2" xfId="41963" xr:uid="{F183F3BF-012F-4799-8187-D5A282E271EB}"/>
    <cellStyle name="Comma 3 2 2 4 4 5 2 4" xfId="34459" xr:uid="{3722B5C3-C464-45F2-843A-2BEA956D2090}"/>
    <cellStyle name="Comma 3 2 2 4 4 5 3" xfId="21418" xr:uid="{DACDADA9-7978-423F-B6FB-ECB0C2841844}"/>
    <cellStyle name="Comma 3 2 2 4 4 5 3 2" xfId="46460" xr:uid="{E99AB726-81BB-4EB7-A44A-F3BD509A9130}"/>
    <cellStyle name="Comma 3 2 2 4 4 5 4" xfId="14059" xr:uid="{AA0E455C-2E75-4851-B364-1308AB0572B1}"/>
    <cellStyle name="Comma 3 2 2 4 4 5 4 2" xfId="39096" xr:uid="{517BE292-CB1A-4924-BD6A-27588EE34746}"/>
    <cellStyle name="Comma 3 2 2 4 4 5 5" xfId="31590" xr:uid="{FC4871D6-A16F-4E42-AB2A-0799887DFC90}"/>
    <cellStyle name="Comma 3 2 2 4 4 6" xfId="7722" xr:uid="{564BC117-99AB-4121-938A-62923D7EBEDA}"/>
    <cellStyle name="Comma 3 2 2 4 4 6 2" xfId="22039" xr:uid="{0D02E437-E7FB-4190-A505-5BED7A9F1E6F}"/>
    <cellStyle name="Comma 3 2 2 4 4 6 2 2" xfId="47081" xr:uid="{61DD7949-DD5B-4BB8-AAB8-B3C9B2234D5B}"/>
    <cellStyle name="Comma 3 2 2 4 4 6 3" xfId="14685" xr:uid="{BB892E5F-2C08-4DE3-80E3-A4C578918487}"/>
    <cellStyle name="Comma 3 2 2 4 4 6 3 2" xfId="39723" xr:uid="{D7A08414-09B2-4731-A47D-67681AA305DA}"/>
    <cellStyle name="Comma 3 2 2 4 4 6 4" xfId="32218" xr:uid="{71F4AFEF-5E99-49C4-9714-A24179A7DB8D}"/>
    <cellStyle name="Comma 3 2 2 4 4 7" xfId="10051" xr:uid="{744BAB41-185A-4CD1-9822-8DE8325F1EB9}"/>
    <cellStyle name="Comma 3 2 2 4 4 7 2" xfId="24995" xr:uid="{28F1451D-06F0-4D7C-82E4-D62624640EAC}"/>
    <cellStyle name="Comma 3 2 2 4 4 7 2 2" xfId="50043" xr:uid="{4247B610-FBD9-47AA-8DE0-D8F6BA837E91}"/>
    <cellStyle name="Comma 3 2 2 4 4 7 3" xfId="17646" xr:uid="{D5EE0CAE-2769-4FC0-AD39-8B90A51FCBFA}"/>
    <cellStyle name="Comma 3 2 2 4 4 7 3 2" xfId="42685" xr:uid="{12B58083-A523-47CC-9660-3876CB3D1D7A}"/>
    <cellStyle name="Comma 3 2 2 4 4 7 4" xfId="35181" xr:uid="{717E3F34-A73F-45DD-99AD-4B7E920F1AF5}"/>
    <cellStyle name="Comma 3 2 2 4 4 8" xfId="26361" xr:uid="{907DB757-10B0-4D8A-B11B-21A7DCC66BAE}"/>
    <cellStyle name="Comma 3 2 2 4 4 8 2" xfId="51409" xr:uid="{163527AC-9E0C-421F-AD8C-CD587198DC00}"/>
    <cellStyle name="Comma 3 2 2 4 4 9" xfId="19243" xr:uid="{7C5B839E-7778-4E8B-9F9C-EF197C6BD8C7}"/>
    <cellStyle name="Comma 3 2 2 4 4 9 2" xfId="44283" xr:uid="{5159B7F5-3951-44DA-8CA5-9A1E01DE5E6E}"/>
    <cellStyle name="Comma 3 2 2 4 5" xfId="974" xr:uid="{975F7528-3BE4-4D69-A76E-D5CAF15E5892}"/>
    <cellStyle name="Comma 3 2 2 4 5 2" xfId="2480" xr:uid="{67EB98FB-19C0-4F85-B81F-5E997183EBFB}"/>
    <cellStyle name="Comma 3 2 2 4 5 2 2" xfId="22151" xr:uid="{2B2F45FE-A238-4093-BEC7-931A028D370A}"/>
    <cellStyle name="Comma 3 2 2 4 5 2 2 2" xfId="47193" xr:uid="{2F8F8930-E652-4240-8C58-372679A71164}"/>
    <cellStyle name="Comma 3 2 2 4 5 2 3" xfId="14797" xr:uid="{8EBEA3DE-2514-4B21-8209-212C3C2FA94D}"/>
    <cellStyle name="Comma 3 2 2 4 5 2 3 2" xfId="39835" xr:uid="{F72CCE87-43D0-4A4F-82A8-5704C5CAC790}"/>
    <cellStyle name="Comma 3 2 2 4 5 2 4" xfId="32330" xr:uid="{7A0E7E30-54CA-4287-A0FA-717F4BC0A563}"/>
    <cellStyle name="Comma 3 2 2 4 5 3" xfId="10484" xr:uid="{9ABC8E33-A518-49B9-81E4-979C68D321B4}"/>
    <cellStyle name="Comma 3 2 2 4 5 3 2" xfId="25325" xr:uid="{6503BD1E-A893-418C-973E-8CB4D1E4EEBC}"/>
    <cellStyle name="Comma 3 2 2 4 5 3 2 2" xfId="50373" xr:uid="{A9881CF4-391A-4CD2-8D04-D31E95A0A808}"/>
    <cellStyle name="Comma 3 2 2 4 5 3 3" xfId="17983" xr:uid="{A9EC8AF7-1C8E-4D7A-83FB-BB5C35A42B4A}"/>
    <cellStyle name="Comma 3 2 2 4 5 3 3 2" xfId="43022" xr:uid="{11E81EDE-A935-4B6B-BD23-9F1744D95BDF}"/>
    <cellStyle name="Comma 3 2 2 4 5 3 4" xfId="35518" xr:uid="{EB876ECA-B64A-4A4D-9478-6D2E05FD71F5}"/>
    <cellStyle name="Comma 3 2 2 4 5 4" xfId="18844" xr:uid="{CC8EAFEE-AA0F-4512-8CAE-D0A4DD7A2097}"/>
    <cellStyle name="Comma 3 2 2 4 5 4 2" xfId="43884" xr:uid="{69523160-6886-470E-A47E-3DC584EACBD5}"/>
    <cellStyle name="Comma 3 2 2 4 5 5" xfId="11448" xr:uid="{AB52A988-1FC1-4F05-822C-0CCAF8CFA1DB}"/>
    <cellStyle name="Comma 3 2 2 4 5 5 2" xfId="36483" xr:uid="{A45D1029-FC0B-4CF8-B00F-8F341EE368F7}"/>
    <cellStyle name="Comma 3 2 2 4 5 6" xfId="27534" xr:uid="{957F3C49-6B95-41F0-BFA0-009F683B9C87}"/>
    <cellStyle name="Comma 3 2 2 4 5 7" xfId="29000" xr:uid="{BDEED0D3-CC00-4C30-BF2A-CE0C53027833}"/>
    <cellStyle name="Comma 3 2 2 4 5 8" xfId="52529" xr:uid="{7E954F9D-EE16-42B5-9CB2-7664CD0945E0}"/>
    <cellStyle name="Comma 3 2 2 4 5 9" xfId="54107" xr:uid="{E7697221-15BA-478A-A4FC-79AA683310BD}"/>
    <cellStyle name="Comma 3 2 2 4 6" xfId="1847" xr:uid="{C9B4B81E-45A9-4AC8-917A-60E8D3FCE186}"/>
    <cellStyle name="Comma 3 2 2 4 6 2" xfId="7870" xr:uid="{5C3D9D55-7C06-490D-81D4-56637CA57337}"/>
    <cellStyle name="Comma 3 2 2 4 6 2 2" xfId="22670" xr:uid="{F3373215-9C00-4A32-8D14-4C75477448A4}"/>
    <cellStyle name="Comma 3 2 2 4 6 2 2 2" xfId="47713" xr:uid="{6A113503-0947-4D09-B75C-9ACBBF5A2049}"/>
    <cellStyle name="Comma 3 2 2 4 6 2 3" xfId="15316" xr:uid="{DB10663E-3C73-4A84-BCCF-615214213CA7}"/>
    <cellStyle name="Comma 3 2 2 4 6 2 3 2" xfId="40355" xr:uid="{5600F4F8-337A-43DE-8F4A-E06E8071B228}"/>
    <cellStyle name="Comma 3 2 2 4 6 2 4" xfId="32850" xr:uid="{4FCDA027-264A-404D-A872-4287D7BFF970}"/>
    <cellStyle name="Comma 3 2 2 4 6 3" xfId="19899" xr:uid="{74658F96-73BF-4F93-B02D-87AEF0830724}"/>
    <cellStyle name="Comma 3 2 2 4 6 3 2" xfId="44940" xr:uid="{825F0AA6-9734-45EC-AA97-64BDAF39C9C0}"/>
    <cellStyle name="Comma 3 2 2 4 6 4" xfId="12540" xr:uid="{022F082C-385C-48E2-8534-EE6DDAE4FDDA}"/>
    <cellStyle name="Comma 3 2 2 4 6 4 2" xfId="37576" xr:uid="{0F490A2E-F5B5-4456-AF62-6E7EE6DD5F8C}"/>
    <cellStyle name="Comma 3 2 2 4 6 5" xfId="30069" xr:uid="{A9E4EBE5-CD15-4520-B8AC-00325EF89BA8}"/>
    <cellStyle name="Comma 3 2 2 4 7" xfId="6278" xr:uid="{0EE5EA0E-0399-44BD-B23A-D5F73A370EBF}"/>
    <cellStyle name="Comma 3 2 2 4 7 2" xfId="8389" xr:uid="{10938174-FC29-4733-9F86-7F848E95D7F3}"/>
    <cellStyle name="Comma 3 2 2 4 7 2 2" xfId="23249" xr:uid="{C115D6EF-9FCD-4A84-9000-44B96B96923C}"/>
    <cellStyle name="Comma 3 2 2 4 7 2 2 2" xfId="48293" xr:uid="{34D2E08D-625F-42B3-96AA-1BA7311F34D8}"/>
    <cellStyle name="Comma 3 2 2 4 7 2 3" xfId="15895" xr:uid="{6FFAF6B5-8133-4AAB-A3C8-8682BDFF789C}"/>
    <cellStyle name="Comma 3 2 2 4 7 2 3 2" xfId="40934" xr:uid="{21F2C5CF-751C-468F-B581-567F0B32EE3B}"/>
    <cellStyle name="Comma 3 2 2 4 7 2 4" xfId="33430" xr:uid="{403FFD61-963E-407A-A400-CDDDF5067E57}"/>
    <cellStyle name="Comma 3 2 2 4 7 3" xfId="20423" xr:uid="{4E9F869D-6897-4114-9744-CFADE71AB7B3}"/>
    <cellStyle name="Comma 3 2 2 4 7 3 2" xfId="45464" xr:uid="{71D7295B-BE97-4848-8B60-639290E961DF}"/>
    <cellStyle name="Comma 3 2 2 4 7 4" xfId="13064" xr:uid="{3AA0C56A-11CA-45F3-9A91-FAF6D693A543}"/>
    <cellStyle name="Comma 3 2 2 4 7 4 2" xfId="38100" xr:uid="{77F4DFA9-19A1-4701-95DF-8066811D8353}"/>
    <cellStyle name="Comma 3 2 2 4 7 5" xfId="30594" xr:uid="{E3F11259-8E5E-4A9E-9A16-0F0EFA6C6EAB}"/>
    <cellStyle name="Comma 3 2 2 4 8" xfId="6766" xr:uid="{96AB7AAE-DAE7-4F6C-A6CD-FF145669C5DB}"/>
    <cellStyle name="Comma 3 2 2 4 8 2" xfId="8920" xr:uid="{E38CC693-3B8D-444F-99A4-3CBAF99A94E2}"/>
    <cellStyle name="Comma 3 2 2 4 8 2 2" xfId="23877" xr:uid="{DBA7FC64-D8A8-49C3-96EA-AE42CB7D4195}"/>
    <cellStyle name="Comma 3 2 2 4 8 2 2 2" xfId="48923" xr:uid="{4E0FCB4F-BAF7-4734-A209-4693BEECD85C}"/>
    <cellStyle name="Comma 3 2 2 4 8 2 3" xfId="16525" xr:uid="{1848F4E3-0EDD-4E24-9925-1C12D1928AF6}"/>
    <cellStyle name="Comma 3 2 2 4 8 2 3 2" xfId="41564" xr:uid="{4658EA75-6F96-43E1-A53C-323EB14A92A7}"/>
    <cellStyle name="Comma 3 2 2 4 8 2 4" xfId="34060" xr:uid="{5FA6F463-05BF-4B9D-BC3C-14D20FEDA6D4}"/>
    <cellStyle name="Comma 3 2 2 4 8 3" xfId="21020" xr:uid="{67A0023C-B95E-460A-8B48-530D4E9A2C8A}"/>
    <cellStyle name="Comma 3 2 2 4 8 3 2" xfId="46062" xr:uid="{DBDCE753-ED35-4FA3-A4C8-45AD7CD7509E}"/>
    <cellStyle name="Comma 3 2 2 4 8 4" xfId="13661" xr:uid="{4F92A9B5-1678-447F-B65A-D11687736550}"/>
    <cellStyle name="Comma 3 2 2 4 8 4 2" xfId="38698" xr:uid="{D2E183E7-9829-441C-93A2-29577547A892}"/>
    <cellStyle name="Comma 3 2 2 4 8 5" xfId="31192" xr:uid="{53E9CE99-3B99-498F-A2B5-5014843F9BB1}"/>
    <cellStyle name="Comma 3 2 2 4 9" xfId="7322" xr:uid="{A1BF52D1-51FE-416E-8528-991708A211DF}"/>
    <cellStyle name="Comma 3 2 2 4 9 2" xfId="21640" xr:uid="{9CA7C549-947C-4C58-877D-CA709D066BB9}"/>
    <cellStyle name="Comma 3 2 2 4 9 2 2" xfId="46682" xr:uid="{67FCB98A-7D5C-4DBA-8FEB-0A435FFF23CB}"/>
    <cellStyle name="Comma 3 2 2 4 9 3" xfId="14286" xr:uid="{84204045-2934-497C-9D0A-6E3731A560D1}"/>
    <cellStyle name="Comma 3 2 2 4 9 3 2" xfId="39324" xr:uid="{061618ED-3860-4716-A985-9E3517804334}"/>
    <cellStyle name="Comma 3 2 2 4 9 4" xfId="31818" xr:uid="{1D658B5E-318D-4646-9392-E847C34F543E}"/>
    <cellStyle name="Comma 3 2 2 5" xfId="312" xr:uid="{CAFDA2FF-5ED5-4B94-A2DE-CB6FB935BF37}"/>
    <cellStyle name="Comma 3 2 2 5 10" xfId="18646" xr:uid="{273B3AB0-8DD8-45E2-94A6-375F6E79661C}"/>
    <cellStyle name="Comma 3 2 2 5 10 2" xfId="43685" xr:uid="{DF574608-166D-4A74-A173-287CC7C7AD46}"/>
    <cellStyle name="Comma 3 2 2 5 11" xfId="11221" xr:uid="{0158131D-2A8C-4884-821A-16BD2632EBB5}"/>
    <cellStyle name="Comma 3 2 2 5 11 2" xfId="36256" xr:uid="{6994704F-7E48-4984-96E0-6F660AB44BE8}"/>
    <cellStyle name="Comma 3 2 2 5 12" xfId="26893" xr:uid="{032F5C7E-1D6A-49DE-BEA3-FA976B3B2D40}"/>
    <cellStyle name="Comma 3 2 2 5 13" xfId="28480" xr:uid="{61E58573-9BFE-44B6-9E8B-13CE6D3CA224}"/>
    <cellStyle name="Comma 3 2 2 5 14" xfId="51899" xr:uid="{CBAD92E4-21BD-4219-A438-155DF66163AB}"/>
    <cellStyle name="Comma 3 2 2 5 15" xfId="53477" xr:uid="{2A5DC1F9-6F42-44D9-B3A7-A3F7DCAA8BB8}"/>
    <cellStyle name="Comma 3 2 2 5 2" xfId="522" xr:uid="{10EA5302-E816-44A5-A5C7-C1E53680A3F2}"/>
    <cellStyle name="Comma 3 2 2 5 2 10" xfId="11700" xr:uid="{04E14008-9835-44D7-B715-FBC4C44D8EDC}"/>
    <cellStyle name="Comma 3 2 2 5 2 10 2" xfId="36735" xr:uid="{27990EEF-781B-4F84-923A-E9554E0C53B1}"/>
    <cellStyle name="Comma 3 2 2 5 2 11" xfId="27103" xr:uid="{204F096A-4C08-426C-A71D-F1C05593B1EC}"/>
    <cellStyle name="Comma 3 2 2 5 2 12" xfId="29251" xr:uid="{75A3DFDD-59B4-4AF4-9BD0-8AECB07794BE}"/>
    <cellStyle name="Comma 3 2 2 5 2 13" xfId="52107" xr:uid="{F0F59B8E-3879-44A2-B1BF-680CD3D27D55}"/>
    <cellStyle name="Comma 3 2 2 5 2 14" xfId="53685" xr:uid="{602B5A24-937D-4013-8FA1-0A15AA33FDB8}"/>
    <cellStyle name="Comma 3 2 2 5 2 2" xfId="1223" xr:uid="{8E6A447E-DEFB-4116-A6E4-CA3D1D36FF06}"/>
    <cellStyle name="Comma 3 2 2 5 2 2 2" xfId="2729" xr:uid="{ED7FB5C4-2A63-4A81-83DF-633A2E62D549}"/>
    <cellStyle name="Comma 3 2 2 5 2 2 2 2" xfId="22400" xr:uid="{24B9B4D2-E402-4311-BB6E-65DC93F6EF39}"/>
    <cellStyle name="Comma 3 2 2 5 2 2 2 2 2" xfId="47442" xr:uid="{8087AC7A-55F1-4271-8B19-771A8C7BD83C}"/>
    <cellStyle name="Comma 3 2 2 5 2 2 2 3" xfId="15046" xr:uid="{C742D76E-6C03-49E1-BE7A-4D20FF9E5052}"/>
    <cellStyle name="Comma 3 2 2 5 2 2 2 3 2" xfId="40084" xr:uid="{B2FB77A2-527C-4934-A398-64A4D93D08F1}"/>
    <cellStyle name="Comma 3 2 2 5 2 2 2 4" xfId="32579" xr:uid="{6FF60072-2927-4E0F-8EA7-EA4658513752}"/>
    <cellStyle name="Comma 3 2 2 5 2 2 3" xfId="10733" xr:uid="{39A70B52-EC21-4D94-ACD6-F2ACB055B931}"/>
    <cellStyle name="Comma 3 2 2 5 2 2 3 2" xfId="25574" xr:uid="{AFFF9E63-680A-48E6-A215-5510A394B72B}"/>
    <cellStyle name="Comma 3 2 2 5 2 2 3 2 2" xfId="50622" xr:uid="{4E273A9E-BC73-4F21-95F8-4049CE1406BB}"/>
    <cellStyle name="Comma 3 2 2 5 2 2 3 3" xfId="18232" xr:uid="{9E52CB1B-4B8A-4277-B46F-C62E00BCA1FE}"/>
    <cellStyle name="Comma 3 2 2 5 2 2 3 3 2" xfId="43271" xr:uid="{6531563A-E6D9-4DE5-A9A9-3661D9FB45D1}"/>
    <cellStyle name="Comma 3 2 2 5 2 2 3 4" xfId="35767" xr:uid="{895E08AF-82DA-4931-B0A3-DA30723D9B62}"/>
    <cellStyle name="Comma 3 2 2 5 2 2 4" xfId="19665" xr:uid="{D9CBBA6D-AEE4-460A-9EA6-BAA850CFAF51}"/>
    <cellStyle name="Comma 3 2 2 5 2 2 4 2" xfId="44706" xr:uid="{7FFF1746-8FFF-4EB2-8678-F2FD593024A1}"/>
    <cellStyle name="Comma 3 2 2 5 2 2 5" xfId="12306" xr:uid="{294F3ED2-B93C-4D7F-A73E-90BC1279ABD4}"/>
    <cellStyle name="Comma 3 2 2 5 2 2 5 2" xfId="37342" xr:uid="{378CFA34-D6A4-486C-BCD5-7DDEB89B5887}"/>
    <cellStyle name="Comma 3 2 2 5 2 2 6" xfId="27783" xr:uid="{B1A5F930-E4EE-4416-AD7E-A3938CEDF20A}"/>
    <cellStyle name="Comma 3 2 2 5 2 2 7" xfId="29835" xr:uid="{6D9D678B-08F9-494A-85E9-ED7B2C505B2A}"/>
    <cellStyle name="Comma 3 2 2 5 2 2 8" xfId="52778" xr:uid="{AA4D0281-AE33-4ABC-8C49-397563BAA217}"/>
    <cellStyle name="Comma 3 2 2 5 2 2 9" xfId="54356" xr:uid="{EFD952AF-F92E-4E98-A3F2-15BF3D47DD78}"/>
    <cellStyle name="Comma 3 2 2 5 2 3" xfId="2096" xr:uid="{EA717F3B-93B8-4D61-95BD-C8AEDFF6799D}"/>
    <cellStyle name="Comma 3 2 2 5 2 3 2" xfId="8115" xr:uid="{8FEAFD41-237A-4A65-B46F-7D512D478401}"/>
    <cellStyle name="Comma 3 2 2 5 2 3 2 2" xfId="22919" xr:uid="{2B196902-B470-4C3E-BF06-143BC38D288C}"/>
    <cellStyle name="Comma 3 2 2 5 2 3 2 2 2" xfId="47962" xr:uid="{FB1B6A35-AFC4-4D46-B1A2-ECD60E623032}"/>
    <cellStyle name="Comma 3 2 2 5 2 3 2 3" xfId="15565" xr:uid="{9648DE7D-04E2-4D5F-AF55-29B53144BE30}"/>
    <cellStyle name="Comma 3 2 2 5 2 3 2 3 2" xfId="40604" xr:uid="{EDC84587-A882-44F8-AD92-186580FFBA46}"/>
    <cellStyle name="Comma 3 2 2 5 2 3 2 4" xfId="33099" xr:uid="{870E7446-047B-4965-9290-F567174AF6E3}"/>
    <cellStyle name="Comma 3 2 2 5 2 3 3" xfId="20142" xr:uid="{72D36C00-823A-4DC2-AFA6-E9F532425C2D}"/>
    <cellStyle name="Comma 3 2 2 5 2 3 3 2" xfId="45183" xr:uid="{BD0F8125-3C43-4B61-8888-690419FFDB50}"/>
    <cellStyle name="Comma 3 2 2 5 2 3 4" xfId="12783" xr:uid="{29A44490-68E4-466E-94ED-BFD9D9A403C5}"/>
    <cellStyle name="Comma 3 2 2 5 2 3 4 2" xfId="37819" xr:uid="{C68DE7AE-A234-4FC5-B4DA-B9F814CE77DE}"/>
    <cellStyle name="Comma 3 2 2 5 2 3 5" xfId="30312" xr:uid="{EA1A8510-7B8B-481C-BDAC-A27075FE5E98}"/>
    <cellStyle name="Comma 3 2 2 5 2 4" xfId="6518" xr:uid="{93D83076-D78A-4B0C-B363-4BB8F42DDD2D}"/>
    <cellStyle name="Comma 3 2 2 5 2 4 2" xfId="8633" xr:uid="{938DCF7E-A12B-4E0A-9CCD-84604F4F8BD5}"/>
    <cellStyle name="Comma 3 2 2 5 2 4 2 2" xfId="23498" xr:uid="{7E69B082-9002-4871-8781-416450E248D4}"/>
    <cellStyle name="Comma 3 2 2 5 2 4 2 2 2" xfId="48542" xr:uid="{4B9A8CA3-27A6-415A-B649-5A88C9AE67CA}"/>
    <cellStyle name="Comma 3 2 2 5 2 4 2 3" xfId="16144" xr:uid="{8B73F6C3-CF7B-4840-AE94-4A3C683421C0}"/>
    <cellStyle name="Comma 3 2 2 5 2 4 2 3 2" xfId="41183" xr:uid="{77F63337-3A45-4023-8DF0-73B087EA4FA9}"/>
    <cellStyle name="Comma 3 2 2 5 2 4 2 4" xfId="33679" xr:uid="{EB937E87-5D2F-4AD7-854A-E1A190317D1B}"/>
    <cellStyle name="Comma 3 2 2 5 2 4 3" xfId="20667" xr:uid="{52E048F9-51A6-485A-B9F8-DD1DA9D3BA10}"/>
    <cellStyle name="Comma 3 2 2 5 2 4 3 2" xfId="45708" xr:uid="{811BFDAC-3DE7-47E1-9A7C-91B51FC1C5DA}"/>
    <cellStyle name="Comma 3 2 2 5 2 4 4" xfId="13308" xr:uid="{6EC6525B-A7BF-4C47-BDB3-364535AAF690}"/>
    <cellStyle name="Comma 3 2 2 5 2 4 4 2" xfId="38344" xr:uid="{E42D0710-2A30-4EC9-A16A-C0D89FA4ADDD}"/>
    <cellStyle name="Comma 3 2 2 5 2 4 5" xfId="30838" xr:uid="{230796A6-E65A-4707-ABCB-FADFC381D3CC}"/>
    <cellStyle name="Comma 3 2 2 5 2 5" xfId="7010" xr:uid="{8723DAF0-1A5C-4BC0-8335-7A3310749C81}"/>
    <cellStyle name="Comma 3 2 2 5 2 5 2" xfId="9169" xr:uid="{F41CA974-87E2-4688-8174-3F3FF900F8A1}"/>
    <cellStyle name="Comma 3 2 2 5 2 5 2 2" xfId="24126" xr:uid="{1207FE82-F7D5-4FDF-8462-E4F741299B70}"/>
    <cellStyle name="Comma 3 2 2 5 2 5 2 2 2" xfId="49172" xr:uid="{950284E0-E076-4E99-B835-94369D1090E0}"/>
    <cellStyle name="Comma 3 2 2 5 2 5 2 3" xfId="16774" xr:uid="{5386FFF3-7FF0-4432-BDB8-7FCA0F7BCAAC}"/>
    <cellStyle name="Comma 3 2 2 5 2 5 2 3 2" xfId="41813" xr:uid="{D73FBAA0-AD45-4E13-8148-AFB920DD9159}"/>
    <cellStyle name="Comma 3 2 2 5 2 5 2 4" xfId="34309" xr:uid="{60521785-CE6B-4AF8-B216-411EE8DF3E2C}"/>
    <cellStyle name="Comma 3 2 2 5 2 5 3" xfId="21268" xr:uid="{F2CCB854-7B5C-47B6-82E2-FA159317ED58}"/>
    <cellStyle name="Comma 3 2 2 5 2 5 3 2" xfId="46310" xr:uid="{E6B44E57-AD7A-41BE-91D7-A0E093EAD3C5}"/>
    <cellStyle name="Comma 3 2 2 5 2 5 4" xfId="13909" xr:uid="{AC04F36E-8206-42C9-8DFC-ACF9E3C33F10}"/>
    <cellStyle name="Comma 3 2 2 5 2 5 4 2" xfId="38946" xr:uid="{75729375-B9C6-44CB-BB17-B12030F5D626}"/>
    <cellStyle name="Comma 3 2 2 5 2 5 5" xfId="31440" xr:uid="{5456C5F9-F47F-4911-BE63-5498034C1467}"/>
    <cellStyle name="Comma 3 2 2 5 2 6" xfId="7571" xr:uid="{AFAE72EA-9C29-4D7F-A305-7F494075B27F}"/>
    <cellStyle name="Comma 3 2 2 5 2 6 2" xfId="21889" xr:uid="{81CC711F-92D1-4B09-A661-9827B3930A20}"/>
    <cellStyle name="Comma 3 2 2 5 2 6 2 2" xfId="46931" xr:uid="{401F3B35-324A-449E-A848-43614285F9F5}"/>
    <cellStyle name="Comma 3 2 2 5 2 6 3" xfId="14535" xr:uid="{A4D96E0D-E148-47D8-82E1-670F48BCBCA1}"/>
    <cellStyle name="Comma 3 2 2 5 2 6 3 2" xfId="39573" xr:uid="{910C3D87-23AC-40A3-A0DD-735F6BE20B61}"/>
    <cellStyle name="Comma 3 2 2 5 2 6 4" xfId="32067" xr:uid="{D397BE72-F055-4586-864C-CC564F7A90B5}"/>
    <cellStyle name="Comma 3 2 2 5 2 7" xfId="9899" xr:uid="{6F45CC51-EAEF-401D-8AE3-2BCBC1BADE21}"/>
    <cellStyle name="Comma 3 2 2 5 2 7 2" xfId="24845" xr:uid="{2C0AE301-20E0-48CC-9509-90F7C37BD587}"/>
    <cellStyle name="Comma 3 2 2 5 2 7 2 2" xfId="49893" xr:uid="{726B92B9-7AAF-4E3B-AE17-3E7343C80429}"/>
    <cellStyle name="Comma 3 2 2 5 2 7 3" xfId="17496" xr:uid="{77694DF2-16B6-4005-BE1A-7E20C2FA19DB}"/>
    <cellStyle name="Comma 3 2 2 5 2 7 3 2" xfId="42535" xr:uid="{292F2182-1D4F-433D-A70A-6A009422C6E0}"/>
    <cellStyle name="Comma 3 2 2 5 2 7 4" xfId="35031" xr:uid="{50220359-DF74-4A26-87A7-516747D1656C}"/>
    <cellStyle name="Comma 3 2 2 5 2 8" xfId="26211" xr:uid="{8FD1C8FD-A7AA-4F6A-88AB-88C1FB05CB7F}"/>
    <cellStyle name="Comma 3 2 2 5 2 8 2" xfId="51259" xr:uid="{D0F81850-F981-4B7D-835C-15CD16EC5796}"/>
    <cellStyle name="Comma 3 2 2 5 2 9" xfId="19093" xr:uid="{A492E307-F46F-4E87-8ED9-5506E69DB7CE}"/>
    <cellStyle name="Comma 3 2 2 5 2 9 2" xfId="44133" xr:uid="{9834859B-B67F-475A-9B92-29984E2CD3E7}"/>
    <cellStyle name="Comma 3 2 2 5 3" xfId="1016" xr:uid="{0B34104E-EEBB-44F3-B298-A8A3CDD896CE}"/>
    <cellStyle name="Comma 3 2 2 5 3 2" xfId="2522" xr:uid="{45B27400-DF5A-4354-8771-23A40C4E6ACE}"/>
    <cellStyle name="Comma 3 2 2 5 3 2 2" xfId="22193" xr:uid="{AD17F655-3778-4985-B7EF-C685C0033FB3}"/>
    <cellStyle name="Comma 3 2 2 5 3 2 2 2" xfId="47235" xr:uid="{DB231A59-C125-47DF-A6F0-EE4D5E5EB25F}"/>
    <cellStyle name="Comma 3 2 2 5 3 2 3" xfId="14839" xr:uid="{F962EB2B-FF6C-41C1-A217-A47D1731AE53}"/>
    <cellStyle name="Comma 3 2 2 5 3 2 3 2" xfId="39877" xr:uid="{BA02A7AC-BBC7-441D-AF98-2017D1265C3E}"/>
    <cellStyle name="Comma 3 2 2 5 3 2 4" xfId="32372" xr:uid="{64DF8442-0C21-4615-B40A-376221190332}"/>
    <cellStyle name="Comma 3 2 2 5 3 3" xfId="10526" xr:uid="{665AD9CA-FEB9-49D6-8A56-777D7F8FBD4A}"/>
    <cellStyle name="Comma 3 2 2 5 3 3 2" xfId="25367" xr:uid="{3DE00650-BED6-4671-A9DC-114BDDF95606}"/>
    <cellStyle name="Comma 3 2 2 5 3 3 2 2" xfId="50415" xr:uid="{1FDBEF8E-5320-42DF-9A7C-82903E05D4D1}"/>
    <cellStyle name="Comma 3 2 2 5 3 3 3" xfId="18025" xr:uid="{8DBFA8B1-54D4-4E5C-8D8B-358361F88D1D}"/>
    <cellStyle name="Comma 3 2 2 5 3 3 3 2" xfId="43064" xr:uid="{BC01C8AE-29F8-4E6E-8B8B-BEADFDD074F2}"/>
    <cellStyle name="Comma 3 2 2 5 3 3 4" xfId="35560" xr:uid="{77670B2D-A02D-4AEF-B3FE-EE657556EC00}"/>
    <cellStyle name="Comma 3 2 2 5 3 4" xfId="18886" xr:uid="{D09B31B9-2E78-4CC8-9F30-F6A6E7AFA0F6}"/>
    <cellStyle name="Comma 3 2 2 5 3 4 2" xfId="43926" xr:uid="{B1AD2611-DC70-47BE-B2F1-E44DF4A3D0BB}"/>
    <cellStyle name="Comma 3 2 2 5 3 5" xfId="11492" xr:uid="{E318BEBB-2227-40D8-8E1F-7BE4637DAF89}"/>
    <cellStyle name="Comma 3 2 2 5 3 5 2" xfId="36527" xr:uid="{A29FFE3C-3142-43B4-A925-97994BF21A5B}"/>
    <cellStyle name="Comma 3 2 2 5 3 6" xfId="27576" xr:uid="{9E4E5CB1-6B39-44CF-AD73-BCCFA1BAB298}"/>
    <cellStyle name="Comma 3 2 2 5 3 7" xfId="29044" xr:uid="{79F89D48-F60D-496D-9288-D4286BAC6F2D}"/>
    <cellStyle name="Comma 3 2 2 5 3 8" xfId="52571" xr:uid="{2FDED52E-D9AA-4A3E-9FC0-FA189A28934C}"/>
    <cellStyle name="Comma 3 2 2 5 3 9" xfId="54149" xr:uid="{EC0178CB-6D77-4BBD-8D29-B070995638D0}"/>
    <cellStyle name="Comma 3 2 2 5 4" xfId="1889" xr:uid="{D4A97A06-AB7F-457A-9E6A-1679A19E5D44}"/>
    <cellStyle name="Comma 3 2 2 5 4 2" xfId="7910" xr:uid="{636AD58B-1304-4D1A-AA2B-9613E24D2450}"/>
    <cellStyle name="Comma 3 2 2 5 4 2 2" xfId="22712" xr:uid="{D08F7B7A-5443-4A5B-9B80-274050FB533D}"/>
    <cellStyle name="Comma 3 2 2 5 4 2 2 2" xfId="47755" xr:uid="{721D1F88-60D2-46E8-8EB7-E1ADCF86124D}"/>
    <cellStyle name="Comma 3 2 2 5 4 2 3" xfId="15358" xr:uid="{9B9A8CBD-C5D9-4135-B418-EAD37213A892}"/>
    <cellStyle name="Comma 3 2 2 5 4 2 3 2" xfId="40397" xr:uid="{273F98A5-897A-4E26-8CAB-EF326D9A3035}"/>
    <cellStyle name="Comma 3 2 2 5 4 2 4" xfId="32892" xr:uid="{F3A2731E-4A2A-491E-82C0-D758BCA44F85}"/>
    <cellStyle name="Comma 3 2 2 5 4 3" xfId="19938" xr:uid="{36FEA440-A196-4D54-B125-B33B4B8D3094}"/>
    <cellStyle name="Comma 3 2 2 5 4 3 2" xfId="44979" xr:uid="{0306B6A2-BF3D-4830-931F-60ED48397E87}"/>
    <cellStyle name="Comma 3 2 2 5 4 4" xfId="12579" xr:uid="{7DC0D700-B9BE-44A9-8A40-DC88DB762F77}"/>
    <cellStyle name="Comma 3 2 2 5 4 4 2" xfId="37615" xr:uid="{8D34A444-0180-436D-A9FC-679F10966A6A}"/>
    <cellStyle name="Comma 3 2 2 5 4 5" xfId="30108" xr:uid="{6D03BD60-C877-475C-A9A1-DA90B644689B}"/>
    <cellStyle name="Comma 3 2 2 5 5" xfId="6315" xr:uid="{0F3EBCA4-AAB0-4AE3-85C9-A6656E756F1D}"/>
    <cellStyle name="Comma 3 2 2 5 5 2" xfId="8428" xr:uid="{D6BA851E-52BA-46E4-8606-316CB397843D}"/>
    <cellStyle name="Comma 3 2 2 5 5 2 2" xfId="23291" xr:uid="{6FFAE12F-0B27-4965-A114-C7A2567BF94F}"/>
    <cellStyle name="Comma 3 2 2 5 5 2 2 2" xfId="48335" xr:uid="{FEE70C3B-B0C7-4A0A-B94C-900063D255CC}"/>
    <cellStyle name="Comma 3 2 2 5 5 2 3" xfId="15937" xr:uid="{1848AD19-B004-4363-9318-985DB06D5FE6}"/>
    <cellStyle name="Comma 3 2 2 5 5 2 3 2" xfId="40976" xr:uid="{7D5E13F8-52DB-4B98-A680-4400C21DBDA7}"/>
    <cellStyle name="Comma 3 2 2 5 5 2 4" xfId="33472" xr:uid="{FD66FD8E-A12D-4D4B-A9A1-A283AB5AA14C}"/>
    <cellStyle name="Comma 3 2 2 5 5 3" xfId="20462" xr:uid="{3AB75A3D-B4F9-440E-ACAD-9D5727D601CB}"/>
    <cellStyle name="Comma 3 2 2 5 5 3 2" xfId="45503" xr:uid="{06EACD9B-883A-45A4-95AB-5CAEE23214BD}"/>
    <cellStyle name="Comma 3 2 2 5 5 4" xfId="13103" xr:uid="{AAF108F9-496E-4E6A-9C5F-63DD5E961084}"/>
    <cellStyle name="Comma 3 2 2 5 5 4 2" xfId="38139" xr:uid="{ABEB3127-0B84-4498-B987-F28DF886D971}"/>
    <cellStyle name="Comma 3 2 2 5 5 5" xfId="30633" xr:uid="{EAACC887-A55C-4240-BEFD-6E487E7EC85A}"/>
    <cellStyle name="Comma 3 2 2 5 6" xfId="6806" xr:uid="{155656B1-3B9A-458C-999B-25B478ECC7D4}"/>
    <cellStyle name="Comma 3 2 2 5 6 2" xfId="8962" xr:uid="{B638E14F-694E-4E0C-9797-844BD1ABE388}"/>
    <cellStyle name="Comma 3 2 2 5 6 2 2" xfId="23919" xr:uid="{C928B851-1DFA-465C-A0F0-22002621FA4D}"/>
    <cellStyle name="Comma 3 2 2 5 6 2 2 2" xfId="48965" xr:uid="{50553704-302B-4D10-AB73-82B988E7BF82}"/>
    <cellStyle name="Comma 3 2 2 5 6 2 3" xfId="16567" xr:uid="{5255782C-84BA-4306-9831-49BF84A009AC}"/>
    <cellStyle name="Comma 3 2 2 5 6 2 3 2" xfId="41606" xr:uid="{975D6EAB-619B-4251-9801-1291BF5A93D4}"/>
    <cellStyle name="Comma 3 2 2 5 6 2 4" xfId="34102" xr:uid="{1A17DCDA-B247-4A1C-957B-65ADABD32508}"/>
    <cellStyle name="Comma 3 2 2 5 6 3" xfId="21062" xr:uid="{31CEE950-90A1-46C8-A44A-DCF7987320B2}"/>
    <cellStyle name="Comma 3 2 2 5 6 3 2" xfId="46104" xr:uid="{0145C105-0094-46DB-9BA3-DF27DE8DB146}"/>
    <cellStyle name="Comma 3 2 2 5 6 4" xfId="13703" xr:uid="{428B74BB-8027-481D-9CEE-B65F798906E5}"/>
    <cellStyle name="Comma 3 2 2 5 6 4 2" xfId="38740" xr:uid="{D6497B06-1D71-4596-A7AC-752A204CD1E4}"/>
    <cellStyle name="Comma 3 2 2 5 6 5" xfId="31234" xr:uid="{0E2918D1-E713-4E5A-A253-5217467E07B4}"/>
    <cellStyle name="Comma 3 2 2 5 7" xfId="7364" xr:uid="{E2A70684-3F98-420F-93C5-F489604906A1}"/>
    <cellStyle name="Comma 3 2 2 5 7 2" xfId="21682" xr:uid="{BB3A04E5-4DBA-4BF8-A511-CE77F028E9B8}"/>
    <cellStyle name="Comma 3 2 2 5 7 2 2" xfId="46724" xr:uid="{BBB8A691-D54D-440B-91EE-AF862D2EB0EB}"/>
    <cellStyle name="Comma 3 2 2 5 7 3" xfId="14328" xr:uid="{E5B12C58-EC2E-4A12-8AD9-9DCEBC946545}"/>
    <cellStyle name="Comma 3 2 2 5 7 3 2" xfId="39366" xr:uid="{523C1418-4B77-4D41-BEC7-F7E825CE1297}"/>
    <cellStyle name="Comma 3 2 2 5 7 4" xfId="31860" xr:uid="{3D890DCB-87F0-4DEC-B4CD-2CEB00E05879}"/>
    <cellStyle name="Comma 3 2 2 5 8" xfId="9692" xr:uid="{248F1B65-DCDF-4234-B526-F01CD1A3A1AE}"/>
    <cellStyle name="Comma 3 2 2 5 8 2" xfId="24638" xr:uid="{7977E548-7C21-49D5-9FA3-92CBAF10B15C}"/>
    <cellStyle name="Comma 3 2 2 5 8 2 2" xfId="49686" xr:uid="{9E6FC55F-5DCB-4362-BC0D-4931881FBC90}"/>
    <cellStyle name="Comma 3 2 2 5 8 3" xfId="17289" xr:uid="{8088385B-1BE3-4EA4-A0AF-EE26A206ECCE}"/>
    <cellStyle name="Comma 3 2 2 5 8 3 2" xfId="42328" xr:uid="{38509F23-6F97-4283-9B1D-E411C60EEC3E}"/>
    <cellStyle name="Comma 3 2 2 5 8 4" xfId="34824" xr:uid="{A559D587-AAEA-4FF8-B5AF-70DC90AD5B0E}"/>
    <cellStyle name="Comma 3 2 2 5 9" xfId="5350" xr:uid="{76FD9178-EFA3-4D98-9DB3-ED954E16CD85}"/>
    <cellStyle name="Comma 3 2 2 5 9 2" xfId="26004" xr:uid="{9D4E9A1E-AA88-4BA0-ADD3-698B98073B92}"/>
    <cellStyle name="Comma 3 2 2 5 9 2 2" xfId="51052" xr:uid="{B1A3820C-22F2-40AE-962B-00E7545C500E}"/>
    <cellStyle name="Comma 3 2 2 5 9 3" xfId="28774" xr:uid="{E1E0F147-FFF6-4412-AEC8-4B8E0F959975}"/>
    <cellStyle name="Comma 3 2 2 6" xfId="428" xr:uid="{87C3275F-564E-4ACE-939E-3320E5B375A8}"/>
    <cellStyle name="Comma 3 2 2 6 10" xfId="11234" xr:uid="{6000196E-62C0-44A8-8237-3F57E9977E49}"/>
    <cellStyle name="Comma 3 2 2 6 10 2" xfId="36269" xr:uid="{EAEF6EF3-FD13-4E65-81EB-54ACC0CB7B52}"/>
    <cellStyle name="Comma 3 2 2 6 11" xfId="27009" xr:uid="{0ECF29ED-D91F-4C79-8C6D-39137DBA3B57}"/>
    <cellStyle name="Comma 3 2 2 6 12" xfId="28787" xr:uid="{F64A10DD-C0FF-4117-BE2E-8746D55FA7C7}"/>
    <cellStyle name="Comma 3 2 2 6 13" xfId="52013" xr:uid="{620AA59E-5998-4816-8B96-0B5B699B92BE}"/>
    <cellStyle name="Comma 3 2 2 6 14" xfId="53591" xr:uid="{DF30CF05-2F5E-4298-8E87-26A4C4763055}"/>
    <cellStyle name="Comma 3 2 2 6 15" xfId="5377" xr:uid="{B174E544-43AC-43AE-B305-CD6E4854EF03}"/>
    <cellStyle name="Comma 3 2 2 6 2" xfId="1129" xr:uid="{BAD9EB7A-51E1-4DA5-A5F2-BE3E3B34621A}"/>
    <cellStyle name="Comma 3 2 2 6 2 2" xfId="2635" xr:uid="{E2FE81FE-7098-4BAC-B86F-1B6A7AA068BD}"/>
    <cellStyle name="Comma 3 2 2 6 2 2 2" xfId="22306" xr:uid="{645F471F-0DA7-42EB-8D35-144711F1D9F3}"/>
    <cellStyle name="Comma 3 2 2 6 2 2 2 2" xfId="47348" xr:uid="{08E6DEBE-ECD9-4804-A597-97D2D8F3D8F0}"/>
    <cellStyle name="Comma 3 2 2 6 2 2 3" xfId="14952" xr:uid="{1FA2A2F0-1C9E-4A40-8C71-B54EF88B1648}"/>
    <cellStyle name="Comma 3 2 2 6 2 2 3 2" xfId="39990" xr:uid="{2DF66B11-2D0C-4351-BA13-4F4643DAF853}"/>
    <cellStyle name="Comma 3 2 2 6 2 2 4" xfId="32485" xr:uid="{A7AC8280-E439-464F-B3DF-298BB460F70E}"/>
    <cellStyle name="Comma 3 2 2 6 2 3" xfId="10639" xr:uid="{6B0D9139-51F0-4DE7-9766-685AE7A3E270}"/>
    <cellStyle name="Comma 3 2 2 6 2 3 2" xfId="25480" xr:uid="{02FE3388-E567-4F39-BE34-866FC0696C66}"/>
    <cellStyle name="Comma 3 2 2 6 2 3 2 2" xfId="50528" xr:uid="{E4C2F17F-1C7A-4EDA-9EF7-D9037341D5A1}"/>
    <cellStyle name="Comma 3 2 2 6 2 3 3" xfId="18138" xr:uid="{F1573DEA-AB62-4BC3-9B07-7BB4FA22447F}"/>
    <cellStyle name="Comma 3 2 2 6 2 3 3 2" xfId="43177" xr:uid="{D86A88B5-88DB-499E-8FB4-585721BA230E}"/>
    <cellStyle name="Comma 3 2 2 6 2 3 4" xfId="35673" xr:uid="{C6F5939C-2183-4573-8232-6AD54A110977}"/>
    <cellStyle name="Comma 3 2 2 6 2 4" xfId="18999" xr:uid="{6249ECF5-D6A3-4268-B18F-FBD796C662E0}"/>
    <cellStyle name="Comma 3 2 2 6 2 4 2" xfId="44039" xr:uid="{A7263CAB-E6DA-405D-92D6-FF4C5A67B9AA}"/>
    <cellStyle name="Comma 3 2 2 6 2 5" xfId="11606" xr:uid="{242B8999-C599-411D-A52D-C71F086044B5}"/>
    <cellStyle name="Comma 3 2 2 6 2 5 2" xfId="36641" xr:uid="{8D6BE54E-FACA-4243-B1F0-0720E92427EA}"/>
    <cellStyle name="Comma 3 2 2 6 2 6" xfId="27689" xr:uid="{D32BEC42-D4AA-429E-BA9D-7CDD5EFF53A8}"/>
    <cellStyle name="Comma 3 2 2 6 2 7" xfId="29157" xr:uid="{001C8BA3-F44C-4902-8CB8-5B29A27FFE71}"/>
    <cellStyle name="Comma 3 2 2 6 2 8" xfId="52684" xr:uid="{05414ED5-19EB-4980-9599-2FC1B137A1BA}"/>
    <cellStyle name="Comma 3 2 2 6 2 9" xfId="54262" xr:uid="{FA645104-FAE4-42CB-8E3B-8F496F82E34A}"/>
    <cellStyle name="Comma 3 2 2 6 3" xfId="2002" xr:uid="{53A89B7B-0C0C-4AFA-97A4-66850610E60D}"/>
    <cellStyle name="Comma 3 2 2 6 3 2" xfId="8022" xr:uid="{9307E8BE-1A76-4F9B-84B5-93CA05A0DD5B}"/>
    <cellStyle name="Comma 3 2 2 6 3 2 2" xfId="22825" xr:uid="{7A5B8A09-BE88-4477-A27E-5373B79C5E4A}"/>
    <cellStyle name="Comma 3 2 2 6 3 2 2 2" xfId="47868" xr:uid="{04756AF6-8B99-426F-BC2D-09896204B86D}"/>
    <cellStyle name="Comma 3 2 2 6 3 2 3" xfId="15471" xr:uid="{D15E5200-A586-41E7-BA1C-9F48B1E349DE}"/>
    <cellStyle name="Comma 3 2 2 6 3 2 3 2" xfId="40510" xr:uid="{5396A2F1-BFFF-42C9-A602-4C2679BCE56D}"/>
    <cellStyle name="Comma 3 2 2 6 3 2 4" xfId="33005" xr:uid="{4EE5497A-6824-413F-91F4-7560456ADC4A}"/>
    <cellStyle name="Comma 3 2 2 6 3 3" xfId="20049" xr:uid="{5F0C93D4-DFF6-437F-8387-9EEDF5705D1E}"/>
    <cellStyle name="Comma 3 2 2 6 3 3 2" xfId="45090" xr:uid="{98CB60C7-A54B-45E1-AA91-F83DB7241F70}"/>
    <cellStyle name="Comma 3 2 2 6 3 4" xfId="12690" xr:uid="{B9D7CAB8-5918-42C4-B1DF-AA0B66BA5329}"/>
    <cellStyle name="Comma 3 2 2 6 3 4 2" xfId="37726" xr:uid="{50A4D878-6D21-4D10-902F-E16988173A65}"/>
    <cellStyle name="Comma 3 2 2 6 3 5" xfId="30219" xr:uid="{23E9DCDE-1A5E-4710-BC4A-DC2D55A2FA28}"/>
    <cellStyle name="Comma 3 2 2 6 4" xfId="6425" xr:uid="{2FD36BDA-C6A3-424C-B267-7BA61FC78584}"/>
    <cellStyle name="Comma 3 2 2 6 4 2" xfId="8539" xr:uid="{843989FB-7CA1-4077-8EF1-7831D44BA243}"/>
    <cellStyle name="Comma 3 2 2 6 4 2 2" xfId="23404" xr:uid="{F1A6A9C5-D041-459D-8DED-5DDD7596728E}"/>
    <cellStyle name="Comma 3 2 2 6 4 2 2 2" xfId="48448" xr:uid="{ABA519B9-9000-4B0F-904C-9D2D43B27782}"/>
    <cellStyle name="Comma 3 2 2 6 4 2 3" xfId="16050" xr:uid="{1F98AD78-071E-406B-9F71-0D21A7AECF0A}"/>
    <cellStyle name="Comma 3 2 2 6 4 2 3 2" xfId="41089" xr:uid="{10ECE7C7-98FC-49BE-91AD-7EC2C164B632}"/>
    <cellStyle name="Comma 3 2 2 6 4 2 4" xfId="33585" xr:uid="{CB554460-2E9E-40DA-992E-7315149BABE2}"/>
    <cellStyle name="Comma 3 2 2 6 4 3" xfId="20573" xr:uid="{D20B558F-C958-467B-94FC-763B5C1C1B09}"/>
    <cellStyle name="Comma 3 2 2 6 4 3 2" xfId="45614" xr:uid="{1C04E18E-048C-481C-B1C8-0F55336E8673}"/>
    <cellStyle name="Comma 3 2 2 6 4 4" xfId="13214" xr:uid="{FEBED828-F382-4D0E-A64D-2634AF1C8E52}"/>
    <cellStyle name="Comma 3 2 2 6 4 4 2" xfId="38250" xr:uid="{D98C42E4-B2AE-43C8-B45C-1A5309FD1B8C}"/>
    <cellStyle name="Comma 3 2 2 6 4 5" xfId="30744" xr:uid="{DD6D054C-CCED-4BC6-9D9E-54AC1C6D609E}"/>
    <cellStyle name="Comma 3 2 2 6 5" xfId="6917" xr:uid="{6AC902FA-7AC5-4792-947B-F72F9183F41F}"/>
    <cellStyle name="Comma 3 2 2 6 5 2" xfId="9075" xr:uid="{3C92E894-46B2-43BB-842D-F9A6065F14E5}"/>
    <cellStyle name="Comma 3 2 2 6 5 2 2" xfId="24032" xr:uid="{E64F42EB-B1C2-417D-AF8C-D19034A1FC18}"/>
    <cellStyle name="Comma 3 2 2 6 5 2 2 2" xfId="49078" xr:uid="{4DFBB8AD-3E3F-4648-97F0-4FA4AA7F0EC6}"/>
    <cellStyle name="Comma 3 2 2 6 5 2 3" xfId="16680" xr:uid="{1823B9ED-996B-4C14-9A01-E1825391A515}"/>
    <cellStyle name="Comma 3 2 2 6 5 2 3 2" xfId="41719" xr:uid="{0BDC1179-F0C3-4B9C-91B0-6E6984817D35}"/>
    <cellStyle name="Comma 3 2 2 6 5 2 4" xfId="34215" xr:uid="{CDA47F90-636A-4276-8123-74155F44E88E}"/>
    <cellStyle name="Comma 3 2 2 6 5 3" xfId="21175" xr:uid="{09B327BC-AFEB-4696-A3CB-8B9DC75115AE}"/>
    <cellStyle name="Comma 3 2 2 6 5 3 2" xfId="46217" xr:uid="{D20F12E8-9454-449D-9283-6137E61F525B}"/>
    <cellStyle name="Comma 3 2 2 6 5 4" xfId="13816" xr:uid="{8D7E6323-2B97-4967-B573-F9F9E309E0C2}"/>
    <cellStyle name="Comma 3 2 2 6 5 4 2" xfId="38853" xr:uid="{F1E19ECD-AA9B-4DF1-BDB7-937B9E355154}"/>
    <cellStyle name="Comma 3 2 2 6 5 5" xfId="31347" xr:uid="{99DA86A5-60B6-4B62-8455-869B4964F337}"/>
    <cellStyle name="Comma 3 2 2 6 6" xfId="7477" xr:uid="{3C2499D9-E9CA-42BB-B166-69C8BCDBEB29}"/>
    <cellStyle name="Comma 3 2 2 6 6 2" xfId="21795" xr:uid="{D8C711F0-ECEA-4CEB-B9A1-EC6F7C747F33}"/>
    <cellStyle name="Comma 3 2 2 6 6 2 2" xfId="46837" xr:uid="{E5525328-218E-47B4-BCE6-A14EBFC1A170}"/>
    <cellStyle name="Comma 3 2 2 6 6 3" xfId="14441" xr:uid="{547E212A-9891-49B7-8A65-BE98D794C41D}"/>
    <cellStyle name="Comma 3 2 2 6 6 3 2" xfId="39479" xr:uid="{3A4DD634-EBF0-4A59-8F44-A57AF33F78C5}"/>
    <cellStyle name="Comma 3 2 2 6 6 4" xfId="31973" xr:uid="{708D8C20-935A-489F-9D46-91F02E33EC99}"/>
    <cellStyle name="Comma 3 2 2 6 7" xfId="9805" xr:uid="{39D788CC-D796-4827-9FFB-3612FF79C5FB}"/>
    <cellStyle name="Comma 3 2 2 6 7 2" xfId="24751" xr:uid="{A8A60326-1944-4A99-A95D-194028B80EDC}"/>
    <cellStyle name="Comma 3 2 2 6 7 2 2" xfId="49799" xr:uid="{1851A86D-C7D2-4C5B-A1CF-EA9BAAF956CE}"/>
    <cellStyle name="Comma 3 2 2 6 7 3" xfId="17402" xr:uid="{70ECA923-70FB-4B43-8682-2B0EE710514E}"/>
    <cellStyle name="Comma 3 2 2 6 7 3 2" xfId="42441" xr:uid="{DF7402F8-57E8-4233-B617-82BEAFEC0DAA}"/>
    <cellStyle name="Comma 3 2 2 6 7 4" xfId="34937" xr:uid="{65BFD6AA-BF85-46E5-B7B3-81CD60CAEB81}"/>
    <cellStyle name="Comma 3 2 2 6 8" xfId="26117" xr:uid="{D4AC58EC-2A6B-4B6C-9D14-174C06ED16BA}"/>
    <cellStyle name="Comma 3 2 2 6 8 2" xfId="51165" xr:uid="{90FBDDE9-8AD9-4A27-B832-17613F1DACE9}"/>
    <cellStyle name="Comma 3 2 2 6 9" xfId="18659" xr:uid="{7DE1F090-5B2B-4538-A5B6-B3ADC1D44D86}"/>
    <cellStyle name="Comma 3 2 2 6 9 2" xfId="43698" xr:uid="{FB4DE932-E3D1-41B6-9528-637D57A0B675}"/>
    <cellStyle name="Comma 3 2 2 7" xfId="626" xr:uid="{9F97AD56-5CA5-453F-A784-F0F481CDF603}"/>
    <cellStyle name="Comma 3 2 2 7 10" xfId="11225" xr:uid="{14F86830-F92E-4A83-B9F1-924183B57863}"/>
    <cellStyle name="Comma 3 2 2 7 10 2" xfId="36260" xr:uid="{CDDF0247-10B2-42D2-8A1F-BDE359DA59E2}"/>
    <cellStyle name="Comma 3 2 2 7 11" xfId="27205" xr:uid="{C04E06DE-8C45-46FA-A416-9AE07267F8EE}"/>
    <cellStyle name="Comma 3 2 2 7 12" xfId="28778" xr:uid="{0DDA0D11-BCBC-4F13-A2A4-6C649FDFCD8D}"/>
    <cellStyle name="Comma 3 2 2 7 13" xfId="52207" xr:uid="{35CC12AB-E318-4563-9CD1-726F372D7345}"/>
    <cellStyle name="Comma 3 2 2 7 14" xfId="53785" xr:uid="{652745C1-8DF9-4C2A-8F67-3DFF683FAF05}"/>
    <cellStyle name="Comma 3 2 2 7 15" xfId="5359" xr:uid="{FCB96335-2598-4610-A889-B319C92772E9}"/>
    <cellStyle name="Comma 3 2 2 7 2" xfId="1321" xr:uid="{5BE9EC0E-F610-47DD-90D3-72D8F5F884D8}"/>
    <cellStyle name="Comma 3 2 2 7 2 2" xfId="2827" xr:uid="{20837B49-438C-4F17-BED2-EDEE8F756E1C}"/>
    <cellStyle name="Comma 3 2 2 7 2 2 2" xfId="22498" xr:uid="{0E9A502B-B7D6-4862-9CD6-6BF7051766EE}"/>
    <cellStyle name="Comma 3 2 2 7 2 2 2 2" xfId="47540" xr:uid="{D977EEE0-D47E-4E4D-9D85-0CBEC7E976CF}"/>
    <cellStyle name="Comma 3 2 2 7 2 2 3" xfId="15144" xr:uid="{4755CF8B-FEB3-4A78-BF3E-58E079ED9813}"/>
    <cellStyle name="Comma 3 2 2 7 2 2 3 2" xfId="40182" xr:uid="{A962DDE9-9A1A-4116-8104-369642210CBB}"/>
    <cellStyle name="Comma 3 2 2 7 2 2 4" xfId="32677" xr:uid="{5B9E2261-B924-4EFA-991F-333212F24C04}"/>
    <cellStyle name="Comma 3 2 2 7 2 3" xfId="10831" xr:uid="{D5427147-620C-4278-91FF-9B6679F1C86F}"/>
    <cellStyle name="Comma 3 2 2 7 2 3 2" xfId="25672" xr:uid="{654E9E1E-AA45-4D8A-94D4-E3ABE22BBB8A}"/>
    <cellStyle name="Comma 3 2 2 7 2 3 2 2" xfId="50720" xr:uid="{326A5567-B6FA-4A90-BDE0-6B4BDD9989F4}"/>
    <cellStyle name="Comma 3 2 2 7 2 3 3" xfId="18330" xr:uid="{7E370FB6-CFD9-4AD0-8E7E-A063549916F0}"/>
    <cellStyle name="Comma 3 2 2 7 2 3 3 2" xfId="43369" xr:uid="{055158FF-25BD-4C3E-B41B-5348F253D694}"/>
    <cellStyle name="Comma 3 2 2 7 2 3 4" xfId="35865" xr:uid="{B7476E3A-4BC2-4B74-A99B-8EE693FBA921}"/>
    <cellStyle name="Comma 3 2 2 7 2 4" xfId="19191" xr:uid="{8A4730A5-CA69-4373-AB6D-2F491B5E28C9}"/>
    <cellStyle name="Comma 3 2 2 7 2 4 2" xfId="44231" xr:uid="{E1BA8072-77B9-494E-B288-44AB3FE49817}"/>
    <cellStyle name="Comma 3 2 2 7 2 5" xfId="11800" xr:uid="{951E963A-ED54-4221-B59B-0F08ECA07AD5}"/>
    <cellStyle name="Comma 3 2 2 7 2 5 2" xfId="36835" xr:uid="{0651990B-7D8D-4FD4-A9D8-2867F16C2CE1}"/>
    <cellStyle name="Comma 3 2 2 7 2 6" xfId="27881" xr:uid="{A626C0F7-0A09-424B-880C-762C1850C22B}"/>
    <cellStyle name="Comma 3 2 2 7 2 7" xfId="29351" xr:uid="{9B22DC39-56EA-43CD-8549-478704AB927A}"/>
    <cellStyle name="Comma 3 2 2 7 2 8" xfId="52876" xr:uid="{5BEA23ED-3F70-4AB3-B924-4E78C32276E5}"/>
    <cellStyle name="Comma 3 2 2 7 2 9" xfId="54454" xr:uid="{AF49DD3E-DC6C-4BB7-BC83-ADD2128F0843}"/>
    <cellStyle name="Comma 3 2 2 7 3" xfId="2194" xr:uid="{4BE3FAC8-9CFF-4A83-A22E-2B9E2311493D}"/>
    <cellStyle name="Comma 3 2 2 7 3 2" xfId="8213" xr:uid="{C496B1D7-90A9-4630-9D05-961F3C6C1CB2}"/>
    <cellStyle name="Comma 3 2 2 7 3 2 2" xfId="23017" xr:uid="{63B5F482-875C-4387-A706-953ACC8D8D18}"/>
    <cellStyle name="Comma 3 2 2 7 3 2 2 2" xfId="48060" xr:uid="{7DB12811-C1F1-466C-8588-C1A92A860558}"/>
    <cellStyle name="Comma 3 2 2 7 3 2 3" xfId="15663" xr:uid="{16A91E2F-ECB2-40B7-A498-A93E10BACBF0}"/>
    <cellStyle name="Comma 3 2 2 7 3 2 3 2" xfId="40702" xr:uid="{94BD4801-DC85-47D2-9878-F17A76B0F8F1}"/>
    <cellStyle name="Comma 3 2 2 7 3 2 4" xfId="33197" xr:uid="{ABDD4C2B-18F0-47B9-8C4E-87A6865E1DAB}"/>
    <cellStyle name="Comma 3 2 2 7 3 3" xfId="20239" xr:uid="{F0C5011D-36E0-4E77-BB94-F499CE5664C2}"/>
    <cellStyle name="Comma 3 2 2 7 3 3 2" xfId="45280" xr:uid="{E15296F0-2543-4629-8CF5-80CFB7EA6F06}"/>
    <cellStyle name="Comma 3 2 2 7 3 4" xfId="12880" xr:uid="{18F1783B-3215-4BA5-94AA-9D582E36076E}"/>
    <cellStyle name="Comma 3 2 2 7 3 4 2" xfId="37916" xr:uid="{825E65F1-9E99-4178-8437-420A7F22DC56}"/>
    <cellStyle name="Comma 3 2 2 7 3 5" xfId="30409" xr:uid="{71EFB441-724E-4CF5-AD40-123A6A955A34}"/>
    <cellStyle name="Comma 3 2 2 7 4" xfId="6614" xr:uid="{4278DEC0-962E-4A22-96D8-218FF3B512A3}"/>
    <cellStyle name="Comma 3 2 2 7 4 2" xfId="8729" xr:uid="{E28358A7-78F7-4954-978C-6A6838CBA30E}"/>
    <cellStyle name="Comma 3 2 2 7 4 2 2" xfId="23596" xr:uid="{587AE40E-C959-4A0C-B752-234EB551CEB3}"/>
    <cellStyle name="Comma 3 2 2 7 4 2 2 2" xfId="48640" xr:uid="{755F7A79-D3A3-4DBD-9C3A-D5A09971CDA6}"/>
    <cellStyle name="Comma 3 2 2 7 4 2 3" xfId="16242" xr:uid="{3B84537C-E28A-4154-90A8-9593C7E2D505}"/>
    <cellStyle name="Comma 3 2 2 7 4 2 3 2" xfId="41281" xr:uid="{5B1A9AD5-A40D-49DD-9DA1-5A0FB4D743A8}"/>
    <cellStyle name="Comma 3 2 2 7 4 2 4" xfId="33777" xr:uid="{21C472E2-7B87-4610-9E58-7B860CF4FDB7}"/>
    <cellStyle name="Comma 3 2 2 7 4 3" xfId="20764" xr:uid="{5D41C7E4-D2DE-4CF1-A854-F1E9858CCCB9}"/>
    <cellStyle name="Comma 3 2 2 7 4 3 2" xfId="45805" xr:uid="{967C2242-D413-42CB-BB71-01F23FC7B96A}"/>
    <cellStyle name="Comma 3 2 2 7 4 4" xfId="13405" xr:uid="{DE461803-4FE4-4C72-BC19-5D52A83660F2}"/>
    <cellStyle name="Comma 3 2 2 7 4 4 2" xfId="38441" xr:uid="{1D34964C-BCF0-45D4-8014-FB9273FD29D5}"/>
    <cellStyle name="Comma 3 2 2 7 4 5" xfId="30935" xr:uid="{AF7D6C7A-2CB1-4796-9027-91F3CB7ACC5B}"/>
    <cellStyle name="Comma 3 2 2 7 5" xfId="7106" xr:uid="{93BD4103-4893-42F1-AF5F-F49668A920B5}"/>
    <cellStyle name="Comma 3 2 2 7 5 2" xfId="9267" xr:uid="{E60C4465-2A84-4505-AD20-A6B1562B4EBF}"/>
    <cellStyle name="Comma 3 2 2 7 5 2 2" xfId="24224" xr:uid="{0AD3DA3E-5651-4C75-B95B-7282BED6EC7F}"/>
    <cellStyle name="Comma 3 2 2 7 5 2 2 2" xfId="49270" xr:uid="{DB85680D-E497-49B2-A66D-E9FF6098C2AF}"/>
    <cellStyle name="Comma 3 2 2 7 5 2 3" xfId="16872" xr:uid="{531FA15D-59D9-4CAB-AE4E-D5A5E57BBAD6}"/>
    <cellStyle name="Comma 3 2 2 7 5 2 3 2" xfId="41911" xr:uid="{6BACBA60-9E4F-4C8E-AC1E-0B0BBE519C94}"/>
    <cellStyle name="Comma 3 2 2 7 5 2 4" xfId="34407" xr:uid="{7AD96343-A3F5-4CF8-BC30-D32679F3EDCE}"/>
    <cellStyle name="Comma 3 2 2 7 5 3" xfId="21366" xr:uid="{D14BE6DD-25AF-4AED-A493-EF1B0785A288}"/>
    <cellStyle name="Comma 3 2 2 7 5 3 2" xfId="46408" xr:uid="{DBB41568-CB3D-433C-8E37-85C7F7007757}"/>
    <cellStyle name="Comma 3 2 2 7 5 4" xfId="14007" xr:uid="{C2C69EB1-C640-41C9-9B80-B8967B63FD2E}"/>
    <cellStyle name="Comma 3 2 2 7 5 4 2" xfId="39044" xr:uid="{A978480A-214F-4C30-AE51-663D0A37B727}"/>
    <cellStyle name="Comma 3 2 2 7 5 5" xfId="31538" xr:uid="{BD8F4203-94AF-4B31-9E3F-F94F4547E96A}"/>
    <cellStyle name="Comma 3 2 2 7 6" xfId="7669" xr:uid="{46865FA4-5295-4B54-BAA3-19C3B6820AC0}"/>
    <cellStyle name="Comma 3 2 2 7 6 2" xfId="21987" xr:uid="{6BA12A03-AE44-4143-A2B5-4A818CCDCE42}"/>
    <cellStyle name="Comma 3 2 2 7 6 2 2" xfId="47029" xr:uid="{5DBA1777-D11E-46B6-9DD8-EA531550A435}"/>
    <cellStyle name="Comma 3 2 2 7 6 3" xfId="14633" xr:uid="{EE9D8DED-AAD1-4982-B8F2-8EF50567644C}"/>
    <cellStyle name="Comma 3 2 2 7 6 3 2" xfId="39671" xr:uid="{3664E8A1-2131-40FA-9AC8-2524A002EAAA}"/>
    <cellStyle name="Comma 3 2 2 7 6 4" xfId="32165" xr:uid="{9041015E-7530-41FF-B1DA-7BC86BAA2E33}"/>
    <cellStyle name="Comma 3 2 2 7 7" xfId="9999" xr:uid="{E1FEFED3-0F1C-4DD1-B76C-8551953B4DE2}"/>
    <cellStyle name="Comma 3 2 2 7 7 2" xfId="24943" xr:uid="{7CD7A8F8-73AD-4A33-894B-ECD604313E6C}"/>
    <cellStyle name="Comma 3 2 2 7 7 2 2" xfId="49991" xr:uid="{7A850EDD-7618-4A3B-8562-9B1417A995F5}"/>
    <cellStyle name="Comma 3 2 2 7 7 3" xfId="17594" xr:uid="{CAFD754B-9645-4065-83BE-9E25A12AB46F}"/>
    <cellStyle name="Comma 3 2 2 7 7 3 2" xfId="42633" xr:uid="{C4EDCA79-1600-49DE-AADC-E42379CEAF67}"/>
    <cellStyle name="Comma 3 2 2 7 7 4" xfId="35129" xr:uid="{6A5B255C-C851-4096-A3D8-883985A8EAF3}"/>
    <cellStyle name="Comma 3 2 2 7 8" xfId="26309" xr:uid="{1E2C1061-7C6F-4E2C-974C-18C964C6EBD2}"/>
    <cellStyle name="Comma 3 2 2 7 8 2" xfId="51357" xr:uid="{A763D15F-C3CC-4FBE-BEEB-F550FE755CB3}"/>
    <cellStyle name="Comma 3 2 2 7 9" xfId="18650" xr:uid="{AA63A6F5-3492-46F4-9ECE-86A941236F25}"/>
    <cellStyle name="Comma 3 2 2 7 9 2" xfId="43689" xr:uid="{A7B29E28-508F-4723-9DC7-ED26739ACEA4}"/>
    <cellStyle name="Comma 3 2 2 8" xfId="922" xr:uid="{A85F8817-52E4-4F9E-B426-2438407EB247}"/>
    <cellStyle name="Comma 3 2 2 8 10" xfId="54055" xr:uid="{6A0FB014-73D7-4EAC-99AE-2D5BF52D374D}"/>
    <cellStyle name="Comma 3 2 2 8 11" xfId="5385" xr:uid="{3592A854-761C-4459-942F-F10169E6F30F}"/>
    <cellStyle name="Comma 3 2 2 8 2" xfId="2428" xr:uid="{9320F42B-C08F-424C-BCA5-EDFBBF4AF6F7}"/>
    <cellStyle name="Comma 3 2 2 8 2 2" xfId="22099" xr:uid="{007963C9-040C-4C50-BAAE-5CE67C77203A}"/>
    <cellStyle name="Comma 3 2 2 8 2 2 2" xfId="47141" xr:uid="{644A6874-136C-4154-BB81-083885ADC79F}"/>
    <cellStyle name="Comma 3 2 2 8 2 3" xfId="14745" xr:uid="{D025E97E-4A47-4057-AC94-542AB67C5114}"/>
    <cellStyle name="Comma 3 2 2 8 2 3 2" xfId="39783" xr:uid="{F1E2A08D-39CD-4CC4-A992-67B513F8CCFC}"/>
    <cellStyle name="Comma 3 2 2 8 2 4" xfId="32278" xr:uid="{CE9A47AF-B48B-41F1-8F2F-2E78EC30184D}"/>
    <cellStyle name="Comma 3 2 2 8 3" xfId="6151" xr:uid="{5C983C79-1A8F-48A0-8899-0B00AE0FD901}"/>
    <cellStyle name="Comma 3 2 2 8 3 2" xfId="19423" xr:uid="{8C1BF358-B9B2-43C2-8DF8-12F6106352BD}"/>
    <cellStyle name="Comma 3 2 2 8 3 2 2" xfId="44464" xr:uid="{4226ADB2-6306-40D9-8DF1-B7556FD43A46}"/>
    <cellStyle name="Comma 3 2 2 8 3 3" xfId="12064" xr:uid="{9ADA3536-9150-4E4E-901C-2C2C02F7311F}"/>
    <cellStyle name="Comma 3 2 2 8 3 3 2" xfId="37100" xr:uid="{C288D832-D367-4904-88CA-83349B5E0EFC}"/>
    <cellStyle name="Comma 3 2 2 8 3 4" xfId="29593" xr:uid="{4E5606C5-D339-415C-AEC6-82BA2A449D81}"/>
    <cellStyle name="Comma 3 2 2 8 4" xfId="10432" xr:uid="{769DFFBC-3B92-4011-9C65-19E58C338D51}"/>
    <cellStyle name="Comma 3 2 2 8 4 2" xfId="25273" xr:uid="{B91D13CA-F9F0-425C-AFD6-2546120A7DEE}"/>
    <cellStyle name="Comma 3 2 2 8 4 2 2" xfId="50321" xr:uid="{30E84C00-C1F7-4854-BDB7-003C741F1F54}"/>
    <cellStyle name="Comma 3 2 2 8 4 3" xfId="17931" xr:uid="{91FCD8FD-FE80-4EF0-946D-D2902CCA82B9}"/>
    <cellStyle name="Comma 3 2 2 8 4 3 2" xfId="42970" xr:uid="{154B3331-1605-4F87-BFE2-3837D8EA6335}"/>
    <cellStyle name="Comma 3 2 2 8 4 4" xfId="35466" xr:uid="{B70432D7-76C4-4242-B865-3F65DFBAE448}"/>
    <cellStyle name="Comma 3 2 2 8 5" xfId="18663" xr:uid="{FB2B4817-B03C-4E4F-A8BF-DC5781B18A9A}"/>
    <cellStyle name="Comma 3 2 2 8 5 2" xfId="43702" xr:uid="{8461B320-DF4A-4F93-8EDA-634F48CCF48E}"/>
    <cellStyle name="Comma 3 2 2 8 6" xfId="11238" xr:uid="{46A88BFD-423A-4D89-896A-6547A9F5541D}"/>
    <cellStyle name="Comma 3 2 2 8 6 2" xfId="36273" xr:uid="{B9060579-462E-445B-BBAE-395258CD161B}"/>
    <cellStyle name="Comma 3 2 2 8 7" xfId="27482" xr:uid="{0D3F5F2C-0C8C-4CAF-8118-39274A784B99}"/>
    <cellStyle name="Comma 3 2 2 8 8" xfId="28791" xr:uid="{C8C9881F-4B08-4AEF-925D-DA215B182009}"/>
    <cellStyle name="Comma 3 2 2 8 9" xfId="52477" xr:uid="{277DD91F-1EE3-4F4B-939D-C9752C5B57BE}"/>
    <cellStyle name="Comma 3 2 2 9" xfId="1794" xr:uid="{8BACE0F8-1397-41A6-AC36-00B5EEE6B8EE}"/>
    <cellStyle name="Comma 3 2 2 9 2" xfId="7821" xr:uid="{89D5E08F-5B62-4BCF-A2DA-158B2256BAA5}"/>
    <cellStyle name="Comma 3 2 2 9 2 2" xfId="22617" xr:uid="{B56D2E68-37F3-4B4B-9811-415E6B84237A}"/>
    <cellStyle name="Comma 3 2 2 9 2 2 2" xfId="47660" xr:uid="{154D216A-F067-4E93-9924-D2A3CCD09D74}"/>
    <cellStyle name="Comma 3 2 2 9 2 3" xfId="15263" xr:uid="{2CD611BD-0A6B-4A5B-8782-9073161E5D51}"/>
    <cellStyle name="Comma 3 2 2 9 2 3 2" xfId="40302" xr:uid="{A4D94E54-8818-4732-A6EB-E95FF98EC98E}"/>
    <cellStyle name="Comma 3 2 2 9 2 4" xfId="32797" xr:uid="{4011E93F-8630-42FF-81EB-202151F65B06}"/>
    <cellStyle name="Comma 3 2 2 9 3" xfId="6181" xr:uid="{9785414B-8AED-486C-B172-C91881301F87}"/>
    <cellStyle name="Comma 3 2 2 9 3 2" xfId="19850" xr:uid="{21565423-DD42-42D3-B937-40FDF78AC3B9}"/>
    <cellStyle name="Comma 3 2 2 9 3 2 2" xfId="44891" xr:uid="{2F44B0D1-E577-43E1-8A7B-87DFC2C78B24}"/>
    <cellStyle name="Comma 3 2 2 9 3 3" xfId="12491" xr:uid="{1FC8AB6F-9BE0-4A78-B2DA-A04E3D1327E1}"/>
    <cellStyle name="Comma 3 2 2 9 3 3 2" xfId="37527" xr:uid="{2733E61B-FC0A-434D-ADB0-FD2E52659653}"/>
    <cellStyle name="Comma 3 2 2 9 3 4" xfId="30020" xr:uid="{654E6736-0B27-4E37-8025-EBEFAECF88AF}"/>
    <cellStyle name="Comma 3 2 2 9 4" xfId="18654" xr:uid="{32FBADE8-2792-4DDA-BD41-35F716DB693E}"/>
    <cellStyle name="Comma 3 2 2 9 4 2" xfId="43693" xr:uid="{3750B7E2-1DCB-4DFC-9E88-A4866EFD3D87}"/>
    <cellStyle name="Comma 3 2 2 9 5" xfId="11229" xr:uid="{E68B2E08-E35D-4C43-91BD-BD9A6AB026C2}"/>
    <cellStyle name="Comma 3 2 2 9 5 2" xfId="36264" xr:uid="{63E65829-D467-42FA-AF82-B5C4FECAC6FA}"/>
    <cellStyle name="Comma 3 2 2 9 6" xfId="28782" xr:uid="{9E860667-D916-46E8-B9F1-6DBF84EFCF70}"/>
    <cellStyle name="Comma 3 2 2 9 7" xfId="53372" xr:uid="{75FA5AD3-2CDD-49A4-AE5B-3CAF0E59D4D5}"/>
    <cellStyle name="Comma 3 2 2 9 8" xfId="5367" xr:uid="{C26AA216-9193-4DC1-923C-7647F0167AF0}"/>
    <cellStyle name="Comma 3 2 20" xfId="5379" xr:uid="{C5585C81-B03A-4181-AE5D-A088F7835F56}"/>
    <cellStyle name="Comma 3 2 20 2" xfId="18660" xr:uid="{88DB7A05-B5CC-4363-9EBD-0980A432F8DC}"/>
    <cellStyle name="Comma 3 2 20 2 2" xfId="43699" xr:uid="{44CD94F3-12F9-4760-A7D8-9F93B70FF2E1}"/>
    <cellStyle name="Comma 3 2 20 3" xfId="11235" xr:uid="{D8BD139E-CED7-481D-B8C9-C9709EBF038F}"/>
    <cellStyle name="Comma 3 2 20 3 2" xfId="36270" xr:uid="{C2FB3785-F376-4498-B56B-E56E50D69242}"/>
    <cellStyle name="Comma 3 2 20 4" xfId="28788" xr:uid="{D177C42B-16FA-40E3-ADB3-C77BC50E70EA}"/>
    <cellStyle name="Comma 3 2 21" xfId="5361" xr:uid="{2FAC6C39-03B8-4460-AFE1-3F9B543CEE26}"/>
    <cellStyle name="Comma 3 2 21 2" xfId="18651" xr:uid="{3B3DF4B5-B1E7-430E-8EB9-176BDF4D3696}"/>
    <cellStyle name="Comma 3 2 21 2 2" xfId="43690" xr:uid="{662D8FCF-B017-4630-8C57-137CC3D96ABC}"/>
    <cellStyle name="Comma 3 2 21 3" xfId="11226" xr:uid="{E8EDAF04-0476-46DB-93DD-4A42C0C55123}"/>
    <cellStyle name="Comma 3 2 21 3 2" xfId="36261" xr:uid="{49BA640F-9C21-4648-921B-5C1BA3B2A282}"/>
    <cellStyle name="Comma 3 2 21 4" xfId="28779" xr:uid="{3FB9D5F1-ADBE-4D2D-A97F-6F83A84A262E}"/>
    <cellStyle name="Comma 3 2 22" xfId="5387" xr:uid="{890203C3-DB98-440D-8C42-42D1C7E6D142}"/>
    <cellStyle name="Comma 3 2 22 2" xfId="18664" xr:uid="{78B8BE1B-77A8-49D2-AAB4-7634B3314F84}"/>
    <cellStyle name="Comma 3 2 22 2 2" xfId="43703" xr:uid="{33172D9D-1197-4025-BD09-0C2C45AF23C8}"/>
    <cellStyle name="Comma 3 2 22 3" xfId="11239" xr:uid="{082F5AFD-2733-4D06-99CF-AA7DED160061}"/>
    <cellStyle name="Comma 3 2 22 3 2" xfId="36274" xr:uid="{C4ACBC7A-5C65-4AE1-A155-87108665BE76}"/>
    <cellStyle name="Comma 3 2 22 4" xfId="28792" xr:uid="{70D97C59-0B48-4B18-B37B-C36094AD473F}"/>
    <cellStyle name="Comma 3 2 23" xfId="5369" xr:uid="{15CAFB44-F709-493D-B0CF-D107C748FDF7}"/>
    <cellStyle name="Comma 3 2 23 2" xfId="18655" xr:uid="{981B8CC6-B389-42FD-9DA0-1D9C4C4CDB67}"/>
    <cellStyle name="Comma 3 2 23 2 2" xfId="43694" xr:uid="{65DB6163-4602-40E6-BA09-F2D8B5C12BF8}"/>
    <cellStyle name="Comma 3 2 23 3" xfId="11230" xr:uid="{E6C9E336-FCBC-499F-BE5F-186BFD37F857}"/>
    <cellStyle name="Comma 3 2 23 3 2" xfId="36265" xr:uid="{69097A9B-4285-43FF-8939-6BC752FAC7CC}"/>
    <cellStyle name="Comma 3 2 23 4" xfId="28783" xr:uid="{E3DE75E8-6F5A-47F1-AA22-FD92B4BB7DB5}"/>
    <cellStyle name="Comma 3 2 24" xfId="5418" xr:uid="{AD47B5F7-4EA2-4BDD-A115-0E50585BD7CC}"/>
    <cellStyle name="Comma 3 2 24 2" xfId="18675" xr:uid="{8C01A3EE-864B-417B-B5BA-ACB268F4AF41}"/>
    <cellStyle name="Comma 3 2 24 2 2" xfId="43714" xr:uid="{D0C16D5F-1448-43E0-B2C2-66CE7683CCAC}"/>
    <cellStyle name="Comma 3 2 24 3" xfId="11251" xr:uid="{F693D99F-4BA4-437A-8E37-E378433A3C44}"/>
    <cellStyle name="Comma 3 2 24 3 2" xfId="36286" xr:uid="{1B8E81C2-FF68-4026-A4B5-CA32A0447C98}"/>
    <cellStyle name="Comma 3 2 24 4" xfId="28804" xr:uid="{8D243167-E7F1-4210-AC30-C7599FB9769D}"/>
    <cellStyle name="Comma 3 2 25" xfId="5610" xr:uid="{D7CA5A37-12B6-4178-9140-DA8D28AA3D39}"/>
    <cellStyle name="Comma 3 2 25 2" xfId="18712" xr:uid="{F8CF9500-0A52-40D5-A8F2-F7BFCA0E225D}"/>
    <cellStyle name="Comma 3 2 25 2 2" xfId="43751" xr:uid="{4657CD06-F9B4-4BCC-BFF2-C13BBDA730B1}"/>
    <cellStyle name="Comma 3 2 25 3" xfId="11288" xr:uid="{22FE8265-95BA-4904-96B6-458BB015F300}"/>
    <cellStyle name="Comma 3 2 25 3 2" xfId="36323" xr:uid="{DDC0C7B1-8E77-4BA7-9B32-BEC08ECE6886}"/>
    <cellStyle name="Comma 3 2 25 4" xfId="28841" xr:uid="{69A15603-0AE5-44C9-ACAE-3717F916107C}"/>
    <cellStyle name="Comma 3 2 26" xfId="5589" xr:uid="{AE8B8D6A-AAD7-46D6-AABC-7DE7F132969F}"/>
    <cellStyle name="Comma 3 2 26 2" xfId="18693" xr:uid="{6DA17E6B-5CAF-498C-91B1-D90AE2934BCE}"/>
    <cellStyle name="Comma 3 2 26 2 2" xfId="43732" xr:uid="{53790F86-8D29-481E-983B-594492D7301B}"/>
    <cellStyle name="Comma 3 2 26 3" xfId="11269" xr:uid="{4364F16C-8728-4C61-9332-15FF28E976A0}"/>
    <cellStyle name="Comma 3 2 26 3 2" xfId="36304" xr:uid="{85B251F9-75A7-4FE8-85BB-95AADAD2981E}"/>
    <cellStyle name="Comma 3 2 26 4" xfId="28822" xr:uid="{30CDFAC7-C272-478A-AC63-116C493DE388}"/>
    <cellStyle name="Comma 3 2 27" xfId="5893" xr:uid="{E2571D72-7638-4D63-8325-3ED519B62B45}"/>
    <cellStyle name="Comma 3 2 27 2" xfId="18769" xr:uid="{FB89A8AA-DB7C-41F4-BA7B-BCC85C3BD6C1}"/>
    <cellStyle name="Comma 3 2 27 2 2" xfId="43809" xr:uid="{B300D3EF-0224-4D4B-B215-7EA8B3BB6457}"/>
    <cellStyle name="Comma 3 2 27 3" xfId="11367" xr:uid="{F7611846-E32F-4128-9984-719F72F3BC15}"/>
    <cellStyle name="Comma 3 2 27 3 2" xfId="36402" xr:uid="{9A728C98-2595-4FBD-A0AB-800DBDA7CDAE}"/>
    <cellStyle name="Comma 3 2 27 4" xfId="28920" xr:uid="{4373FC7C-5500-43C2-ADEB-011F6174EB5A}"/>
    <cellStyle name="Comma 3 2 28" xfId="4571" xr:uid="{ED725B80-397E-4A10-A436-661D964D5D7E}"/>
    <cellStyle name="Comma 3 2 28 2" xfId="25887" xr:uid="{2FE91A6A-805B-40A7-A47C-F7FDBAB1225C}"/>
    <cellStyle name="Comma 3 2 28 2 2" xfId="50935" xr:uid="{CCB9FE13-28FD-4D14-8846-AC3A10C62492}"/>
    <cellStyle name="Comma 3 2 28 3" xfId="28699" xr:uid="{01CDF960-65EE-446A-9D14-C7F4FF1E5809}"/>
    <cellStyle name="Comma 3 2 29" xfId="3136" xr:uid="{D0AD90FA-7E2A-44E6-A46E-B280AAAF5316}"/>
    <cellStyle name="Comma 3 2 29 2" xfId="18573" xr:uid="{ADA68081-CF09-4864-9020-7A3C63B174C1}"/>
    <cellStyle name="Comma 3 2 29 2 2" xfId="43612" xr:uid="{8F42DE3E-03FB-4248-BCA0-2C4F9AD16B55}"/>
    <cellStyle name="Comma 3 2 29 3" xfId="28239" xr:uid="{EF49724D-F000-4654-8795-673299EB95D5}"/>
    <cellStyle name="Comma 3 2 3" xfId="202" xr:uid="{1B0A4F8B-632B-496C-A7C7-C10C9234407A}"/>
    <cellStyle name="Comma 3 2 3 10" xfId="9608" xr:uid="{74F7FE50-2097-4CDD-93E2-F58D3774BB4B}"/>
    <cellStyle name="Comma 3 2 3 10 2" xfId="24559" xr:uid="{1D0DC89B-E184-43C2-AD83-39055AA63BC5}"/>
    <cellStyle name="Comma 3 2 3 10 2 2" xfId="49607" xr:uid="{249336AC-7125-4480-B200-81FCA3726262}"/>
    <cellStyle name="Comma 3 2 3 10 3" xfId="17210" xr:uid="{07D100C2-81B2-4F2B-A9DD-2032A7400D90}"/>
    <cellStyle name="Comma 3 2 3 10 3 2" xfId="42249" xr:uid="{E4C9ACA4-EF67-4E77-A702-E73973BCCA25}"/>
    <cellStyle name="Comma 3 2 3 10 4" xfId="34745" xr:uid="{85AACE34-03A4-4E5B-AC00-C95AE4AF1A8E}"/>
    <cellStyle name="Comma 3 2 3 11" xfId="4577" xr:uid="{40698C3A-154F-444C-B8FA-307B93573671}"/>
    <cellStyle name="Comma 3 2 3 11 2" xfId="25925" xr:uid="{7C01F305-1995-4879-99B9-D961D8A77390}"/>
    <cellStyle name="Comma 3 2 3 11 2 2" xfId="50973" xr:uid="{591E35F6-11C4-4F28-BF8E-0E7BC9067956}"/>
    <cellStyle name="Comma 3 2 3 11 3" xfId="28707" xr:uid="{501C86C7-62FB-4274-AE15-8E386A5AD393}"/>
    <cellStyle name="Comma 3 2 3 12" xfId="18581" xr:uid="{A13EB514-C0AC-4A22-B451-29CC4BBA099A}"/>
    <cellStyle name="Comma 3 2 3 12 2" xfId="43620" xr:uid="{67704289-0D4B-4A3B-8175-EEC98525923E}"/>
    <cellStyle name="Comma 3 2 3 13" xfId="11156" xr:uid="{FA1036C5-284F-466D-AA07-5E0D276B4803}"/>
    <cellStyle name="Comma 3 2 3 13 2" xfId="36191" xr:uid="{53AFEEA8-F4FB-4696-BD59-8122FAF8402C}"/>
    <cellStyle name="Comma 3 2 3 14" xfId="26802" xr:uid="{7E10C1DF-4830-4DE7-82C8-CFAFCB266B06}"/>
    <cellStyle name="Comma 3 2 3 15" xfId="28247" xr:uid="{6B5D75CD-0E1E-437A-B00F-C18F4C41A8DA}"/>
    <cellStyle name="Comma 3 2 3 16" xfId="51811" xr:uid="{7A2108CA-57B4-4B26-9A8D-76B6D53BB930}"/>
    <cellStyle name="Comma 3 2 3 17" xfId="53232" xr:uid="{CC240EE4-EA5F-4670-B87C-82EA406EAB82}"/>
    <cellStyle name="Comma 3 2 3 18" xfId="3145" xr:uid="{B7100E2B-9ED4-43A3-B6D4-FFD5CD82DC25}"/>
    <cellStyle name="Comma 3 2 3 2" xfId="327" xr:uid="{6E768ABE-FE4B-4790-ACF8-934570254C18}"/>
    <cellStyle name="Comma 3 2 3 2 10" xfId="18901" xr:uid="{DD49D056-0D93-40E2-8E9E-D046ACBCD5A1}"/>
    <cellStyle name="Comma 3 2 3 2 10 2" xfId="43941" xr:uid="{AEC36CF8-4580-4706-853F-7C305EBB7E7E}"/>
    <cellStyle name="Comma 3 2 3 2 11" xfId="11507" xr:uid="{C34D2D1F-9D1D-4A8F-B46F-1AD755484E55}"/>
    <cellStyle name="Comma 3 2 3 2 11 2" xfId="36542" xr:uid="{05A05F26-7421-416D-8647-85ABED8A4B88}"/>
    <cellStyle name="Comma 3 2 3 2 12" xfId="26908" xr:uid="{97996435-D3BF-4CC8-85DF-B54C8A285C01}"/>
    <cellStyle name="Comma 3 2 3 2 13" xfId="28495" xr:uid="{EE5B31D1-40CC-4995-BB84-557548619EB7}"/>
    <cellStyle name="Comma 3 2 3 2 14" xfId="51914" xr:uid="{A867184A-02D4-4E4B-A52C-471FC3D25B43}"/>
    <cellStyle name="Comma 3 2 3 2 15" xfId="53492" xr:uid="{85619467-5A0B-48B1-ABB9-182825203551}"/>
    <cellStyle name="Comma 3 2 3 2 2" xfId="537" xr:uid="{48CA3B78-DD98-4BDF-8482-AA1A1F87F773}"/>
    <cellStyle name="Comma 3 2 3 2 2 10" xfId="11715" xr:uid="{BE2095A2-B344-4BE4-A466-4420A6A57365}"/>
    <cellStyle name="Comma 3 2 3 2 2 10 2" xfId="36750" xr:uid="{B6573366-1F79-40B2-9620-44B5F12FB6F0}"/>
    <cellStyle name="Comma 3 2 3 2 2 11" xfId="27118" xr:uid="{7BAFD2D9-AD6F-4A68-AFF4-D4B4AE5EC3B0}"/>
    <cellStyle name="Comma 3 2 3 2 2 12" xfId="29266" xr:uid="{6D90F3D9-8396-4FC1-8E59-2AAA30FA5FD5}"/>
    <cellStyle name="Comma 3 2 3 2 2 13" xfId="52122" xr:uid="{F2E4FF14-F2D4-42E4-8D20-4D763F20B1E1}"/>
    <cellStyle name="Comma 3 2 3 2 2 14" xfId="53700" xr:uid="{CDE50237-EDB2-45A8-A4C4-7BA2F8AA7D0C}"/>
    <cellStyle name="Comma 3 2 3 2 2 2" xfId="1238" xr:uid="{F3E5C147-DC0C-477D-8178-A1C0DAC0385F}"/>
    <cellStyle name="Comma 3 2 3 2 2 2 2" xfId="2744" xr:uid="{6B8577F3-633D-40EE-877C-D1DAE0FFB4D7}"/>
    <cellStyle name="Comma 3 2 3 2 2 2 2 2" xfId="22415" xr:uid="{758E2D92-B016-4DC4-955F-A4DC0247890B}"/>
    <cellStyle name="Comma 3 2 3 2 2 2 2 2 2" xfId="47457" xr:uid="{3D38C2C0-BCD5-419D-B2E1-F702B3990C3D}"/>
    <cellStyle name="Comma 3 2 3 2 2 2 2 3" xfId="15061" xr:uid="{8B33D2F4-9CFA-4E80-ACCB-1435132C11CB}"/>
    <cellStyle name="Comma 3 2 3 2 2 2 2 3 2" xfId="40099" xr:uid="{865A2005-260F-4F4E-A61D-D9A93664FECC}"/>
    <cellStyle name="Comma 3 2 3 2 2 2 2 4" xfId="32594" xr:uid="{9B6C830A-CE06-4EC9-9A80-35ED1AD3AECD}"/>
    <cellStyle name="Comma 3 2 3 2 2 2 3" xfId="10748" xr:uid="{F20E2170-FBA5-48B7-99FE-CBC19E57E724}"/>
    <cellStyle name="Comma 3 2 3 2 2 2 3 2" xfId="25589" xr:uid="{0922A7DE-AB83-4A87-A614-CD606A0A10B3}"/>
    <cellStyle name="Comma 3 2 3 2 2 2 3 2 2" xfId="50637" xr:uid="{9E89FB8D-DB52-4939-A701-2F817D0B2A2B}"/>
    <cellStyle name="Comma 3 2 3 2 2 2 3 3" xfId="18247" xr:uid="{40A11071-D6BE-41A6-9D3C-D25EFE87BB3F}"/>
    <cellStyle name="Comma 3 2 3 2 2 2 3 3 2" xfId="43286" xr:uid="{FF6EBA08-0DFB-4B1B-98A9-3B2136E17F33}"/>
    <cellStyle name="Comma 3 2 3 2 2 2 3 4" xfId="35782" xr:uid="{9288AFF2-C7BB-4833-9E4A-39DDF5269B68}"/>
    <cellStyle name="Comma 3 2 3 2 2 2 4" xfId="19680" xr:uid="{1210182D-6B76-4A2B-96C3-BC2C7E53796C}"/>
    <cellStyle name="Comma 3 2 3 2 2 2 4 2" xfId="44721" xr:uid="{1EF8AC65-5E46-437C-943D-B2EEA1ABF84C}"/>
    <cellStyle name="Comma 3 2 3 2 2 2 5" xfId="12321" xr:uid="{A8CD57C6-5E3B-4BA8-9F3F-4F8E58818B96}"/>
    <cellStyle name="Comma 3 2 3 2 2 2 5 2" xfId="37357" xr:uid="{838EBDBF-B1E8-43C0-814A-86749D3A7020}"/>
    <cellStyle name="Comma 3 2 3 2 2 2 6" xfId="27798" xr:uid="{FBBFA94F-A8F5-4CDA-B800-2331EA7C5A1C}"/>
    <cellStyle name="Comma 3 2 3 2 2 2 7" xfId="29850" xr:uid="{F709F6E2-CD52-4C53-BE79-A20AACE4E33F}"/>
    <cellStyle name="Comma 3 2 3 2 2 2 8" xfId="52793" xr:uid="{CA2B7A0E-5AA0-44DE-A92B-F51C0B3FB7C9}"/>
    <cellStyle name="Comma 3 2 3 2 2 2 9" xfId="54371" xr:uid="{5BC38A30-98D2-46BD-B690-D91A9338B55E}"/>
    <cellStyle name="Comma 3 2 3 2 2 3" xfId="2111" xr:uid="{A3D65D1C-F54C-4AA4-9C57-5ADA0A2674C4}"/>
    <cellStyle name="Comma 3 2 3 2 2 3 2" xfId="8130" xr:uid="{CA7A000D-9650-490E-94EC-85B356DB6F11}"/>
    <cellStyle name="Comma 3 2 3 2 2 3 2 2" xfId="22934" xr:uid="{CA5BAAF8-A208-41D1-868A-D040D972F5BF}"/>
    <cellStyle name="Comma 3 2 3 2 2 3 2 2 2" xfId="47977" xr:uid="{2AA40369-7C45-435D-9AB3-F7783EFC1DC7}"/>
    <cellStyle name="Comma 3 2 3 2 2 3 2 3" xfId="15580" xr:uid="{A065D838-79FF-406F-B5F3-5E17933C485F}"/>
    <cellStyle name="Comma 3 2 3 2 2 3 2 3 2" xfId="40619" xr:uid="{AE59695C-B7E2-463D-87C9-32C08E7E3DD5}"/>
    <cellStyle name="Comma 3 2 3 2 2 3 2 4" xfId="33114" xr:uid="{14C6510F-D281-4BF3-B5F3-CE2FC6D87743}"/>
    <cellStyle name="Comma 3 2 3 2 2 3 3" xfId="20157" xr:uid="{08EA73B7-DD2D-4C27-8CAB-8EAA34276E90}"/>
    <cellStyle name="Comma 3 2 3 2 2 3 3 2" xfId="45198" xr:uid="{65D3D56E-918B-4078-8B68-9AB5B298585A}"/>
    <cellStyle name="Comma 3 2 3 2 2 3 4" xfId="12798" xr:uid="{B6F8156F-07FC-4B56-9D7A-4EBE364FDDC7}"/>
    <cellStyle name="Comma 3 2 3 2 2 3 4 2" xfId="37834" xr:uid="{858CF0B6-0FF5-4A2B-B51D-7C2E1E4AF102}"/>
    <cellStyle name="Comma 3 2 3 2 2 3 5" xfId="30327" xr:uid="{6FA34E74-C73C-4596-A702-CB284EB6BB00}"/>
    <cellStyle name="Comma 3 2 3 2 2 4" xfId="6533" xr:uid="{B4BFF558-8790-410C-9E20-BC03F5D0E642}"/>
    <cellStyle name="Comma 3 2 3 2 2 4 2" xfId="8648" xr:uid="{82B5AF0F-3AA9-4B0D-8791-B040D368075D}"/>
    <cellStyle name="Comma 3 2 3 2 2 4 2 2" xfId="23513" xr:uid="{41FB32E7-1B34-479E-BEAA-57D7EE0F6CCD}"/>
    <cellStyle name="Comma 3 2 3 2 2 4 2 2 2" xfId="48557" xr:uid="{814575D8-B745-41EF-B8FB-A41F8B696E18}"/>
    <cellStyle name="Comma 3 2 3 2 2 4 2 3" xfId="16159" xr:uid="{2D4DD257-5FF5-47B6-BD7B-C27015D10634}"/>
    <cellStyle name="Comma 3 2 3 2 2 4 2 3 2" xfId="41198" xr:uid="{C7A4890F-D08C-4607-85B4-DF5AE69AB55A}"/>
    <cellStyle name="Comma 3 2 3 2 2 4 2 4" xfId="33694" xr:uid="{FA1B0342-B288-4CC2-897B-0D074F25BF64}"/>
    <cellStyle name="Comma 3 2 3 2 2 4 3" xfId="20682" xr:uid="{C01E6817-3DCB-4C73-B347-2002D26F25C7}"/>
    <cellStyle name="Comma 3 2 3 2 2 4 3 2" xfId="45723" xr:uid="{A39B9702-4862-4C94-BBE1-F5798C3F3A5C}"/>
    <cellStyle name="Comma 3 2 3 2 2 4 4" xfId="13323" xr:uid="{16C1FFCE-EC22-499F-B727-2792CD11C1DD}"/>
    <cellStyle name="Comma 3 2 3 2 2 4 4 2" xfId="38359" xr:uid="{5E5677D4-F113-4A3D-B222-7F4BC81F56BA}"/>
    <cellStyle name="Comma 3 2 3 2 2 4 5" xfId="30853" xr:uid="{944E4FDC-8853-4FC5-9AFB-26786BEAC20C}"/>
    <cellStyle name="Comma 3 2 3 2 2 5" xfId="7025" xr:uid="{2A4C0969-8453-41F3-A8A3-40C191596AAA}"/>
    <cellStyle name="Comma 3 2 3 2 2 5 2" xfId="9184" xr:uid="{1781546B-BE64-440A-AB3C-1B6E2DDC586C}"/>
    <cellStyle name="Comma 3 2 3 2 2 5 2 2" xfId="24141" xr:uid="{76BA756B-B353-4516-B93B-0B43366ED64F}"/>
    <cellStyle name="Comma 3 2 3 2 2 5 2 2 2" xfId="49187" xr:uid="{52938416-2CF6-4EA7-BC3A-1550DDD81F3E}"/>
    <cellStyle name="Comma 3 2 3 2 2 5 2 3" xfId="16789" xr:uid="{12F96418-C45A-4592-8252-ABFDB05AA945}"/>
    <cellStyle name="Comma 3 2 3 2 2 5 2 3 2" xfId="41828" xr:uid="{E673A46F-7713-4868-A18B-212916CE0E54}"/>
    <cellStyle name="Comma 3 2 3 2 2 5 2 4" xfId="34324" xr:uid="{374D9A93-56B8-4E5F-B1D1-87565E4ACCC3}"/>
    <cellStyle name="Comma 3 2 3 2 2 5 3" xfId="21283" xr:uid="{F7CA2AB9-A419-46A3-9AF7-E1C8FC212B88}"/>
    <cellStyle name="Comma 3 2 3 2 2 5 3 2" xfId="46325" xr:uid="{A3399375-E838-41D0-9ED8-493A79CB3F17}"/>
    <cellStyle name="Comma 3 2 3 2 2 5 4" xfId="13924" xr:uid="{7A2B5B1A-7408-4DA8-9650-49CC406B640C}"/>
    <cellStyle name="Comma 3 2 3 2 2 5 4 2" xfId="38961" xr:uid="{408CF6B2-0D7B-465A-8F0A-7A298883D415}"/>
    <cellStyle name="Comma 3 2 3 2 2 5 5" xfId="31455" xr:uid="{831DD793-4F7C-4613-A673-B65B843DF865}"/>
    <cellStyle name="Comma 3 2 3 2 2 6" xfId="7586" xr:uid="{7676A960-9E0B-4E34-AB1C-3737BF529A74}"/>
    <cellStyle name="Comma 3 2 3 2 2 6 2" xfId="21904" xr:uid="{9A332593-2BBC-46D1-B94B-BD97ECF8A9F5}"/>
    <cellStyle name="Comma 3 2 3 2 2 6 2 2" xfId="46946" xr:uid="{B43CC852-8B49-4AB3-8586-DEA8CB7B6A40}"/>
    <cellStyle name="Comma 3 2 3 2 2 6 3" xfId="14550" xr:uid="{356E3D54-4390-4796-858B-1A0BBE2CAD0F}"/>
    <cellStyle name="Comma 3 2 3 2 2 6 3 2" xfId="39588" xr:uid="{3E76FDD6-3AD2-4AF3-9320-421C02E0B7AC}"/>
    <cellStyle name="Comma 3 2 3 2 2 6 4" xfId="32082" xr:uid="{D098FF2A-BA2A-4486-B812-D3C91AEB9599}"/>
    <cellStyle name="Comma 3 2 3 2 2 7" xfId="9914" xr:uid="{5429D83C-1952-4B7B-992E-E56088010D8D}"/>
    <cellStyle name="Comma 3 2 3 2 2 7 2" xfId="24860" xr:uid="{604F7FB6-88E5-478B-872A-57C9D1FE74C7}"/>
    <cellStyle name="Comma 3 2 3 2 2 7 2 2" xfId="49908" xr:uid="{C0129A36-B610-497E-88C7-3E77D7099740}"/>
    <cellStyle name="Comma 3 2 3 2 2 7 3" xfId="17511" xr:uid="{74E4D94A-2C59-40AA-8F87-18252856BA5B}"/>
    <cellStyle name="Comma 3 2 3 2 2 7 3 2" xfId="42550" xr:uid="{3C5C5012-7D78-4B28-9B17-5F3EC5932C75}"/>
    <cellStyle name="Comma 3 2 3 2 2 7 4" xfId="35046" xr:uid="{691172A7-ADCB-4ADE-9E3A-CA4206291A26}"/>
    <cellStyle name="Comma 3 2 3 2 2 8" xfId="26226" xr:uid="{5482BA54-D578-4E91-94E0-3B5E2B6F04BA}"/>
    <cellStyle name="Comma 3 2 3 2 2 8 2" xfId="51274" xr:uid="{B7258952-74FC-44EB-B4CE-3BFC07E85549}"/>
    <cellStyle name="Comma 3 2 3 2 2 9" xfId="19108" xr:uid="{91070D4C-1121-4942-A1CF-A95B300BCABA}"/>
    <cellStyle name="Comma 3 2 3 2 2 9 2" xfId="44148" xr:uid="{C1281D80-B199-446B-8728-A320BD3795AE}"/>
    <cellStyle name="Comma 3 2 3 2 3" xfId="1031" xr:uid="{288CD887-667D-4E95-9894-1C7F1A354AD2}"/>
    <cellStyle name="Comma 3 2 3 2 3 2" xfId="2537" xr:uid="{128F7028-72FA-4CC7-B6B0-284CEB77CDDD}"/>
    <cellStyle name="Comma 3 2 3 2 3 2 2" xfId="22208" xr:uid="{996E4B5C-C2CC-4EBC-BBC3-794F675C508A}"/>
    <cellStyle name="Comma 3 2 3 2 3 2 2 2" xfId="47250" xr:uid="{1CD00367-544A-403C-BD47-BD282BABD50B}"/>
    <cellStyle name="Comma 3 2 3 2 3 2 3" xfId="14854" xr:uid="{8BC1A0E0-E40B-492B-BDE3-1975685B8E16}"/>
    <cellStyle name="Comma 3 2 3 2 3 2 3 2" xfId="39892" xr:uid="{86987F95-5680-4590-8AC4-605A715B0B96}"/>
    <cellStyle name="Comma 3 2 3 2 3 2 4" xfId="32387" xr:uid="{1B15D02B-2EB7-445D-ACDC-145DF05AC356}"/>
    <cellStyle name="Comma 3 2 3 2 3 3" xfId="10541" xr:uid="{B3B95B9F-0B45-467C-B6F2-D032D23248EE}"/>
    <cellStyle name="Comma 3 2 3 2 3 3 2" xfId="25382" xr:uid="{951A5847-3A54-4A6E-95CC-C356A171E224}"/>
    <cellStyle name="Comma 3 2 3 2 3 3 2 2" xfId="50430" xr:uid="{278B9574-B879-42EF-A2EC-FC5DDAAF4EDD}"/>
    <cellStyle name="Comma 3 2 3 2 3 3 3" xfId="18040" xr:uid="{72F3D1E3-BC0F-4B9A-A125-AB6A1C7E26DE}"/>
    <cellStyle name="Comma 3 2 3 2 3 3 3 2" xfId="43079" xr:uid="{67E80D25-F741-4354-ADA2-C53C3E85B6CB}"/>
    <cellStyle name="Comma 3 2 3 2 3 3 4" xfId="35575" xr:uid="{2BE5C625-D919-4741-9B01-8F0B68147346}"/>
    <cellStyle name="Comma 3 2 3 2 3 4" xfId="19492" xr:uid="{CD076A83-090B-4694-B1BF-75F42A722FF8}"/>
    <cellStyle name="Comma 3 2 3 2 3 4 2" xfId="44533" xr:uid="{80713ACB-5818-4EF3-B30F-61CB51138BAE}"/>
    <cellStyle name="Comma 3 2 3 2 3 5" xfId="12133" xr:uid="{27D88865-2FAD-4792-B012-1069429EA42E}"/>
    <cellStyle name="Comma 3 2 3 2 3 5 2" xfId="37169" xr:uid="{22F5CBDB-AB5A-4AB6-A706-6F37EF381F59}"/>
    <cellStyle name="Comma 3 2 3 2 3 6" xfId="27591" xr:uid="{BCDBF0B3-62C1-47A5-9F09-FFB3CD16A4E2}"/>
    <cellStyle name="Comma 3 2 3 2 3 7" xfId="29662" xr:uid="{08604553-1338-473D-B173-0D6F09F356E8}"/>
    <cellStyle name="Comma 3 2 3 2 3 8" xfId="52586" xr:uid="{9FECE846-10CC-47FA-B278-A599358BAE2C}"/>
    <cellStyle name="Comma 3 2 3 2 3 9" xfId="54164" xr:uid="{BF20B73E-3199-40CB-B734-9CE319072993}"/>
    <cellStyle name="Comma 3 2 3 2 4" xfId="1904" xr:uid="{C6B87569-3EA7-4AD8-9542-A98604199472}"/>
    <cellStyle name="Comma 3 2 3 2 4 2" xfId="7924" xr:uid="{4BFB51EF-7020-4059-AB1B-8D006300BE6B}"/>
    <cellStyle name="Comma 3 2 3 2 4 2 2" xfId="22727" xr:uid="{E3DEC52F-C6D3-439D-9A55-4AC749D608DB}"/>
    <cellStyle name="Comma 3 2 3 2 4 2 2 2" xfId="47770" xr:uid="{957FEA6E-6BAC-4C23-B05A-638E219527A1}"/>
    <cellStyle name="Comma 3 2 3 2 4 2 3" xfId="15373" xr:uid="{CB10ADB5-9543-46E1-A994-E2D210607601}"/>
    <cellStyle name="Comma 3 2 3 2 4 2 3 2" xfId="40412" xr:uid="{FD8E85DE-49AF-45F2-AEE8-F90E980A12D1}"/>
    <cellStyle name="Comma 3 2 3 2 4 2 4" xfId="32907" xr:uid="{D82912D2-3EBB-43DB-81D1-B3BDCA44EAC0}"/>
    <cellStyle name="Comma 3 2 3 2 4 3" xfId="19952" xr:uid="{82CD26B1-F117-4F82-B9D5-65A327BB3934}"/>
    <cellStyle name="Comma 3 2 3 2 4 3 2" xfId="44993" xr:uid="{B1CA661C-6FEF-461E-B73A-6D2B295CC8AC}"/>
    <cellStyle name="Comma 3 2 3 2 4 4" xfId="12593" xr:uid="{E11494D5-7D05-4FA1-9BD0-23D871D66254}"/>
    <cellStyle name="Comma 3 2 3 2 4 4 2" xfId="37629" xr:uid="{5DCBA141-AA90-47F2-873A-CBC3D7853257}"/>
    <cellStyle name="Comma 3 2 3 2 4 5" xfId="30122" xr:uid="{33A4051A-0BFE-4CE7-A77C-A4DD2EC7987A}"/>
    <cellStyle name="Comma 3 2 3 2 5" xfId="6328" xr:uid="{E152206E-131F-4CBB-A3DE-413D2D2C6474}"/>
    <cellStyle name="Comma 3 2 3 2 5 2" xfId="8442" xr:uid="{79C9A36C-DE93-4F0D-A473-37DBE06CCEE5}"/>
    <cellStyle name="Comma 3 2 3 2 5 2 2" xfId="23306" xr:uid="{C4C64800-07C2-4D23-A2EA-807250079AE7}"/>
    <cellStyle name="Comma 3 2 3 2 5 2 2 2" xfId="48350" xr:uid="{637E78E4-3385-4E95-9D72-CAEC27DA9CDD}"/>
    <cellStyle name="Comma 3 2 3 2 5 2 3" xfId="15952" xr:uid="{241E4E0E-2693-40F5-AB81-E7C5A2BCDE0C}"/>
    <cellStyle name="Comma 3 2 3 2 5 2 3 2" xfId="40991" xr:uid="{32F27A14-E4BD-447D-B533-CF267F4E387D}"/>
    <cellStyle name="Comma 3 2 3 2 5 2 4" xfId="33487" xr:uid="{6192362F-51E2-42E8-B037-78BA491093E1}"/>
    <cellStyle name="Comma 3 2 3 2 5 3" xfId="20476" xr:uid="{20E2D213-1A85-48A5-A3B9-83C5105079B0}"/>
    <cellStyle name="Comma 3 2 3 2 5 3 2" xfId="45517" xr:uid="{54B9BA1F-EAF3-42E8-B786-D618BF4BB4E9}"/>
    <cellStyle name="Comma 3 2 3 2 5 4" xfId="13117" xr:uid="{16FB67F1-EEAA-4779-96F5-4200A0A192E5}"/>
    <cellStyle name="Comma 3 2 3 2 5 4 2" xfId="38153" xr:uid="{E7E70541-7F77-401B-852F-50366E158943}"/>
    <cellStyle name="Comma 3 2 3 2 5 5" xfId="30647" xr:uid="{ED21A3EA-C09E-4DA3-AF66-FF77896BF4D5}"/>
    <cellStyle name="Comma 3 2 3 2 6" xfId="6820" xr:uid="{7A54FE67-155E-4696-B3ED-741E173F17E4}"/>
    <cellStyle name="Comma 3 2 3 2 6 2" xfId="8977" xr:uid="{C4E47DB6-366F-4D01-B052-6EAE753A116D}"/>
    <cellStyle name="Comma 3 2 3 2 6 2 2" xfId="23934" xr:uid="{1CCB5EEA-CD3A-4B28-8B2A-502879FE70A4}"/>
    <cellStyle name="Comma 3 2 3 2 6 2 2 2" xfId="48980" xr:uid="{7F0781C6-8220-476D-8150-A9540227804E}"/>
    <cellStyle name="Comma 3 2 3 2 6 2 3" xfId="16582" xr:uid="{D12B0347-006B-4AF1-8F19-A67B5AB2C1D7}"/>
    <cellStyle name="Comma 3 2 3 2 6 2 3 2" xfId="41621" xr:uid="{AF173F6F-F724-49C9-83AF-8C00A2B48228}"/>
    <cellStyle name="Comma 3 2 3 2 6 2 4" xfId="34117" xr:uid="{24F4AEAA-400F-4597-B0C5-5830029E2C88}"/>
    <cellStyle name="Comma 3 2 3 2 6 3" xfId="21077" xr:uid="{8CA18C7D-58A2-43EC-B2B7-6028F7F7219A}"/>
    <cellStyle name="Comma 3 2 3 2 6 3 2" xfId="46119" xr:uid="{2486924F-E121-4203-A7D6-A864A718DAA0}"/>
    <cellStyle name="Comma 3 2 3 2 6 4" xfId="13718" xr:uid="{77056595-BB21-40A7-90B8-D20C256E4457}"/>
    <cellStyle name="Comma 3 2 3 2 6 4 2" xfId="38755" xr:uid="{8EAC90BB-823F-44E3-9BE3-1828EF4E88B6}"/>
    <cellStyle name="Comma 3 2 3 2 6 5" xfId="31249" xr:uid="{20E09DB9-0154-4BDC-8BBA-81BC9CD5FB7B}"/>
    <cellStyle name="Comma 3 2 3 2 7" xfId="7379" xr:uid="{90BC68D4-D1FA-4BCC-B40A-CCB714EF62CB}"/>
    <cellStyle name="Comma 3 2 3 2 7 2" xfId="21697" xr:uid="{9FD0B38F-3B89-4B20-85B0-D8A9412F518C}"/>
    <cellStyle name="Comma 3 2 3 2 7 2 2" xfId="46739" xr:uid="{2631DB16-634E-4A92-BA5F-30FB868000A5}"/>
    <cellStyle name="Comma 3 2 3 2 7 3" xfId="14343" xr:uid="{66EC7943-5974-4C47-AC42-EC18E05DE479}"/>
    <cellStyle name="Comma 3 2 3 2 7 3 2" xfId="39381" xr:uid="{F2DC96F5-184C-4EF9-8AC9-966A8030AEBE}"/>
    <cellStyle name="Comma 3 2 3 2 7 4" xfId="31875" xr:uid="{AA51D81B-2A43-4828-B25F-D0D01B08C7CC}"/>
    <cellStyle name="Comma 3 2 3 2 8" xfId="9707" xr:uid="{9F79DD6F-5D9C-48AD-A329-BB32CF4C94FE}"/>
    <cellStyle name="Comma 3 2 3 2 8 2" xfId="24653" xr:uid="{4C224F04-7994-4AA6-BA7F-7FCB976C8D37}"/>
    <cellStyle name="Comma 3 2 3 2 8 2 2" xfId="49701" xr:uid="{750B9538-CDDA-44ED-A063-4DC0777E52DB}"/>
    <cellStyle name="Comma 3 2 3 2 8 3" xfId="17304" xr:uid="{F35AE99F-76BB-4AAB-93AD-351E6C983A30}"/>
    <cellStyle name="Comma 3 2 3 2 8 3 2" xfId="42343" xr:uid="{7A288FFD-12FD-4EF7-8671-CB1719C5612A}"/>
    <cellStyle name="Comma 3 2 3 2 8 4" xfId="34839" xr:uid="{4B023E66-614A-4A4F-B274-1F7313D2B426}"/>
    <cellStyle name="Comma 3 2 3 2 9" xfId="5978" xr:uid="{CAED8127-E017-45C1-9A71-191925FDCCC1}"/>
    <cellStyle name="Comma 3 2 3 2 9 2" xfId="26019" xr:uid="{EDD777AE-B4C2-4C35-8224-A2FD15693FA9}"/>
    <cellStyle name="Comma 3 2 3 2 9 2 2" xfId="51067" xr:uid="{4517BD65-52D4-41E2-BDBD-DD25DC7CD68B}"/>
    <cellStyle name="Comma 3 2 3 2 9 3" xfId="29059" xr:uid="{339BC05D-68A2-4EDD-A84A-DEB7FFC6C692}"/>
    <cellStyle name="Comma 3 2 3 3" xfId="443" xr:uid="{4DFA2364-FC44-40F9-8B84-18E9FF3C7A3B}"/>
    <cellStyle name="Comma 3 2 3 3 10" xfId="11621" xr:uid="{BE7E5CCA-3B1A-4C2F-8C93-6B72BC2F4298}"/>
    <cellStyle name="Comma 3 2 3 3 10 2" xfId="36656" xr:uid="{3C8FB426-31B0-4536-89E2-3B0A6B1BA19F}"/>
    <cellStyle name="Comma 3 2 3 3 11" xfId="27024" xr:uid="{B8AB35AE-A98B-4FD2-844A-102BA40E7C03}"/>
    <cellStyle name="Comma 3 2 3 3 12" xfId="29172" xr:uid="{240C7E3F-F254-495D-B6F7-1E737B44AD88}"/>
    <cellStyle name="Comma 3 2 3 3 13" xfId="52028" xr:uid="{0D6B84F4-0AFB-467F-84A9-1ED97C477962}"/>
    <cellStyle name="Comma 3 2 3 3 14" xfId="53606" xr:uid="{D0976D98-F65A-4CEB-A50B-2F7BA17791CF}"/>
    <cellStyle name="Comma 3 2 3 3 2" xfId="1144" xr:uid="{64BCCD08-29D1-408F-BD89-9F7F4843CDBC}"/>
    <cellStyle name="Comma 3 2 3 3 2 2" xfId="2650" xr:uid="{EA925CB2-94B1-4FDE-AA29-69084F86E165}"/>
    <cellStyle name="Comma 3 2 3 3 2 2 2" xfId="22321" xr:uid="{2038D967-6127-4E66-8087-907CC0105F6B}"/>
    <cellStyle name="Comma 3 2 3 3 2 2 2 2" xfId="47363" xr:uid="{EB430250-6B65-4795-AB7A-354AFA3B8510}"/>
    <cellStyle name="Comma 3 2 3 3 2 2 3" xfId="14967" xr:uid="{476BA991-E808-4620-B215-B8A1148C374B}"/>
    <cellStyle name="Comma 3 2 3 3 2 2 3 2" xfId="40005" xr:uid="{21869A36-D1DD-40ED-96B3-3523E8A569C8}"/>
    <cellStyle name="Comma 3 2 3 3 2 2 4" xfId="32500" xr:uid="{3BB9667A-ECB9-4C9E-947D-0E34A88E5CD5}"/>
    <cellStyle name="Comma 3 2 3 3 2 3" xfId="10654" xr:uid="{B55D64E7-1EE6-42E4-81EC-533B351289B0}"/>
    <cellStyle name="Comma 3 2 3 3 2 3 2" xfId="25495" xr:uid="{CE5B3CE5-E07C-4CC9-BC39-E94917535D79}"/>
    <cellStyle name="Comma 3 2 3 3 2 3 2 2" xfId="50543" xr:uid="{0CE9125F-85CC-4FA2-9863-712C90CB6B2F}"/>
    <cellStyle name="Comma 3 2 3 3 2 3 3" xfId="18153" xr:uid="{28C2A9F7-0494-4410-8C58-DBEDA36D1DA9}"/>
    <cellStyle name="Comma 3 2 3 3 2 3 3 2" xfId="43192" xr:uid="{F9D701BF-36BF-45B1-AA0F-78988D24A18E}"/>
    <cellStyle name="Comma 3 2 3 3 2 3 4" xfId="35688" xr:uid="{47008F27-0075-4481-9229-7C6AB6232478}"/>
    <cellStyle name="Comma 3 2 3 3 2 4" xfId="19587" xr:uid="{1AEE49F0-038F-4306-991C-490B02B8F990}"/>
    <cellStyle name="Comma 3 2 3 3 2 4 2" xfId="44628" xr:uid="{391ACE14-ECD9-4A46-967D-40F1D80CBF1F}"/>
    <cellStyle name="Comma 3 2 3 3 2 5" xfId="12228" xr:uid="{368910A1-0710-47B8-AF8F-5CF334DFE986}"/>
    <cellStyle name="Comma 3 2 3 3 2 5 2" xfId="37264" xr:uid="{DF1C6A59-E8EB-47F7-B05C-8C223D23BFDF}"/>
    <cellStyle name="Comma 3 2 3 3 2 6" xfId="27704" xr:uid="{DC1C3148-FAD8-4BD0-A614-5258CC3DDFD0}"/>
    <cellStyle name="Comma 3 2 3 3 2 7" xfId="29757" xr:uid="{6D699377-988E-403F-A96A-DF5A1389689C}"/>
    <cellStyle name="Comma 3 2 3 3 2 8" xfId="52699" xr:uid="{F623B13B-D139-44AF-926E-1ECB1B1DC54B}"/>
    <cellStyle name="Comma 3 2 3 3 2 9" xfId="54277" xr:uid="{C1E8B844-CC06-4E19-9AEA-A7BE98C66207}"/>
    <cellStyle name="Comma 3 2 3 3 3" xfId="2017" xr:uid="{F3863A6F-48D0-44C1-A82A-C7C15942D0B7}"/>
    <cellStyle name="Comma 3 2 3 3 3 2" xfId="8037" xr:uid="{C3D78544-6E06-4024-9E57-FF9B19A19B1A}"/>
    <cellStyle name="Comma 3 2 3 3 3 2 2" xfId="22840" xr:uid="{487723E9-514F-4EFE-BDA5-45B75F0D448B}"/>
    <cellStyle name="Comma 3 2 3 3 3 2 2 2" xfId="47883" xr:uid="{DB0B01D0-0FA9-4502-8132-EA38F5F561AF}"/>
    <cellStyle name="Comma 3 2 3 3 3 2 3" xfId="15486" xr:uid="{2C41C0F3-49C9-463D-ADB4-7883946450B1}"/>
    <cellStyle name="Comma 3 2 3 3 3 2 3 2" xfId="40525" xr:uid="{083575A1-B76A-453E-92C7-5564C64C0142}"/>
    <cellStyle name="Comma 3 2 3 3 3 2 4" xfId="33020" xr:uid="{06998B34-DECB-452E-BB25-3D5B5929B80E}"/>
    <cellStyle name="Comma 3 2 3 3 3 3" xfId="20064" xr:uid="{1BE656D1-C060-4997-B3E7-86003366529D}"/>
    <cellStyle name="Comma 3 2 3 3 3 3 2" xfId="45105" xr:uid="{53BA9CF7-BB6A-4628-914C-A113BD17D2C8}"/>
    <cellStyle name="Comma 3 2 3 3 3 4" xfId="12705" xr:uid="{2B2275E1-1921-4E7F-9E37-E346D86E52E7}"/>
    <cellStyle name="Comma 3 2 3 3 3 4 2" xfId="37741" xr:uid="{BB7EE7B9-4A8B-4BB7-880F-F902378B5DB2}"/>
    <cellStyle name="Comma 3 2 3 3 3 5" xfId="30234" xr:uid="{FBCB54E9-C5E2-4DBE-94D0-00DF9E69A290}"/>
    <cellStyle name="Comma 3 2 3 3 4" xfId="6440" xr:uid="{C4B64482-D17E-4869-A2DD-A76453C0FC3B}"/>
    <cellStyle name="Comma 3 2 3 3 4 2" xfId="8554" xr:uid="{96236BA8-89EA-4C1A-BF03-7E3BE0B21722}"/>
    <cellStyle name="Comma 3 2 3 3 4 2 2" xfId="23419" xr:uid="{4C394C85-A435-45D3-8272-EA8EEFF3B231}"/>
    <cellStyle name="Comma 3 2 3 3 4 2 2 2" xfId="48463" xr:uid="{8571654D-DD1B-41DC-9118-075AB95A2AEC}"/>
    <cellStyle name="Comma 3 2 3 3 4 2 3" xfId="16065" xr:uid="{23FE8A66-76FE-4343-A9FB-A42D49479E1B}"/>
    <cellStyle name="Comma 3 2 3 3 4 2 3 2" xfId="41104" xr:uid="{C7CB1F88-5BB6-47FB-9F51-97D4042C583B}"/>
    <cellStyle name="Comma 3 2 3 3 4 2 4" xfId="33600" xr:uid="{FC32E1A6-C303-4C72-8D1E-98F9B3FA55A7}"/>
    <cellStyle name="Comma 3 2 3 3 4 3" xfId="20588" xr:uid="{42762838-FD68-4F4A-95FE-520BB0444317}"/>
    <cellStyle name="Comma 3 2 3 3 4 3 2" xfId="45629" xr:uid="{2E4ED05E-1D71-4C3A-9F75-270850005B4E}"/>
    <cellStyle name="Comma 3 2 3 3 4 4" xfId="13229" xr:uid="{818B0D17-A0C3-4F8E-A011-BF93BCC217AC}"/>
    <cellStyle name="Comma 3 2 3 3 4 4 2" xfId="38265" xr:uid="{7CBE1211-E2BC-4E9A-AA19-4F45264ED734}"/>
    <cellStyle name="Comma 3 2 3 3 4 5" xfId="30759" xr:uid="{4835B816-D32C-4F1B-9240-7A297FF933F6}"/>
    <cellStyle name="Comma 3 2 3 3 5" xfId="6932" xr:uid="{620BA2C3-B311-4ADA-AEE2-2DB69B2B78FF}"/>
    <cellStyle name="Comma 3 2 3 3 5 2" xfId="9090" xr:uid="{B8CCEE14-0B6E-48A9-9DAC-FCFAF0F3B824}"/>
    <cellStyle name="Comma 3 2 3 3 5 2 2" xfId="24047" xr:uid="{A6E89BE5-3A20-4998-AD52-A95C3662C48B}"/>
    <cellStyle name="Comma 3 2 3 3 5 2 2 2" xfId="49093" xr:uid="{41C0CBF6-175F-4446-ABC8-CC4D573A0530}"/>
    <cellStyle name="Comma 3 2 3 3 5 2 3" xfId="16695" xr:uid="{A5C5990C-A6AF-4AF8-8A2D-9B513D173200}"/>
    <cellStyle name="Comma 3 2 3 3 5 2 3 2" xfId="41734" xr:uid="{8354E640-8B2C-400C-8DEC-08358AC77806}"/>
    <cellStyle name="Comma 3 2 3 3 5 2 4" xfId="34230" xr:uid="{39904BF6-DA87-49CC-ABCA-A3766DAC014A}"/>
    <cellStyle name="Comma 3 2 3 3 5 3" xfId="21190" xr:uid="{07B72CEB-D3A8-4A42-9F9B-387E3467070F}"/>
    <cellStyle name="Comma 3 2 3 3 5 3 2" xfId="46232" xr:uid="{4D1A528C-90B2-4768-96E7-7D6490BC6FE6}"/>
    <cellStyle name="Comma 3 2 3 3 5 4" xfId="13831" xr:uid="{59B494D2-7D44-40C0-A00E-2F4B58F0F3B1}"/>
    <cellStyle name="Comma 3 2 3 3 5 4 2" xfId="38868" xr:uid="{0562F230-7610-4167-80F5-8C9CA8F8B75D}"/>
    <cellStyle name="Comma 3 2 3 3 5 5" xfId="31362" xr:uid="{AA968FD8-4436-4BE9-BF20-C433AD5E1F69}"/>
    <cellStyle name="Comma 3 2 3 3 6" xfId="7492" xr:uid="{83AA3369-D7A5-4B75-845E-3CE171DA5B23}"/>
    <cellStyle name="Comma 3 2 3 3 6 2" xfId="21810" xr:uid="{E337D566-9855-4BF2-9DE3-DCBBB74451FF}"/>
    <cellStyle name="Comma 3 2 3 3 6 2 2" xfId="46852" xr:uid="{1F947626-2778-4FC3-B46A-080556B742A2}"/>
    <cellStyle name="Comma 3 2 3 3 6 3" xfId="14456" xr:uid="{D9A8C6A3-1AFF-40D7-B2D7-E0DBE62F9515}"/>
    <cellStyle name="Comma 3 2 3 3 6 3 2" xfId="39494" xr:uid="{BEC2C5AC-9963-4C6A-92FE-AD082B022FC1}"/>
    <cellStyle name="Comma 3 2 3 3 6 4" xfId="31988" xr:uid="{0ACF57D9-A4A0-4FD6-9CE1-F423CF962711}"/>
    <cellStyle name="Comma 3 2 3 3 7" xfId="9820" xr:uid="{3F6D4E3D-1CF8-45FC-BDEA-E998EACE7EDE}"/>
    <cellStyle name="Comma 3 2 3 3 7 2" xfId="24766" xr:uid="{D0346665-8E39-426A-A8D2-A5293DA7D738}"/>
    <cellStyle name="Comma 3 2 3 3 7 2 2" xfId="49814" xr:uid="{37FCFF6B-CCF3-4FB6-A0F4-91BD0B011660}"/>
    <cellStyle name="Comma 3 2 3 3 7 3" xfId="17417" xr:uid="{663B629A-EAC1-4053-9207-B88E117866C2}"/>
    <cellStyle name="Comma 3 2 3 3 7 3 2" xfId="42456" xr:uid="{5DCFEE5B-F992-40EA-8CE9-A28F1F3A0856}"/>
    <cellStyle name="Comma 3 2 3 3 7 4" xfId="34952" xr:uid="{EC83028F-C860-4D74-AD5B-2A7F3BE371F7}"/>
    <cellStyle name="Comma 3 2 3 3 8" xfId="26132" xr:uid="{8B393797-62E3-41E5-A0EE-C1DF3BCC6FE9}"/>
    <cellStyle name="Comma 3 2 3 3 8 2" xfId="51180" xr:uid="{54B22C44-29A4-43C8-8AB5-498C96D51327}"/>
    <cellStyle name="Comma 3 2 3 3 9" xfId="19014" xr:uid="{68F4C75C-21CB-40A5-AF4F-53C9298A1D40}"/>
    <cellStyle name="Comma 3 2 3 3 9 2" xfId="44054" xr:uid="{84828C65-B5DA-4F06-BEA5-72DC9C90BA89}"/>
    <cellStyle name="Comma 3 2 3 4" xfId="641" xr:uid="{2519C481-F27F-40AA-8715-E484696FE265}"/>
    <cellStyle name="Comma 3 2 3 4 10" xfId="11815" xr:uid="{0AC4F3FC-F39D-45B4-87C2-187FBAEB984C}"/>
    <cellStyle name="Comma 3 2 3 4 10 2" xfId="36850" xr:uid="{E7EF455A-B907-416B-8C5A-B183760D44A8}"/>
    <cellStyle name="Comma 3 2 3 4 11" xfId="27220" xr:uid="{79B07CC1-7DDD-4EE7-9956-BF7DF74400CF}"/>
    <cellStyle name="Comma 3 2 3 4 12" xfId="29366" xr:uid="{FA966057-1D84-43AD-A90F-D853F50A1420}"/>
    <cellStyle name="Comma 3 2 3 4 13" xfId="52222" xr:uid="{D6261EA0-498E-4AAF-A4A7-928403CC1656}"/>
    <cellStyle name="Comma 3 2 3 4 14" xfId="53800" xr:uid="{B0A1238F-B6B7-4108-8223-2C8CA6A339A2}"/>
    <cellStyle name="Comma 3 2 3 4 2" xfId="1336" xr:uid="{D13550C6-CFFB-4BD6-90B2-C8C5E427EDAD}"/>
    <cellStyle name="Comma 3 2 3 4 2 2" xfId="2842" xr:uid="{5027EA24-E47B-46AF-881B-895029154500}"/>
    <cellStyle name="Comma 3 2 3 4 2 2 2" xfId="22513" xr:uid="{5687E4CA-EA18-4B4C-BBE9-92394FBF1556}"/>
    <cellStyle name="Comma 3 2 3 4 2 2 2 2" xfId="47555" xr:uid="{6303F367-3419-4311-9D1E-9DE46F71BFB6}"/>
    <cellStyle name="Comma 3 2 3 4 2 2 3" xfId="15159" xr:uid="{D4254F96-6F02-458C-B0D6-1F3865587F05}"/>
    <cellStyle name="Comma 3 2 3 4 2 2 3 2" xfId="40197" xr:uid="{FF44050F-7549-4F2C-9FF8-586C1902E3BB}"/>
    <cellStyle name="Comma 3 2 3 4 2 2 4" xfId="32692" xr:uid="{E247EB17-266B-4942-8A7A-F994FA431A4E}"/>
    <cellStyle name="Comma 3 2 3 4 2 3" xfId="10846" xr:uid="{4FEDDC19-0EE0-4046-A352-D473F81AEA06}"/>
    <cellStyle name="Comma 3 2 3 4 2 3 2" xfId="25687" xr:uid="{52AA65A5-9706-4B7C-851D-EA50FA041C67}"/>
    <cellStyle name="Comma 3 2 3 4 2 3 2 2" xfId="50735" xr:uid="{F5536B09-7D9D-445C-AC9E-2F34C42FC7ED}"/>
    <cellStyle name="Comma 3 2 3 4 2 3 3" xfId="18345" xr:uid="{F2440545-5ED5-4436-AF7E-613E898825DD}"/>
    <cellStyle name="Comma 3 2 3 4 2 3 3 2" xfId="43384" xr:uid="{5A93AD0A-48A0-4A11-8EFA-84BBF911F7BD}"/>
    <cellStyle name="Comma 3 2 3 4 2 3 4" xfId="35880" xr:uid="{8C05A16E-63A8-47DC-AB65-BFF66BEFD4EE}"/>
    <cellStyle name="Comma 3 2 3 4 2 4" xfId="19764" xr:uid="{5A2587C7-0EDC-4896-98FC-A6BF493B444B}"/>
    <cellStyle name="Comma 3 2 3 4 2 4 2" xfId="44805" xr:uid="{BD32281D-5DC5-4A5F-9A3C-93245CD10182}"/>
    <cellStyle name="Comma 3 2 3 4 2 5" xfId="12405" xr:uid="{12DED4F4-F133-4C43-80F6-E5AB121B5DC1}"/>
    <cellStyle name="Comma 3 2 3 4 2 5 2" xfId="37441" xr:uid="{B9EBF1F3-8E2E-4FE7-8F54-4F0161B0CC8C}"/>
    <cellStyle name="Comma 3 2 3 4 2 6" xfId="27896" xr:uid="{F9F844B9-D5D0-4568-BCA1-EC48ACDB3847}"/>
    <cellStyle name="Comma 3 2 3 4 2 7" xfId="29934" xr:uid="{84A273F1-0D1A-4F7F-9307-2FF1CA57B3EC}"/>
    <cellStyle name="Comma 3 2 3 4 2 8" xfId="52891" xr:uid="{CEDE09B1-EFC5-4119-9B3D-03FE216D3D3D}"/>
    <cellStyle name="Comma 3 2 3 4 2 9" xfId="54469" xr:uid="{62287978-BB84-4E36-B52E-B2D8D0F6B1DF}"/>
    <cellStyle name="Comma 3 2 3 4 3" xfId="2209" xr:uid="{F6BFA885-5ADB-456A-8EF0-C7EB1DA7BDC0}"/>
    <cellStyle name="Comma 3 2 3 4 3 2" xfId="8228" xr:uid="{3EE7006B-3F85-49DE-8AD4-639D807EE439}"/>
    <cellStyle name="Comma 3 2 3 4 3 2 2" xfId="23032" xr:uid="{F4D49501-656B-41ED-832A-3EBF7E80ACD0}"/>
    <cellStyle name="Comma 3 2 3 4 3 2 2 2" xfId="48075" xr:uid="{844D1B4F-35CB-4FA6-BC7D-B7E3D90155FA}"/>
    <cellStyle name="Comma 3 2 3 4 3 2 3" xfId="15678" xr:uid="{08277C93-E4FC-4D03-91AD-1837F0DED1E5}"/>
    <cellStyle name="Comma 3 2 3 4 3 2 3 2" xfId="40717" xr:uid="{E7C9C3F5-8FED-4619-9AD6-2F6073C90348}"/>
    <cellStyle name="Comma 3 2 3 4 3 2 4" xfId="33212" xr:uid="{1080F3E9-289B-4B6A-8D9B-97D4D6DEADBD}"/>
    <cellStyle name="Comma 3 2 3 4 3 3" xfId="20254" xr:uid="{5CEDE8C3-57A6-4D19-9188-8902CD286371}"/>
    <cellStyle name="Comma 3 2 3 4 3 3 2" xfId="45295" xr:uid="{A3236406-A352-4A37-A160-3E709DCC06B7}"/>
    <cellStyle name="Comma 3 2 3 4 3 4" xfId="12895" xr:uid="{3749DCDB-7814-4276-A008-47443EDF26D7}"/>
    <cellStyle name="Comma 3 2 3 4 3 4 2" xfId="37931" xr:uid="{89A3FB13-31AB-43FF-830F-135E1C46F5E0}"/>
    <cellStyle name="Comma 3 2 3 4 3 5" xfId="30424" xr:uid="{8BEE3B42-29AD-4FA2-B9C4-5244E04181B4}"/>
    <cellStyle name="Comma 3 2 3 4 4" xfId="6629" xr:uid="{C610483D-86CA-438C-AE5F-4A503782BE57}"/>
    <cellStyle name="Comma 3 2 3 4 4 2" xfId="8744" xr:uid="{C0B9160A-9C58-4430-8F8F-735E65A1B95E}"/>
    <cellStyle name="Comma 3 2 3 4 4 2 2" xfId="23611" xr:uid="{BD36BA02-9D89-43C8-B0EC-0D0E25AE06D9}"/>
    <cellStyle name="Comma 3 2 3 4 4 2 2 2" xfId="48655" xr:uid="{29ECDF58-7AD2-4EB3-9CFB-20B287BD1589}"/>
    <cellStyle name="Comma 3 2 3 4 4 2 3" xfId="16257" xr:uid="{49A06F98-DF9D-4157-8B21-12CDC3535C95}"/>
    <cellStyle name="Comma 3 2 3 4 4 2 3 2" xfId="41296" xr:uid="{02412D5D-1132-4609-8086-69FA00110987}"/>
    <cellStyle name="Comma 3 2 3 4 4 2 4" xfId="33792" xr:uid="{30F18BD0-1DB2-433F-AE26-F1C1906ACFBC}"/>
    <cellStyle name="Comma 3 2 3 4 4 3" xfId="20779" xr:uid="{EBF42B1D-25E2-46E5-B3D9-C2B363084FB6}"/>
    <cellStyle name="Comma 3 2 3 4 4 3 2" xfId="45820" xr:uid="{E7EB18A5-70D0-4072-838D-8E06A8B86DD1}"/>
    <cellStyle name="Comma 3 2 3 4 4 4" xfId="13420" xr:uid="{2B478AC1-DD77-437A-B99D-E38C914A8BB8}"/>
    <cellStyle name="Comma 3 2 3 4 4 4 2" xfId="38456" xr:uid="{82E38DFE-637C-4EF2-B114-4E80C3EB95B4}"/>
    <cellStyle name="Comma 3 2 3 4 4 5" xfId="30950" xr:uid="{E09580C0-793E-455F-98C4-90054307573C}"/>
    <cellStyle name="Comma 3 2 3 4 5" xfId="7121" xr:uid="{3C19927F-5B3B-4795-A668-5FBF8F98C3CE}"/>
    <cellStyle name="Comma 3 2 3 4 5 2" xfId="9282" xr:uid="{8AEE292A-E56B-44B4-A3E6-5F4C24D4CF60}"/>
    <cellStyle name="Comma 3 2 3 4 5 2 2" xfId="24239" xr:uid="{D8A2EE1F-D302-4D43-B6BC-173E8937D266}"/>
    <cellStyle name="Comma 3 2 3 4 5 2 2 2" xfId="49285" xr:uid="{8AFA3527-E91D-4E6F-8817-E7932AA59BEF}"/>
    <cellStyle name="Comma 3 2 3 4 5 2 3" xfId="16887" xr:uid="{80253D6E-7BA2-49CF-A52A-7B73B13DFB9B}"/>
    <cellStyle name="Comma 3 2 3 4 5 2 3 2" xfId="41926" xr:uid="{D9C74FAD-424F-4E62-A0F4-1D1F6C6CD1A4}"/>
    <cellStyle name="Comma 3 2 3 4 5 2 4" xfId="34422" xr:uid="{8C47B792-2260-417B-9394-F9C45ED5BF80}"/>
    <cellStyle name="Comma 3 2 3 4 5 3" xfId="21381" xr:uid="{CBA0A9E0-7DC7-4E68-9C02-783853AEDBEB}"/>
    <cellStyle name="Comma 3 2 3 4 5 3 2" xfId="46423" xr:uid="{00408E3D-FFAE-46F7-9EB9-4292002F3FE7}"/>
    <cellStyle name="Comma 3 2 3 4 5 4" xfId="14022" xr:uid="{ABDECFE2-63EA-45DA-90C9-CA74CC574C87}"/>
    <cellStyle name="Comma 3 2 3 4 5 4 2" xfId="39059" xr:uid="{DC318DE7-416B-462B-AEFE-313B1F3A0AE2}"/>
    <cellStyle name="Comma 3 2 3 4 5 5" xfId="31553" xr:uid="{7968D024-0240-4E92-8336-689E89745D2A}"/>
    <cellStyle name="Comma 3 2 3 4 6" xfId="7684" xr:uid="{D11D8BE5-52CD-4133-A6DA-ABF96B7FE195}"/>
    <cellStyle name="Comma 3 2 3 4 6 2" xfId="22002" xr:uid="{69D56B3E-76EA-4A6B-BD5E-26497247552C}"/>
    <cellStyle name="Comma 3 2 3 4 6 2 2" xfId="47044" xr:uid="{13FC94B4-E9BD-43F4-9656-0AF53A386B1F}"/>
    <cellStyle name="Comma 3 2 3 4 6 3" xfId="14648" xr:uid="{6AAB7BD9-1DFA-40D7-9DB8-87DE66B53138}"/>
    <cellStyle name="Comma 3 2 3 4 6 3 2" xfId="39686" xr:uid="{14E606D6-0EA9-4AB4-B903-FCDF751450B8}"/>
    <cellStyle name="Comma 3 2 3 4 6 4" xfId="32180" xr:uid="{560806B2-94DA-4F07-9490-EB54E5732B8B}"/>
    <cellStyle name="Comma 3 2 3 4 7" xfId="10014" xr:uid="{91E2C000-B1D3-4685-A231-A95A072A3639}"/>
    <cellStyle name="Comma 3 2 3 4 7 2" xfId="24958" xr:uid="{34D47B59-0E5C-4CF0-AB59-876BBF07D4F7}"/>
    <cellStyle name="Comma 3 2 3 4 7 2 2" xfId="50006" xr:uid="{345B9CC5-E530-4FBF-8240-41AAF80FDA8E}"/>
    <cellStyle name="Comma 3 2 3 4 7 3" xfId="17609" xr:uid="{16AAF2F0-248B-4017-9B41-AE6705C42D8E}"/>
    <cellStyle name="Comma 3 2 3 4 7 3 2" xfId="42648" xr:uid="{436D40DF-3072-48C6-844C-D0740C8AB08E}"/>
    <cellStyle name="Comma 3 2 3 4 7 4" xfId="35144" xr:uid="{AE2CFCBF-63E3-414B-8400-3925EF301BD2}"/>
    <cellStyle name="Comma 3 2 3 4 8" xfId="26324" xr:uid="{B82C873C-905B-4328-84EF-AF6127EB70AC}"/>
    <cellStyle name="Comma 3 2 3 4 8 2" xfId="51372" xr:uid="{0CE71BEB-FB3B-40FA-9532-1159846F2BBD}"/>
    <cellStyle name="Comma 3 2 3 4 9" xfId="19206" xr:uid="{1E50B9F4-E1F1-43BA-901B-DDEC3BD9DBC2}"/>
    <cellStyle name="Comma 3 2 3 4 9 2" xfId="44246" xr:uid="{E97A386F-DA5A-4349-8F82-68147B87DE23}"/>
    <cellStyle name="Comma 3 2 3 5" xfId="937" xr:uid="{FB32B606-F807-4D60-9355-FA4DED4B8044}"/>
    <cellStyle name="Comma 3 2 3 5 2" xfId="2443" xr:uid="{829F44B8-E265-4EE9-A5D9-05C0B76A4646}"/>
    <cellStyle name="Comma 3 2 3 5 2 2" xfId="22114" xr:uid="{98DBCA57-3850-4AF1-9FAB-728996A6B77D}"/>
    <cellStyle name="Comma 3 2 3 5 2 2 2" xfId="47156" xr:uid="{7B5D085F-9F2D-4F1C-99CC-B14A809367C7}"/>
    <cellStyle name="Comma 3 2 3 5 2 3" xfId="14760" xr:uid="{EC834F56-41EC-4BD2-81A9-1745522ECED2}"/>
    <cellStyle name="Comma 3 2 3 5 2 3 2" xfId="39798" xr:uid="{BD359E80-671F-4858-9A87-59492BE8122D}"/>
    <cellStyle name="Comma 3 2 3 5 2 4" xfId="32293" xr:uid="{626482DF-60E0-4769-BE78-B03179C94412}"/>
    <cellStyle name="Comma 3 2 3 5 3" xfId="10447" xr:uid="{58AF01CD-812F-4C6B-AADA-859DFDDEA4B1}"/>
    <cellStyle name="Comma 3 2 3 5 3 2" xfId="25288" xr:uid="{B60B175F-EE82-45AB-8E09-407F8DA7F232}"/>
    <cellStyle name="Comma 3 2 3 5 3 2 2" xfId="50336" xr:uid="{7F7AAE4A-C3A2-46C2-A4A5-7DF4FC186DFA}"/>
    <cellStyle name="Comma 3 2 3 5 3 3" xfId="17946" xr:uid="{EBF2DC61-C9B5-4275-9143-F1388153EE56}"/>
    <cellStyle name="Comma 3 2 3 5 3 3 2" xfId="42985" xr:uid="{9DFF007C-F7E1-498B-85CF-2F39B0C0DE99}"/>
    <cellStyle name="Comma 3 2 3 5 3 4" xfId="35481" xr:uid="{5EEA8037-DEC8-4D56-9663-1D7FF9F362E5}"/>
    <cellStyle name="Comma 3 2 3 5 4" xfId="18807" xr:uid="{86366107-5207-4958-9658-DB4523ADB16B}"/>
    <cellStyle name="Comma 3 2 3 5 4 2" xfId="43847" xr:uid="{0EEC10A1-85A2-4BCC-8E54-A311AE7BE9F5}"/>
    <cellStyle name="Comma 3 2 3 5 5" xfId="11407" xr:uid="{323C0296-FBD1-4918-898B-5918EEF99D24}"/>
    <cellStyle name="Comma 3 2 3 5 5 2" xfId="36442" xr:uid="{FC5647AD-9806-4EDB-B575-79F691248508}"/>
    <cellStyle name="Comma 3 2 3 5 6" xfId="27497" xr:uid="{3C53C5CA-5E79-451C-B2DF-119757255261}"/>
    <cellStyle name="Comma 3 2 3 5 7" xfId="28960" xr:uid="{56CA7081-BC2F-4C47-97FE-760F8F311A01}"/>
    <cellStyle name="Comma 3 2 3 5 8" xfId="52492" xr:uid="{B502C6B9-FA09-42D4-8356-64236D652C7C}"/>
    <cellStyle name="Comma 3 2 3 5 9" xfId="54070" xr:uid="{D0E6BD7B-BF6D-4265-88CD-9D3942B6911F}"/>
    <cellStyle name="Comma 3 2 3 6" xfId="1809" xr:uid="{DC0AE93E-6662-43D9-9BB1-C20EAE4491FA}"/>
    <cellStyle name="Comma 3 2 3 6 2" xfId="7834" xr:uid="{CD1E5E39-F982-4029-A813-6510701FD326}"/>
    <cellStyle name="Comma 3 2 3 6 2 2" xfId="22632" xr:uid="{3E776164-E112-49E9-A46E-7F3736160035}"/>
    <cellStyle name="Comma 3 2 3 6 2 2 2" xfId="47675" xr:uid="{491B322B-D3CA-4F49-B4D0-DD2A93931FAC}"/>
    <cellStyle name="Comma 3 2 3 6 2 3" xfId="15278" xr:uid="{58E9130B-78C1-42D4-A211-5700D961298A}"/>
    <cellStyle name="Comma 3 2 3 6 2 3 2" xfId="40317" xr:uid="{8ECBAF9A-07C4-47A3-9CAF-ED9EFCEFADD2}"/>
    <cellStyle name="Comma 3 2 3 6 2 4" xfId="32812" xr:uid="{595429D4-3FB0-4DEF-890A-8DEA30647374}"/>
    <cellStyle name="Comma 3 2 3 6 3" xfId="19862" xr:uid="{AED4F0DB-3711-4054-B001-4A9552069AB5}"/>
    <cellStyle name="Comma 3 2 3 6 3 2" xfId="44903" xr:uid="{5E7662E5-778D-4018-B982-036ED4C0DF62}"/>
    <cellStyle name="Comma 3 2 3 6 4" xfId="12503" xr:uid="{3A97D8B9-36D6-4929-B3CB-1E16AF18F6C5}"/>
    <cellStyle name="Comma 3 2 3 6 4 2" xfId="37539" xr:uid="{F4534AA4-21A6-4ACE-A325-CDAD63D270EE}"/>
    <cellStyle name="Comma 3 2 3 6 5" xfId="30032" xr:uid="{0045E71A-BA03-43A4-90B4-874CB5472A64}"/>
    <cellStyle name="Comma 3 2 3 6 6" xfId="53389" xr:uid="{443EF648-8DC5-4847-994F-BF02D04F9CA0}"/>
    <cellStyle name="Comma 3 2 3 7" xfId="6246" xr:uid="{7070C3C6-78D0-4507-A67B-E3D6939F4975}"/>
    <cellStyle name="Comma 3 2 3 7 2" xfId="8355" xr:uid="{81CAA8D5-5575-4FC5-95D6-0178AA04FEA6}"/>
    <cellStyle name="Comma 3 2 3 7 2 2" xfId="23212" xr:uid="{2A333EC9-C85D-4DFA-A8BD-D56F18746D1B}"/>
    <cellStyle name="Comma 3 2 3 7 2 2 2" xfId="48256" xr:uid="{E19AC56B-0311-4B9E-BABB-1491B474D727}"/>
    <cellStyle name="Comma 3 2 3 7 2 3" xfId="15858" xr:uid="{F6C1F0FA-E6A4-45C5-9BC5-555D06E5F660}"/>
    <cellStyle name="Comma 3 2 3 7 2 3 2" xfId="40897" xr:uid="{1BFCA68C-0557-41D1-9EB1-45D3997ADA92}"/>
    <cellStyle name="Comma 3 2 3 7 2 4" xfId="33393" xr:uid="{69DD3DBE-3CF0-4205-90C9-1381E44FFB28}"/>
    <cellStyle name="Comma 3 2 3 7 3" xfId="20387" xr:uid="{010E39E8-C763-43C1-A1BB-07B8BDD50BA7}"/>
    <cellStyle name="Comma 3 2 3 7 3 2" xfId="45428" xr:uid="{849282D9-B509-428F-82D2-D84611B8A710}"/>
    <cellStyle name="Comma 3 2 3 7 4" xfId="13028" xr:uid="{85C5C176-75CB-475F-9420-539D56E5E79E}"/>
    <cellStyle name="Comma 3 2 3 7 4 2" xfId="38064" xr:uid="{FEA50005-9E00-4A8D-8F76-BC22B3CDD4BA}"/>
    <cellStyle name="Comma 3 2 3 7 5" xfId="30558" xr:uid="{77610E39-E2A2-4268-9AB3-08E6A4CBD357}"/>
    <cellStyle name="Comma 3 2 3 8" xfId="6732" xr:uid="{D2678D0F-FB73-4694-92C4-35C064BA47FC}"/>
    <cellStyle name="Comma 3 2 3 8 2" xfId="8883" xr:uid="{089F0BCF-8BD4-426B-BB09-83D99FBBA28D}"/>
    <cellStyle name="Comma 3 2 3 8 2 2" xfId="23840" xr:uid="{13DDDEB0-304B-47CD-BF83-A5240702546D}"/>
    <cellStyle name="Comma 3 2 3 8 2 2 2" xfId="48886" xr:uid="{622574DD-EC3C-4917-9B08-D1B6706DB524}"/>
    <cellStyle name="Comma 3 2 3 8 2 3" xfId="16488" xr:uid="{D2932FFA-9303-4E03-BD8B-8709CB52B6B9}"/>
    <cellStyle name="Comma 3 2 3 8 2 3 2" xfId="41527" xr:uid="{66DDF1EC-5397-4ADB-BED4-54ACCE0C87EB}"/>
    <cellStyle name="Comma 3 2 3 8 2 4" xfId="34023" xr:uid="{68A97636-B1BC-4C97-A5E3-52E8E0E0EA37}"/>
    <cellStyle name="Comma 3 2 3 8 3" xfId="20983" xr:uid="{9123C8ED-3F2F-489C-8B2E-E550CF2E9C9A}"/>
    <cellStyle name="Comma 3 2 3 8 3 2" xfId="46025" xr:uid="{AC0489F1-F21D-4F27-A0D1-D644945C11F8}"/>
    <cellStyle name="Comma 3 2 3 8 4" xfId="13624" xr:uid="{2FAEA6D0-87B0-4BD8-BAC9-DD1CBB0D0B27}"/>
    <cellStyle name="Comma 3 2 3 8 4 2" xfId="38661" xr:uid="{1A1F6F99-B0F3-4397-95EA-1DF751145F6C}"/>
    <cellStyle name="Comma 3 2 3 8 5" xfId="31155" xr:uid="{A2A5442C-AA26-4BD5-93E6-B42A6E3DC520}"/>
    <cellStyle name="Comma 3 2 3 9" xfId="7285" xr:uid="{EF106E9B-2D7F-4C52-844D-3B00ECD62F07}"/>
    <cellStyle name="Comma 3 2 3 9 2" xfId="21603" xr:uid="{7471BCFE-37DD-4FF1-8496-6978F4489011}"/>
    <cellStyle name="Comma 3 2 3 9 2 2" xfId="46645" xr:uid="{274B39ED-6510-4639-A3F3-F602AD29B234}"/>
    <cellStyle name="Comma 3 2 3 9 3" xfId="14249" xr:uid="{FA5A72C6-DF80-4669-A1B6-FA7F93415F50}"/>
    <cellStyle name="Comma 3 2 3 9 3 2" xfId="39287" xr:uid="{1CFE65AF-2D6B-4063-9195-7E57696EA2A0}"/>
    <cellStyle name="Comma 3 2 3 9 4" xfId="31781" xr:uid="{C1BA7106-9BD8-4A9A-94D9-F91F0A853747}"/>
    <cellStyle name="Comma 3 2 30" xfId="11023" xr:uid="{2E29CDCB-0A24-481C-9D9B-3BCF17AE006A}"/>
    <cellStyle name="Comma 3 2 30 2" xfId="36059" xr:uid="{4A582546-60B8-496F-B6A3-8E8552400C22}"/>
    <cellStyle name="Comma 3 2 31" xfId="11148" xr:uid="{930B3E17-CA27-45F9-93D9-3699FE2C9170}"/>
    <cellStyle name="Comma 3 2 31 2" xfId="36183" xr:uid="{C6A703FE-52E0-4130-B3C4-DD1B958BD983}"/>
    <cellStyle name="Comma 3 2 32" xfId="3100" xr:uid="{A6DC4452-034A-4481-B24A-D251BC5E1328}"/>
    <cellStyle name="Comma 3 2 32 2" xfId="28203" xr:uid="{0E9B0929-46BB-476A-B227-D45B1F8922C0}"/>
    <cellStyle name="Comma 3 2 33" xfId="3058" xr:uid="{74653125-D1BE-4243-B6D1-C52B879402CA}"/>
    <cellStyle name="Comma 3 2 34" xfId="26755" xr:uid="{31DFCDC3-25F4-424B-A475-CE7F16B2765D}"/>
    <cellStyle name="Comma 3 2 35" xfId="28079" xr:uid="{C0C9D4CD-4AA6-473C-BF91-B746A166D463}"/>
    <cellStyle name="Comma 3 2 36" xfId="51771" xr:uid="{1DE66048-0D7D-4EF7-A8D3-DCCEA6ACA0AF}"/>
    <cellStyle name="Comma 3 2 37" xfId="53177" xr:uid="{FF0B8E71-1360-4545-B7FD-50B779CD4284}"/>
    <cellStyle name="Comma 3 2 4" xfId="238" xr:uid="{82B82446-8A3B-4006-86AB-0B2C236929E2}"/>
    <cellStyle name="Comma 3 2 4 10" xfId="9626" xr:uid="{B40D4764-DCAA-4A18-98BE-869B34A49595}"/>
    <cellStyle name="Comma 3 2 4 10 2" xfId="24573" xr:uid="{385A64B2-4474-47B8-897F-726F84F1EE12}"/>
    <cellStyle name="Comma 3 2 4 10 2 2" xfId="49621" xr:uid="{8B50F825-CFE2-4AB8-A594-7044960F3C64}"/>
    <cellStyle name="Comma 3 2 4 10 3" xfId="17224" xr:uid="{E33FB321-AC3E-4E3D-B659-57DAADBC47B6}"/>
    <cellStyle name="Comma 3 2 4 10 3 2" xfId="42263" xr:uid="{5ACDCF57-689E-4040-8A60-F2D2FF5C616C}"/>
    <cellStyle name="Comma 3 2 4 10 4" xfId="34759" xr:uid="{405F02A0-8DDE-4A8B-84F9-1072DED400D1}"/>
    <cellStyle name="Comma 3 2 4 11" xfId="4578" xr:uid="{0F099893-86E1-4766-A613-4AA8BD9C6EB7}"/>
    <cellStyle name="Comma 3 2 4 11 2" xfId="25939" xr:uid="{39CC93CB-1CEB-447E-B2AD-3301028B1FB3}"/>
    <cellStyle name="Comma 3 2 4 11 2 2" xfId="50987" xr:uid="{25CF58F1-93F9-4741-9B1F-FBB23C4EDC1D}"/>
    <cellStyle name="Comma 3 2 4 11 3" xfId="28708" xr:uid="{EB7F50B0-B830-45E7-ACE2-E32BD1F498FF}"/>
    <cellStyle name="Comma 3 2 4 12" xfId="18582" xr:uid="{7CF11AE2-8822-46C1-B6EF-2B5D1112AAE5}"/>
    <cellStyle name="Comma 3 2 4 12 2" xfId="43621" xr:uid="{D658B47C-E584-435C-ABD7-054DDF56954E}"/>
    <cellStyle name="Comma 3 2 4 13" xfId="11157" xr:uid="{176F42A9-1F87-4A1F-A34F-6089AE119E4D}"/>
    <cellStyle name="Comma 3 2 4 13 2" xfId="36192" xr:uid="{BC672ECB-28F7-42DC-B4B8-5CDCBDE8C1D9}"/>
    <cellStyle name="Comma 3 2 4 14" xfId="26824" xr:uid="{50736522-C766-4658-A548-39B757791752}"/>
    <cellStyle name="Comma 3 2 4 15" xfId="28366" xr:uid="{9497CCA4-EB73-4C07-99A3-5AC6A8B2F43E}"/>
    <cellStyle name="Comma 3 2 4 16" xfId="51832" xr:uid="{A0BA48FD-4525-4720-B940-B1C1EFBF6FDB}"/>
    <cellStyle name="Comma 3 2 4 17" xfId="53212" xr:uid="{70F909F9-39F5-48E0-8B4D-33231EB4F3D4}"/>
    <cellStyle name="Comma 3 2 4 2" xfId="341" xr:uid="{48F3DBA1-8EB5-40C3-9CEF-25542AEAB351}"/>
    <cellStyle name="Comma 3 2 4 2 10" xfId="18915" xr:uid="{9F9FE999-1846-4D01-A671-805C05458B41}"/>
    <cellStyle name="Comma 3 2 4 2 10 2" xfId="43955" xr:uid="{6B0A3A6B-1866-4F87-8DB3-8D1184DA4829}"/>
    <cellStyle name="Comma 3 2 4 2 11" xfId="11521" xr:uid="{BA8F84CA-FECE-4430-A839-CA81CB4FC98B}"/>
    <cellStyle name="Comma 3 2 4 2 11 2" xfId="36556" xr:uid="{FDF8E4ED-9C09-4D9B-97CE-FD1AF14D4F7C}"/>
    <cellStyle name="Comma 3 2 4 2 12" xfId="26922" xr:uid="{B9853274-43D6-40E6-93DC-7682A7D44947}"/>
    <cellStyle name="Comma 3 2 4 2 13" xfId="28514" xr:uid="{EBC9244F-FA00-4EA3-B751-52F507C4EFC6}"/>
    <cellStyle name="Comma 3 2 4 2 14" xfId="51928" xr:uid="{B74B6C19-5AA7-4ED8-805C-6890E2C72717}"/>
    <cellStyle name="Comma 3 2 4 2 15" xfId="53506" xr:uid="{B811E386-451B-4923-8254-77C456B17FA3}"/>
    <cellStyle name="Comma 3 2 4 2 2" xfId="551" xr:uid="{3A2C8CA1-4206-4754-8241-CD6699835649}"/>
    <cellStyle name="Comma 3 2 4 2 2 10" xfId="11729" xr:uid="{DF2B2838-EC9F-4473-B060-BC0D86F51581}"/>
    <cellStyle name="Comma 3 2 4 2 2 10 2" xfId="36764" xr:uid="{2A184C6C-65D6-4E8B-A7F5-A8F27430A242}"/>
    <cellStyle name="Comma 3 2 4 2 2 11" xfId="27132" xr:uid="{B2A34A5C-272E-4D7E-B4D9-CD07E288F7D4}"/>
    <cellStyle name="Comma 3 2 4 2 2 12" xfId="29280" xr:uid="{9F7DE32D-FAD7-4C6D-BB2D-BF4F41CEB5F8}"/>
    <cellStyle name="Comma 3 2 4 2 2 13" xfId="52136" xr:uid="{6A098DA9-AE5D-4635-B983-5D71D8BF72A9}"/>
    <cellStyle name="Comma 3 2 4 2 2 14" xfId="53714" xr:uid="{C5F66DB8-5466-4249-A788-95D7ED8E5014}"/>
    <cellStyle name="Comma 3 2 4 2 2 2" xfId="1252" xr:uid="{3349C702-CE42-4C02-BF7B-C2F23F53A707}"/>
    <cellStyle name="Comma 3 2 4 2 2 2 2" xfId="2758" xr:uid="{1C8D017F-00B6-401D-AABB-3991CB4A38D7}"/>
    <cellStyle name="Comma 3 2 4 2 2 2 2 2" xfId="22429" xr:uid="{DEE525E1-4876-4077-A23B-80FC655FC16D}"/>
    <cellStyle name="Comma 3 2 4 2 2 2 2 2 2" xfId="47471" xr:uid="{D81C6AD4-EF08-4159-86BD-C5444FFF0465}"/>
    <cellStyle name="Comma 3 2 4 2 2 2 2 3" xfId="15075" xr:uid="{0483F188-B9ED-4B2D-ADCC-D1010E076442}"/>
    <cellStyle name="Comma 3 2 4 2 2 2 2 3 2" xfId="40113" xr:uid="{9F40BBA5-634E-4582-A06B-AC34A843303C}"/>
    <cellStyle name="Comma 3 2 4 2 2 2 2 4" xfId="32608" xr:uid="{0F850FC7-DCDD-4EA9-AB40-605D472D5203}"/>
    <cellStyle name="Comma 3 2 4 2 2 2 3" xfId="10762" xr:uid="{C556CAB2-599A-4C41-866D-5E1A48B1A81A}"/>
    <cellStyle name="Comma 3 2 4 2 2 2 3 2" xfId="25603" xr:uid="{E8A0F9E6-24B9-41E2-8A81-E5CB30DFB8E4}"/>
    <cellStyle name="Comma 3 2 4 2 2 2 3 2 2" xfId="50651" xr:uid="{17038D36-3E86-448F-88EB-138284C1A345}"/>
    <cellStyle name="Comma 3 2 4 2 2 2 3 3" xfId="18261" xr:uid="{63A09572-F7F9-47CA-8C6B-585369FEBE37}"/>
    <cellStyle name="Comma 3 2 4 2 2 2 3 3 2" xfId="43300" xr:uid="{8DB6E39C-C8F3-4931-92CC-57B484ACF9F1}"/>
    <cellStyle name="Comma 3 2 4 2 2 2 3 4" xfId="35796" xr:uid="{0C8C0648-0ADB-4EB0-9BC8-ADB9224A0C20}"/>
    <cellStyle name="Comma 3 2 4 2 2 2 4" xfId="19694" xr:uid="{B44FFD96-E057-497A-8783-1BFCD446EDC7}"/>
    <cellStyle name="Comma 3 2 4 2 2 2 4 2" xfId="44735" xr:uid="{BC47CED7-B26A-4BFE-965A-76206FDBC90B}"/>
    <cellStyle name="Comma 3 2 4 2 2 2 5" xfId="12335" xr:uid="{1EC96A59-0ADB-4D61-B94E-40FCFDB45541}"/>
    <cellStyle name="Comma 3 2 4 2 2 2 5 2" xfId="37371" xr:uid="{04609CAD-AC28-4287-B05C-58F32F1AA82D}"/>
    <cellStyle name="Comma 3 2 4 2 2 2 6" xfId="27812" xr:uid="{6DAAB4BD-A824-46BF-AF73-0F0345CC5AA8}"/>
    <cellStyle name="Comma 3 2 4 2 2 2 7" xfId="29864" xr:uid="{BE9F75E3-B385-439B-A6E3-F4CBA2C05C99}"/>
    <cellStyle name="Comma 3 2 4 2 2 2 8" xfId="52807" xr:uid="{A797FE97-BB61-411E-9C47-432614FAFBD9}"/>
    <cellStyle name="Comma 3 2 4 2 2 2 9" xfId="54385" xr:uid="{57769BFD-4197-4E89-A1B1-3CFEFADDAF61}"/>
    <cellStyle name="Comma 3 2 4 2 2 3" xfId="2125" xr:uid="{02801CF3-003C-4B4D-9C4C-560AD9A95354}"/>
    <cellStyle name="Comma 3 2 4 2 2 3 2" xfId="8144" xr:uid="{E930DD87-9012-445C-BD4D-B55D907130F2}"/>
    <cellStyle name="Comma 3 2 4 2 2 3 2 2" xfId="22948" xr:uid="{E4FE3ECD-6905-42B4-9EC4-AFCF5D84782A}"/>
    <cellStyle name="Comma 3 2 4 2 2 3 2 2 2" xfId="47991" xr:uid="{602BEDD9-A6A7-4FBC-ACFF-930F9044CB3B}"/>
    <cellStyle name="Comma 3 2 4 2 2 3 2 3" xfId="15594" xr:uid="{C843FF2F-CFEB-4446-82CB-C2971B387CAF}"/>
    <cellStyle name="Comma 3 2 4 2 2 3 2 3 2" xfId="40633" xr:uid="{37D62DEC-0521-4FC0-8574-9206076B1500}"/>
    <cellStyle name="Comma 3 2 4 2 2 3 2 4" xfId="33128" xr:uid="{4605CBAB-9567-4424-BD71-780DE5C414F6}"/>
    <cellStyle name="Comma 3 2 4 2 2 3 3" xfId="20171" xr:uid="{541F37E8-338C-4112-A33C-6D52E6370B5F}"/>
    <cellStyle name="Comma 3 2 4 2 2 3 3 2" xfId="45212" xr:uid="{15C8EFA8-03F1-4EFF-9743-578B6C043AD8}"/>
    <cellStyle name="Comma 3 2 4 2 2 3 4" xfId="12812" xr:uid="{8D5DC2DD-0994-4E4E-B494-2DFC63F31072}"/>
    <cellStyle name="Comma 3 2 4 2 2 3 4 2" xfId="37848" xr:uid="{FCAB26A4-7299-4780-9DC0-BFDCF2DC9CCC}"/>
    <cellStyle name="Comma 3 2 4 2 2 3 5" xfId="30341" xr:uid="{54843E4E-F4F8-4BA8-97AB-974AD50EDE7B}"/>
    <cellStyle name="Comma 3 2 4 2 2 4" xfId="6547" xr:uid="{01288B35-B690-4B1F-92A5-32E0CF7C7DF0}"/>
    <cellStyle name="Comma 3 2 4 2 2 4 2" xfId="8662" xr:uid="{21C6DE65-EA28-4EE7-B6CF-419F149B8AD4}"/>
    <cellStyle name="Comma 3 2 4 2 2 4 2 2" xfId="23527" xr:uid="{11723F03-B518-4978-A90C-DD2796AE4FE9}"/>
    <cellStyle name="Comma 3 2 4 2 2 4 2 2 2" xfId="48571" xr:uid="{78A93EAE-F556-459F-A319-5909BEAED2A6}"/>
    <cellStyle name="Comma 3 2 4 2 2 4 2 3" xfId="16173" xr:uid="{834A6B9F-836C-4047-932A-230C7C12D090}"/>
    <cellStyle name="Comma 3 2 4 2 2 4 2 3 2" xfId="41212" xr:uid="{4F077E19-80F4-4CB4-A9B0-58A16BD592D0}"/>
    <cellStyle name="Comma 3 2 4 2 2 4 2 4" xfId="33708" xr:uid="{451A6134-D00B-4B13-B657-66C45588E275}"/>
    <cellStyle name="Comma 3 2 4 2 2 4 3" xfId="20696" xr:uid="{210B8570-C0A6-49CF-8934-5F1B810EE98B}"/>
    <cellStyle name="Comma 3 2 4 2 2 4 3 2" xfId="45737" xr:uid="{542845B7-88B5-4A8F-8BBB-3B780FF84F81}"/>
    <cellStyle name="Comma 3 2 4 2 2 4 4" xfId="13337" xr:uid="{A7C93FCE-7E7B-42F7-98CD-9C72C3ABC43F}"/>
    <cellStyle name="Comma 3 2 4 2 2 4 4 2" xfId="38373" xr:uid="{7D879DB3-6F98-46C2-A5E8-63E5A28DE540}"/>
    <cellStyle name="Comma 3 2 4 2 2 4 5" xfId="30867" xr:uid="{C19F0F08-70EA-41F7-8311-D7910A9AB1A8}"/>
    <cellStyle name="Comma 3 2 4 2 2 5" xfId="7039" xr:uid="{1E8E1089-87DD-4580-A57D-ED7CF8576556}"/>
    <cellStyle name="Comma 3 2 4 2 2 5 2" xfId="9198" xr:uid="{03F2E4F8-CF28-40E3-BC76-688DD5176E5D}"/>
    <cellStyle name="Comma 3 2 4 2 2 5 2 2" xfId="24155" xr:uid="{9187F5CD-38BB-401B-B363-F9A5F1F6D2B5}"/>
    <cellStyle name="Comma 3 2 4 2 2 5 2 2 2" xfId="49201" xr:uid="{A30D9A38-6253-400D-B50B-77F1751EA127}"/>
    <cellStyle name="Comma 3 2 4 2 2 5 2 3" xfId="16803" xr:uid="{F728299D-412C-4FF3-94FD-327216A309F1}"/>
    <cellStyle name="Comma 3 2 4 2 2 5 2 3 2" xfId="41842" xr:uid="{4CC353EE-BEA7-49DC-9ADA-19A06185A142}"/>
    <cellStyle name="Comma 3 2 4 2 2 5 2 4" xfId="34338" xr:uid="{65386199-0201-4C46-BD77-0A5429940443}"/>
    <cellStyle name="Comma 3 2 4 2 2 5 3" xfId="21297" xr:uid="{1DFA123C-AB86-4646-BDDE-4B9E8E677A3C}"/>
    <cellStyle name="Comma 3 2 4 2 2 5 3 2" xfId="46339" xr:uid="{40ED4B29-8FD8-45F8-A2D5-F2F3F7A9BFB3}"/>
    <cellStyle name="Comma 3 2 4 2 2 5 4" xfId="13938" xr:uid="{7F0C356D-4647-4102-BAD3-40BDB64E2FD1}"/>
    <cellStyle name="Comma 3 2 4 2 2 5 4 2" xfId="38975" xr:uid="{ED48E26C-FEB1-4B69-A908-558DB892F4EA}"/>
    <cellStyle name="Comma 3 2 4 2 2 5 5" xfId="31469" xr:uid="{5B114384-9A33-4A4F-A618-9E7F40EF8F9D}"/>
    <cellStyle name="Comma 3 2 4 2 2 6" xfId="7600" xr:uid="{218B2A65-E5BB-43F5-B86E-EE8C74DBA8B4}"/>
    <cellStyle name="Comma 3 2 4 2 2 6 2" xfId="21918" xr:uid="{F21814EA-36C1-46F4-A39E-73044A33F59B}"/>
    <cellStyle name="Comma 3 2 4 2 2 6 2 2" xfId="46960" xr:uid="{E0070A41-3F74-4929-9B9B-ED0C6FFF911C}"/>
    <cellStyle name="Comma 3 2 4 2 2 6 3" xfId="14564" xr:uid="{1E5AE46D-DFA5-497A-9CDE-2F6CF441CF13}"/>
    <cellStyle name="Comma 3 2 4 2 2 6 3 2" xfId="39602" xr:uid="{56DA9EEA-12D6-4D13-AC1B-4B311938291D}"/>
    <cellStyle name="Comma 3 2 4 2 2 6 4" xfId="32096" xr:uid="{6C28BB97-7F78-4793-A6B3-81788AB4BB09}"/>
    <cellStyle name="Comma 3 2 4 2 2 7" xfId="9928" xr:uid="{0FC426A7-1388-466B-AC18-E3E8837638A5}"/>
    <cellStyle name="Comma 3 2 4 2 2 7 2" xfId="24874" xr:uid="{F16ECFB7-A169-43CB-9642-1AD26802A9AB}"/>
    <cellStyle name="Comma 3 2 4 2 2 7 2 2" xfId="49922" xr:uid="{9F7000AC-DC18-4CE8-9AA8-8AD4E1694DCD}"/>
    <cellStyle name="Comma 3 2 4 2 2 7 3" xfId="17525" xr:uid="{C616D504-E02F-4D4C-BDAC-F048DB17FB83}"/>
    <cellStyle name="Comma 3 2 4 2 2 7 3 2" xfId="42564" xr:uid="{F3E9116F-8BD2-4340-9B0B-DEA11824D108}"/>
    <cellStyle name="Comma 3 2 4 2 2 7 4" xfId="35060" xr:uid="{80163E40-1AB2-42A7-8A9E-8F7C50D0E254}"/>
    <cellStyle name="Comma 3 2 4 2 2 8" xfId="26240" xr:uid="{812437C8-3094-4390-BBB6-ED5CDF522FAB}"/>
    <cellStyle name="Comma 3 2 4 2 2 8 2" xfId="51288" xr:uid="{B74AAE01-0B82-4672-BBCA-BD49C0042922}"/>
    <cellStyle name="Comma 3 2 4 2 2 9" xfId="19122" xr:uid="{B2AFD79A-5861-4E34-87BE-DC66223398D6}"/>
    <cellStyle name="Comma 3 2 4 2 2 9 2" xfId="44162" xr:uid="{C1C98C0D-BAEF-43F8-8888-DD8E421C2335}"/>
    <cellStyle name="Comma 3 2 4 2 3" xfId="1045" xr:uid="{43926598-FF99-4FC4-8F27-663347F877ED}"/>
    <cellStyle name="Comma 3 2 4 2 3 2" xfId="2551" xr:uid="{E3F06416-7575-4688-A50E-8AA710EB3667}"/>
    <cellStyle name="Comma 3 2 4 2 3 2 2" xfId="22222" xr:uid="{2A6576B0-430C-4942-AC79-6ED6C743A4B7}"/>
    <cellStyle name="Comma 3 2 4 2 3 2 2 2" xfId="47264" xr:uid="{B6475263-E157-42A9-844B-E654241FAC5E}"/>
    <cellStyle name="Comma 3 2 4 2 3 2 3" xfId="14868" xr:uid="{6D2606EB-34C5-4779-980B-97A8EB533A0D}"/>
    <cellStyle name="Comma 3 2 4 2 3 2 3 2" xfId="39906" xr:uid="{8A993998-9E76-4478-BC5E-A463ECBEB1BA}"/>
    <cellStyle name="Comma 3 2 4 2 3 2 4" xfId="32401" xr:uid="{7F303EF9-F59D-498F-A150-2AF8D1C15D9C}"/>
    <cellStyle name="Comma 3 2 4 2 3 3" xfId="10555" xr:uid="{A6096038-96DA-4FBA-A982-82E2DC7FA5CB}"/>
    <cellStyle name="Comma 3 2 4 2 3 3 2" xfId="25396" xr:uid="{6F01C6F4-2BA8-4D1C-B864-9B2808E24F24}"/>
    <cellStyle name="Comma 3 2 4 2 3 3 2 2" xfId="50444" xr:uid="{B008E308-A1BF-4E4D-B525-A7E38542D9B8}"/>
    <cellStyle name="Comma 3 2 4 2 3 3 3" xfId="18054" xr:uid="{EF5B6DA2-012B-41EF-88C9-354EDB5D9F40}"/>
    <cellStyle name="Comma 3 2 4 2 3 3 3 2" xfId="43093" xr:uid="{B92A6157-D5EC-4FDD-A671-22C344A976AF}"/>
    <cellStyle name="Comma 3 2 4 2 3 3 4" xfId="35589" xr:uid="{D18C2F78-C11D-406F-9A52-06C3AA39B06D}"/>
    <cellStyle name="Comma 3 2 4 2 3 4" xfId="19506" xr:uid="{372A768C-19EE-4747-B2B2-B526CA16B34F}"/>
    <cellStyle name="Comma 3 2 4 2 3 4 2" xfId="44547" xr:uid="{F9AE08B5-63A7-4B17-85DF-BD722DEC3A52}"/>
    <cellStyle name="Comma 3 2 4 2 3 5" xfId="12147" xr:uid="{650067DD-C942-465A-BE1C-CA0A78C6107F}"/>
    <cellStyle name="Comma 3 2 4 2 3 5 2" xfId="37183" xr:uid="{6CD85859-EAF9-44A0-8732-625765CC823C}"/>
    <cellStyle name="Comma 3 2 4 2 3 6" xfId="27605" xr:uid="{234F51ED-1054-4F51-A52D-BA49D279E969}"/>
    <cellStyle name="Comma 3 2 4 2 3 7" xfId="29676" xr:uid="{1A4ACD6F-7A81-45FA-A46D-12AC483426D4}"/>
    <cellStyle name="Comma 3 2 4 2 3 8" xfId="52600" xr:uid="{9E69616A-3D96-4DC9-B94F-E0813B8F0B92}"/>
    <cellStyle name="Comma 3 2 4 2 3 9" xfId="54178" xr:uid="{8BEB10C2-1BEB-4E99-9640-015F0054650B}"/>
    <cellStyle name="Comma 3 2 4 2 4" xfId="1918" xr:uid="{B31DEFE1-0A1F-48DC-9CE4-B319B143B17B}"/>
    <cellStyle name="Comma 3 2 4 2 4 2" xfId="7938" xr:uid="{4F00FE2D-4AA0-48FA-B820-692AA46353F9}"/>
    <cellStyle name="Comma 3 2 4 2 4 2 2" xfId="22741" xr:uid="{27F8C3F6-1A51-43E3-80EC-5B0030BDB268}"/>
    <cellStyle name="Comma 3 2 4 2 4 2 2 2" xfId="47784" xr:uid="{4722DE5A-6B9C-461D-801C-EF4DA2725EB7}"/>
    <cellStyle name="Comma 3 2 4 2 4 2 3" xfId="15387" xr:uid="{D1C5238A-871E-4FFA-967C-DDF7B28BFD83}"/>
    <cellStyle name="Comma 3 2 4 2 4 2 3 2" xfId="40426" xr:uid="{54199C6E-3F59-43B3-B110-B0A7458BF6ED}"/>
    <cellStyle name="Comma 3 2 4 2 4 2 4" xfId="32921" xr:uid="{2F58F6D9-4BD5-46B3-846C-E5ACAE57551A}"/>
    <cellStyle name="Comma 3 2 4 2 4 3" xfId="19966" xr:uid="{F969A03B-BF90-44C0-8624-EA3683CED315}"/>
    <cellStyle name="Comma 3 2 4 2 4 3 2" xfId="45007" xr:uid="{CEE1F422-09AD-4F58-9FF6-4F1B7983D1F2}"/>
    <cellStyle name="Comma 3 2 4 2 4 4" xfId="12607" xr:uid="{62AD9E1E-87E2-42D1-A26C-46B3879E0157}"/>
    <cellStyle name="Comma 3 2 4 2 4 4 2" xfId="37643" xr:uid="{A683B18C-DB0E-4742-81EC-5FA282E7B32F}"/>
    <cellStyle name="Comma 3 2 4 2 4 5" xfId="30136" xr:uid="{E8F4A136-1A1A-4D72-A7E6-C3D6BCA89C94}"/>
    <cellStyle name="Comma 3 2 4 2 5" xfId="6342" xr:uid="{47D1BBF7-90DB-4C0C-9E9F-27CCB2D5C072}"/>
    <cellStyle name="Comma 3 2 4 2 5 2" xfId="8456" xr:uid="{DCB72F73-7E23-40A0-8E4A-D6B5797C249F}"/>
    <cellStyle name="Comma 3 2 4 2 5 2 2" xfId="23320" xr:uid="{FA1BA328-B241-49A1-9547-0820BF8C201E}"/>
    <cellStyle name="Comma 3 2 4 2 5 2 2 2" xfId="48364" xr:uid="{9811ECDE-854C-4013-9465-76F64A28680E}"/>
    <cellStyle name="Comma 3 2 4 2 5 2 3" xfId="15966" xr:uid="{DEA37D8A-6569-4750-ABC8-D3916513B1AF}"/>
    <cellStyle name="Comma 3 2 4 2 5 2 3 2" xfId="41005" xr:uid="{85D8C8F1-D43A-40DE-967F-1D6E58A4AB41}"/>
    <cellStyle name="Comma 3 2 4 2 5 2 4" xfId="33501" xr:uid="{942041B2-A7BA-4EA8-BD4F-DFB3706631B7}"/>
    <cellStyle name="Comma 3 2 4 2 5 3" xfId="20490" xr:uid="{602D9515-34C0-48CF-BFEB-1B97CD5C4D6E}"/>
    <cellStyle name="Comma 3 2 4 2 5 3 2" xfId="45531" xr:uid="{0C2D37F4-3524-424B-944A-5C3C5673026A}"/>
    <cellStyle name="Comma 3 2 4 2 5 4" xfId="13131" xr:uid="{01EC8E07-FF6A-4B14-B028-FBDE931303BB}"/>
    <cellStyle name="Comma 3 2 4 2 5 4 2" xfId="38167" xr:uid="{1367EE13-BEE9-4744-B27B-82501A0C4C2F}"/>
    <cellStyle name="Comma 3 2 4 2 5 5" xfId="30661" xr:uid="{865B5B5C-379F-49E1-BB37-67BB1205A474}"/>
    <cellStyle name="Comma 3 2 4 2 6" xfId="6834" xr:uid="{5234B6B2-9364-4258-BCD3-FE739178A0D3}"/>
    <cellStyle name="Comma 3 2 4 2 6 2" xfId="8991" xr:uid="{E269D66B-FDC9-4EB8-B9F1-28FE95BC0C6E}"/>
    <cellStyle name="Comma 3 2 4 2 6 2 2" xfId="23948" xr:uid="{16E61567-D3E5-4039-96E9-84320FE01848}"/>
    <cellStyle name="Comma 3 2 4 2 6 2 2 2" xfId="48994" xr:uid="{357FFAA1-A9A4-4994-B906-CE1D2D5C8ADF}"/>
    <cellStyle name="Comma 3 2 4 2 6 2 3" xfId="16596" xr:uid="{BF6EE6A6-8FA2-42FA-BB2E-57CDB6335409}"/>
    <cellStyle name="Comma 3 2 4 2 6 2 3 2" xfId="41635" xr:uid="{A0A6C965-CAA7-47FE-86B8-7467DDF547B7}"/>
    <cellStyle name="Comma 3 2 4 2 6 2 4" xfId="34131" xr:uid="{43CACC4E-8742-4F4E-8568-B0D916545E2C}"/>
    <cellStyle name="Comma 3 2 4 2 6 3" xfId="21091" xr:uid="{244CDCF5-33A1-46DF-B545-0C29DCAEEF9E}"/>
    <cellStyle name="Comma 3 2 4 2 6 3 2" xfId="46133" xr:uid="{8CB80AFF-AFF8-462B-A0C3-1CCEA6581F9E}"/>
    <cellStyle name="Comma 3 2 4 2 6 4" xfId="13732" xr:uid="{3A0F6CA4-ABEA-473F-B9A4-2635058DD231}"/>
    <cellStyle name="Comma 3 2 4 2 6 4 2" xfId="38769" xr:uid="{7E7DFAAF-4180-48FF-8645-055839B2DE33}"/>
    <cellStyle name="Comma 3 2 4 2 6 5" xfId="31263" xr:uid="{C8A55291-12DC-4CA6-81B9-D1E045679C3D}"/>
    <cellStyle name="Comma 3 2 4 2 7" xfId="7393" xr:uid="{E516D5CD-9006-4AE9-851C-6D39C28B5245}"/>
    <cellStyle name="Comma 3 2 4 2 7 2" xfId="21711" xr:uid="{0B17826A-8A9E-4233-9225-1BB8AEF12734}"/>
    <cellStyle name="Comma 3 2 4 2 7 2 2" xfId="46753" xr:uid="{4DFFD619-A23F-4101-8441-CCD11AAF2487}"/>
    <cellStyle name="Comma 3 2 4 2 7 3" xfId="14357" xr:uid="{0FEDE273-388C-48EC-9D8B-B4CE10E0C89C}"/>
    <cellStyle name="Comma 3 2 4 2 7 3 2" xfId="39395" xr:uid="{FEF3A4C3-D6EA-49DD-929D-3FC137434075}"/>
    <cellStyle name="Comma 3 2 4 2 7 4" xfId="31889" xr:uid="{A6A7C43F-B2E5-4704-B68F-BA0F39AF3FE8}"/>
    <cellStyle name="Comma 3 2 4 2 8" xfId="9721" xr:uid="{80FE33FD-7A69-4793-B36E-85425B9A45BD}"/>
    <cellStyle name="Comma 3 2 4 2 8 2" xfId="24667" xr:uid="{A8786214-5E1E-4990-B6C8-483911ED9F52}"/>
    <cellStyle name="Comma 3 2 4 2 8 2 2" xfId="49715" xr:uid="{80945ED9-5ECD-418B-B5E4-B1A0318CD941}"/>
    <cellStyle name="Comma 3 2 4 2 8 3" xfId="17318" xr:uid="{16EE6511-C1B3-4FF1-91D4-D3BCEB2CAB62}"/>
    <cellStyle name="Comma 3 2 4 2 8 3 2" xfId="42357" xr:uid="{134B84F1-8325-44CA-8824-65620A30238B}"/>
    <cellStyle name="Comma 3 2 4 2 8 4" xfId="34853" xr:uid="{EFDEE328-FAB2-4ADF-98DA-ED5EFE65A302}"/>
    <cellStyle name="Comma 3 2 4 2 9" xfId="5988" xr:uid="{5FD4456B-50F7-4356-BD72-36BDB79E2FED}"/>
    <cellStyle name="Comma 3 2 4 2 9 2" xfId="26033" xr:uid="{99492BEE-00A7-4ACD-AA89-B6F4177E93A0}"/>
    <cellStyle name="Comma 3 2 4 2 9 2 2" xfId="51081" xr:uid="{66490E1E-D4D7-4523-BF75-562187F75154}"/>
    <cellStyle name="Comma 3 2 4 2 9 3" xfId="29073" xr:uid="{792274F4-68BF-4F38-BB7D-D0EAB4CDFE3E}"/>
    <cellStyle name="Comma 3 2 4 3" xfId="457" xr:uid="{0D50EBE0-53C4-4686-9FFB-A6D384E792BD}"/>
    <cellStyle name="Comma 3 2 4 3 10" xfId="11635" xr:uid="{73667802-381D-4E5A-9EC5-08F08CA36957}"/>
    <cellStyle name="Comma 3 2 4 3 10 2" xfId="36670" xr:uid="{9CB7E931-275A-4362-9F3E-85A9636A7407}"/>
    <cellStyle name="Comma 3 2 4 3 11" xfId="27038" xr:uid="{7DED3706-0557-4EC9-B450-AD318BCD4DDA}"/>
    <cellStyle name="Comma 3 2 4 3 12" xfId="29186" xr:uid="{F9474E0A-444E-466F-B8C0-2FB9637EC7F9}"/>
    <cellStyle name="Comma 3 2 4 3 13" xfId="52042" xr:uid="{94BEEABD-F1A0-4E2F-8EA1-EB80859D914F}"/>
    <cellStyle name="Comma 3 2 4 3 14" xfId="53620" xr:uid="{C2D32599-A80E-4E22-98DB-41F1D59EB44F}"/>
    <cellStyle name="Comma 3 2 4 3 2" xfId="1158" xr:uid="{82BAF8FF-3286-40E1-8E6B-DA507D55288F}"/>
    <cellStyle name="Comma 3 2 4 3 2 2" xfId="2664" xr:uid="{A6AFE212-11C0-4467-BF67-C3CE8556EA20}"/>
    <cellStyle name="Comma 3 2 4 3 2 2 2" xfId="22335" xr:uid="{21968C85-4F4B-4BE1-AB0C-86AB70A535AB}"/>
    <cellStyle name="Comma 3 2 4 3 2 2 2 2" xfId="47377" xr:uid="{EB8BEB86-CADA-4EB7-AE6E-67B3DCAC7D58}"/>
    <cellStyle name="Comma 3 2 4 3 2 2 3" xfId="14981" xr:uid="{B41B7F0A-4DEA-433A-9991-EAB176519F63}"/>
    <cellStyle name="Comma 3 2 4 3 2 2 3 2" xfId="40019" xr:uid="{723D1585-D4F5-4AA8-8419-5B9408BE2506}"/>
    <cellStyle name="Comma 3 2 4 3 2 2 4" xfId="32514" xr:uid="{FCE085E2-1C6F-4695-A36A-F4A148121960}"/>
    <cellStyle name="Comma 3 2 4 3 2 3" xfId="10668" xr:uid="{A2B6FECE-1108-40F1-8DFC-40E2D9E20671}"/>
    <cellStyle name="Comma 3 2 4 3 2 3 2" xfId="25509" xr:uid="{3A7FC1BF-B453-49ED-B11C-11AC0838CF86}"/>
    <cellStyle name="Comma 3 2 4 3 2 3 2 2" xfId="50557" xr:uid="{BB005972-B3D2-4FE2-BB43-592260813984}"/>
    <cellStyle name="Comma 3 2 4 3 2 3 3" xfId="18167" xr:uid="{8E220BB6-5437-4A70-9EA2-A56C4F26C360}"/>
    <cellStyle name="Comma 3 2 4 3 2 3 3 2" xfId="43206" xr:uid="{F31CD35D-86F1-40C3-AE49-CA4C4415F453}"/>
    <cellStyle name="Comma 3 2 4 3 2 3 4" xfId="35702" xr:uid="{4AE70F56-C046-4893-BB2F-ADE8E9788DDB}"/>
    <cellStyle name="Comma 3 2 4 3 2 4" xfId="19601" xr:uid="{CE943E59-6FA3-4B05-BF1B-97A58B348638}"/>
    <cellStyle name="Comma 3 2 4 3 2 4 2" xfId="44642" xr:uid="{BDFF5DCF-E1D9-4F19-91D3-3F6249BCF718}"/>
    <cellStyle name="Comma 3 2 4 3 2 5" xfId="12242" xr:uid="{86B0AC34-CBCB-4FAD-8920-D95FEFE05800}"/>
    <cellStyle name="Comma 3 2 4 3 2 5 2" xfId="37278" xr:uid="{D3C4FD71-99EA-4065-8101-016B1D5E57ED}"/>
    <cellStyle name="Comma 3 2 4 3 2 6" xfId="27718" xr:uid="{042D2F4E-D36F-48A1-A70A-70CAC06193EB}"/>
    <cellStyle name="Comma 3 2 4 3 2 7" xfId="29771" xr:uid="{B38A1968-B041-4B60-8DCB-8895409D8662}"/>
    <cellStyle name="Comma 3 2 4 3 2 8" xfId="52713" xr:uid="{45456BEC-62F4-45FB-ADD0-25563C04960A}"/>
    <cellStyle name="Comma 3 2 4 3 2 9" xfId="54291" xr:uid="{70744DEA-2DE0-49AA-919B-42590DA7A544}"/>
    <cellStyle name="Comma 3 2 4 3 3" xfId="2031" xr:uid="{E887B0BC-D915-4A34-8ECD-C06AE612EECB}"/>
    <cellStyle name="Comma 3 2 4 3 3 2" xfId="8051" xr:uid="{A44C317D-08ED-4573-A51A-CEA0520315D5}"/>
    <cellStyle name="Comma 3 2 4 3 3 2 2" xfId="22854" xr:uid="{3A4F42EB-6667-49C7-915F-B1E292BB654F}"/>
    <cellStyle name="Comma 3 2 4 3 3 2 2 2" xfId="47897" xr:uid="{EDBF74DA-FCD6-463D-96D8-1F1438209C6B}"/>
    <cellStyle name="Comma 3 2 4 3 3 2 3" xfId="15500" xr:uid="{0FFDB016-AF72-4B71-B447-039CD411D8E1}"/>
    <cellStyle name="Comma 3 2 4 3 3 2 3 2" xfId="40539" xr:uid="{C387961B-F7DD-4729-B21E-C1E363E4D67D}"/>
    <cellStyle name="Comma 3 2 4 3 3 2 4" xfId="33034" xr:uid="{9A10ED0E-0170-4D8B-B8B4-A0C7D496B6B7}"/>
    <cellStyle name="Comma 3 2 4 3 3 3" xfId="20078" xr:uid="{BEB967B2-CF6D-4139-ACEC-512BB5B2C7A6}"/>
    <cellStyle name="Comma 3 2 4 3 3 3 2" xfId="45119" xr:uid="{04B67F29-600C-4A0C-B496-E345F8CF2ACD}"/>
    <cellStyle name="Comma 3 2 4 3 3 4" xfId="12719" xr:uid="{5D49A33F-DCCA-4FA9-ACE6-7E75DC7EBC5F}"/>
    <cellStyle name="Comma 3 2 4 3 3 4 2" xfId="37755" xr:uid="{FA0BC85F-E201-4DD8-9048-5B96AD6908CB}"/>
    <cellStyle name="Comma 3 2 4 3 3 5" xfId="30248" xr:uid="{E7509F5C-E4E9-47C4-A305-6E6177862B14}"/>
    <cellStyle name="Comma 3 2 4 3 4" xfId="6454" xr:uid="{8E81CD68-C715-4749-941E-9C739E345B68}"/>
    <cellStyle name="Comma 3 2 4 3 4 2" xfId="8568" xr:uid="{28801943-0AF8-4005-8EDA-B941DEA8DF37}"/>
    <cellStyle name="Comma 3 2 4 3 4 2 2" xfId="23433" xr:uid="{3BCB36F4-444E-403B-910B-D956E26A6928}"/>
    <cellStyle name="Comma 3 2 4 3 4 2 2 2" xfId="48477" xr:uid="{FF8F71D3-2211-4E03-9A8A-DAA618EE641B}"/>
    <cellStyle name="Comma 3 2 4 3 4 2 3" xfId="16079" xr:uid="{90E6E2F2-57FC-4D59-9034-E241230A1598}"/>
    <cellStyle name="Comma 3 2 4 3 4 2 3 2" xfId="41118" xr:uid="{A2BB6502-4068-42A7-B62D-569DC4F308E1}"/>
    <cellStyle name="Comma 3 2 4 3 4 2 4" xfId="33614" xr:uid="{C26F276F-EE13-4FDE-B9C6-30755CA09A35}"/>
    <cellStyle name="Comma 3 2 4 3 4 3" xfId="20602" xr:uid="{24AF48C5-562F-4E18-A29D-FF233B204792}"/>
    <cellStyle name="Comma 3 2 4 3 4 3 2" xfId="45643" xr:uid="{EEAC8489-990E-4B0B-891A-6A875A01C98E}"/>
    <cellStyle name="Comma 3 2 4 3 4 4" xfId="13243" xr:uid="{89ED860A-C71A-40BD-92B3-310B214F66CC}"/>
    <cellStyle name="Comma 3 2 4 3 4 4 2" xfId="38279" xr:uid="{5B0DFD7C-4013-483E-8BAA-E7979733D429}"/>
    <cellStyle name="Comma 3 2 4 3 4 5" xfId="30773" xr:uid="{531F9E96-F550-4319-BA2C-3C71501F088A}"/>
    <cellStyle name="Comma 3 2 4 3 5" xfId="6946" xr:uid="{9606BAFC-4EF0-499A-B417-2C23A35E96A0}"/>
    <cellStyle name="Comma 3 2 4 3 5 2" xfId="9104" xr:uid="{972E19A9-156E-449D-A8F5-51289ECE83CB}"/>
    <cellStyle name="Comma 3 2 4 3 5 2 2" xfId="24061" xr:uid="{1EF009DD-4E15-4781-BC06-FD3A2E171037}"/>
    <cellStyle name="Comma 3 2 4 3 5 2 2 2" xfId="49107" xr:uid="{DB4EAC68-E898-478D-B0F9-4C2411D5775F}"/>
    <cellStyle name="Comma 3 2 4 3 5 2 3" xfId="16709" xr:uid="{EEEA0FCB-3E82-46A4-9CD1-BC24FAC8DE48}"/>
    <cellStyle name="Comma 3 2 4 3 5 2 3 2" xfId="41748" xr:uid="{A93E70B5-EDFB-40DF-A112-B31A2634D23F}"/>
    <cellStyle name="Comma 3 2 4 3 5 2 4" xfId="34244" xr:uid="{BA1F5261-46E0-4A0D-B63F-FED4B3E65C90}"/>
    <cellStyle name="Comma 3 2 4 3 5 3" xfId="21204" xr:uid="{49A71444-4F8D-4193-B18D-73A709F54B67}"/>
    <cellStyle name="Comma 3 2 4 3 5 3 2" xfId="46246" xr:uid="{498F1FD4-C079-45F9-9D84-601613FDCDAB}"/>
    <cellStyle name="Comma 3 2 4 3 5 4" xfId="13845" xr:uid="{7430EB43-FCA5-44E7-8066-D1C3BCE86B7F}"/>
    <cellStyle name="Comma 3 2 4 3 5 4 2" xfId="38882" xr:uid="{F14B444D-3A8E-4C69-AF95-234903C34707}"/>
    <cellStyle name="Comma 3 2 4 3 5 5" xfId="31376" xr:uid="{FAC9CA76-47F5-43AD-A5B8-C65A6FABDE02}"/>
    <cellStyle name="Comma 3 2 4 3 6" xfId="7506" xr:uid="{920B05C0-4857-4A94-878E-E0AC9A0ADF1B}"/>
    <cellStyle name="Comma 3 2 4 3 6 2" xfId="21824" xr:uid="{1E5C5345-9853-4101-9937-D73046E2C2B5}"/>
    <cellStyle name="Comma 3 2 4 3 6 2 2" xfId="46866" xr:uid="{0169232F-08F4-4D1B-9F78-8404FC5C768A}"/>
    <cellStyle name="Comma 3 2 4 3 6 3" xfId="14470" xr:uid="{12EB2D6E-4EE2-4888-A9E4-FDC817F86506}"/>
    <cellStyle name="Comma 3 2 4 3 6 3 2" xfId="39508" xr:uid="{4FCD3BD7-339C-42A5-9A01-1D043E7C8CF6}"/>
    <cellStyle name="Comma 3 2 4 3 6 4" xfId="32002" xr:uid="{8B28D2B9-3AFC-468C-A794-44BCC63062BA}"/>
    <cellStyle name="Comma 3 2 4 3 7" xfId="9834" xr:uid="{0E74D398-7D80-47EA-8FC1-B5D43FF11202}"/>
    <cellStyle name="Comma 3 2 4 3 7 2" xfId="24780" xr:uid="{D7B9CF4B-8610-4881-967C-59F644AFFEB8}"/>
    <cellStyle name="Comma 3 2 4 3 7 2 2" xfId="49828" xr:uid="{B2A69EFB-2866-4F8E-8124-DF95C1E240D1}"/>
    <cellStyle name="Comma 3 2 4 3 7 3" xfId="17431" xr:uid="{0828DE05-D0C8-4EE3-B303-89DFFBE76AE7}"/>
    <cellStyle name="Comma 3 2 4 3 7 3 2" xfId="42470" xr:uid="{9F756D6F-B377-49B1-B7E2-921DF8C4512E}"/>
    <cellStyle name="Comma 3 2 4 3 7 4" xfId="34966" xr:uid="{7AE2630A-BC97-464C-81BE-0E2180C2D302}"/>
    <cellStyle name="Comma 3 2 4 3 8" xfId="26146" xr:uid="{6A41860F-B82E-45D0-B99F-A3A15EECAAC9}"/>
    <cellStyle name="Comma 3 2 4 3 8 2" xfId="51194" xr:uid="{FCBB2D8B-BD4A-481E-BA7C-5E60234D2A09}"/>
    <cellStyle name="Comma 3 2 4 3 9" xfId="19028" xr:uid="{6026D43B-1BB3-44E8-BC1E-46787047A641}"/>
    <cellStyle name="Comma 3 2 4 3 9 2" xfId="44068" xr:uid="{E8A45F1D-740C-4092-A75C-3A904AE0B05A}"/>
    <cellStyle name="Comma 3 2 4 4" xfId="656" xr:uid="{F0FFBCF6-E3DA-4360-A2A2-3B8926208431}"/>
    <cellStyle name="Comma 3 2 4 4 10" xfId="11829" xr:uid="{3F29112D-994D-4DAB-B929-A9D1A28685BC}"/>
    <cellStyle name="Comma 3 2 4 4 10 2" xfId="36864" xr:uid="{7DEE7E58-7EF9-4E60-B105-8B31A8986A8F}"/>
    <cellStyle name="Comma 3 2 4 4 11" xfId="27235" xr:uid="{E6816150-200C-43B7-B858-B2A96AF909A5}"/>
    <cellStyle name="Comma 3 2 4 4 12" xfId="29381" xr:uid="{6A6BB841-CCCD-4186-A44B-856813371227}"/>
    <cellStyle name="Comma 3 2 4 4 13" xfId="52237" xr:uid="{A42117F4-8210-4F98-B158-078E90B1CE08}"/>
    <cellStyle name="Comma 3 2 4 4 14" xfId="53814" xr:uid="{334E2209-E23F-4D9E-AB5C-9D115F9B3120}"/>
    <cellStyle name="Comma 3 2 4 4 2" xfId="1350" xr:uid="{69729F2E-DF91-4610-8B00-B001CF73A926}"/>
    <cellStyle name="Comma 3 2 4 4 2 2" xfId="2856" xr:uid="{7AC45483-D824-4B80-9C27-F7B3DFBB22DC}"/>
    <cellStyle name="Comma 3 2 4 4 2 2 2" xfId="22527" xr:uid="{BCD5B1EC-B518-491C-BAC9-5FCCACC7172E}"/>
    <cellStyle name="Comma 3 2 4 4 2 2 2 2" xfId="47569" xr:uid="{321552BF-7FB7-4F6C-8DAA-F895ECAB6A15}"/>
    <cellStyle name="Comma 3 2 4 4 2 2 3" xfId="15173" xr:uid="{77D9FECF-10BA-401A-BAA2-AF254789DF00}"/>
    <cellStyle name="Comma 3 2 4 4 2 2 3 2" xfId="40211" xr:uid="{4A619E95-984B-475E-A6FC-4E0305AEE4D0}"/>
    <cellStyle name="Comma 3 2 4 4 2 2 4" xfId="32706" xr:uid="{D1158516-E07F-41D1-8836-76BBA3F32D03}"/>
    <cellStyle name="Comma 3 2 4 4 2 3" xfId="10860" xr:uid="{9C888214-5AE2-4BAE-9EF8-15C12B5B10B1}"/>
    <cellStyle name="Comma 3 2 4 4 2 3 2" xfId="25701" xr:uid="{9940266A-AFCF-454E-BF83-1222030AE6ED}"/>
    <cellStyle name="Comma 3 2 4 4 2 3 2 2" xfId="50749" xr:uid="{6C008C1A-A904-456D-B57D-C58EC3E7B90C}"/>
    <cellStyle name="Comma 3 2 4 4 2 3 3" xfId="18359" xr:uid="{375886B7-3273-4EBC-9E36-7A8235D818AB}"/>
    <cellStyle name="Comma 3 2 4 4 2 3 3 2" xfId="43398" xr:uid="{69A01968-F40A-4959-BAF4-D88BC6CD7045}"/>
    <cellStyle name="Comma 3 2 4 4 2 3 4" xfId="35894" xr:uid="{ED32877E-6FF6-4B97-9989-64C22B47924F}"/>
    <cellStyle name="Comma 3 2 4 4 2 4" xfId="19778" xr:uid="{856AED67-DE58-4893-899F-46307B0AD2B5}"/>
    <cellStyle name="Comma 3 2 4 4 2 4 2" xfId="44819" xr:uid="{E2B74EBC-D680-434B-8E3E-E4081980CA2A}"/>
    <cellStyle name="Comma 3 2 4 4 2 5" xfId="12419" xr:uid="{66A5DAF2-508A-4F61-BC51-B9B25206908D}"/>
    <cellStyle name="Comma 3 2 4 4 2 5 2" xfId="37455" xr:uid="{E72C7F50-321E-4767-82FF-DEA1F7B4DA81}"/>
    <cellStyle name="Comma 3 2 4 4 2 6" xfId="27910" xr:uid="{30DC1E34-1999-450E-B5F1-DD61BB8A02CA}"/>
    <cellStyle name="Comma 3 2 4 4 2 7" xfId="29948" xr:uid="{E95352EF-CB52-4B83-A89C-701A29D29390}"/>
    <cellStyle name="Comma 3 2 4 4 2 8" xfId="52905" xr:uid="{CA5668E3-502D-4D54-9957-A6CC4340F04C}"/>
    <cellStyle name="Comma 3 2 4 4 2 9" xfId="54483" xr:uid="{5FF06DD3-E9D8-4035-AE0C-91D2A1F4F421}"/>
    <cellStyle name="Comma 3 2 4 4 3" xfId="2223" xr:uid="{41FCE3C2-0215-4E59-B8FF-3A0E82490B35}"/>
    <cellStyle name="Comma 3 2 4 4 3 2" xfId="8242" xr:uid="{5BE30439-C3C3-457E-8B58-2E404E1EFE02}"/>
    <cellStyle name="Comma 3 2 4 4 3 2 2" xfId="23046" xr:uid="{EDC80B0E-A844-4225-8BA7-A033D22692CB}"/>
    <cellStyle name="Comma 3 2 4 4 3 2 2 2" xfId="48089" xr:uid="{251ECCBD-3B8B-4F81-AB64-04E7CAD86CDB}"/>
    <cellStyle name="Comma 3 2 4 4 3 2 3" xfId="15692" xr:uid="{04F3D1E3-2203-4553-BDE1-33063C0F09FB}"/>
    <cellStyle name="Comma 3 2 4 4 3 2 3 2" xfId="40731" xr:uid="{C57548E4-95D2-4999-9BA8-B8C8BC59607A}"/>
    <cellStyle name="Comma 3 2 4 4 3 2 4" xfId="33226" xr:uid="{6EE5A988-6444-47CC-8A47-D511FEE4C290}"/>
    <cellStyle name="Comma 3 2 4 4 3 3" xfId="20268" xr:uid="{375E6C0D-FEB5-4ED2-89B3-0E69346E3236}"/>
    <cellStyle name="Comma 3 2 4 4 3 3 2" xfId="45309" xr:uid="{A599974A-9C9E-4C00-B6E8-1ABF89C4A572}"/>
    <cellStyle name="Comma 3 2 4 4 3 4" xfId="12909" xr:uid="{B054FA99-2E78-409A-9DDB-0B13DB42F187}"/>
    <cellStyle name="Comma 3 2 4 4 3 4 2" xfId="37945" xr:uid="{95A30834-5D3B-4536-B6C6-72CF12A05FC3}"/>
    <cellStyle name="Comma 3 2 4 4 3 5" xfId="30438" xr:uid="{7371B6DE-93B9-44E0-87E5-EC5979767661}"/>
    <cellStyle name="Comma 3 2 4 4 4" xfId="6643" xr:uid="{32E04FAE-8829-4609-B5B0-9C6DFD13DDB0}"/>
    <cellStyle name="Comma 3 2 4 4 4 2" xfId="8758" xr:uid="{C6172FEF-AFFA-48D4-BEF3-3FA1CE2B503C}"/>
    <cellStyle name="Comma 3 2 4 4 4 2 2" xfId="23625" xr:uid="{76C3B6DA-4BA5-4BCB-9EE3-E026FBDB948E}"/>
    <cellStyle name="Comma 3 2 4 4 4 2 2 2" xfId="48669" xr:uid="{162CBE51-2133-424C-AD0A-D524ACEF92A4}"/>
    <cellStyle name="Comma 3 2 4 4 4 2 3" xfId="16271" xr:uid="{F7FF4A28-5587-49B8-B2FB-3EC66E814E88}"/>
    <cellStyle name="Comma 3 2 4 4 4 2 3 2" xfId="41310" xr:uid="{EEBA5493-4CB2-4207-BB46-3F47EFE0CD6F}"/>
    <cellStyle name="Comma 3 2 4 4 4 2 4" xfId="33806" xr:uid="{248104B3-6147-4883-B797-8452E9F87A74}"/>
    <cellStyle name="Comma 3 2 4 4 4 3" xfId="20793" xr:uid="{FFF06E72-F63C-4B5F-B9FD-FEEC9B718472}"/>
    <cellStyle name="Comma 3 2 4 4 4 3 2" xfId="45834" xr:uid="{B6C82856-358D-4439-9EA4-CB2D0390C59C}"/>
    <cellStyle name="Comma 3 2 4 4 4 4" xfId="13434" xr:uid="{3C1EB62D-CD9B-4838-B1BF-38CEC729D1D2}"/>
    <cellStyle name="Comma 3 2 4 4 4 4 2" xfId="38470" xr:uid="{32150941-28CF-40AA-8849-AA89F09D1C1C}"/>
    <cellStyle name="Comma 3 2 4 4 4 5" xfId="30964" xr:uid="{CA875333-DD49-44F6-AC70-86431D4A0B22}"/>
    <cellStyle name="Comma 3 2 4 4 5" xfId="7135" xr:uid="{D0027851-4F13-4E49-8ADF-740439AB9B11}"/>
    <cellStyle name="Comma 3 2 4 4 5 2" xfId="9296" xr:uid="{92BFA371-EEFB-4302-9A20-287C61D6BBA1}"/>
    <cellStyle name="Comma 3 2 4 4 5 2 2" xfId="24253" xr:uid="{247F1C90-3440-4E15-A602-58B9FA072A73}"/>
    <cellStyle name="Comma 3 2 4 4 5 2 2 2" xfId="49299" xr:uid="{51C436C8-B070-4D9D-88B9-C3C92ACD14C8}"/>
    <cellStyle name="Comma 3 2 4 4 5 2 3" xfId="16901" xr:uid="{29D11316-54FE-4B7A-99F5-5673D6D0D6BD}"/>
    <cellStyle name="Comma 3 2 4 4 5 2 3 2" xfId="41940" xr:uid="{9E7AB580-6772-4703-944A-2C06F456C2A1}"/>
    <cellStyle name="Comma 3 2 4 4 5 2 4" xfId="34436" xr:uid="{84CE1B59-20D2-49E6-A61B-DCC38CCF0C21}"/>
    <cellStyle name="Comma 3 2 4 4 5 3" xfId="21395" xr:uid="{8B444D80-CE82-42D7-B5A7-74978620B5F6}"/>
    <cellStyle name="Comma 3 2 4 4 5 3 2" xfId="46437" xr:uid="{388F00C3-97FC-4EE5-B312-75CAA6069A04}"/>
    <cellStyle name="Comma 3 2 4 4 5 4" xfId="14036" xr:uid="{BBB3BFB4-E043-47A5-867B-EDB45A84BB49}"/>
    <cellStyle name="Comma 3 2 4 4 5 4 2" xfId="39073" xr:uid="{4505078D-B287-41DD-9EDC-6F7670E8D543}"/>
    <cellStyle name="Comma 3 2 4 4 5 5" xfId="31567" xr:uid="{4BEE62AD-5CE9-4865-8070-AC60C80AE913}"/>
    <cellStyle name="Comma 3 2 4 4 6" xfId="7699" xr:uid="{52FA33AC-B988-42D4-93EA-F68E216FAC94}"/>
    <cellStyle name="Comma 3 2 4 4 6 2" xfId="22016" xr:uid="{EB0D1EFD-6AF6-4D10-91CD-0C76411E4A1F}"/>
    <cellStyle name="Comma 3 2 4 4 6 2 2" xfId="47058" xr:uid="{6AB74AFB-8E9D-4B8C-BAD2-5762DE28A531}"/>
    <cellStyle name="Comma 3 2 4 4 6 3" xfId="14662" xr:uid="{5C09B1DF-B221-4ABD-A79A-DB71DBC7A8BD}"/>
    <cellStyle name="Comma 3 2 4 4 6 3 2" xfId="39700" xr:uid="{6B261185-E97A-404E-B492-2D761007D4CD}"/>
    <cellStyle name="Comma 3 2 4 4 6 4" xfId="32195" xr:uid="{8BDF9854-C5F8-48AC-9084-514B9174CE3F}"/>
    <cellStyle name="Comma 3 2 4 4 7" xfId="10028" xr:uid="{0A9B6CB8-992A-43BB-8770-8695CB5E049A}"/>
    <cellStyle name="Comma 3 2 4 4 7 2" xfId="24972" xr:uid="{ECC70095-B806-4CF2-B0C0-76F447A7850B}"/>
    <cellStyle name="Comma 3 2 4 4 7 2 2" xfId="50020" xr:uid="{E5BFBD9E-95AD-49A5-80F1-66E5BD3A6C24}"/>
    <cellStyle name="Comma 3 2 4 4 7 3" xfId="17623" xr:uid="{6B966C0C-6ACE-4D83-8A71-87912FB88A31}"/>
    <cellStyle name="Comma 3 2 4 4 7 3 2" xfId="42662" xr:uid="{49656EEB-1761-47C3-86C2-438779BC613A}"/>
    <cellStyle name="Comma 3 2 4 4 7 4" xfId="35158" xr:uid="{5C16A559-D50C-4836-B59E-5B550B39ED12}"/>
    <cellStyle name="Comma 3 2 4 4 8" xfId="26338" xr:uid="{F4A5290F-C359-441C-B002-76E915D61CFE}"/>
    <cellStyle name="Comma 3 2 4 4 8 2" xfId="51386" xr:uid="{6C430EE9-ACEF-4AD7-9083-A5992907EFA0}"/>
    <cellStyle name="Comma 3 2 4 4 9" xfId="19220" xr:uid="{19321D41-18D3-41A8-9CBA-811B10C4A003}"/>
    <cellStyle name="Comma 3 2 4 4 9 2" xfId="44260" xr:uid="{E78BF04F-6A79-4FBE-B39F-DC6154B17CE0}"/>
    <cellStyle name="Comma 3 2 4 5" xfId="951" xr:uid="{741A4A90-349E-44D8-86A3-7F40204F2F02}"/>
    <cellStyle name="Comma 3 2 4 5 2" xfId="2457" xr:uid="{579ED801-B1D0-4407-9B7F-99B2984C59C9}"/>
    <cellStyle name="Comma 3 2 4 5 2 2" xfId="22128" xr:uid="{E6B0EB6D-BE5E-4DB4-9A61-0A63676D5B4F}"/>
    <cellStyle name="Comma 3 2 4 5 2 2 2" xfId="47170" xr:uid="{60844D64-6FDD-49A7-8E5B-3773828FBBD5}"/>
    <cellStyle name="Comma 3 2 4 5 2 3" xfId="14774" xr:uid="{129C91E7-BA83-4F55-9B07-BC609A158C48}"/>
    <cellStyle name="Comma 3 2 4 5 2 3 2" xfId="39812" xr:uid="{BC013F47-D6ED-4BE5-AE7C-C4A8E347444D}"/>
    <cellStyle name="Comma 3 2 4 5 2 4" xfId="32307" xr:uid="{017ADF7F-F938-429F-92F2-D5999A0A5491}"/>
    <cellStyle name="Comma 3 2 4 5 3" xfId="10461" xr:uid="{0CF29A4F-1ED1-4B13-B2BC-E89BB0D03D81}"/>
    <cellStyle name="Comma 3 2 4 5 3 2" xfId="25302" xr:uid="{D0B015B4-D337-4524-9DC9-15A98F60DC64}"/>
    <cellStyle name="Comma 3 2 4 5 3 2 2" xfId="50350" xr:uid="{84652987-8E82-4AE0-BCD0-13C28B5C8DAE}"/>
    <cellStyle name="Comma 3 2 4 5 3 3" xfId="17960" xr:uid="{76F2E821-82C6-4D0C-8B07-21B829C01CF5}"/>
    <cellStyle name="Comma 3 2 4 5 3 3 2" xfId="42999" xr:uid="{D75FD866-8370-4228-90D2-AADF99878668}"/>
    <cellStyle name="Comma 3 2 4 5 3 4" xfId="35495" xr:uid="{E383E1B0-6AB0-4E7C-B0DC-8B68202A07F9}"/>
    <cellStyle name="Comma 3 2 4 5 4" xfId="18821" xr:uid="{80B895B1-1519-4039-948D-F6B7D8109FA5}"/>
    <cellStyle name="Comma 3 2 4 5 4 2" xfId="43861" xr:uid="{79F49CC5-9714-40D9-A209-8619DB30505A}"/>
    <cellStyle name="Comma 3 2 4 5 5" xfId="11425" xr:uid="{46ABBFD9-3445-454F-8FD5-733446FE1EB8}"/>
    <cellStyle name="Comma 3 2 4 5 5 2" xfId="36460" xr:uid="{9FFD45EE-E6A9-4F08-8D16-BD19AB11EBCE}"/>
    <cellStyle name="Comma 3 2 4 5 6" xfId="27511" xr:uid="{0E81FC14-24EF-468E-B97F-25B148CAB7E9}"/>
    <cellStyle name="Comma 3 2 4 5 7" xfId="28977" xr:uid="{7B55848E-F855-40E8-9839-93BAF961E683}"/>
    <cellStyle name="Comma 3 2 4 5 8" xfId="52506" xr:uid="{E3860CEC-A83C-4D99-84C5-9FD1216780D8}"/>
    <cellStyle name="Comma 3 2 4 5 9" xfId="54084" xr:uid="{CC3034AC-561E-4BA9-880F-7039DCBE288A}"/>
    <cellStyle name="Comma 3 2 4 6" xfId="1823" xr:uid="{0DD99368-429E-4DB4-9594-BBCEFE7253BB}"/>
    <cellStyle name="Comma 3 2 4 6 2" xfId="7848" xr:uid="{E9D38E7E-F0A9-416E-8D6E-5F8B048992AD}"/>
    <cellStyle name="Comma 3 2 4 6 2 2" xfId="22647" xr:uid="{3B61FA29-075D-4EA7-8A41-741BCC0C3B66}"/>
    <cellStyle name="Comma 3 2 4 6 2 2 2" xfId="47690" xr:uid="{2AE0B0CB-E3A8-44F7-9D46-74C4D0B095B4}"/>
    <cellStyle name="Comma 3 2 4 6 2 3" xfId="15293" xr:uid="{861CE66C-C459-4AC8-ABE8-564A78FE4F85}"/>
    <cellStyle name="Comma 3 2 4 6 2 3 2" xfId="40332" xr:uid="{4D47B86D-B9AA-46D7-BE3D-EC24330D97BD}"/>
    <cellStyle name="Comma 3 2 4 6 2 4" xfId="32827" xr:uid="{6AAD9891-4FB4-487F-A4C8-4CCFB099967C}"/>
    <cellStyle name="Comma 3 2 4 6 3" xfId="19876" xr:uid="{44CBF8F2-BADE-49E1-A1CF-5B85EA779FBC}"/>
    <cellStyle name="Comma 3 2 4 6 3 2" xfId="44917" xr:uid="{B087AF97-1A1A-4A7D-B02D-874A375F3CB4}"/>
    <cellStyle name="Comma 3 2 4 6 4" xfId="12517" xr:uid="{D4634A3D-5C08-4213-B84B-6943E1541F18}"/>
    <cellStyle name="Comma 3 2 4 6 4 2" xfId="37553" xr:uid="{186951BB-D99D-4E11-A4BF-261EDB193FE1}"/>
    <cellStyle name="Comma 3 2 4 6 5" xfId="30046" xr:uid="{64A71D23-7969-4738-A386-AE46AEB2F15A}"/>
    <cellStyle name="Comma 3 2 4 6 6" xfId="53410" xr:uid="{D51CD74A-8761-4B51-B6CB-FA250D6E29A4}"/>
    <cellStyle name="Comma 3 2 4 7" xfId="6258" xr:uid="{992BB0FA-32FE-46BA-A3E4-5604F423C4F5}"/>
    <cellStyle name="Comma 3 2 4 7 2" xfId="8368" xr:uid="{BA09DB5D-33E7-4FF7-9723-BD0E21EA1784}"/>
    <cellStyle name="Comma 3 2 4 7 2 2" xfId="23226" xr:uid="{F48DA8B8-13D5-4F8A-AC7F-542D106750C6}"/>
    <cellStyle name="Comma 3 2 4 7 2 2 2" xfId="48270" xr:uid="{E3046CD9-0117-4934-8A04-DC3A86D38A70}"/>
    <cellStyle name="Comma 3 2 4 7 2 3" xfId="15872" xr:uid="{E5565492-AA7F-49D3-BE45-914EE13F1B9F}"/>
    <cellStyle name="Comma 3 2 4 7 2 3 2" xfId="40911" xr:uid="{B12C752B-47E4-4A24-8E48-D1804FBE418C}"/>
    <cellStyle name="Comma 3 2 4 7 2 4" xfId="33407" xr:uid="{78D53E53-BF57-406A-B353-66A8CFCD221C}"/>
    <cellStyle name="Comma 3 2 4 7 3" xfId="20400" xr:uid="{4F2D562A-5D04-42A5-A961-B5AD0D036B79}"/>
    <cellStyle name="Comma 3 2 4 7 3 2" xfId="45441" xr:uid="{89FA4252-1B11-48BA-91EB-56D232B09AD0}"/>
    <cellStyle name="Comma 3 2 4 7 4" xfId="13041" xr:uid="{99D83664-1711-447D-A1A2-3C894783DF71}"/>
    <cellStyle name="Comma 3 2 4 7 4 2" xfId="38077" xr:uid="{E9DB6A6E-7464-4253-A711-96A5B13CBCC4}"/>
    <cellStyle name="Comma 3 2 4 7 5" xfId="30571" xr:uid="{05641CB5-38A8-4E1D-BEA9-F4F12B7C37E2}"/>
    <cellStyle name="Comma 3 2 4 8" xfId="6745" xr:uid="{73692C90-677C-4BAD-957B-0249368C8A63}"/>
    <cellStyle name="Comma 3 2 4 8 2" xfId="8897" xr:uid="{ABA3E1F6-E425-4C73-92A5-96C7481EA70D}"/>
    <cellStyle name="Comma 3 2 4 8 2 2" xfId="23854" xr:uid="{75EE66C4-77C9-4D6A-83F4-FAD8A5B89C7E}"/>
    <cellStyle name="Comma 3 2 4 8 2 2 2" xfId="48900" xr:uid="{C577C1FB-EB19-40F9-9807-EF22E795DFC4}"/>
    <cellStyle name="Comma 3 2 4 8 2 3" xfId="16502" xr:uid="{E6FE9C53-D0E9-4560-91AC-B96FBB2E9321}"/>
    <cellStyle name="Comma 3 2 4 8 2 3 2" xfId="41541" xr:uid="{C0730AC2-E7D5-413D-8731-57681959415D}"/>
    <cellStyle name="Comma 3 2 4 8 2 4" xfId="34037" xr:uid="{2739A412-2AD8-48A6-980B-0D9E7F2E0B66}"/>
    <cellStyle name="Comma 3 2 4 8 3" xfId="20997" xr:uid="{E6FB4F89-0400-47CE-BFC1-C1067461295D}"/>
    <cellStyle name="Comma 3 2 4 8 3 2" xfId="46039" xr:uid="{2BB38BD2-B99F-453E-8458-C66BEAF7F19F}"/>
    <cellStyle name="Comma 3 2 4 8 4" xfId="13638" xr:uid="{5695942A-2110-46D4-A198-5ABC6E4E4D36}"/>
    <cellStyle name="Comma 3 2 4 8 4 2" xfId="38675" xr:uid="{50CD6AB8-B64B-42D2-8AA1-9F0A92964272}"/>
    <cellStyle name="Comma 3 2 4 8 5" xfId="31169" xr:uid="{38BF32CB-85FD-4CD1-9517-E5EB471B615F}"/>
    <cellStyle name="Comma 3 2 4 9" xfId="7299" xr:uid="{ACEBF3F6-08DA-424B-A16B-1DF9855E8A2C}"/>
    <cellStyle name="Comma 3 2 4 9 2" xfId="21617" xr:uid="{84CCEAB8-0128-4FF1-BB69-20B0772C7D70}"/>
    <cellStyle name="Comma 3 2 4 9 2 2" xfId="46659" xr:uid="{F2E9D716-5167-4E84-AA9D-BBD87ED50DA2}"/>
    <cellStyle name="Comma 3 2 4 9 3" xfId="14263" xr:uid="{C3C5796D-C288-4231-A977-22A68C54A8D4}"/>
    <cellStyle name="Comma 3 2 4 9 3 2" xfId="39301" xr:uid="{E975F8DB-F4E4-4013-B67B-75858E429C36}"/>
    <cellStyle name="Comma 3 2 4 9 4" xfId="31795" xr:uid="{BCEF0F04-C680-4671-B4E6-7573A13C9D7B}"/>
    <cellStyle name="Comma 3 2 5" xfId="260" xr:uid="{7E6B73F5-C5FA-4EB4-8F5E-2BDC0049A086}"/>
    <cellStyle name="Comma 3 2 5 10" xfId="9644" xr:uid="{EA82E73D-CA1B-4877-96F4-6D4D561D089E}"/>
    <cellStyle name="Comma 3 2 5 10 2" xfId="24591" xr:uid="{77003A18-B5A4-42E7-AE6D-AEBC9318A786}"/>
    <cellStyle name="Comma 3 2 5 10 2 2" xfId="49639" xr:uid="{1DC1E641-9C28-40C6-87B1-A369E183522B}"/>
    <cellStyle name="Comma 3 2 5 10 3" xfId="17242" xr:uid="{27901300-8C70-4C35-8667-C2FF315F59DD}"/>
    <cellStyle name="Comma 3 2 5 10 3 2" xfId="42281" xr:uid="{62169412-F22E-4D4E-8625-86309226D0F1}"/>
    <cellStyle name="Comma 3 2 5 10 4" xfId="34777" xr:uid="{FA56D55F-267E-401D-BDC3-B43B4107C653}"/>
    <cellStyle name="Comma 3 2 5 11" xfId="4579" xr:uid="{85031F4A-85F1-46A0-8774-815BDBE13958}"/>
    <cellStyle name="Comma 3 2 5 11 2" xfId="25957" xr:uid="{3A0AB4ED-D904-4944-A254-43E19DE60AF8}"/>
    <cellStyle name="Comma 3 2 5 11 2 2" xfId="51005" xr:uid="{B29245D1-6FF6-4472-8EA4-30FB62F326B0}"/>
    <cellStyle name="Comma 3 2 5 11 3" xfId="28709" xr:uid="{30F726E2-8EDF-4114-A73B-E1E8EFBE0397}"/>
    <cellStyle name="Comma 3 2 5 12" xfId="18583" xr:uid="{EBA23C02-CB90-449A-B096-A77EEE3E613E}"/>
    <cellStyle name="Comma 3 2 5 12 2" xfId="43622" xr:uid="{5401DD18-B977-4858-B38A-0BCD8846F84B}"/>
    <cellStyle name="Comma 3 2 5 13" xfId="11158" xr:uid="{80A0FE41-E68B-4E71-8050-4522A2E1ABA1}"/>
    <cellStyle name="Comma 3 2 5 13 2" xfId="36193" xr:uid="{DF9047AE-C553-4E8A-A61F-D0DF315496A6}"/>
    <cellStyle name="Comma 3 2 5 14" xfId="26843" xr:uid="{B44DBC8A-7145-456A-849C-88B767AA5CFD}"/>
    <cellStyle name="Comma 3 2 5 15" xfId="28538" xr:uid="{70351403-34F7-43D1-8E8B-654817859877}"/>
    <cellStyle name="Comma 3 2 5 16" xfId="51850" xr:uid="{A12522F0-65BE-41F0-964B-3695AFCE3874}"/>
    <cellStyle name="Comma 3 2 5 17" xfId="53428" xr:uid="{D6347676-B45E-48D8-9D7E-9402672F2270}"/>
    <cellStyle name="Comma 3 2 5 2" xfId="359" xr:uid="{0E7332F2-7A4A-48AC-B2E4-44620102FBF2}"/>
    <cellStyle name="Comma 3 2 5 2 10" xfId="18933" xr:uid="{856E7DDC-D474-49AC-80E8-71F7120786B3}"/>
    <cellStyle name="Comma 3 2 5 2 10 2" xfId="43973" xr:uid="{7FC1F188-A2A3-46E8-9876-4B20B5AE9E55}"/>
    <cellStyle name="Comma 3 2 5 2 11" xfId="11539" xr:uid="{D87180C2-3E4D-4B7A-B89C-F27E814A9CE5}"/>
    <cellStyle name="Comma 3 2 5 2 11 2" xfId="36574" xr:uid="{E5C28194-AC3C-45ED-9444-470F1F948DFF}"/>
    <cellStyle name="Comma 3 2 5 2 12" xfId="26940" xr:uid="{87D6822D-DD10-42FA-AC8C-F125C849C770}"/>
    <cellStyle name="Comma 3 2 5 2 13" xfId="29091" xr:uid="{77FB0897-1025-4A28-A0AF-FFDE755E7DBA}"/>
    <cellStyle name="Comma 3 2 5 2 14" xfId="51946" xr:uid="{2F29251A-5B9D-4F59-A603-9451D76A5AE2}"/>
    <cellStyle name="Comma 3 2 5 2 15" xfId="53524" xr:uid="{7A43083C-5013-4631-9B23-233B5AE7E530}"/>
    <cellStyle name="Comma 3 2 5 2 2" xfId="569" xr:uid="{87AC09A0-305F-4F6F-BC99-7128B26E0AA7}"/>
    <cellStyle name="Comma 3 2 5 2 2 10" xfId="11747" xr:uid="{566E8528-7135-4C44-9895-D3524BAA68EC}"/>
    <cellStyle name="Comma 3 2 5 2 2 10 2" xfId="36782" xr:uid="{1F2FAC3C-9B09-44C3-994A-A718341C6FA9}"/>
    <cellStyle name="Comma 3 2 5 2 2 11" xfId="27150" xr:uid="{98CAF71C-E594-4BCE-B793-2B882283BD8D}"/>
    <cellStyle name="Comma 3 2 5 2 2 12" xfId="29298" xr:uid="{70F1886C-F1E3-482D-82EA-B483193DCF76}"/>
    <cellStyle name="Comma 3 2 5 2 2 13" xfId="52154" xr:uid="{C4E6AAF9-0255-4F07-9F5A-B7D9E7CAD577}"/>
    <cellStyle name="Comma 3 2 5 2 2 14" xfId="53732" xr:uid="{38A8AE07-E648-4C17-BC2D-317CFF66893E}"/>
    <cellStyle name="Comma 3 2 5 2 2 2" xfId="1270" xr:uid="{4617C36F-5C7F-432B-93BD-5352E9D28EF6}"/>
    <cellStyle name="Comma 3 2 5 2 2 2 2" xfId="2776" xr:uid="{8A7C7739-1CFB-4A6F-A628-0DBF033B01A6}"/>
    <cellStyle name="Comma 3 2 5 2 2 2 2 2" xfId="22447" xr:uid="{67485A7D-E419-4CC6-9BFE-B9236FFF5B5B}"/>
    <cellStyle name="Comma 3 2 5 2 2 2 2 2 2" xfId="47489" xr:uid="{0F32E73C-5966-4CDB-A7AC-70E896936002}"/>
    <cellStyle name="Comma 3 2 5 2 2 2 2 3" xfId="15093" xr:uid="{055301FF-D97A-4927-AA2C-2EE48D9CD942}"/>
    <cellStyle name="Comma 3 2 5 2 2 2 2 3 2" xfId="40131" xr:uid="{F2702C28-B8F5-4D0B-85B3-A4FDE61FF432}"/>
    <cellStyle name="Comma 3 2 5 2 2 2 2 4" xfId="32626" xr:uid="{385E51AF-0208-4CBF-AE31-1D5485F096EE}"/>
    <cellStyle name="Comma 3 2 5 2 2 2 3" xfId="10780" xr:uid="{E02B1CD1-E351-48A0-AE8C-5D0F312A4033}"/>
    <cellStyle name="Comma 3 2 5 2 2 2 3 2" xfId="25621" xr:uid="{C12F6EF8-D7D3-478C-8596-933CFE0FBBE6}"/>
    <cellStyle name="Comma 3 2 5 2 2 2 3 2 2" xfId="50669" xr:uid="{B68E6EF4-623F-4E55-BEB6-62EE2A947D47}"/>
    <cellStyle name="Comma 3 2 5 2 2 2 3 3" xfId="18279" xr:uid="{2A75CC70-B2A1-4CC3-81F6-AD8AF9850828}"/>
    <cellStyle name="Comma 3 2 5 2 2 2 3 3 2" xfId="43318" xr:uid="{F4699296-D45B-4879-94D5-4A6D8D58508A}"/>
    <cellStyle name="Comma 3 2 5 2 2 2 3 4" xfId="35814" xr:uid="{FCC7B547-A04E-45CE-8525-06705E0D2BAD}"/>
    <cellStyle name="Comma 3 2 5 2 2 2 4" xfId="19712" xr:uid="{5521B67B-0D07-406B-8EBC-DDC4592ADEE7}"/>
    <cellStyle name="Comma 3 2 5 2 2 2 4 2" xfId="44753" xr:uid="{C4FB14D8-8E0D-4FCC-9236-809670505158}"/>
    <cellStyle name="Comma 3 2 5 2 2 2 5" xfId="12353" xr:uid="{23DB38EC-B795-4D4D-BB50-6E3CB9EC64EB}"/>
    <cellStyle name="Comma 3 2 5 2 2 2 5 2" xfId="37389" xr:uid="{19C71638-70BE-49DE-B663-E839AC4EB72B}"/>
    <cellStyle name="Comma 3 2 5 2 2 2 6" xfId="27830" xr:uid="{17E19897-B916-4696-BC31-31A97A9913CC}"/>
    <cellStyle name="Comma 3 2 5 2 2 2 7" xfId="29882" xr:uid="{97DD73F8-3C3E-4717-AC34-49ABA9A6405C}"/>
    <cellStyle name="Comma 3 2 5 2 2 2 8" xfId="52825" xr:uid="{C6DD267A-CB8A-4C30-8DAB-4AABCD9C2D0A}"/>
    <cellStyle name="Comma 3 2 5 2 2 2 9" xfId="54403" xr:uid="{5E4A9354-8C24-421E-9A78-1B73C89B6770}"/>
    <cellStyle name="Comma 3 2 5 2 2 3" xfId="2143" xr:uid="{10BE6CC3-FAE5-46D4-8FED-D1445C490D8D}"/>
    <cellStyle name="Comma 3 2 5 2 2 3 2" xfId="8162" xr:uid="{47887D6D-7A06-42D6-9E7A-85657699E0E3}"/>
    <cellStyle name="Comma 3 2 5 2 2 3 2 2" xfId="22966" xr:uid="{621AB00F-268B-4D0B-A4A5-3145E38865E9}"/>
    <cellStyle name="Comma 3 2 5 2 2 3 2 2 2" xfId="48009" xr:uid="{B406F73D-2BAE-4F8F-8425-539BAAE77ADB}"/>
    <cellStyle name="Comma 3 2 5 2 2 3 2 3" xfId="15612" xr:uid="{9C4AA867-E62E-4BD0-8A9A-062068D2E8CF}"/>
    <cellStyle name="Comma 3 2 5 2 2 3 2 3 2" xfId="40651" xr:uid="{F3254231-A8DF-433D-B869-6476104A6E84}"/>
    <cellStyle name="Comma 3 2 5 2 2 3 2 4" xfId="33146" xr:uid="{21B2BC29-96E3-4A8C-91BF-D579D0147961}"/>
    <cellStyle name="Comma 3 2 5 2 2 3 3" xfId="20189" xr:uid="{2D649479-4CD9-4C0B-A05E-A70700CDBE80}"/>
    <cellStyle name="Comma 3 2 5 2 2 3 3 2" xfId="45230" xr:uid="{A49CA110-77D4-4CF3-90FB-215EAE69ED88}"/>
    <cellStyle name="Comma 3 2 5 2 2 3 4" xfId="12830" xr:uid="{A015825A-4DFA-4A21-A5FC-D057ADA0204A}"/>
    <cellStyle name="Comma 3 2 5 2 2 3 4 2" xfId="37866" xr:uid="{9CFBB334-8466-47AB-A083-3A5842D295F8}"/>
    <cellStyle name="Comma 3 2 5 2 2 3 5" xfId="30359" xr:uid="{B670FB40-6770-4371-BE07-72764C889B49}"/>
    <cellStyle name="Comma 3 2 5 2 2 4" xfId="6565" xr:uid="{61CC0542-A822-4FF0-B72F-01AE904EE0A0}"/>
    <cellStyle name="Comma 3 2 5 2 2 4 2" xfId="8680" xr:uid="{A56B14D9-7624-4ADB-B275-B13DAECDB5A7}"/>
    <cellStyle name="Comma 3 2 5 2 2 4 2 2" xfId="23545" xr:uid="{69987128-93F4-480C-AC6F-EA52993BD793}"/>
    <cellStyle name="Comma 3 2 5 2 2 4 2 2 2" xfId="48589" xr:uid="{EF73364B-B709-4DD3-9EEC-E042279AD746}"/>
    <cellStyle name="Comma 3 2 5 2 2 4 2 3" xfId="16191" xr:uid="{27686F50-E9A8-4350-A4F3-5E9900572F40}"/>
    <cellStyle name="Comma 3 2 5 2 2 4 2 3 2" xfId="41230" xr:uid="{7128D457-D64C-4DEE-B4C4-95E044F920BE}"/>
    <cellStyle name="Comma 3 2 5 2 2 4 2 4" xfId="33726" xr:uid="{30DA3CC2-AF04-4A87-A7A8-FC50BF64E059}"/>
    <cellStyle name="Comma 3 2 5 2 2 4 3" xfId="20714" xr:uid="{6229FC0A-E11B-43F5-9D24-ADFCE8CBCF53}"/>
    <cellStyle name="Comma 3 2 5 2 2 4 3 2" xfId="45755" xr:uid="{213F1497-DC00-4547-9F3D-A3DB84043BFD}"/>
    <cellStyle name="Comma 3 2 5 2 2 4 4" xfId="13355" xr:uid="{6713EC71-51D7-40A0-AAF6-F5578783F296}"/>
    <cellStyle name="Comma 3 2 5 2 2 4 4 2" xfId="38391" xr:uid="{E2502B9A-9C6C-4DEF-A559-FCEE97835549}"/>
    <cellStyle name="Comma 3 2 5 2 2 4 5" xfId="30885" xr:uid="{A6513D83-4037-416B-8B09-86B9506A0414}"/>
    <cellStyle name="Comma 3 2 5 2 2 5" xfId="7057" xr:uid="{EF6299BA-9910-49FB-9B9B-2875F71DAB2D}"/>
    <cellStyle name="Comma 3 2 5 2 2 5 2" xfId="9216" xr:uid="{BBB6717C-E80A-4165-9E7A-9CAE33BF8B10}"/>
    <cellStyle name="Comma 3 2 5 2 2 5 2 2" xfId="24173" xr:uid="{C98C7DD1-82D0-41D2-AD4D-181230012DA2}"/>
    <cellStyle name="Comma 3 2 5 2 2 5 2 2 2" xfId="49219" xr:uid="{AF28FB2C-687A-49DF-84AD-F1CAB98C2EA9}"/>
    <cellStyle name="Comma 3 2 5 2 2 5 2 3" xfId="16821" xr:uid="{F4FAA98C-DD69-4943-9946-6C921CDDD13A}"/>
    <cellStyle name="Comma 3 2 5 2 2 5 2 3 2" xfId="41860" xr:uid="{0C7646AA-09E4-414F-98AE-FF4BF60816E5}"/>
    <cellStyle name="Comma 3 2 5 2 2 5 2 4" xfId="34356" xr:uid="{979312CB-B927-4D3C-BEA7-E1F60E6FFD42}"/>
    <cellStyle name="Comma 3 2 5 2 2 5 3" xfId="21315" xr:uid="{E4FFDA15-6512-4BC8-B812-4DCF793CD9E6}"/>
    <cellStyle name="Comma 3 2 5 2 2 5 3 2" xfId="46357" xr:uid="{F6698CE2-D402-42CB-B37D-A8A1439A246D}"/>
    <cellStyle name="Comma 3 2 5 2 2 5 4" xfId="13956" xr:uid="{5ECE4501-E247-4ADC-9CF4-FC2058FEC232}"/>
    <cellStyle name="Comma 3 2 5 2 2 5 4 2" xfId="38993" xr:uid="{448D076A-BD30-4A4D-8FD3-BBA3D0A55F2E}"/>
    <cellStyle name="Comma 3 2 5 2 2 5 5" xfId="31487" xr:uid="{0222B2A6-FFE7-48CE-8C86-00DF65BD9383}"/>
    <cellStyle name="Comma 3 2 5 2 2 6" xfId="7618" xr:uid="{0E86F276-EE92-42E4-BCF4-1E3C4C49615E}"/>
    <cellStyle name="Comma 3 2 5 2 2 6 2" xfId="21936" xr:uid="{B7B5BB03-CA4B-4862-88D7-B200A7BD64C0}"/>
    <cellStyle name="Comma 3 2 5 2 2 6 2 2" xfId="46978" xr:uid="{CC43B3D2-B15E-48C4-85F3-8EC7F896F23D}"/>
    <cellStyle name="Comma 3 2 5 2 2 6 3" xfId="14582" xr:uid="{7CB7DBF4-DE48-4026-A9BF-716F82D5C8F8}"/>
    <cellStyle name="Comma 3 2 5 2 2 6 3 2" xfId="39620" xr:uid="{10221F04-6AB1-49D9-A132-5ECE082DDDAF}"/>
    <cellStyle name="Comma 3 2 5 2 2 6 4" xfId="32114" xr:uid="{BDFAC8BE-233A-4F96-A791-F1027647F802}"/>
    <cellStyle name="Comma 3 2 5 2 2 7" xfId="9946" xr:uid="{AEEB555B-164B-4476-9249-AA5ACF51884A}"/>
    <cellStyle name="Comma 3 2 5 2 2 7 2" xfId="24892" xr:uid="{A12E04CB-40B7-4AEA-80A5-6851D161A632}"/>
    <cellStyle name="Comma 3 2 5 2 2 7 2 2" xfId="49940" xr:uid="{9A106A89-35C7-4858-957C-B8B45DD0CB25}"/>
    <cellStyle name="Comma 3 2 5 2 2 7 3" xfId="17543" xr:uid="{2A70FAC2-F253-4A12-8EF4-E600E57188F5}"/>
    <cellStyle name="Comma 3 2 5 2 2 7 3 2" xfId="42582" xr:uid="{7F787B2C-2C11-4391-B8D2-1B350D282593}"/>
    <cellStyle name="Comma 3 2 5 2 2 7 4" xfId="35078" xr:uid="{E6E43332-5A24-4CD1-B381-942395E3B658}"/>
    <cellStyle name="Comma 3 2 5 2 2 8" xfId="26258" xr:uid="{F0592A12-C77A-4C4C-AA42-358A5AB5C510}"/>
    <cellStyle name="Comma 3 2 5 2 2 8 2" xfId="51306" xr:uid="{1C4CF2EF-BC4E-438E-8C45-135F9CD2F80B}"/>
    <cellStyle name="Comma 3 2 5 2 2 9" xfId="19140" xr:uid="{00F831EF-F192-4965-A3EB-A79705A69F8A}"/>
    <cellStyle name="Comma 3 2 5 2 2 9 2" xfId="44180" xr:uid="{0EB95E78-DCAF-4C28-980C-AD5DF03CC5E1}"/>
    <cellStyle name="Comma 3 2 5 2 3" xfId="1063" xr:uid="{42DEA858-5803-4991-B50C-E85D985F32DD}"/>
    <cellStyle name="Comma 3 2 5 2 3 2" xfId="2569" xr:uid="{54B33DB8-4CAC-447E-9ECB-325AE1AC856E}"/>
    <cellStyle name="Comma 3 2 5 2 3 2 2" xfId="22240" xr:uid="{EF213961-806A-4E3E-A631-F91B415F994C}"/>
    <cellStyle name="Comma 3 2 5 2 3 2 2 2" xfId="47282" xr:uid="{73A2681E-ADB0-409C-B7C5-B1E4FA133B41}"/>
    <cellStyle name="Comma 3 2 5 2 3 2 3" xfId="14886" xr:uid="{F4D50742-DE31-4222-8D25-2B883BC51B4C}"/>
    <cellStyle name="Comma 3 2 5 2 3 2 3 2" xfId="39924" xr:uid="{982F7733-310C-4EC2-A30F-0D52F79368F7}"/>
    <cellStyle name="Comma 3 2 5 2 3 2 4" xfId="32419" xr:uid="{6F4A5856-C6CA-4CDF-8219-9C37A3913312}"/>
    <cellStyle name="Comma 3 2 5 2 3 3" xfId="10573" xr:uid="{CC15D00C-7AFC-4C44-8CAD-01C64B7C0605}"/>
    <cellStyle name="Comma 3 2 5 2 3 3 2" xfId="25414" xr:uid="{9FD60CAE-0829-496C-8525-703B70DFBACF}"/>
    <cellStyle name="Comma 3 2 5 2 3 3 2 2" xfId="50462" xr:uid="{113E2B4D-78DC-4769-AB76-F0BF33CDBB8C}"/>
    <cellStyle name="Comma 3 2 5 2 3 3 3" xfId="18072" xr:uid="{D36BEE17-6DFE-4F93-BD5B-384ED87C4728}"/>
    <cellStyle name="Comma 3 2 5 2 3 3 3 2" xfId="43111" xr:uid="{F67DC93B-A383-46F2-87DA-90E7FAF5F150}"/>
    <cellStyle name="Comma 3 2 5 2 3 3 4" xfId="35607" xr:uid="{B5DEB646-C606-486C-BC7E-A6DA209FC747}"/>
    <cellStyle name="Comma 3 2 5 2 3 4" xfId="19524" xr:uid="{D5638020-4B76-4BAB-93E6-8004C042E932}"/>
    <cellStyle name="Comma 3 2 5 2 3 4 2" xfId="44565" xr:uid="{C1708B24-8545-4133-977F-25C9CCD72053}"/>
    <cellStyle name="Comma 3 2 5 2 3 5" xfId="12165" xr:uid="{8B963ADB-D4BC-4BBA-8D3A-66B4BE17FF8F}"/>
    <cellStyle name="Comma 3 2 5 2 3 5 2" xfId="37201" xr:uid="{493F6F26-CEFC-4C26-AC3E-EB135F892475}"/>
    <cellStyle name="Comma 3 2 5 2 3 6" xfId="27623" xr:uid="{FAF4C842-09A5-4D53-944D-0DC476C7A211}"/>
    <cellStyle name="Comma 3 2 5 2 3 7" xfId="29694" xr:uid="{3753C976-122B-4535-A376-FFF8462E2F7E}"/>
    <cellStyle name="Comma 3 2 5 2 3 8" xfId="52618" xr:uid="{B7B78A2B-2CFF-4D55-AB9B-48B5617FC4EB}"/>
    <cellStyle name="Comma 3 2 5 2 3 9" xfId="54196" xr:uid="{77AF1B2B-2B94-4DEF-BDCB-134154BC6A74}"/>
    <cellStyle name="Comma 3 2 5 2 4" xfId="1936" xr:uid="{9054E16E-3C0C-4184-9253-B6AFEF26E7CC}"/>
    <cellStyle name="Comma 3 2 5 2 4 2" xfId="7956" xr:uid="{9D347EC7-C367-48B1-890F-4E40900D61C4}"/>
    <cellStyle name="Comma 3 2 5 2 4 2 2" xfId="22759" xr:uid="{F7A68A8D-BD09-4814-9591-75048D3D4802}"/>
    <cellStyle name="Comma 3 2 5 2 4 2 2 2" xfId="47802" xr:uid="{28D5B3E3-A2BA-429C-B181-97180DFAF4E1}"/>
    <cellStyle name="Comma 3 2 5 2 4 2 3" xfId="15405" xr:uid="{4ABA99F8-13B9-47F3-BE73-BEB9539D412B}"/>
    <cellStyle name="Comma 3 2 5 2 4 2 3 2" xfId="40444" xr:uid="{62D0B2F1-AEB2-4C97-B37B-B7F715A413A1}"/>
    <cellStyle name="Comma 3 2 5 2 4 2 4" xfId="32939" xr:uid="{E5BDE27D-CE65-4C93-AE2D-D51572EEFF4A}"/>
    <cellStyle name="Comma 3 2 5 2 4 3" xfId="19984" xr:uid="{1AA8405F-CADD-4E94-980B-1855DCB93D72}"/>
    <cellStyle name="Comma 3 2 5 2 4 3 2" xfId="45025" xr:uid="{B3AAF132-7296-4B70-BD17-BD2CBC37F712}"/>
    <cellStyle name="Comma 3 2 5 2 4 4" xfId="12625" xr:uid="{45F10C71-6193-4A9B-A384-42B5FE4BF2A7}"/>
    <cellStyle name="Comma 3 2 5 2 4 4 2" xfId="37661" xr:uid="{D8A35C26-006E-47C9-8473-782BB2DAD1E2}"/>
    <cellStyle name="Comma 3 2 5 2 4 5" xfId="30154" xr:uid="{7EED4030-3AF0-44D9-B85E-C7040F4489DC}"/>
    <cellStyle name="Comma 3 2 5 2 5" xfId="6360" xr:uid="{9AA3C170-8E10-45F5-B56E-4493D910100B}"/>
    <cellStyle name="Comma 3 2 5 2 5 2" xfId="8474" xr:uid="{A948E4B1-6F76-47BC-B268-E8057ACA7B94}"/>
    <cellStyle name="Comma 3 2 5 2 5 2 2" xfId="23338" xr:uid="{2CE328FD-E7AA-46D0-BC5A-7C574A7DB6FB}"/>
    <cellStyle name="Comma 3 2 5 2 5 2 2 2" xfId="48382" xr:uid="{D6B77A68-5D64-4DDD-88A0-AE2AC82BCAF3}"/>
    <cellStyle name="Comma 3 2 5 2 5 2 3" xfId="15984" xr:uid="{30541BF6-9C59-4B97-B0F2-78EA79C845B6}"/>
    <cellStyle name="Comma 3 2 5 2 5 2 3 2" xfId="41023" xr:uid="{A81A3E8C-F201-49F1-BBBD-FB29F2ECE056}"/>
    <cellStyle name="Comma 3 2 5 2 5 2 4" xfId="33519" xr:uid="{DCB686E1-CA9E-40A4-94CA-6DFC625A9AC8}"/>
    <cellStyle name="Comma 3 2 5 2 5 3" xfId="20508" xr:uid="{56A8A69C-0481-4E58-A759-BF77BCAECFD7}"/>
    <cellStyle name="Comma 3 2 5 2 5 3 2" xfId="45549" xr:uid="{2A11F7FE-FF18-4675-9DEA-97E73677CAE4}"/>
    <cellStyle name="Comma 3 2 5 2 5 4" xfId="13149" xr:uid="{215060DA-D04E-4013-ACF8-1EA213096AEA}"/>
    <cellStyle name="Comma 3 2 5 2 5 4 2" xfId="38185" xr:uid="{B581C885-53D5-481F-8C81-AB6AE2BAE36E}"/>
    <cellStyle name="Comma 3 2 5 2 5 5" xfId="30679" xr:uid="{0F4FA07D-5A33-4F92-8859-A76A8E87060E}"/>
    <cellStyle name="Comma 3 2 5 2 6" xfId="6852" xr:uid="{8DD53F2A-DB1E-4365-A99B-B56DC440EFE7}"/>
    <cellStyle name="Comma 3 2 5 2 6 2" xfId="9009" xr:uid="{EFCE80CF-162C-4311-B72F-4A55C182EC0E}"/>
    <cellStyle name="Comma 3 2 5 2 6 2 2" xfId="23966" xr:uid="{EDFB7EE2-CA7E-47E2-97EE-E34034440E9D}"/>
    <cellStyle name="Comma 3 2 5 2 6 2 2 2" xfId="49012" xr:uid="{BF019F02-8CA5-4B2A-8AB1-8DA3F9D4B881}"/>
    <cellStyle name="Comma 3 2 5 2 6 2 3" xfId="16614" xr:uid="{4AF95473-111D-495A-8270-36A7C968D6C9}"/>
    <cellStyle name="Comma 3 2 5 2 6 2 3 2" xfId="41653" xr:uid="{98167D70-210B-4AD3-B3F5-BBD0D30FD91D}"/>
    <cellStyle name="Comma 3 2 5 2 6 2 4" xfId="34149" xr:uid="{8E20AB62-2BE5-4B33-AC65-39B5D5CAE7AE}"/>
    <cellStyle name="Comma 3 2 5 2 6 3" xfId="21109" xr:uid="{75C76459-3E29-4BA9-B967-4291DB23E61E}"/>
    <cellStyle name="Comma 3 2 5 2 6 3 2" xfId="46151" xr:uid="{BC1A7225-6221-4619-B983-9C9212A6819C}"/>
    <cellStyle name="Comma 3 2 5 2 6 4" xfId="13750" xr:uid="{C45965DA-789E-4569-9AFF-F0DC66893074}"/>
    <cellStyle name="Comma 3 2 5 2 6 4 2" xfId="38787" xr:uid="{065607FA-A5D8-481E-BBCD-0D5CC7BC649F}"/>
    <cellStyle name="Comma 3 2 5 2 6 5" xfId="31281" xr:uid="{5274B7F5-1C6F-4038-9DDC-6545BD3EA7D7}"/>
    <cellStyle name="Comma 3 2 5 2 7" xfId="7411" xr:uid="{8810E3B4-5A63-4B04-BC36-C47661DE8EDA}"/>
    <cellStyle name="Comma 3 2 5 2 7 2" xfId="21729" xr:uid="{74DE6A53-EC58-4EDC-A714-9BE7F2854A1C}"/>
    <cellStyle name="Comma 3 2 5 2 7 2 2" xfId="46771" xr:uid="{3E216E41-EE12-4482-B116-649FBDC9CE95}"/>
    <cellStyle name="Comma 3 2 5 2 7 3" xfId="14375" xr:uid="{9B2A80CD-B77A-4AE9-AF6E-86586FC36095}"/>
    <cellStyle name="Comma 3 2 5 2 7 3 2" xfId="39413" xr:uid="{0A72ABD4-774E-403E-99F4-6E98969C1D34}"/>
    <cellStyle name="Comma 3 2 5 2 7 4" xfId="31907" xr:uid="{65277B20-9115-4000-87C7-E34E6F521826}"/>
    <cellStyle name="Comma 3 2 5 2 8" xfId="9739" xr:uid="{CC29A872-A72B-4FD9-9C4B-DAFE2A883654}"/>
    <cellStyle name="Comma 3 2 5 2 8 2" xfId="24685" xr:uid="{AF4CE99A-E60C-4D20-BFC6-0E9CFCA60BB1}"/>
    <cellStyle name="Comma 3 2 5 2 8 2 2" xfId="49733" xr:uid="{BD31CEA3-65DF-4CF6-8DBD-4FD3FA6CF57F}"/>
    <cellStyle name="Comma 3 2 5 2 8 3" xfId="17336" xr:uid="{FCE3E561-C9A9-4E57-97A4-6691C08A956C}"/>
    <cellStyle name="Comma 3 2 5 2 8 3 2" xfId="42375" xr:uid="{3DF14F93-61B8-488F-92E9-00373D9A3CCF}"/>
    <cellStyle name="Comma 3 2 5 2 8 4" xfId="34871" xr:uid="{645C0841-C334-4C00-B8A4-46D28FBE35A8}"/>
    <cellStyle name="Comma 3 2 5 2 9" xfId="26051" xr:uid="{407E215F-04AD-4935-9012-E9C7D0F3F361}"/>
    <cellStyle name="Comma 3 2 5 2 9 2" xfId="51099" xr:uid="{2E4C66EF-890B-4099-ACFD-532B4DF57471}"/>
    <cellStyle name="Comma 3 2 5 3" xfId="475" xr:uid="{7BB01DB4-DB37-475D-BAE6-46BE5FF4982E}"/>
    <cellStyle name="Comma 3 2 5 3 10" xfId="11653" xr:uid="{8245371C-8B7F-4222-B84F-1A95CCC19A0A}"/>
    <cellStyle name="Comma 3 2 5 3 10 2" xfId="36688" xr:uid="{04126C8D-F542-490B-B686-3F5461DA44B9}"/>
    <cellStyle name="Comma 3 2 5 3 11" xfId="27056" xr:uid="{EB550446-FEE1-4998-BB5F-F27008A84A8C}"/>
    <cellStyle name="Comma 3 2 5 3 12" xfId="29204" xr:uid="{4A3FB738-74E0-4014-A349-C7A14B35DEF7}"/>
    <cellStyle name="Comma 3 2 5 3 13" xfId="52060" xr:uid="{DC78C83B-4905-4DBE-8E80-E9D891BD1818}"/>
    <cellStyle name="Comma 3 2 5 3 14" xfId="53638" xr:uid="{5E6BA73B-2DE4-4D7C-9333-A6DC09D0BF52}"/>
    <cellStyle name="Comma 3 2 5 3 2" xfId="1176" xr:uid="{7713A0B2-FFBA-415F-BE6B-A7ECBEEB4078}"/>
    <cellStyle name="Comma 3 2 5 3 2 2" xfId="2682" xr:uid="{12A7736F-DD37-4A50-A2C8-DE12B2E380A0}"/>
    <cellStyle name="Comma 3 2 5 3 2 2 2" xfId="22353" xr:uid="{E6714A5D-7277-487D-AFA4-4A074EE8754F}"/>
    <cellStyle name="Comma 3 2 5 3 2 2 2 2" xfId="47395" xr:uid="{DF297518-493F-4701-A9E4-9BC31A3A4B4B}"/>
    <cellStyle name="Comma 3 2 5 3 2 2 3" xfId="14999" xr:uid="{A0B6BA8B-BFE8-4911-9CFB-3A97666A7D14}"/>
    <cellStyle name="Comma 3 2 5 3 2 2 3 2" xfId="40037" xr:uid="{3FD1E524-2D0A-4882-A015-61E7C169928B}"/>
    <cellStyle name="Comma 3 2 5 3 2 2 4" xfId="32532" xr:uid="{8353CF56-C754-4C1B-8385-8F24F137C455}"/>
    <cellStyle name="Comma 3 2 5 3 2 3" xfId="10686" xr:uid="{6A1B8A83-3738-44D1-834C-40C6624FBE01}"/>
    <cellStyle name="Comma 3 2 5 3 2 3 2" xfId="25527" xr:uid="{4491A78A-5510-453A-AAA4-B0B198CE0A5C}"/>
    <cellStyle name="Comma 3 2 5 3 2 3 2 2" xfId="50575" xr:uid="{BCDC2DCC-C543-4D64-9B3D-8A85E4D33BD2}"/>
    <cellStyle name="Comma 3 2 5 3 2 3 3" xfId="18185" xr:uid="{4CC09C8D-C612-4891-86AD-32DFBBCE73A4}"/>
    <cellStyle name="Comma 3 2 5 3 2 3 3 2" xfId="43224" xr:uid="{02A67751-C5B2-489F-96FF-0E282B91E53B}"/>
    <cellStyle name="Comma 3 2 5 3 2 3 4" xfId="35720" xr:uid="{C07C0BD4-D326-4541-BB90-C9AAE495DD83}"/>
    <cellStyle name="Comma 3 2 5 3 2 4" xfId="19619" xr:uid="{7D0814F7-6364-42C9-8BB4-244EA94CD570}"/>
    <cellStyle name="Comma 3 2 5 3 2 4 2" xfId="44660" xr:uid="{C71ECA11-F17B-4B3E-ACE7-E1BA1B30E4F9}"/>
    <cellStyle name="Comma 3 2 5 3 2 5" xfId="12260" xr:uid="{2A603E50-B419-47A1-85A7-E337606E6BCE}"/>
    <cellStyle name="Comma 3 2 5 3 2 5 2" xfId="37296" xr:uid="{C17312B4-DECC-4B2C-A2B9-5C8B35610594}"/>
    <cellStyle name="Comma 3 2 5 3 2 6" xfId="27736" xr:uid="{CADCD14F-2C65-4583-AE10-3D5BB3A4408A}"/>
    <cellStyle name="Comma 3 2 5 3 2 7" xfId="29789" xr:uid="{72CFBE6E-EDCA-4812-9A24-A9EA6E74F30A}"/>
    <cellStyle name="Comma 3 2 5 3 2 8" xfId="52731" xr:uid="{21F4D4CC-C743-416F-B488-6214AA6F92F3}"/>
    <cellStyle name="Comma 3 2 5 3 2 9" xfId="54309" xr:uid="{668F22F2-6B6A-4F3B-8157-69901877C980}"/>
    <cellStyle name="Comma 3 2 5 3 3" xfId="2049" xr:uid="{3EECB9BF-D5EF-4035-B8B9-819FF451F7FE}"/>
    <cellStyle name="Comma 3 2 5 3 3 2" xfId="8069" xr:uid="{2EA0A7F6-8694-47BB-B9ED-483D9B9F9EB3}"/>
    <cellStyle name="Comma 3 2 5 3 3 2 2" xfId="22872" xr:uid="{D4EF9AEC-68BC-426A-A03B-6007D823B41E}"/>
    <cellStyle name="Comma 3 2 5 3 3 2 2 2" xfId="47915" xr:uid="{B0CD377C-3054-4C32-A7B1-8933FF4C08E3}"/>
    <cellStyle name="Comma 3 2 5 3 3 2 3" xfId="15518" xr:uid="{B2230253-8653-4CB0-BD26-01AC40F49672}"/>
    <cellStyle name="Comma 3 2 5 3 3 2 3 2" xfId="40557" xr:uid="{6826C925-DCB9-4CB6-A54C-0DECEFB9588F}"/>
    <cellStyle name="Comma 3 2 5 3 3 2 4" xfId="33052" xr:uid="{70192359-90D6-481E-8B0D-5043FF0C05DE}"/>
    <cellStyle name="Comma 3 2 5 3 3 3" xfId="20096" xr:uid="{A92E103F-5E68-4D51-BE85-48FF625E74EF}"/>
    <cellStyle name="Comma 3 2 5 3 3 3 2" xfId="45137" xr:uid="{2CC97A78-A335-4D95-939B-A0C72C6B773B}"/>
    <cellStyle name="Comma 3 2 5 3 3 4" xfId="12737" xr:uid="{4DE7A9ED-206E-4500-98D5-CDB94349BD6D}"/>
    <cellStyle name="Comma 3 2 5 3 3 4 2" xfId="37773" xr:uid="{D4C838B9-56BE-47D6-9C02-9DFCDF8EBF44}"/>
    <cellStyle name="Comma 3 2 5 3 3 5" xfId="30266" xr:uid="{2B318CEF-80B2-494E-A95E-798E30981EA4}"/>
    <cellStyle name="Comma 3 2 5 3 4" xfId="6472" xr:uid="{B6857543-5687-42E0-90E8-ACEA08AE5C13}"/>
    <cellStyle name="Comma 3 2 5 3 4 2" xfId="8586" xr:uid="{9E827EC4-FF26-4BFA-B0C5-8FDAD1ADE93A}"/>
    <cellStyle name="Comma 3 2 5 3 4 2 2" xfId="23451" xr:uid="{28AE4068-6538-41DC-A476-A6B7C274B25B}"/>
    <cellStyle name="Comma 3 2 5 3 4 2 2 2" xfId="48495" xr:uid="{22AD7AA2-AD0D-4C54-AC45-F8BBB09AC8AD}"/>
    <cellStyle name="Comma 3 2 5 3 4 2 3" xfId="16097" xr:uid="{5B2D6942-DF50-4EA8-AA08-9407F506B528}"/>
    <cellStyle name="Comma 3 2 5 3 4 2 3 2" xfId="41136" xr:uid="{3F941542-6717-48F4-81C7-594A2CB95703}"/>
    <cellStyle name="Comma 3 2 5 3 4 2 4" xfId="33632" xr:uid="{5153D19A-E63F-4A13-A56B-DE42C9425154}"/>
    <cellStyle name="Comma 3 2 5 3 4 3" xfId="20620" xr:uid="{E62F6A6D-3ADB-4BB9-B9EE-7BCF6F9999FD}"/>
    <cellStyle name="Comma 3 2 5 3 4 3 2" xfId="45661" xr:uid="{F38F2522-528C-47D5-9E9C-5F3FA16DAA39}"/>
    <cellStyle name="Comma 3 2 5 3 4 4" xfId="13261" xr:uid="{DDA4D371-7E43-4B5D-8F35-EB234CD99F6F}"/>
    <cellStyle name="Comma 3 2 5 3 4 4 2" xfId="38297" xr:uid="{D0B99B78-A311-4877-BE95-474C03CB179D}"/>
    <cellStyle name="Comma 3 2 5 3 4 5" xfId="30791" xr:uid="{20825388-0E2F-453D-ABD3-483641A43489}"/>
    <cellStyle name="Comma 3 2 5 3 5" xfId="6964" xr:uid="{B8B133ED-AADF-455F-BD6E-8F58C36EDF38}"/>
    <cellStyle name="Comma 3 2 5 3 5 2" xfId="9122" xr:uid="{70C762F8-5B22-4574-84B1-B8F8F799872A}"/>
    <cellStyle name="Comma 3 2 5 3 5 2 2" xfId="24079" xr:uid="{061AAC7E-D2B3-420C-8201-6A3045A77D76}"/>
    <cellStyle name="Comma 3 2 5 3 5 2 2 2" xfId="49125" xr:uid="{293073C2-008D-4156-9B65-EA8514DDF27C}"/>
    <cellStyle name="Comma 3 2 5 3 5 2 3" xfId="16727" xr:uid="{A3BF8AA2-2327-4991-B95B-2CCA11ABEC99}"/>
    <cellStyle name="Comma 3 2 5 3 5 2 3 2" xfId="41766" xr:uid="{7CADD857-C85A-4D56-ABF7-AF6560FA0538}"/>
    <cellStyle name="Comma 3 2 5 3 5 2 4" xfId="34262" xr:uid="{8092D1D0-6EE5-45A1-9709-38AF8BAED852}"/>
    <cellStyle name="Comma 3 2 5 3 5 3" xfId="21222" xr:uid="{B01FB990-A7B5-401E-B3DC-7A4EF4F01D72}"/>
    <cellStyle name="Comma 3 2 5 3 5 3 2" xfId="46264" xr:uid="{974DA755-19DD-44A6-8E5A-7812B7452F41}"/>
    <cellStyle name="Comma 3 2 5 3 5 4" xfId="13863" xr:uid="{05C08103-1F27-4A6D-A538-C2D8C250E37A}"/>
    <cellStyle name="Comma 3 2 5 3 5 4 2" xfId="38900" xr:uid="{51F5B707-2B2E-4B65-BD74-1B896C787739}"/>
    <cellStyle name="Comma 3 2 5 3 5 5" xfId="31394" xr:uid="{F2006125-91EB-49BF-941A-48D0E8286BC5}"/>
    <cellStyle name="Comma 3 2 5 3 6" xfId="7524" xr:uid="{1AF92C75-CC8F-45DE-BE81-328DBF77D679}"/>
    <cellStyle name="Comma 3 2 5 3 6 2" xfId="21842" xr:uid="{1441BB48-5281-4567-B9DF-4D8BF9BB62B8}"/>
    <cellStyle name="Comma 3 2 5 3 6 2 2" xfId="46884" xr:uid="{F0F9CD27-489C-425F-BBEF-E89915F2D01F}"/>
    <cellStyle name="Comma 3 2 5 3 6 3" xfId="14488" xr:uid="{4F47F299-C675-4586-A514-AAE82F719EDF}"/>
    <cellStyle name="Comma 3 2 5 3 6 3 2" xfId="39526" xr:uid="{17B5AD9B-4129-4971-8ADF-4BD3912F6E94}"/>
    <cellStyle name="Comma 3 2 5 3 6 4" xfId="32020" xr:uid="{1C3F7234-7184-44F2-A1C3-D96C2D9F840A}"/>
    <cellStyle name="Comma 3 2 5 3 7" xfId="9852" xr:uid="{4A64B493-2D92-4E21-BF43-9E6482253294}"/>
    <cellStyle name="Comma 3 2 5 3 7 2" xfId="24798" xr:uid="{B7E51B7E-A6C0-489A-A36A-D821F13A8AB7}"/>
    <cellStyle name="Comma 3 2 5 3 7 2 2" xfId="49846" xr:uid="{3E2981A5-F384-43DD-B6ED-B45E251E345F}"/>
    <cellStyle name="Comma 3 2 5 3 7 3" xfId="17449" xr:uid="{82ACC440-BF10-4B21-96C3-042CDAB0D045}"/>
    <cellStyle name="Comma 3 2 5 3 7 3 2" xfId="42488" xr:uid="{F0E2B13C-A266-4B0E-ABA9-A49834388A39}"/>
    <cellStyle name="Comma 3 2 5 3 7 4" xfId="34984" xr:uid="{9A6D01F5-91A5-41AE-A27B-07022CF81CF8}"/>
    <cellStyle name="Comma 3 2 5 3 8" xfId="26164" xr:uid="{F12B11D6-777D-472B-AE14-4A1DFA19BCC8}"/>
    <cellStyle name="Comma 3 2 5 3 8 2" xfId="51212" xr:uid="{9B99D148-A731-4FD8-921C-B9BCB32D978B}"/>
    <cellStyle name="Comma 3 2 5 3 9" xfId="19046" xr:uid="{A61DC14E-B3CD-42B5-A203-55D7759D2F44}"/>
    <cellStyle name="Comma 3 2 5 3 9 2" xfId="44086" xr:uid="{843B41E6-2D88-4237-99DB-A750F8F0CFC5}"/>
    <cellStyle name="Comma 3 2 5 4" xfId="674" xr:uid="{6051F075-AE15-49B4-87ED-4431D50C096C}"/>
    <cellStyle name="Comma 3 2 5 4 10" xfId="11847" xr:uid="{883B01BB-EF85-4BF2-A1CB-E6E78F8C939F}"/>
    <cellStyle name="Comma 3 2 5 4 10 2" xfId="36882" xr:uid="{EAFE8A22-CD45-431A-943D-E900F462EE29}"/>
    <cellStyle name="Comma 3 2 5 4 11" xfId="27253" xr:uid="{FFBA243C-5699-48C5-BA95-A2771AC32544}"/>
    <cellStyle name="Comma 3 2 5 4 12" xfId="29399" xr:uid="{4F5D8DC3-2381-460F-A9D6-A45C40E5D475}"/>
    <cellStyle name="Comma 3 2 5 4 13" xfId="52255" xr:uid="{0BBCA8A9-AF2E-459C-A8E5-4CA0007B24DF}"/>
    <cellStyle name="Comma 3 2 5 4 14" xfId="53832" xr:uid="{292A0713-C4B8-49EB-AD46-8C56147D493A}"/>
    <cellStyle name="Comma 3 2 5 4 2" xfId="1368" xr:uid="{C3FAB2AE-DD1F-41E4-BB7C-663DD5F025C8}"/>
    <cellStyle name="Comma 3 2 5 4 2 2" xfId="2874" xr:uid="{981E141D-8C0E-4B12-A6D3-1F16F81DC3E2}"/>
    <cellStyle name="Comma 3 2 5 4 2 2 2" xfId="22545" xr:uid="{04A61170-B5F9-4A55-900B-912085188C11}"/>
    <cellStyle name="Comma 3 2 5 4 2 2 2 2" xfId="47587" xr:uid="{5BE2828B-A2C6-449A-ADCC-9A5D8BA93838}"/>
    <cellStyle name="Comma 3 2 5 4 2 2 3" xfId="15191" xr:uid="{844AB85A-EB25-4FF5-ADE9-FE627CFB7E15}"/>
    <cellStyle name="Comma 3 2 5 4 2 2 3 2" xfId="40229" xr:uid="{13183F96-4370-4344-A579-4D2EA0A16449}"/>
    <cellStyle name="Comma 3 2 5 4 2 2 4" xfId="32724" xr:uid="{FB16B2B2-7BF7-475E-8267-C88827358175}"/>
    <cellStyle name="Comma 3 2 5 4 2 3" xfId="10878" xr:uid="{EC6D4346-858A-4266-BFF9-7C394E1548D2}"/>
    <cellStyle name="Comma 3 2 5 4 2 3 2" xfId="25719" xr:uid="{53B31385-67BF-4E81-862E-420ED5588319}"/>
    <cellStyle name="Comma 3 2 5 4 2 3 2 2" xfId="50767" xr:uid="{EBBF8A0C-9C1C-4844-943C-ADBDFE88E346}"/>
    <cellStyle name="Comma 3 2 5 4 2 3 3" xfId="18377" xr:uid="{408AE68A-2CE7-4F51-8FD2-E653F1DCA41F}"/>
    <cellStyle name="Comma 3 2 5 4 2 3 3 2" xfId="43416" xr:uid="{072F330F-33C8-4728-9C45-8B300918C130}"/>
    <cellStyle name="Comma 3 2 5 4 2 3 4" xfId="35912" xr:uid="{4184D43A-6304-4034-A5D9-C174F3D7EF2A}"/>
    <cellStyle name="Comma 3 2 5 4 2 4" xfId="19796" xr:uid="{9A745BA4-C1B3-4621-8206-B687D83A0BF8}"/>
    <cellStyle name="Comma 3 2 5 4 2 4 2" xfId="44837" xr:uid="{E6393C67-A9C9-4912-9FE2-ABCF6CF3D924}"/>
    <cellStyle name="Comma 3 2 5 4 2 5" xfId="12437" xr:uid="{9A8A65E9-BCF8-48FA-ACDB-3442E6EF3651}"/>
    <cellStyle name="Comma 3 2 5 4 2 5 2" xfId="37473" xr:uid="{B2BBD7F4-73BB-4E35-A7E3-9D0202B24DF2}"/>
    <cellStyle name="Comma 3 2 5 4 2 6" xfId="27928" xr:uid="{AD969BAF-E210-4ABF-BE77-FE69683E639C}"/>
    <cellStyle name="Comma 3 2 5 4 2 7" xfId="29966" xr:uid="{D6ECB26C-9AED-483A-AFAA-2DEBCC565A7D}"/>
    <cellStyle name="Comma 3 2 5 4 2 8" xfId="52923" xr:uid="{09595DE8-45A6-426C-BC27-F296E2817A54}"/>
    <cellStyle name="Comma 3 2 5 4 2 9" xfId="54501" xr:uid="{33E01797-49CF-4428-8D31-6A4F77A54273}"/>
    <cellStyle name="Comma 3 2 5 4 3" xfId="2241" xr:uid="{D1B37E82-50FA-470A-A7E1-616B03B59FC6}"/>
    <cellStyle name="Comma 3 2 5 4 3 2" xfId="8260" xr:uid="{C82DE7CD-CE03-4345-BBFF-0BAC3ADC3D00}"/>
    <cellStyle name="Comma 3 2 5 4 3 2 2" xfId="23064" xr:uid="{7F0510D0-7E8C-40EE-88BB-8B51A5F451F5}"/>
    <cellStyle name="Comma 3 2 5 4 3 2 2 2" xfId="48107" xr:uid="{4D171F65-695B-4CB2-B911-D5AB8639C14E}"/>
    <cellStyle name="Comma 3 2 5 4 3 2 3" xfId="15710" xr:uid="{056BD979-5259-4204-BD12-4297D7DD86B9}"/>
    <cellStyle name="Comma 3 2 5 4 3 2 3 2" xfId="40749" xr:uid="{EE12437A-97E2-4CD6-8318-AB9D2D6366ED}"/>
    <cellStyle name="Comma 3 2 5 4 3 2 4" xfId="33244" xr:uid="{1E08390C-788A-49AE-AD76-7E15076BB6D9}"/>
    <cellStyle name="Comma 3 2 5 4 3 3" xfId="20286" xr:uid="{06508C8A-3B98-4AEA-A5E1-457843A72EB9}"/>
    <cellStyle name="Comma 3 2 5 4 3 3 2" xfId="45327" xr:uid="{21E0582C-9B1E-40E2-9C77-EADFB1B7AACA}"/>
    <cellStyle name="Comma 3 2 5 4 3 4" xfId="12927" xr:uid="{3D7D257C-E2F0-4B27-B9E6-F8E06C892E57}"/>
    <cellStyle name="Comma 3 2 5 4 3 4 2" xfId="37963" xr:uid="{7C46F941-6875-48C5-A19A-F21079465554}"/>
    <cellStyle name="Comma 3 2 5 4 3 5" xfId="30456" xr:uid="{0D1EA837-2E2A-4058-AEFA-39D514BE8CB9}"/>
    <cellStyle name="Comma 3 2 5 4 4" xfId="6661" xr:uid="{9228E319-EE28-4EBA-8101-58E614FC3F71}"/>
    <cellStyle name="Comma 3 2 5 4 4 2" xfId="8776" xr:uid="{0EF58BAA-68FD-4E3E-845C-4410819513F3}"/>
    <cellStyle name="Comma 3 2 5 4 4 2 2" xfId="23643" xr:uid="{030C0DE6-6796-4447-AABE-CC4AC80E6F2A}"/>
    <cellStyle name="Comma 3 2 5 4 4 2 2 2" xfId="48687" xr:uid="{B649F205-0A73-46DA-9C05-47F5C1B0B71F}"/>
    <cellStyle name="Comma 3 2 5 4 4 2 3" xfId="16289" xr:uid="{D4C4A0FB-6DC7-4C43-A50E-1FE7764EA360}"/>
    <cellStyle name="Comma 3 2 5 4 4 2 3 2" xfId="41328" xr:uid="{C87B6476-3654-4E50-AAF1-60690A136454}"/>
    <cellStyle name="Comma 3 2 5 4 4 2 4" xfId="33824" xr:uid="{B0EDFDBB-F96B-446D-A731-63E1C5BB3140}"/>
    <cellStyle name="Comma 3 2 5 4 4 3" xfId="20811" xr:uid="{DF163C7C-7067-43CB-A476-F4B4E6E734EC}"/>
    <cellStyle name="Comma 3 2 5 4 4 3 2" xfId="45852" xr:uid="{D09DB314-BD84-4144-9198-330D50E550EC}"/>
    <cellStyle name="Comma 3 2 5 4 4 4" xfId="13452" xr:uid="{BCD4674C-1E73-432B-BCB4-A508EC6BEC03}"/>
    <cellStyle name="Comma 3 2 5 4 4 4 2" xfId="38488" xr:uid="{66659159-7F63-4166-B33F-06B6A09130FE}"/>
    <cellStyle name="Comma 3 2 5 4 4 5" xfId="30982" xr:uid="{89611DA7-9F4D-4F54-B1EA-1BBA18221AEF}"/>
    <cellStyle name="Comma 3 2 5 4 5" xfId="7153" xr:uid="{F241F7E0-77D1-42B0-B6FD-7B52A6E8549C}"/>
    <cellStyle name="Comma 3 2 5 4 5 2" xfId="9314" xr:uid="{FB2769D1-65E4-434E-9E3C-111A9C5924B2}"/>
    <cellStyle name="Comma 3 2 5 4 5 2 2" xfId="24271" xr:uid="{288FA8D7-0FA0-44BF-9E1B-8265A680E799}"/>
    <cellStyle name="Comma 3 2 5 4 5 2 2 2" xfId="49317" xr:uid="{4169A4B8-77F7-49F8-AE53-0F80CF2C5E34}"/>
    <cellStyle name="Comma 3 2 5 4 5 2 3" xfId="16919" xr:uid="{803B9C58-8F15-48EE-91B7-C0E2DCC93238}"/>
    <cellStyle name="Comma 3 2 5 4 5 2 3 2" xfId="41958" xr:uid="{791D6AC6-AF7F-4744-B128-678A1D95E834}"/>
    <cellStyle name="Comma 3 2 5 4 5 2 4" xfId="34454" xr:uid="{E92F611A-B23D-4ECE-A7B3-60015634DD17}"/>
    <cellStyle name="Comma 3 2 5 4 5 3" xfId="21413" xr:uid="{77A968CA-32C4-4876-99F6-4C33E6300BE9}"/>
    <cellStyle name="Comma 3 2 5 4 5 3 2" xfId="46455" xr:uid="{C91DA3C1-8691-4102-B6F9-0E79AF82F5FA}"/>
    <cellStyle name="Comma 3 2 5 4 5 4" xfId="14054" xr:uid="{5F0C301C-92AE-47AD-898A-D03F57573C29}"/>
    <cellStyle name="Comma 3 2 5 4 5 4 2" xfId="39091" xr:uid="{32DAD40A-B65F-44E3-B7F8-D52081515870}"/>
    <cellStyle name="Comma 3 2 5 4 5 5" xfId="31585" xr:uid="{DE824719-BBCD-4155-9A13-E543B8DEF652}"/>
    <cellStyle name="Comma 3 2 5 4 6" xfId="7717" xr:uid="{29F4EF50-3666-4128-B290-84057191A028}"/>
    <cellStyle name="Comma 3 2 5 4 6 2" xfId="22034" xr:uid="{8F1D3438-3D3B-430F-9B76-835E5078958E}"/>
    <cellStyle name="Comma 3 2 5 4 6 2 2" xfId="47076" xr:uid="{A667A8C3-297C-4D12-9173-95FA28E1F1A8}"/>
    <cellStyle name="Comma 3 2 5 4 6 3" xfId="14680" xr:uid="{C23C33ED-D8BF-4203-998D-E92DAE37592D}"/>
    <cellStyle name="Comma 3 2 5 4 6 3 2" xfId="39718" xr:uid="{B0EEB01D-8A1D-4BA2-A965-D1311FD40AE3}"/>
    <cellStyle name="Comma 3 2 5 4 6 4" xfId="32213" xr:uid="{FBFD2EAE-3058-4A71-A546-1D58E72D70FE}"/>
    <cellStyle name="Comma 3 2 5 4 7" xfId="10046" xr:uid="{44E0427F-F144-4E4C-97EC-43A9260891B0}"/>
    <cellStyle name="Comma 3 2 5 4 7 2" xfId="24990" xr:uid="{F4517B26-7C61-4C6F-9DA2-534082E7D87E}"/>
    <cellStyle name="Comma 3 2 5 4 7 2 2" xfId="50038" xr:uid="{9205FEE0-7427-4A32-91E4-98F67918E72A}"/>
    <cellStyle name="Comma 3 2 5 4 7 3" xfId="17641" xr:uid="{1F2F6E7C-768C-4427-8EED-1788F336AC9A}"/>
    <cellStyle name="Comma 3 2 5 4 7 3 2" xfId="42680" xr:uid="{8997D295-4A29-436C-9440-2DDCDFACB201}"/>
    <cellStyle name="Comma 3 2 5 4 7 4" xfId="35176" xr:uid="{770BF611-7DC0-48CF-AF62-36E0B48E5EC3}"/>
    <cellStyle name="Comma 3 2 5 4 8" xfId="26356" xr:uid="{6D9B88AB-519E-4222-9DCD-5D05AA56E2F6}"/>
    <cellStyle name="Comma 3 2 5 4 8 2" xfId="51404" xr:uid="{57294ACB-EE96-46E9-A62E-55DCD5727BF1}"/>
    <cellStyle name="Comma 3 2 5 4 9" xfId="19238" xr:uid="{F182AAFB-7856-4A07-842D-EB23362E35C9}"/>
    <cellStyle name="Comma 3 2 5 4 9 2" xfId="44278" xr:uid="{2D09A06A-DF08-485B-9FE5-1BD9B5092C13}"/>
    <cellStyle name="Comma 3 2 5 5" xfId="969" xr:uid="{BCB3AC58-3CAC-41B3-ABC8-AC617E97E875}"/>
    <cellStyle name="Comma 3 2 5 5 2" xfId="2475" xr:uid="{D6AD0EBE-5041-4EA0-BF4D-83308DA77083}"/>
    <cellStyle name="Comma 3 2 5 5 2 2" xfId="22146" xr:uid="{3EEE4360-6514-424E-B88C-AD0EBFE0D438}"/>
    <cellStyle name="Comma 3 2 5 5 2 2 2" xfId="47188" xr:uid="{032872F3-A629-4DCB-9BAD-6E3A539321C2}"/>
    <cellStyle name="Comma 3 2 5 5 2 3" xfId="14792" xr:uid="{3687CD02-6846-4DC4-AB82-F31922F2F10A}"/>
    <cellStyle name="Comma 3 2 5 5 2 3 2" xfId="39830" xr:uid="{B99495E9-4BF8-473D-BA66-52FFAE4F52F4}"/>
    <cellStyle name="Comma 3 2 5 5 2 4" xfId="32325" xr:uid="{40B43531-8CDA-45FD-A2A0-6C8A67027049}"/>
    <cellStyle name="Comma 3 2 5 5 3" xfId="10479" xr:uid="{FA334A5A-E25B-4718-A59F-9F4AF786D0B2}"/>
    <cellStyle name="Comma 3 2 5 5 3 2" xfId="25320" xr:uid="{B0184BE1-7ADD-4D8A-B9AD-C9313AFE5E03}"/>
    <cellStyle name="Comma 3 2 5 5 3 2 2" xfId="50368" xr:uid="{CEEB3D10-1B8F-49C4-85E2-2BB2FF68FDD7}"/>
    <cellStyle name="Comma 3 2 5 5 3 3" xfId="17978" xr:uid="{BE91B241-D3B2-488C-A6DD-2438E9AA4269}"/>
    <cellStyle name="Comma 3 2 5 5 3 3 2" xfId="43017" xr:uid="{C7B7FBDD-4F43-4731-AE44-61DE69EC12B3}"/>
    <cellStyle name="Comma 3 2 5 5 3 4" xfId="35513" xr:uid="{39A99D46-99B1-462F-A8FF-CCCE029190EA}"/>
    <cellStyle name="Comma 3 2 5 5 4" xfId="18839" xr:uid="{746402C6-EE78-42CB-A272-6B68BB4ED174}"/>
    <cellStyle name="Comma 3 2 5 5 4 2" xfId="43879" xr:uid="{8DDCC3C2-4BBD-465A-AD42-A78E3B82B6C7}"/>
    <cellStyle name="Comma 3 2 5 5 5" xfId="11443" xr:uid="{34BE2191-C014-4427-B781-395B771F8521}"/>
    <cellStyle name="Comma 3 2 5 5 5 2" xfId="36478" xr:uid="{889A6823-06FB-48C1-9AD1-D36D50CB492F}"/>
    <cellStyle name="Comma 3 2 5 5 6" xfId="27529" xr:uid="{13C7357E-2367-4AC6-8EA0-C43D1B8683E2}"/>
    <cellStyle name="Comma 3 2 5 5 7" xfId="28995" xr:uid="{2054B401-47B9-46CE-897D-D1C6AB6A2D47}"/>
    <cellStyle name="Comma 3 2 5 5 8" xfId="52524" xr:uid="{EAE7C83D-2F20-467E-BCAC-763A38384D6B}"/>
    <cellStyle name="Comma 3 2 5 5 9" xfId="54102" xr:uid="{531ADABB-29E5-4480-A7D5-3FD760625FEF}"/>
    <cellStyle name="Comma 3 2 5 6" xfId="1842" xr:uid="{3BEA8226-9786-4010-9028-A7A47C84BA22}"/>
    <cellStyle name="Comma 3 2 5 6 2" xfId="7865" xr:uid="{91B9B491-AF1D-4985-B209-B3866308B577}"/>
    <cellStyle name="Comma 3 2 5 6 2 2" xfId="22665" xr:uid="{8AB9D5E1-D21F-480A-A578-3F02D79670E1}"/>
    <cellStyle name="Comma 3 2 5 6 2 2 2" xfId="47708" xr:uid="{87421C10-A1CE-410A-8AA6-9AA725AECDFF}"/>
    <cellStyle name="Comma 3 2 5 6 2 3" xfId="15311" xr:uid="{D6E90E82-2383-431A-AC7C-7103B3E6939F}"/>
    <cellStyle name="Comma 3 2 5 6 2 3 2" xfId="40350" xr:uid="{3CF279DD-AFCD-4CB0-B0A6-68C4D47384EC}"/>
    <cellStyle name="Comma 3 2 5 6 2 4" xfId="32845" xr:uid="{5EBBCF96-E59E-422B-9E63-77EFBD773166}"/>
    <cellStyle name="Comma 3 2 5 6 3" xfId="19894" xr:uid="{AEA7263E-C72A-4F3C-ABA2-E608F73BCDC7}"/>
    <cellStyle name="Comma 3 2 5 6 3 2" xfId="44935" xr:uid="{D6525108-DFB4-434F-A5C7-51B306AADC60}"/>
    <cellStyle name="Comma 3 2 5 6 4" xfId="12535" xr:uid="{A4AA53F0-B579-437A-AF55-2F095EA29C19}"/>
    <cellStyle name="Comma 3 2 5 6 4 2" xfId="37571" xr:uid="{AE1CDF21-C6B5-448E-AAD7-4716E9355BFD}"/>
    <cellStyle name="Comma 3 2 5 6 5" xfId="30064" xr:uid="{42AFA574-8CFB-4B03-9242-58AA761E6F06}"/>
    <cellStyle name="Comma 3 2 5 7" xfId="6274" xr:uid="{1D8AE0F7-B482-4840-B140-B6675569654A}"/>
    <cellStyle name="Comma 3 2 5 7 2" xfId="8385" xr:uid="{5774DBA4-DBB7-47B7-AB02-8AAC3B145BA3}"/>
    <cellStyle name="Comma 3 2 5 7 2 2" xfId="23244" xr:uid="{58B0FEDC-E67F-41D0-98FF-96472E66B5AC}"/>
    <cellStyle name="Comma 3 2 5 7 2 2 2" xfId="48288" xr:uid="{5030064C-F5F3-402E-A019-231F9F400073}"/>
    <cellStyle name="Comma 3 2 5 7 2 3" xfId="15890" xr:uid="{F9B45298-3C7D-4EEF-BE23-7194B24F8CAD}"/>
    <cellStyle name="Comma 3 2 5 7 2 3 2" xfId="40929" xr:uid="{6110B1A9-2680-40AD-A0CA-AE4C5811C825}"/>
    <cellStyle name="Comma 3 2 5 7 2 4" xfId="33425" xr:uid="{D2A35E1C-9F55-4884-A0A1-FCB9F89AA636}"/>
    <cellStyle name="Comma 3 2 5 7 3" xfId="20418" xr:uid="{AC5807B0-A422-49D3-BF57-4EF771E0F089}"/>
    <cellStyle name="Comma 3 2 5 7 3 2" xfId="45459" xr:uid="{BAB42059-7228-4883-9BAF-91DFE826EFB2}"/>
    <cellStyle name="Comma 3 2 5 7 4" xfId="13059" xr:uid="{F2110B5A-6DB9-4DB7-B7AC-0E16BCE9EAA7}"/>
    <cellStyle name="Comma 3 2 5 7 4 2" xfId="38095" xr:uid="{C8598298-B41A-4E51-9A40-71E95A80A14C}"/>
    <cellStyle name="Comma 3 2 5 7 5" xfId="30589" xr:uid="{F6D91C95-1860-4384-BF76-B05B3AC15863}"/>
    <cellStyle name="Comma 3 2 5 8" xfId="6762" xr:uid="{95709778-0AE7-46A3-80B1-D5C77DAB1C05}"/>
    <cellStyle name="Comma 3 2 5 8 2" xfId="8915" xr:uid="{7A3533CD-3EFC-43B6-B837-B514D0F6F9DB}"/>
    <cellStyle name="Comma 3 2 5 8 2 2" xfId="23872" xr:uid="{7502C537-3C6B-4962-B1EB-536A2E7ADC6D}"/>
    <cellStyle name="Comma 3 2 5 8 2 2 2" xfId="48918" xr:uid="{A2ADB66B-8FA3-4157-B572-9FFAAC84CC33}"/>
    <cellStyle name="Comma 3 2 5 8 2 3" xfId="16520" xr:uid="{3EC9DBD1-2460-491D-89EE-2A890E95F6C0}"/>
    <cellStyle name="Comma 3 2 5 8 2 3 2" xfId="41559" xr:uid="{A411A460-3F24-4A69-9CDA-5A00477AF55A}"/>
    <cellStyle name="Comma 3 2 5 8 2 4" xfId="34055" xr:uid="{75FAC4FE-9B1B-4F25-BA7C-268F3A895305}"/>
    <cellStyle name="Comma 3 2 5 8 3" xfId="21015" xr:uid="{EBCAB63E-3CDB-40CE-A23F-C97A923AB18D}"/>
    <cellStyle name="Comma 3 2 5 8 3 2" xfId="46057" xr:uid="{D2B58596-60DD-4C0A-B313-D7554A6EE91D}"/>
    <cellStyle name="Comma 3 2 5 8 4" xfId="13656" xr:uid="{5813DBA2-20E3-416E-BCBC-B8576F930691}"/>
    <cellStyle name="Comma 3 2 5 8 4 2" xfId="38693" xr:uid="{706A2021-F2A5-4FFD-8E3E-F420DEB3F315}"/>
    <cellStyle name="Comma 3 2 5 8 5" xfId="31187" xr:uid="{FABCCCD6-6BF9-423C-8246-4470F84A34C6}"/>
    <cellStyle name="Comma 3 2 5 9" xfId="7317" xr:uid="{8F958946-BA2C-464B-8DFE-099C94A51148}"/>
    <cellStyle name="Comma 3 2 5 9 2" xfId="21635" xr:uid="{5E4EDFEB-621A-4D0B-97D9-DC3AE8EF6B69}"/>
    <cellStyle name="Comma 3 2 5 9 2 2" xfId="46677" xr:uid="{F4195E52-8D3B-4469-AC35-88A461285F0F}"/>
    <cellStyle name="Comma 3 2 5 9 3" xfId="14281" xr:uid="{5084150E-37D9-40AF-A735-3A3A335EB06B}"/>
    <cellStyle name="Comma 3 2 5 9 3 2" xfId="39319" xr:uid="{5BEECAA5-93F6-44B2-A272-35F992E34B33}"/>
    <cellStyle name="Comma 3 2 5 9 4" xfId="31813" xr:uid="{43978659-3837-4A11-91C6-14BB6AAD7D16}"/>
    <cellStyle name="Comma 3 2 6" xfId="289" xr:uid="{BB6519D8-D07A-403F-B2EA-DF81C18EBCDF}"/>
    <cellStyle name="Comma 3 2 6 10" xfId="18584" xr:uid="{D9BCCED1-0BB4-41FE-88A0-0C05AB801989}"/>
    <cellStyle name="Comma 3 2 6 10 2" xfId="43623" xr:uid="{60770C52-A6D0-40FA-83BA-D2CC4454593D}"/>
    <cellStyle name="Comma 3 2 6 11" xfId="11159" xr:uid="{4E3B93B0-C38D-474A-8B43-252643417765}"/>
    <cellStyle name="Comma 3 2 6 11 2" xfId="36194" xr:uid="{EF2CD711-7390-4B3A-91CC-485DE4B62810}"/>
    <cellStyle name="Comma 3 2 6 12" xfId="26870" xr:uid="{21566E60-8B29-4A12-8BE1-DDEF3DA88A74}"/>
    <cellStyle name="Comma 3 2 6 13" xfId="28457" xr:uid="{EF4C1F78-AAB4-4D2E-89D2-0CD79B843A9B}"/>
    <cellStyle name="Comma 3 2 6 14" xfId="51876" xr:uid="{A18D0C62-531C-4315-A682-DACF9C3F676C}"/>
    <cellStyle name="Comma 3 2 6 15" xfId="53454" xr:uid="{9BF2C6DD-813C-494B-B5E6-ECEB8CF34EEB}"/>
    <cellStyle name="Comma 3 2 6 2" xfId="499" xr:uid="{D8E26C36-56B0-4851-84CB-894B2B74F27B}"/>
    <cellStyle name="Comma 3 2 6 2 10" xfId="11677" xr:uid="{6964A780-0C45-4E3F-89C9-259B6915F81B}"/>
    <cellStyle name="Comma 3 2 6 2 10 2" xfId="36712" xr:uid="{3A6F5633-0168-46A6-AC4A-3F0181F6AB68}"/>
    <cellStyle name="Comma 3 2 6 2 11" xfId="27080" xr:uid="{F7739E91-7F3D-4E48-BCDA-323373E4860C}"/>
    <cellStyle name="Comma 3 2 6 2 12" xfId="29228" xr:uid="{E3F3D152-7621-4752-AEA1-CA8637ACEE40}"/>
    <cellStyle name="Comma 3 2 6 2 13" xfId="52084" xr:uid="{092A7680-2115-47AD-ACA7-287F4E9EF251}"/>
    <cellStyle name="Comma 3 2 6 2 14" xfId="53662" xr:uid="{8AD2867F-D59B-48CB-AFEF-92C988D9E933}"/>
    <cellStyle name="Comma 3 2 6 2 2" xfId="1200" xr:uid="{2F869F52-009E-443A-B286-E406B253F3F9}"/>
    <cellStyle name="Comma 3 2 6 2 2 2" xfId="2706" xr:uid="{4671196E-63E3-43B8-9F43-43E7A08D2680}"/>
    <cellStyle name="Comma 3 2 6 2 2 2 2" xfId="22377" xr:uid="{73CC54AF-EAC8-4B7A-9A17-0146C845D03D}"/>
    <cellStyle name="Comma 3 2 6 2 2 2 2 2" xfId="47419" xr:uid="{666DA185-7DE1-45D2-B009-16C43695F0BC}"/>
    <cellStyle name="Comma 3 2 6 2 2 2 3" xfId="15023" xr:uid="{A6F37FEC-9E82-481A-BD8B-4CAC5CA7A6DA}"/>
    <cellStyle name="Comma 3 2 6 2 2 2 3 2" xfId="40061" xr:uid="{6E14574E-52DE-4408-96BE-5FA115EF25CA}"/>
    <cellStyle name="Comma 3 2 6 2 2 2 4" xfId="32556" xr:uid="{CDE78A7F-6E39-46CF-A70F-74EC8963F697}"/>
    <cellStyle name="Comma 3 2 6 2 2 3" xfId="10710" xr:uid="{B2E5EDCC-9FD8-4A7B-8B69-A2827CEEDE2F}"/>
    <cellStyle name="Comma 3 2 6 2 2 3 2" xfId="25551" xr:uid="{39219EF9-753C-43CC-8EFB-FA1B2C03BBC3}"/>
    <cellStyle name="Comma 3 2 6 2 2 3 2 2" xfId="50599" xr:uid="{0653D05C-5B25-4AB7-84B1-4042F7277294}"/>
    <cellStyle name="Comma 3 2 6 2 2 3 3" xfId="18209" xr:uid="{A906978B-3A95-40BF-BE83-832DB31B790D}"/>
    <cellStyle name="Comma 3 2 6 2 2 3 3 2" xfId="43248" xr:uid="{F28618BF-F336-43FA-A603-C45D99CD9A6C}"/>
    <cellStyle name="Comma 3 2 6 2 2 3 4" xfId="35744" xr:uid="{67050DBE-1CD8-486D-B06A-F9F32360A84E}"/>
    <cellStyle name="Comma 3 2 6 2 2 4" xfId="19643" xr:uid="{CEDFA123-89A7-4F26-96BF-233BA2314554}"/>
    <cellStyle name="Comma 3 2 6 2 2 4 2" xfId="44684" xr:uid="{DB730C04-0E58-44D9-87CF-D405E3914989}"/>
    <cellStyle name="Comma 3 2 6 2 2 5" xfId="12284" xr:uid="{45135094-8F9A-4954-8DAF-5C81E41DEE69}"/>
    <cellStyle name="Comma 3 2 6 2 2 5 2" xfId="37320" xr:uid="{1F323A54-C84C-46C7-A95A-DB7307210046}"/>
    <cellStyle name="Comma 3 2 6 2 2 6" xfId="27760" xr:uid="{F173ED2F-337B-4677-9229-454A4BA674A1}"/>
    <cellStyle name="Comma 3 2 6 2 2 7" xfId="29813" xr:uid="{0801AA1B-400C-4B8C-84D1-F035EF5F26B0}"/>
    <cellStyle name="Comma 3 2 6 2 2 8" xfId="52755" xr:uid="{7CEC86A7-A1FB-4CB0-9DB3-55D6E42F463C}"/>
    <cellStyle name="Comma 3 2 6 2 2 9" xfId="54333" xr:uid="{6EA385DF-A7D1-4A86-B6E5-864501D9DB7C}"/>
    <cellStyle name="Comma 3 2 6 2 3" xfId="2073" xr:uid="{C994C520-7B96-49CC-BC75-FEC574FAACE5}"/>
    <cellStyle name="Comma 3 2 6 2 3 2" xfId="8093" xr:uid="{8E54854B-B89A-494D-AE0B-6EFFA653F5C5}"/>
    <cellStyle name="Comma 3 2 6 2 3 2 2" xfId="22896" xr:uid="{3628C02C-5FD6-402A-A38C-FBE1E03D252A}"/>
    <cellStyle name="Comma 3 2 6 2 3 2 2 2" xfId="47939" xr:uid="{2895A8DB-2DDF-4089-9B6F-140716955796}"/>
    <cellStyle name="Comma 3 2 6 2 3 2 3" xfId="15542" xr:uid="{99FDA20C-DE06-4DAE-A933-A4DE3F2053C7}"/>
    <cellStyle name="Comma 3 2 6 2 3 2 3 2" xfId="40581" xr:uid="{D0BA3240-D68A-492E-B0BC-DA7494213A65}"/>
    <cellStyle name="Comma 3 2 6 2 3 2 4" xfId="33076" xr:uid="{A4A78CB8-FED2-4B06-A414-599FEBC3D238}"/>
    <cellStyle name="Comma 3 2 6 2 3 3" xfId="20120" xr:uid="{87057B8B-C320-4BE8-8778-F0E8BB27C002}"/>
    <cellStyle name="Comma 3 2 6 2 3 3 2" xfId="45161" xr:uid="{1F36D3FD-0D15-46AC-AB67-00A17607DB30}"/>
    <cellStyle name="Comma 3 2 6 2 3 4" xfId="12761" xr:uid="{3BE023E0-F58B-4E2C-8BD2-9131273B7BD4}"/>
    <cellStyle name="Comma 3 2 6 2 3 4 2" xfId="37797" xr:uid="{5BF785B5-B5F8-49E5-9FE4-C091EFFFBCF8}"/>
    <cellStyle name="Comma 3 2 6 2 3 5" xfId="30290" xr:uid="{FCD7D85F-3DAD-4C22-9AE0-0ECBF7F74282}"/>
    <cellStyle name="Comma 3 2 6 2 4" xfId="6496" xr:uid="{C01AFB75-DB47-45C8-A58E-4C9A39D0E7C5}"/>
    <cellStyle name="Comma 3 2 6 2 4 2" xfId="8610" xr:uid="{0913BAB4-86EB-47B1-8556-DCEA69BBC975}"/>
    <cellStyle name="Comma 3 2 6 2 4 2 2" xfId="23475" xr:uid="{78DC604B-9723-4038-9D76-F9CA4FC60313}"/>
    <cellStyle name="Comma 3 2 6 2 4 2 2 2" xfId="48519" xr:uid="{3674DD24-7116-4746-B8C2-AEA7FE9C0B32}"/>
    <cellStyle name="Comma 3 2 6 2 4 2 3" xfId="16121" xr:uid="{8B9017D4-8279-4208-8091-C2F956C49C0E}"/>
    <cellStyle name="Comma 3 2 6 2 4 2 3 2" xfId="41160" xr:uid="{6634D6D9-28B2-480A-A2C7-F44C24A023A7}"/>
    <cellStyle name="Comma 3 2 6 2 4 2 4" xfId="33656" xr:uid="{6449CD30-1AB0-446B-A167-D60DB0800F24}"/>
    <cellStyle name="Comma 3 2 6 2 4 3" xfId="20644" xr:uid="{436EC0BC-1230-4936-BA09-C5FEBE6E2254}"/>
    <cellStyle name="Comma 3 2 6 2 4 3 2" xfId="45685" xr:uid="{AAA22BA1-CD9E-48AC-ADE2-398620A69435}"/>
    <cellStyle name="Comma 3 2 6 2 4 4" xfId="13285" xr:uid="{88B42BD9-2DF2-4341-87AB-E3A33D43D721}"/>
    <cellStyle name="Comma 3 2 6 2 4 4 2" xfId="38321" xr:uid="{8F64B1B2-AD6E-41C5-AEB1-0235E4F0F951}"/>
    <cellStyle name="Comma 3 2 6 2 4 5" xfId="30815" xr:uid="{2A58CBFA-B2FC-4BD4-AC7D-A5A2EE38CA3D}"/>
    <cellStyle name="Comma 3 2 6 2 5" xfId="6987" xr:uid="{DFF898B1-4219-44E9-9D62-0C2A44DCFFE7}"/>
    <cellStyle name="Comma 3 2 6 2 5 2" xfId="9146" xr:uid="{3C978187-DDEC-47F9-A711-92D2C8D493AD}"/>
    <cellStyle name="Comma 3 2 6 2 5 2 2" xfId="24103" xr:uid="{2B0BFF74-F7E3-4D86-A4B2-715CED856419}"/>
    <cellStyle name="Comma 3 2 6 2 5 2 2 2" xfId="49149" xr:uid="{D125692B-F2E5-4ECE-AEEF-E404707DDB4D}"/>
    <cellStyle name="Comma 3 2 6 2 5 2 3" xfId="16751" xr:uid="{74AFCD72-0658-4F5A-B3FD-4C1F94E9992F}"/>
    <cellStyle name="Comma 3 2 6 2 5 2 3 2" xfId="41790" xr:uid="{D82871F4-C57E-490D-85E1-B3912AAC7E78}"/>
    <cellStyle name="Comma 3 2 6 2 5 2 4" xfId="34286" xr:uid="{8DC66176-BE9D-4A1B-B55E-F8DE0D7A2A86}"/>
    <cellStyle name="Comma 3 2 6 2 5 3" xfId="21245" xr:uid="{A3A76193-29B9-4552-BCB1-813389FA9D8F}"/>
    <cellStyle name="Comma 3 2 6 2 5 3 2" xfId="46287" xr:uid="{BD4CE48B-4560-4CF2-B624-74043C5BEDAA}"/>
    <cellStyle name="Comma 3 2 6 2 5 4" xfId="13886" xr:uid="{298498A3-B78A-489E-9647-44F0E3BA35ED}"/>
    <cellStyle name="Comma 3 2 6 2 5 4 2" xfId="38923" xr:uid="{32D1272F-3A53-4042-85CD-CE27C3E6D018}"/>
    <cellStyle name="Comma 3 2 6 2 5 5" xfId="31417" xr:uid="{49AD6392-30AD-46A7-9EDE-2DB3B49DC8F9}"/>
    <cellStyle name="Comma 3 2 6 2 6" xfId="7548" xr:uid="{319002F6-4A5E-4211-B752-EE82A1C75CA7}"/>
    <cellStyle name="Comma 3 2 6 2 6 2" xfId="21866" xr:uid="{5293C3B0-825A-428A-B8AE-6F5BAEAA8EA0}"/>
    <cellStyle name="Comma 3 2 6 2 6 2 2" xfId="46908" xr:uid="{DC683D5A-38D2-4CFF-ADBF-F92CC0EA6C76}"/>
    <cellStyle name="Comma 3 2 6 2 6 3" xfId="14512" xr:uid="{BBFED6D2-BBB8-4505-9DDF-1959BDAE5308}"/>
    <cellStyle name="Comma 3 2 6 2 6 3 2" xfId="39550" xr:uid="{43E8A588-CCB1-4848-842C-DBE7E42880DB}"/>
    <cellStyle name="Comma 3 2 6 2 6 4" xfId="32044" xr:uid="{D4FD4DC4-7B81-4773-8617-4461F90E339D}"/>
    <cellStyle name="Comma 3 2 6 2 7" xfId="9876" xr:uid="{86C5000D-9CA8-49BE-8572-51E7690F66AE}"/>
    <cellStyle name="Comma 3 2 6 2 7 2" xfId="24822" xr:uid="{ED76EBF7-9823-46C2-9134-1BF3792C677E}"/>
    <cellStyle name="Comma 3 2 6 2 7 2 2" xfId="49870" xr:uid="{2D835D0F-DB2E-4475-B8AD-0EF73B99C1F8}"/>
    <cellStyle name="Comma 3 2 6 2 7 3" xfId="17473" xr:uid="{A8910A0F-B0DA-433C-AD8E-588E7E2E78AB}"/>
    <cellStyle name="Comma 3 2 6 2 7 3 2" xfId="42512" xr:uid="{636D9325-74C0-43A4-AF6D-E586048D6959}"/>
    <cellStyle name="Comma 3 2 6 2 7 4" xfId="35008" xr:uid="{E060AEC1-01BC-4776-A765-D91251568873}"/>
    <cellStyle name="Comma 3 2 6 2 8" xfId="26188" xr:uid="{368209AF-F9BD-4718-927D-2591990A38B5}"/>
    <cellStyle name="Comma 3 2 6 2 8 2" xfId="51236" xr:uid="{F31B125E-EC27-4B8E-B17F-9F7167513D80}"/>
    <cellStyle name="Comma 3 2 6 2 9" xfId="19070" xr:uid="{7EC92448-786E-4DF4-80EF-A64CDEEE3D4A}"/>
    <cellStyle name="Comma 3 2 6 2 9 2" xfId="44110" xr:uid="{5A610581-47B1-44D9-8E3E-B8A960EDDC62}"/>
    <cellStyle name="Comma 3 2 6 3" xfId="993" xr:uid="{03682A77-6599-4F31-A4E4-AA093FD28A2D}"/>
    <cellStyle name="Comma 3 2 6 3 2" xfId="2499" xr:uid="{B01ADEFB-A379-4EE1-865B-9640A60387FE}"/>
    <cellStyle name="Comma 3 2 6 3 2 2" xfId="22170" xr:uid="{7665400E-86D2-4A00-8D2C-5A8E8941D25B}"/>
    <cellStyle name="Comma 3 2 6 3 2 2 2" xfId="47212" xr:uid="{BA7523C2-8138-4D87-8150-BE21EAF9E3CE}"/>
    <cellStyle name="Comma 3 2 6 3 2 3" xfId="14816" xr:uid="{5D29DE7C-ECD5-4C2A-896B-411FC87ECD91}"/>
    <cellStyle name="Comma 3 2 6 3 2 3 2" xfId="39854" xr:uid="{0F15A173-9608-40E4-AD6C-0028AF6E734A}"/>
    <cellStyle name="Comma 3 2 6 3 2 4" xfId="32349" xr:uid="{185BAC4D-4E9B-4927-993A-24FAF9BA8F01}"/>
    <cellStyle name="Comma 3 2 6 3 3" xfId="10503" xr:uid="{939249B8-4902-45F1-8730-5A17003B0D62}"/>
    <cellStyle name="Comma 3 2 6 3 3 2" xfId="25344" xr:uid="{66221C47-BD91-4263-9E20-47CCFB0C240F}"/>
    <cellStyle name="Comma 3 2 6 3 3 2 2" xfId="50392" xr:uid="{7F4EDE45-6697-4F6E-AAFC-03EF06411910}"/>
    <cellStyle name="Comma 3 2 6 3 3 3" xfId="18002" xr:uid="{35229FDA-2704-4EC1-91D3-8501A5232685}"/>
    <cellStyle name="Comma 3 2 6 3 3 3 2" xfId="43041" xr:uid="{D9FA64A2-5756-4CC9-B912-0FB36A25DAF5}"/>
    <cellStyle name="Comma 3 2 6 3 3 4" xfId="35537" xr:uid="{1334E911-3FC9-4EAC-BB31-4D1FB75FDB02}"/>
    <cellStyle name="Comma 3 2 6 3 4" xfId="18863" xr:uid="{C9BBCF08-F436-4E9C-A099-EA1C833155AA}"/>
    <cellStyle name="Comma 3 2 6 3 4 2" xfId="43903" xr:uid="{95EAD037-26EC-4F63-876C-9FCC4F2576D3}"/>
    <cellStyle name="Comma 3 2 6 3 5" xfId="11469" xr:uid="{210AAED4-1661-453F-91DF-17F9DFB232B4}"/>
    <cellStyle name="Comma 3 2 6 3 5 2" xfId="36504" xr:uid="{A4B61A02-134C-4F62-AB66-A4D2FBBC265A}"/>
    <cellStyle name="Comma 3 2 6 3 6" xfId="27553" xr:uid="{F068B8AB-7EE8-4E7D-86CD-CFFDD4D7EE18}"/>
    <cellStyle name="Comma 3 2 6 3 7" xfId="29021" xr:uid="{54168FE4-08D7-4283-9CFC-A502EBA23D9B}"/>
    <cellStyle name="Comma 3 2 6 3 8" xfId="52548" xr:uid="{5E88E2BD-E221-4654-B30E-366FEBCFB9E5}"/>
    <cellStyle name="Comma 3 2 6 3 9" xfId="54126" xr:uid="{E8F3AEE0-982A-4F7F-8926-CB682F5F8A48}"/>
    <cellStyle name="Comma 3 2 6 4" xfId="1866" xr:uid="{7019013E-C548-4373-B1B3-0E46CF7E9933}"/>
    <cellStyle name="Comma 3 2 6 4 2" xfId="7888" xr:uid="{EBE88AA5-1287-4FFE-A816-5D8F26A70A08}"/>
    <cellStyle name="Comma 3 2 6 4 2 2" xfId="22689" xr:uid="{C0E0C092-B462-46EB-9DA7-FF9840937828}"/>
    <cellStyle name="Comma 3 2 6 4 2 2 2" xfId="47732" xr:uid="{770B4EBE-41BC-4D1B-8FC9-25EC96233902}"/>
    <cellStyle name="Comma 3 2 6 4 2 3" xfId="15335" xr:uid="{0AA43C66-2B69-4445-923D-1E86A28A21F5}"/>
    <cellStyle name="Comma 3 2 6 4 2 3 2" xfId="40374" xr:uid="{FF81569D-8145-4891-A104-CB219FA30BB0}"/>
    <cellStyle name="Comma 3 2 6 4 2 4" xfId="32869" xr:uid="{93603DA8-69EC-48FF-9FCD-3460DB568D3B}"/>
    <cellStyle name="Comma 3 2 6 4 3" xfId="19918" xr:uid="{81BDFC92-582D-4044-BF66-63EF01D380CE}"/>
    <cellStyle name="Comma 3 2 6 4 3 2" xfId="44959" xr:uid="{44154BD8-ACA0-49DA-A01F-B90A748CBCF9}"/>
    <cellStyle name="Comma 3 2 6 4 4" xfId="12559" xr:uid="{69F726E6-85AF-43DC-B6E2-A844AE4F7265}"/>
    <cellStyle name="Comma 3 2 6 4 4 2" xfId="37595" xr:uid="{7D863A5A-C7A8-451D-8374-A6712524B888}"/>
    <cellStyle name="Comma 3 2 6 4 5" xfId="30088" xr:uid="{B2CEE55B-1C62-43BD-95EE-383EEE62452A}"/>
    <cellStyle name="Comma 3 2 6 5" xfId="6295" xr:uid="{4EC2A0C6-98FB-47F7-B104-AC8E25A37EFC}"/>
    <cellStyle name="Comma 3 2 6 5 2" xfId="8407" xr:uid="{52102C1C-03DE-406D-B893-B7D2113B3578}"/>
    <cellStyle name="Comma 3 2 6 5 2 2" xfId="23268" xr:uid="{46D53B35-A3FF-4195-B293-7838CC2D7551}"/>
    <cellStyle name="Comma 3 2 6 5 2 2 2" xfId="48312" xr:uid="{F3466B32-4732-4EF5-A654-C2405B59F4F9}"/>
    <cellStyle name="Comma 3 2 6 5 2 3" xfId="15914" xr:uid="{E85938AE-91C2-4E0A-8269-97477E3C59DC}"/>
    <cellStyle name="Comma 3 2 6 5 2 3 2" xfId="40953" xr:uid="{1029F244-2CE1-4185-A555-96D6E62297A3}"/>
    <cellStyle name="Comma 3 2 6 5 2 4" xfId="33449" xr:uid="{E4BCDE91-7857-4970-9BEA-E0F348932DAC}"/>
    <cellStyle name="Comma 3 2 6 5 3" xfId="20441" xr:uid="{7B9DF238-5449-45C2-9054-3194EFDA9FF8}"/>
    <cellStyle name="Comma 3 2 6 5 3 2" xfId="45482" xr:uid="{42A6909D-B3C5-4B2C-9F17-3A3DE7904F8C}"/>
    <cellStyle name="Comma 3 2 6 5 4" xfId="13082" xr:uid="{11EC60C4-0C0E-48AE-AC4D-6B31FFDEFCD4}"/>
    <cellStyle name="Comma 3 2 6 5 4 2" xfId="38118" xr:uid="{3FF03BB8-32EE-44E9-BD8E-92443DE8A17C}"/>
    <cellStyle name="Comma 3 2 6 5 5" xfId="30612" xr:uid="{19A0E991-76CF-4B10-8D44-25A5DA78D35C}"/>
    <cellStyle name="Comma 3 2 6 6" xfId="6784" xr:uid="{A97CC55F-754C-4644-BF21-600F1192D40B}"/>
    <cellStyle name="Comma 3 2 6 6 2" xfId="8939" xr:uid="{0A5F1AFE-1079-402B-BF49-9EB914238D86}"/>
    <cellStyle name="Comma 3 2 6 6 2 2" xfId="23896" xr:uid="{AD0AD34D-102C-4E7E-9539-2BE103BD325F}"/>
    <cellStyle name="Comma 3 2 6 6 2 2 2" xfId="48942" xr:uid="{C0BFCCFB-6CB5-4399-83ED-F584369DFD2F}"/>
    <cellStyle name="Comma 3 2 6 6 2 3" xfId="16544" xr:uid="{75251413-7A5F-42A4-8FE8-B8C239E40394}"/>
    <cellStyle name="Comma 3 2 6 6 2 3 2" xfId="41583" xr:uid="{AA6BCD84-57E0-461C-BA04-AB4CA22A0A54}"/>
    <cellStyle name="Comma 3 2 6 6 2 4" xfId="34079" xr:uid="{43588E06-D296-4EB8-937B-994098743C30}"/>
    <cellStyle name="Comma 3 2 6 6 3" xfId="21039" xr:uid="{D40F4E90-270F-4176-9EEE-A1DAE645AF72}"/>
    <cellStyle name="Comma 3 2 6 6 3 2" xfId="46081" xr:uid="{F6367E5A-A310-414D-A3C5-E40985098C0B}"/>
    <cellStyle name="Comma 3 2 6 6 4" xfId="13680" xr:uid="{1563058A-9481-4189-B13B-414118AA36F2}"/>
    <cellStyle name="Comma 3 2 6 6 4 2" xfId="38717" xr:uid="{7B1D79E6-DA92-4C32-8719-AF4F78E3A595}"/>
    <cellStyle name="Comma 3 2 6 6 5" xfId="31211" xr:uid="{6DB55CEA-8BAD-43F5-B83F-71FDA6FCA83D}"/>
    <cellStyle name="Comma 3 2 6 7" xfId="7341" xr:uid="{A2076FED-6752-47B0-A418-0DD2295690CD}"/>
    <cellStyle name="Comma 3 2 6 7 2" xfId="21659" xr:uid="{B2001809-B173-4237-874F-27FB8AC2EB54}"/>
    <cellStyle name="Comma 3 2 6 7 2 2" xfId="46701" xr:uid="{8EAD4225-1697-47F8-830D-6DFE6E95EFE8}"/>
    <cellStyle name="Comma 3 2 6 7 3" xfId="14305" xr:uid="{94833C1E-4255-40A5-A6C8-8D28BC68E296}"/>
    <cellStyle name="Comma 3 2 6 7 3 2" xfId="39343" xr:uid="{AB7F87CE-6D96-4E80-A73D-01E0232256E5}"/>
    <cellStyle name="Comma 3 2 6 7 4" xfId="31837" xr:uid="{1EAC162B-E746-4288-8F73-90BBB6E657A5}"/>
    <cellStyle name="Comma 3 2 6 8" xfId="9669" xr:uid="{E36D2D5D-86D6-47BB-8D1E-7A3244F52557}"/>
    <cellStyle name="Comma 3 2 6 8 2" xfId="24615" xr:uid="{E0ADC0D2-06E0-426A-B274-3009AF6EF5FF}"/>
    <cellStyle name="Comma 3 2 6 8 2 2" xfId="49663" xr:uid="{8E57A61B-2276-4A35-822F-A0E8A6876D3A}"/>
    <cellStyle name="Comma 3 2 6 8 3" xfId="17266" xr:uid="{8A899642-0D3B-41BC-A1F9-426809B65C52}"/>
    <cellStyle name="Comma 3 2 6 8 3 2" xfId="42305" xr:uid="{7C1AA5EA-04A4-4BCF-8630-CD3CED729096}"/>
    <cellStyle name="Comma 3 2 6 8 4" xfId="34801" xr:uid="{B1E57155-5010-4113-816F-1D9278CCF0F8}"/>
    <cellStyle name="Comma 3 2 6 9" xfId="4580" xr:uid="{B55F6876-7282-4F8C-BC3C-1A2CBF1D09AD}"/>
    <cellStyle name="Comma 3 2 6 9 2" xfId="25981" xr:uid="{5452CAE4-DB9A-474C-9AF1-8418A3778D09}"/>
    <cellStyle name="Comma 3 2 6 9 2 2" xfId="51029" xr:uid="{B26627B9-AE7C-4474-A6E5-38259ABC4CBB}"/>
    <cellStyle name="Comma 3 2 6 9 3" xfId="28710" xr:uid="{91B0A01D-6EC9-4DCE-B731-C9ADE6F366D8}"/>
    <cellStyle name="Comma 3 2 7" xfId="405" xr:uid="{C7D626E7-BA1C-4712-85B1-88E4B1B98A72}"/>
    <cellStyle name="Comma 3 2 7 10" xfId="11160" xr:uid="{F7558500-D2BA-46A2-BC06-375D1AB14457}"/>
    <cellStyle name="Comma 3 2 7 10 2" xfId="36195" xr:uid="{5CC35D9D-EFA3-4123-B726-4765B17C6424}"/>
    <cellStyle name="Comma 3 2 7 11" xfId="26986" xr:uid="{2562CAAC-1BCD-420B-AE53-4C8CF3434E19}"/>
    <cellStyle name="Comma 3 2 7 12" xfId="28711" xr:uid="{BBAC52ED-FA77-4867-A902-F30012483E53}"/>
    <cellStyle name="Comma 3 2 7 13" xfId="51990" xr:uid="{9EBBF6F1-AF4B-4C9C-ABEE-56B07C4F0D5B}"/>
    <cellStyle name="Comma 3 2 7 14" xfId="53568" xr:uid="{1BA61560-D186-448E-ACEF-F9B961DE5DB0}"/>
    <cellStyle name="Comma 3 2 7 2" xfId="1106" xr:uid="{20A27707-BED0-4447-9252-5CFF7F7AB3DB}"/>
    <cellStyle name="Comma 3 2 7 2 2" xfId="2612" xr:uid="{4EEA7EFA-B8AB-46CA-9F15-9B9C2B703F2D}"/>
    <cellStyle name="Comma 3 2 7 2 2 2" xfId="22283" xr:uid="{062E9A1E-C6EF-4176-891E-4268327A3DBB}"/>
    <cellStyle name="Comma 3 2 7 2 2 2 2" xfId="47325" xr:uid="{4D0BF9C1-0108-469C-A9EE-9C93C0798C8E}"/>
    <cellStyle name="Comma 3 2 7 2 2 3" xfId="14929" xr:uid="{4D66047D-134A-4A8A-BF87-50FBB2A1651B}"/>
    <cellStyle name="Comma 3 2 7 2 2 3 2" xfId="39967" xr:uid="{4910C81C-1141-4296-9FE9-155ABB30C088}"/>
    <cellStyle name="Comma 3 2 7 2 2 4" xfId="32462" xr:uid="{994B17B0-C879-4014-815C-CEC9AEA5E17A}"/>
    <cellStyle name="Comma 3 2 7 2 3" xfId="10616" xr:uid="{107CCD50-53CA-4080-BBD3-E862F7A1EB0E}"/>
    <cellStyle name="Comma 3 2 7 2 3 2" xfId="25457" xr:uid="{DC2A1AE4-CF4C-4099-8E2D-D328AEDDCD56}"/>
    <cellStyle name="Comma 3 2 7 2 3 2 2" xfId="50505" xr:uid="{A565758F-07A0-4844-93EC-67EDC20ECF0E}"/>
    <cellStyle name="Comma 3 2 7 2 3 3" xfId="18115" xr:uid="{1DF1D9AC-EDBA-4F03-AFAD-E9313A39EC6D}"/>
    <cellStyle name="Comma 3 2 7 2 3 3 2" xfId="43154" xr:uid="{66C914F5-ABEC-4042-A3EF-D404C9521413}"/>
    <cellStyle name="Comma 3 2 7 2 3 4" xfId="35650" xr:uid="{F64CC089-CB7E-4DE5-B54E-6C416E242D28}"/>
    <cellStyle name="Comma 3 2 7 2 4" xfId="18976" xr:uid="{FFB6F92B-9455-4A94-AE34-9F0C8D80C2FF}"/>
    <cellStyle name="Comma 3 2 7 2 4 2" xfId="44016" xr:uid="{D4F2B7A5-6A56-4BEF-BF51-FA41BB0C484F}"/>
    <cellStyle name="Comma 3 2 7 2 5" xfId="11583" xr:uid="{0A5358AE-4C52-497D-89D3-ADB0D43D19B9}"/>
    <cellStyle name="Comma 3 2 7 2 5 2" xfId="36618" xr:uid="{FC11F7F5-9887-48E4-80F2-7BD4BE84246C}"/>
    <cellStyle name="Comma 3 2 7 2 6" xfId="27666" xr:uid="{7FE089DB-0257-4D87-A386-4967159D2DC0}"/>
    <cellStyle name="Comma 3 2 7 2 7" xfId="29134" xr:uid="{425167D1-6853-4C61-A2B2-64B72309CAD5}"/>
    <cellStyle name="Comma 3 2 7 2 8" xfId="52661" xr:uid="{5B35525D-F8EB-4E71-B2AE-81571A5CEAF4}"/>
    <cellStyle name="Comma 3 2 7 2 9" xfId="54239" xr:uid="{BB5D009B-452E-46A3-A6FE-5001619F1480}"/>
    <cellStyle name="Comma 3 2 7 3" xfId="1979" xr:uid="{CB3109D7-A3C3-4C2A-958A-7E6AC13E5EF6}"/>
    <cellStyle name="Comma 3 2 7 3 2" xfId="7999" xr:uid="{24385BB8-9A02-4AB9-8BC2-FA190E9D3B20}"/>
    <cellStyle name="Comma 3 2 7 3 2 2" xfId="22802" xr:uid="{B7F5AA29-B079-4DEE-A568-3B6FE82D88A7}"/>
    <cellStyle name="Comma 3 2 7 3 2 2 2" xfId="47845" xr:uid="{09C76210-8923-4A28-9110-0308B48648EA}"/>
    <cellStyle name="Comma 3 2 7 3 2 3" xfId="15448" xr:uid="{50B90E85-C15C-4A1A-972B-F1F743B64A8C}"/>
    <cellStyle name="Comma 3 2 7 3 2 3 2" xfId="40487" xr:uid="{75473F34-C976-4CE3-8B2A-2D2B003D8CC1}"/>
    <cellStyle name="Comma 3 2 7 3 2 4" xfId="32982" xr:uid="{35C5D87B-13D0-4021-ADB4-33B2FF628D0F}"/>
    <cellStyle name="Comma 3 2 7 3 3" xfId="20027" xr:uid="{74B7152D-BEC9-4338-8D37-5E9E0C9F2E2D}"/>
    <cellStyle name="Comma 3 2 7 3 3 2" xfId="45068" xr:uid="{403C2CAE-0640-4773-A6B6-8D56AF81835D}"/>
    <cellStyle name="Comma 3 2 7 3 4" xfId="12668" xr:uid="{73F686A6-19CE-4991-A845-3D8F1CD97199}"/>
    <cellStyle name="Comma 3 2 7 3 4 2" xfId="37704" xr:uid="{AA3CCA52-A50F-4AAE-BA63-DAAE39544A65}"/>
    <cellStyle name="Comma 3 2 7 3 5" xfId="30197" xr:uid="{EAC7D8A1-0815-44EF-A432-8C11FDFBCB2F}"/>
    <cellStyle name="Comma 3 2 7 4" xfId="6403" xr:uid="{AEBF8C48-98BA-4DE6-804A-F30CB9CA3E34}"/>
    <cellStyle name="Comma 3 2 7 4 2" xfId="8517" xr:uid="{EFBF9406-FA54-4B6C-9447-E0E27E659F85}"/>
    <cellStyle name="Comma 3 2 7 4 2 2" xfId="23381" xr:uid="{2A935FDA-CA25-45E5-BE25-C2514910B637}"/>
    <cellStyle name="Comma 3 2 7 4 2 2 2" xfId="48425" xr:uid="{DB319218-5B7E-4609-B983-D30F02F0D6BC}"/>
    <cellStyle name="Comma 3 2 7 4 2 3" xfId="16027" xr:uid="{EFE1477B-CCCF-4895-B5E9-8CA2ABDAE876}"/>
    <cellStyle name="Comma 3 2 7 4 2 3 2" xfId="41066" xr:uid="{D23B5093-718A-4A30-9C05-D25A09CAA000}"/>
    <cellStyle name="Comma 3 2 7 4 2 4" xfId="33562" xr:uid="{ED023379-0F5D-4CC2-A719-8E719145E5F3}"/>
    <cellStyle name="Comma 3 2 7 4 3" xfId="20551" xr:uid="{8B432CF7-61FF-4746-8158-9BB505750311}"/>
    <cellStyle name="Comma 3 2 7 4 3 2" xfId="45592" xr:uid="{CF1087C3-52F5-4B99-A45D-490B0D667974}"/>
    <cellStyle name="Comma 3 2 7 4 4" xfId="13192" xr:uid="{CB926D9B-10CC-4945-B3FC-2316308C7FA8}"/>
    <cellStyle name="Comma 3 2 7 4 4 2" xfId="38228" xr:uid="{0750FBE6-1480-446A-ABCE-A8E8AA8EED45}"/>
    <cellStyle name="Comma 3 2 7 4 5" xfId="30722" xr:uid="{A359959C-B3B8-4CEC-951C-3C60EE90F5C2}"/>
    <cellStyle name="Comma 3 2 7 5" xfId="6895" xr:uid="{8C468E4F-0C2B-4CE3-AC78-065DDAEFC325}"/>
    <cellStyle name="Comma 3 2 7 5 2" xfId="9052" xr:uid="{E370FB02-09BD-4A11-9809-2F0ACD96A0CB}"/>
    <cellStyle name="Comma 3 2 7 5 2 2" xfId="24009" xr:uid="{2666B50B-D221-424E-A084-CC4CF374F71D}"/>
    <cellStyle name="Comma 3 2 7 5 2 2 2" xfId="49055" xr:uid="{9561818D-71A8-464A-8FD6-900DA76ABE7D}"/>
    <cellStyle name="Comma 3 2 7 5 2 3" xfId="16657" xr:uid="{85C9CBB4-31C8-473A-9555-19E7BBA602C7}"/>
    <cellStyle name="Comma 3 2 7 5 2 3 2" xfId="41696" xr:uid="{52DCF843-207F-45AF-9F73-F1C815B2B4AA}"/>
    <cellStyle name="Comma 3 2 7 5 2 4" xfId="34192" xr:uid="{A3A765C7-5D58-4AE7-8EE8-57CA9C18FF35}"/>
    <cellStyle name="Comma 3 2 7 5 3" xfId="21152" xr:uid="{A185FECD-692F-4972-A07B-E5A0E91C7A9C}"/>
    <cellStyle name="Comma 3 2 7 5 3 2" xfId="46194" xr:uid="{3CBEF074-DB38-43EA-B4A0-463B1D202FD9}"/>
    <cellStyle name="Comma 3 2 7 5 4" xfId="13793" xr:uid="{124CD140-9877-47F4-BB0E-D001EA48914D}"/>
    <cellStyle name="Comma 3 2 7 5 4 2" xfId="38830" xr:uid="{803BE6E0-BB67-4D61-A703-3E51DA910EC4}"/>
    <cellStyle name="Comma 3 2 7 5 5" xfId="31324" xr:uid="{9823B1F4-07FB-4600-A476-F4434B469EA0}"/>
    <cellStyle name="Comma 3 2 7 6" xfId="7454" xr:uid="{4088AA92-4F7F-4898-A1EC-808C0F28E773}"/>
    <cellStyle name="Comma 3 2 7 6 2" xfId="21772" xr:uid="{4BD8FEB1-5A18-4249-90CD-0BF2E1A87815}"/>
    <cellStyle name="Comma 3 2 7 6 2 2" xfId="46814" xr:uid="{496D25BF-32F4-44F5-BEBC-E069681BA161}"/>
    <cellStyle name="Comma 3 2 7 6 3" xfId="14418" xr:uid="{FBD5FCD2-F140-49E9-AC02-8049F1697258}"/>
    <cellStyle name="Comma 3 2 7 6 3 2" xfId="39456" xr:uid="{FAFBDD0C-E47C-4AA5-BCE2-274684B18690}"/>
    <cellStyle name="Comma 3 2 7 6 4" xfId="31950" xr:uid="{AE1472BB-854D-465C-88C4-60AC8DBF2678}"/>
    <cellStyle name="Comma 3 2 7 7" xfId="9782" xr:uid="{D997EF46-EF0D-4054-A6DB-B11FEFD11D59}"/>
    <cellStyle name="Comma 3 2 7 7 2" xfId="24728" xr:uid="{9AA80925-D3E3-4DDF-9993-A8410F576951}"/>
    <cellStyle name="Comma 3 2 7 7 2 2" xfId="49776" xr:uid="{FD3EB435-8307-4EA8-83DE-36C6F69060CD}"/>
    <cellStyle name="Comma 3 2 7 7 3" xfId="17379" xr:uid="{4C037828-EC2D-436F-9370-755036FB1A86}"/>
    <cellStyle name="Comma 3 2 7 7 3 2" xfId="42418" xr:uid="{882AEF7F-1B9D-4B4F-AA17-E1EDDE9BB280}"/>
    <cellStyle name="Comma 3 2 7 7 4" xfId="34914" xr:uid="{C3226521-D26A-4759-9FD5-F04E8489DAE5}"/>
    <cellStyle name="Comma 3 2 7 8" xfId="26094" xr:uid="{D47E7606-D9A2-4113-8FBE-C4C1DD4DB2E2}"/>
    <cellStyle name="Comma 3 2 7 8 2" xfId="51142" xr:uid="{4D1DBDFA-CA04-466B-8D3D-40990326B71D}"/>
    <cellStyle name="Comma 3 2 7 9" xfId="18585" xr:uid="{D2666622-A56D-4941-93BF-5B7CB6AB3556}"/>
    <cellStyle name="Comma 3 2 7 9 2" xfId="43624" xr:uid="{EE7748C7-1F57-47ED-B74A-580653A43BCC}"/>
    <cellStyle name="Comma 3 2 8" xfId="603" xr:uid="{56EEFBAF-C9CA-4DE6-B526-1E756255852D}"/>
    <cellStyle name="Comma 3 2 8 10" xfId="11161" xr:uid="{AE1A2875-31E8-4EE9-A0E4-11938C331A6A}"/>
    <cellStyle name="Comma 3 2 8 10 2" xfId="36196" xr:uid="{1EEEBC76-583B-408D-A13C-3399587C7C80}"/>
    <cellStyle name="Comma 3 2 8 11" xfId="27182" xr:uid="{CF7FE100-1F00-41EA-835A-F719DA54B11F}"/>
    <cellStyle name="Comma 3 2 8 12" xfId="28712" xr:uid="{7154D585-0F0C-44C8-8A84-FA5E147F74E9}"/>
    <cellStyle name="Comma 3 2 8 13" xfId="52184" xr:uid="{2F511A7F-237A-46B7-B9F7-5C6C8587508E}"/>
    <cellStyle name="Comma 3 2 8 14" xfId="53762" xr:uid="{B6BC8D56-5425-4B59-B66A-99D9CF990475}"/>
    <cellStyle name="Comma 3 2 8 2" xfId="1298" xr:uid="{E72FD8DA-C44B-4EC3-A4E1-9FF9212807E0}"/>
    <cellStyle name="Comma 3 2 8 2 2" xfId="2804" xr:uid="{71B66840-E994-4EBB-8CE8-85791CEB84FA}"/>
    <cellStyle name="Comma 3 2 8 2 2 2" xfId="22475" xr:uid="{CF4488A0-6937-4E49-8387-566C5A446C98}"/>
    <cellStyle name="Comma 3 2 8 2 2 2 2" xfId="47517" xr:uid="{20B74A5B-B8D6-450E-94FD-48F7D16CAA3F}"/>
    <cellStyle name="Comma 3 2 8 2 2 3" xfId="15121" xr:uid="{A4DDB6D1-DED4-497E-8A23-873468919C5E}"/>
    <cellStyle name="Comma 3 2 8 2 2 3 2" xfId="40159" xr:uid="{98CE62D4-19EF-44B2-AA2B-21494C6B34AC}"/>
    <cellStyle name="Comma 3 2 8 2 2 4" xfId="32654" xr:uid="{F04B33A0-151F-4946-A6CA-CB50A1B4F51C}"/>
    <cellStyle name="Comma 3 2 8 2 3" xfId="10808" xr:uid="{CE61AF41-ED68-4DE0-8D0C-0AD149FF41DD}"/>
    <cellStyle name="Comma 3 2 8 2 3 2" xfId="25649" xr:uid="{00EA0F33-5AE1-4B1E-BF2C-31CBB2CDE9FB}"/>
    <cellStyle name="Comma 3 2 8 2 3 2 2" xfId="50697" xr:uid="{E879DCAC-73A5-4207-8C2D-808C331DAE49}"/>
    <cellStyle name="Comma 3 2 8 2 3 3" xfId="18307" xr:uid="{EC57DAB4-6C5B-4907-881B-C9E632F481B9}"/>
    <cellStyle name="Comma 3 2 8 2 3 3 2" xfId="43346" xr:uid="{C9DAE109-70FD-4C81-9CAA-6AE7BEFD784C}"/>
    <cellStyle name="Comma 3 2 8 2 3 4" xfId="35842" xr:uid="{CEDAB81E-53FA-467A-BE67-7B72D67553EA}"/>
    <cellStyle name="Comma 3 2 8 2 4" xfId="19168" xr:uid="{7DFB16D7-18C7-4616-AAAD-C30372497DAE}"/>
    <cellStyle name="Comma 3 2 8 2 4 2" xfId="44208" xr:uid="{D909045B-AECF-4705-BB92-03320F319EEB}"/>
    <cellStyle name="Comma 3 2 8 2 5" xfId="11777" xr:uid="{D468ECAE-37E8-45B3-A2CF-0C178CE3856C}"/>
    <cellStyle name="Comma 3 2 8 2 5 2" xfId="36812" xr:uid="{4A5B8997-FCA4-45FB-B58C-F6833702EBDC}"/>
    <cellStyle name="Comma 3 2 8 2 6" xfId="27858" xr:uid="{5FC8C713-D5C9-4575-A2E2-291C30BCAEEB}"/>
    <cellStyle name="Comma 3 2 8 2 7" xfId="29328" xr:uid="{4E262044-C088-4BD1-AEE3-300A8F344DDB}"/>
    <cellStyle name="Comma 3 2 8 2 8" xfId="52853" xr:uid="{7C9915D9-FB14-4419-8B75-F58484F9804C}"/>
    <cellStyle name="Comma 3 2 8 2 9" xfId="54431" xr:uid="{CDF16E6B-C63F-48E9-A7BD-DA99D6724B7C}"/>
    <cellStyle name="Comma 3 2 8 3" xfId="2171" xr:uid="{F7EF9161-A764-4AC0-8C75-24B7AF0DD0F3}"/>
    <cellStyle name="Comma 3 2 8 3 2" xfId="8190" xr:uid="{069DC0DC-A16E-4D0A-9E61-9C4DE4302D4A}"/>
    <cellStyle name="Comma 3 2 8 3 2 2" xfId="22994" xr:uid="{1B1B8586-5B8B-448A-9FAB-EAEEEEA38E6A}"/>
    <cellStyle name="Comma 3 2 8 3 2 2 2" xfId="48037" xr:uid="{E3BBEC67-81D2-40C0-A048-1A8FA3CF5682}"/>
    <cellStyle name="Comma 3 2 8 3 2 3" xfId="15640" xr:uid="{E1EDA880-5296-4B48-BA6B-C903399F7BF1}"/>
    <cellStyle name="Comma 3 2 8 3 2 3 2" xfId="40679" xr:uid="{925D9164-2618-42E0-9A95-7EA0782FDF32}"/>
    <cellStyle name="Comma 3 2 8 3 2 4" xfId="33174" xr:uid="{94ABBA28-DEB8-4C7F-8167-C5368F7BA040}"/>
    <cellStyle name="Comma 3 2 8 3 3" xfId="20217" xr:uid="{781C7C56-A34F-4C41-9934-BC58CA517135}"/>
    <cellStyle name="Comma 3 2 8 3 3 2" xfId="45258" xr:uid="{6F8981AD-B311-4D49-951E-F51C6DE69886}"/>
    <cellStyle name="Comma 3 2 8 3 4" xfId="12858" xr:uid="{6A08E62B-39B8-4922-9C39-850928267B37}"/>
    <cellStyle name="Comma 3 2 8 3 4 2" xfId="37894" xr:uid="{3CD66AE6-F472-4B07-B81A-4633BBB28D5A}"/>
    <cellStyle name="Comma 3 2 8 3 5" xfId="30387" xr:uid="{C1628620-8B99-464C-B857-CE9727335732}"/>
    <cellStyle name="Comma 3 2 8 4" xfId="6592" xr:uid="{C5AE0245-2DD1-4E2C-963A-46674FA61D27}"/>
    <cellStyle name="Comma 3 2 8 4 2" xfId="8707" xr:uid="{668ABCEE-F739-46FF-B918-EB8778266804}"/>
    <cellStyle name="Comma 3 2 8 4 2 2" xfId="23573" xr:uid="{59AA4AE7-A5A1-4EDA-AA72-3A8EB9578D3B}"/>
    <cellStyle name="Comma 3 2 8 4 2 2 2" xfId="48617" xr:uid="{DAD064FB-0AF7-4EF0-B1E5-C263710AAEE8}"/>
    <cellStyle name="Comma 3 2 8 4 2 3" xfId="16219" xr:uid="{0B7811B1-6C55-440F-AF14-CE3620475F8B}"/>
    <cellStyle name="Comma 3 2 8 4 2 3 2" xfId="41258" xr:uid="{3C1A0140-B22E-4D3C-B1E1-417DE8EF98B6}"/>
    <cellStyle name="Comma 3 2 8 4 2 4" xfId="33754" xr:uid="{9889FD5B-7AA5-435A-83B6-B48EF5E96633}"/>
    <cellStyle name="Comma 3 2 8 4 3" xfId="20742" xr:uid="{EE043743-BAD4-4339-92E2-C0D143B74227}"/>
    <cellStyle name="Comma 3 2 8 4 3 2" xfId="45783" xr:uid="{C6314E75-9D4C-4632-88C1-9EF21516D7CE}"/>
    <cellStyle name="Comma 3 2 8 4 4" xfId="13383" xr:uid="{3A786FD2-84D9-4124-B08C-E5EB85B37B30}"/>
    <cellStyle name="Comma 3 2 8 4 4 2" xfId="38419" xr:uid="{8612842B-6741-485B-8088-ADBFD34DA997}"/>
    <cellStyle name="Comma 3 2 8 4 5" xfId="30913" xr:uid="{718C5432-FBBC-4098-A6B3-D20FEAA90945}"/>
    <cellStyle name="Comma 3 2 8 5" xfId="7084" xr:uid="{6E0CB61D-117F-441C-BC21-76421E888A7E}"/>
    <cellStyle name="Comma 3 2 8 5 2" xfId="9244" xr:uid="{473EA470-F63A-457B-B296-0EF830B3169B}"/>
    <cellStyle name="Comma 3 2 8 5 2 2" xfId="24201" xr:uid="{34285C16-843F-4758-94EF-0B1F463CD897}"/>
    <cellStyle name="Comma 3 2 8 5 2 2 2" xfId="49247" xr:uid="{13E18FEE-0B47-401B-AA7B-46A1A093A339}"/>
    <cellStyle name="Comma 3 2 8 5 2 3" xfId="16849" xr:uid="{4F95F6D2-3BF1-4C60-A5BB-05F0278FFC7E}"/>
    <cellStyle name="Comma 3 2 8 5 2 3 2" xfId="41888" xr:uid="{B6763F78-5FD7-4703-8502-F42FF73DC219}"/>
    <cellStyle name="Comma 3 2 8 5 2 4" xfId="34384" xr:uid="{6E138B22-C0AE-42F1-B897-9F45E6A44566}"/>
    <cellStyle name="Comma 3 2 8 5 3" xfId="21343" xr:uid="{EABDDDD4-BE51-4CAE-9F32-557A9D48F902}"/>
    <cellStyle name="Comma 3 2 8 5 3 2" xfId="46385" xr:uid="{1EE8FA6B-0D45-40AA-A446-2AEA1BC4BEE4}"/>
    <cellStyle name="Comma 3 2 8 5 4" xfId="13984" xr:uid="{711ECE62-1358-459D-A53E-4EC914CB819C}"/>
    <cellStyle name="Comma 3 2 8 5 4 2" xfId="39021" xr:uid="{AFEBD2CC-4ED2-4E47-84A7-B76DE636EBCB}"/>
    <cellStyle name="Comma 3 2 8 5 5" xfId="31515" xr:uid="{9F9C63EA-CF57-4894-AF31-2A68DC8E8F74}"/>
    <cellStyle name="Comma 3 2 8 6" xfId="7646" xr:uid="{A1CFABA7-0C28-46FC-B3E0-861240042823}"/>
    <cellStyle name="Comma 3 2 8 6 2" xfId="21964" xr:uid="{EA009D34-8D1F-413E-AEF3-02079D4B6DFD}"/>
    <cellStyle name="Comma 3 2 8 6 2 2" xfId="47006" xr:uid="{8FEDB4DE-0827-423E-899D-4F4406DBE26F}"/>
    <cellStyle name="Comma 3 2 8 6 3" xfId="14610" xr:uid="{63529460-5C6E-4922-9870-12B1E88D8F73}"/>
    <cellStyle name="Comma 3 2 8 6 3 2" xfId="39648" xr:uid="{F213D092-B8C5-4BA5-9DFA-8AC4B848BC84}"/>
    <cellStyle name="Comma 3 2 8 6 4" xfId="32142" xr:uid="{D9048627-D341-4FE5-9BA0-D07CBDAB4977}"/>
    <cellStyle name="Comma 3 2 8 7" xfId="9976" xr:uid="{DD33C35B-36D5-47AC-B4A8-5E0CEB88ECFB}"/>
    <cellStyle name="Comma 3 2 8 7 2" xfId="24920" xr:uid="{FEFA0C76-55BC-4AFC-BB27-BECFF68DDC3C}"/>
    <cellStyle name="Comma 3 2 8 7 2 2" xfId="49968" xr:uid="{18BBF34B-47F8-43DB-BE0B-0D7FF65D36EF}"/>
    <cellStyle name="Comma 3 2 8 7 3" xfId="17571" xr:uid="{A2FA9879-235C-48F5-9078-D55B3671DB17}"/>
    <cellStyle name="Comma 3 2 8 7 3 2" xfId="42610" xr:uid="{4DBA5639-5D9A-4FB3-B30B-BA7B3541AE1D}"/>
    <cellStyle name="Comma 3 2 8 7 4" xfId="35106" xr:uid="{2836973E-3ACE-42CB-876E-7EEF68CF2F05}"/>
    <cellStyle name="Comma 3 2 8 8" xfId="26286" xr:uid="{22D16963-D5AF-4881-9659-F784739B30B4}"/>
    <cellStyle name="Comma 3 2 8 8 2" xfId="51334" xr:uid="{6B3C1E5F-7035-4132-87CD-E070513AB7DD}"/>
    <cellStyle name="Comma 3 2 8 9" xfId="18586" xr:uid="{AC53C7D3-A67D-4D50-90DC-2AD2F0F7D64F}"/>
    <cellStyle name="Comma 3 2 8 9 2" xfId="43625" xr:uid="{89E7E5D1-5C8C-45A9-91AF-317A7B6A88CF}"/>
    <cellStyle name="Comma 3 2 9" xfId="704" xr:uid="{624E4B4F-0AE2-40A3-95D9-03CEA5256A9F}"/>
    <cellStyle name="Comma 3 2 9 10" xfId="27278" xr:uid="{5F4ED57A-A557-4E5A-B5D3-888BA3C85815}"/>
    <cellStyle name="Comma 3 2 9 11" xfId="28713" xr:uid="{08167630-787D-4FD9-8822-6E8E7DE44AA3}"/>
    <cellStyle name="Comma 3 2 9 12" xfId="52276" xr:uid="{7D90BEFF-0CBD-4CF8-9BE8-CC9EA0965481}"/>
    <cellStyle name="Comma 3 2 9 13" xfId="53854" xr:uid="{2AB2378F-C87B-4603-8244-900AE3729D02}"/>
    <cellStyle name="Comma 3 2 9 2" xfId="1388" xr:uid="{33F43A51-1CE2-496A-8EBB-727F4C46B45F}"/>
    <cellStyle name="Comma 3 2 9 2 2" xfId="2894" xr:uid="{E287A5DC-DC1D-4713-A43F-8A092D0C66F1}"/>
    <cellStyle name="Comma 3 2 9 2 2 2" xfId="23084" xr:uid="{6AC49DA2-6DD9-4FDF-B25A-6E3BA8992130}"/>
    <cellStyle name="Comma 3 2 9 2 2 2 2" xfId="48128" xr:uid="{254E584D-81A5-4C19-A3C3-88BDB026D0D2}"/>
    <cellStyle name="Comma 3 2 9 2 2 3" xfId="15730" xr:uid="{A74D4641-8B93-4E3E-9B2F-7B1131A4701D}"/>
    <cellStyle name="Comma 3 2 9 2 2 3 2" xfId="40769" xr:uid="{BB717CDF-9039-446D-98DB-1904AF1F927A}"/>
    <cellStyle name="Comma 3 2 9 2 2 4" xfId="33265" xr:uid="{76F7E276-3CD4-4BA0-9F72-C4819B8F7B2E}"/>
    <cellStyle name="Comma 3 2 9 2 3" xfId="10897" xr:uid="{D64891AA-D2BA-422C-B6A4-D2CECAB79A24}"/>
    <cellStyle name="Comma 3 2 9 2 3 2" xfId="25739" xr:uid="{593E5C2E-FD11-4C4F-9D97-AC8377D22C91}"/>
    <cellStyle name="Comma 3 2 9 2 3 2 2" xfId="50787" xr:uid="{F888EC9F-FB74-4EA8-9222-7BBE82A574FE}"/>
    <cellStyle name="Comma 3 2 9 2 3 3" xfId="18397" xr:uid="{21B42601-AFEB-4B7D-868E-25FC520DAAC7}"/>
    <cellStyle name="Comma 3 2 9 2 3 3 2" xfId="43436" xr:uid="{3AD0570D-7C15-46B8-9671-8334EDB5A65C}"/>
    <cellStyle name="Comma 3 2 9 2 3 4" xfId="35932" xr:uid="{2DF08E13-F028-4F36-B758-1A10BB196079}"/>
    <cellStyle name="Comma 3 2 9 2 4" xfId="19257" xr:uid="{7C7CC933-609D-4D53-9A31-25D11BD53810}"/>
    <cellStyle name="Comma 3 2 9 2 4 2" xfId="44298" xr:uid="{0BA89338-570C-4C4C-9DF4-ABFBE65D2972}"/>
    <cellStyle name="Comma 3 2 9 2 5" xfId="11866" xr:uid="{37F307C4-591D-498E-A9D0-3A38F1C3BE99}"/>
    <cellStyle name="Comma 3 2 9 2 5 2" xfId="36902" xr:uid="{FF6FFAE1-0511-427A-A2F8-FD097CB1B3A5}"/>
    <cellStyle name="Comma 3 2 9 2 6" xfId="27948" xr:uid="{CEEAF08D-7B73-451C-9D0B-235AD4715899}"/>
    <cellStyle name="Comma 3 2 9 2 7" xfId="29420" xr:uid="{1F6E0E10-BB25-4035-902B-115ADA8064F5}"/>
    <cellStyle name="Comma 3 2 9 2 8" xfId="52943" xr:uid="{0F21B024-797F-4536-B1B8-D0B2DB47A8C3}"/>
    <cellStyle name="Comma 3 2 9 2 9" xfId="54521" xr:uid="{0577CBB8-705C-4F76-88E0-D964E6523FB1}"/>
    <cellStyle name="Comma 3 2 9 3" xfId="2261" xr:uid="{19978950-4A76-4BEF-AC84-495CC56019C4}"/>
    <cellStyle name="Comma 3 2 9 3 2" xfId="8793" xr:uid="{70109906-43EE-4B6A-B0DC-EAE5BECC70D6}"/>
    <cellStyle name="Comma 3 2 9 3 2 2" xfId="23662" xr:uid="{590169AD-6718-440D-B823-E73441055309}"/>
    <cellStyle name="Comma 3 2 9 3 2 2 2" xfId="48707" xr:uid="{7704B0EA-1D86-4D9F-8999-C869ECE7B1DE}"/>
    <cellStyle name="Comma 3 2 9 3 2 3" xfId="16309" xr:uid="{8BE862FE-7864-44DD-963F-17AD4F8391D1}"/>
    <cellStyle name="Comma 3 2 9 3 2 3 2" xfId="41348" xr:uid="{67ECCAFF-120E-40C8-803E-3F591FA1C586}"/>
    <cellStyle name="Comma 3 2 9 3 2 4" xfId="33844" xr:uid="{6E8BA884-3D78-465F-B03D-5952F2DAA61B}"/>
    <cellStyle name="Comma 3 2 9 3 3" xfId="20830" xr:uid="{3D43A3A1-B496-4207-9EBA-446EBBA05505}"/>
    <cellStyle name="Comma 3 2 9 3 3 2" xfId="45872" xr:uid="{48C54DDF-8051-46CA-A268-0C99ABF549FC}"/>
    <cellStyle name="Comma 3 2 9 3 4" xfId="13471" xr:uid="{6BB1DF83-C985-476D-8764-FB56EDE004E2}"/>
    <cellStyle name="Comma 3 2 9 3 4 2" xfId="38508" xr:uid="{CDA46A6C-F5E5-4D9B-B99C-6A06E8C1AA7C}"/>
    <cellStyle name="Comma 3 2 9 3 5" xfId="31002" xr:uid="{98D05A50-FEBD-4B2F-8145-3630075346F6}"/>
    <cellStyle name="Comma 3 2 9 4" xfId="7170" xr:uid="{714AE618-2AE3-4C2B-9ABD-E4C66475B93C}"/>
    <cellStyle name="Comma 3 2 9 4 2" xfId="9333" xr:uid="{087460C2-F03B-41A3-A098-408D21315CFC}"/>
    <cellStyle name="Comma 3 2 9 4 2 2" xfId="24290" xr:uid="{414B0A03-8190-48D7-B30C-59B7EDE16F81}"/>
    <cellStyle name="Comma 3 2 9 4 2 2 2" xfId="49337" xr:uid="{59BFECA9-C0B7-4368-B4F4-C5DE03DEB8A5}"/>
    <cellStyle name="Comma 3 2 9 4 2 3" xfId="16939" xr:uid="{03BEB6A5-0749-40E7-BA9D-B1BED93753C2}"/>
    <cellStyle name="Comma 3 2 9 4 2 3 2" xfId="41978" xr:uid="{F1616B61-0367-420A-96FE-485E5F0C845C}"/>
    <cellStyle name="Comma 3 2 9 4 2 4" xfId="34474" xr:uid="{1A376CDD-1413-461A-BCE2-9974C1E46B3D}"/>
    <cellStyle name="Comma 3 2 9 4 3" xfId="21433" xr:uid="{424C562E-874F-4627-AEF8-1C1870091CE5}"/>
    <cellStyle name="Comma 3 2 9 4 3 2" xfId="46475" xr:uid="{99FC50C4-1F55-4F4A-9CB8-563A9AC7A6FA}"/>
    <cellStyle name="Comma 3 2 9 4 4" xfId="14073" xr:uid="{C6E7D613-E019-4465-9F1B-6A5E57467A8A}"/>
    <cellStyle name="Comma 3 2 9 4 4 2" xfId="39111" xr:uid="{CE7D2D07-7F30-4410-A08F-B8DF714A9F4A}"/>
    <cellStyle name="Comma 3 2 9 4 5" xfId="31605" xr:uid="{2D013223-095A-4317-8431-1F4B27C17BDE}"/>
    <cellStyle name="Comma 3 2 9 5" xfId="7739" xr:uid="{A2C5FB7D-E01C-4677-B221-F5EDF61C1839}"/>
    <cellStyle name="Comma 3 2 9 5 2" xfId="22076" xr:uid="{45012C3B-6B8E-48B1-845E-B20950019E0D}"/>
    <cellStyle name="Comma 3 2 9 5 2 2" xfId="47118" xr:uid="{CBB28990-0A41-47D5-8225-9E291B55E2C4}"/>
    <cellStyle name="Comma 3 2 9 5 3" xfId="14722" xr:uid="{30CD5E97-388D-434C-97BF-FBE9C907DF30}"/>
    <cellStyle name="Comma 3 2 9 5 3 2" xfId="39760" xr:uid="{58061C78-4A22-4295-BE6D-019902AB47EA}"/>
    <cellStyle name="Comma 3 2 9 5 4" xfId="32255" xr:uid="{ED4155BD-3A85-4C3F-BF14-84C8D2389D7F}"/>
    <cellStyle name="Comma 3 2 9 6" xfId="10065" xr:uid="{77B1875B-D93C-4CC7-A151-E32A4E92068A}"/>
    <cellStyle name="Comma 3 2 9 6 2" xfId="25010" xr:uid="{450712DC-ABBC-447A-B66E-CC26342FD690}"/>
    <cellStyle name="Comma 3 2 9 6 2 2" xfId="50058" xr:uid="{790E7E9A-C582-46C7-A02E-FB515E2C9E9B}"/>
    <cellStyle name="Comma 3 2 9 6 3" xfId="17661" xr:uid="{C3D8E091-233A-4061-8E13-9930E2EDE339}"/>
    <cellStyle name="Comma 3 2 9 6 3 2" xfId="42700" xr:uid="{17707F22-3CA7-4025-B27B-D49C76EF85A0}"/>
    <cellStyle name="Comma 3 2 9 6 4" xfId="35196" xr:uid="{4F674BD6-782A-4DA9-B7FE-6054B88AAC2A}"/>
    <cellStyle name="Comma 3 2 9 7" xfId="26373" xr:uid="{9EEEFC20-C524-4C84-AD16-B6C89E4F9EAB}"/>
    <cellStyle name="Comma 3 2 9 7 2" xfId="51422" xr:uid="{F1C1EF34-6FCD-47E5-8BCC-3F43736B6EBE}"/>
    <cellStyle name="Comma 3 2 9 8" xfId="18587" xr:uid="{D964D578-4E4F-44BA-869F-2EFFFE11FE44}"/>
    <cellStyle name="Comma 3 2 9 8 2" xfId="43626" xr:uid="{AE0FA306-8691-4F39-8131-1B913B549F5D}"/>
    <cellStyle name="Comma 3 2 9 9" xfId="11162" xr:uid="{1975E659-ABCA-4B5F-8BE0-79B5569C8437}"/>
    <cellStyle name="Comma 3 2 9 9 2" xfId="36197" xr:uid="{B6334864-B9A3-44CE-A261-3332A061E6CF}"/>
    <cellStyle name="Comma 3 2_38.Suppl_1" xfId="5420" xr:uid="{ED41784A-6F59-48FD-96C6-951315F6D606}"/>
    <cellStyle name="Comma 3 20" xfId="1717" xr:uid="{A05191A3-3FE5-4BA9-88D4-3A7217789613}"/>
    <cellStyle name="Comma 3 20 2" xfId="10288" xr:uid="{2AD7780E-3001-4C90-89EF-D9E830805ADB}"/>
    <cellStyle name="Comma 3 20 2 2" xfId="25125" xr:uid="{37824286-DD5D-4BFD-86F5-622C398A1364}"/>
    <cellStyle name="Comma 3 20 2 2 2" xfId="50173" xr:uid="{498C647C-AA8A-48CA-9096-F821B177A52C}"/>
    <cellStyle name="Comma 3 20 2 3" xfId="17783" xr:uid="{3D7B5336-A565-43A8-9656-22687D0B6668}"/>
    <cellStyle name="Comma 3 20 2 3 2" xfId="42822" xr:uid="{8E1998C1-6FD1-4A42-89EE-3B3217E3D941}"/>
    <cellStyle name="Comma 3 20 2 4" xfId="35318" xr:uid="{D66D8B36-18C7-4289-837D-4A7D32B0A741}"/>
    <cellStyle name="Comma 3 20 3" xfId="19361" xr:uid="{A13B8347-D4A9-4359-AF61-79F5F08F26FC}"/>
    <cellStyle name="Comma 3 20 3 2" xfId="44402" xr:uid="{80EEAC0E-4CCB-4AF6-8F21-0A7DA55325CC}"/>
    <cellStyle name="Comma 3 20 4" xfId="12002" xr:uid="{C73E2422-4A93-486A-B829-F0D302FEB70A}"/>
    <cellStyle name="Comma 3 20 4 2" xfId="37038" xr:uid="{576978C5-F03B-4258-8747-AD494FADE409}"/>
    <cellStyle name="Comma 3 20 5" xfId="29531" xr:uid="{156E7C19-D1A8-43CD-96D4-463DF6F07229}"/>
    <cellStyle name="Comma 3 20 6" xfId="53296" xr:uid="{F2DCFBD7-43BF-4249-9DCD-EBA40224532A}"/>
    <cellStyle name="Comma 3 20 7" xfId="6114" xr:uid="{4FF44458-6889-4894-89C1-8B1F0BE5B894}"/>
    <cellStyle name="Comma 3 21" xfId="7224" xr:uid="{B7BAAF64-944B-4716-B15B-373F48F2EC71}"/>
    <cellStyle name="Comma 3 21 2" xfId="21535" xr:uid="{1DBD4D0B-9D35-4A3A-863F-E9D165346AFB}"/>
    <cellStyle name="Comma 3 21 2 2" xfId="46577" xr:uid="{983B575D-1200-4EB1-97CF-8AE34896E3C2}"/>
    <cellStyle name="Comma 3 21 3" xfId="14181" xr:uid="{7AF627F9-9B4E-4BB5-B35D-7DA4D0708F4F}"/>
    <cellStyle name="Comma 3 21 3 2" xfId="39219" xr:uid="{25C41689-BD9A-4AE1-B46F-1E3C59F1D54B}"/>
    <cellStyle name="Comma 3 21 4" xfId="31713" xr:uid="{9C0D0BB5-90FF-4029-97BB-C315B2F01DAC}"/>
    <cellStyle name="Comma 3 22" xfId="9419" xr:uid="{5F012901-1BF1-4F68-8E32-C49BCA93CD53}"/>
    <cellStyle name="Comma 3 22 2" xfId="24392" xr:uid="{C92BDA55-99C7-409D-8A05-C5ACE0146793}"/>
    <cellStyle name="Comma 3 22 2 2" xfId="49439" xr:uid="{3E5845E5-8D2C-49CE-9AC0-BB33EE7A1ED3}"/>
    <cellStyle name="Comma 3 22 3" xfId="17041" xr:uid="{F3E9DC1E-9AA3-491D-92BD-7097EABB615D}"/>
    <cellStyle name="Comma 3 22 3 2" xfId="42080" xr:uid="{52A6438C-DCA9-4DE5-9B96-585C729E7973}"/>
    <cellStyle name="Comma 3 22 4" xfId="34576" xr:uid="{0181416F-2338-4E81-A46C-81A1779C19BF}"/>
    <cellStyle name="Comma 3 23" xfId="3358" xr:uid="{DA9B4C89-D837-4C09-ACE7-C0D3620F7F58}"/>
    <cellStyle name="Comma 3 23 2" xfId="25856" xr:uid="{A7CA1037-9A4A-4548-9D0C-62A88858A681}"/>
    <cellStyle name="Comma 3 23 2 2" xfId="50904" xr:uid="{26379C05-2283-412F-93E2-A783CBFB1CE0}"/>
    <cellStyle name="Comma 3 23 3" xfId="28597" xr:uid="{BB8528CD-4D24-4F89-A26E-52A400CC90E9}"/>
    <cellStyle name="Comma 3 24" xfId="3114" xr:uid="{B1831B18-08CB-4F02-8EAA-212720E6EE72}"/>
    <cellStyle name="Comma 3 24 2" xfId="18518" xr:uid="{9BEA283C-1508-456F-8CEB-CF0BFA8CC960}"/>
    <cellStyle name="Comma 3 24 2 2" xfId="43557" xr:uid="{FFE1BA66-5AE6-416B-B65B-77F01DC2D2BA}"/>
    <cellStyle name="Comma 3 24 3" xfId="28220" xr:uid="{A733F2B9-2E1D-45EF-9E1B-CA759AB9DE98}"/>
    <cellStyle name="Comma 3 25" xfId="11044" xr:uid="{D55036D6-F0DE-45DA-BBD7-20497FE52D1C}"/>
    <cellStyle name="Comma 3 25 2" xfId="36080" xr:uid="{F9B6C357-6D1C-4629-BDAD-A71F0C4DFA4A}"/>
    <cellStyle name="Comma 3 26" xfId="3096" xr:uid="{8B1A441B-2268-4154-9314-E5C9E9CF05ED}"/>
    <cellStyle name="Comma 3 26 2" xfId="28199" xr:uid="{1DAF47B0-1253-4E35-8CC3-C196F042BE7E}"/>
    <cellStyle name="Comma 3 27" xfId="26527" xr:uid="{4DE453CC-8635-4097-B69F-DD9AF5C09832}"/>
    <cellStyle name="Comma 3 27 2" xfId="51574" xr:uid="{980F19F6-AB91-4731-9066-AA734DDF39AD}"/>
    <cellStyle name="Comma 3 28" xfId="26515" xr:uid="{AF2F42E3-ED49-4D90-9D22-92F1D5A0D824}"/>
    <cellStyle name="Comma 3 28 2" xfId="51561" xr:uid="{38761EF3-7692-4663-8509-9E856925543B}"/>
    <cellStyle name="Comma 3 29" xfId="26525" xr:uid="{19697350-96D7-46E6-829B-2139E6A40186}"/>
    <cellStyle name="Comma 3 29 2" xfId="51572" xr:uid="{46D66530-06E8-4BB1-8935-AA19B3BF1B07}"/>
    <cellStyle name="Comma 3 3" xfId="134" xr:uid="{D78D8A08-1D6F-4713-9766-057B3594897C}"/>
    <cellStyle name="Comma 3 3 10" xfId="893" xr:uid="{AF0A8E4F-1691-4598-97F9-74C347D5B122}"/>
    <cellStyle name="Comma 3 3 10 2" xfId="2399" xr:uid="{F008AA0E-2B32-4F14-8272-9106673092A6}"/>
    <cellStyle name="Comma 3 3 10 2 2" xfId="10403" xr:uid="{B09B0179-417C-40B4-8E76-4983F93529BE}"/>
    <cellStyle name="Comma 3 3 10 2 2 2" xfId="25244" xr:uid="{5C86E89C-D6BA-4821-BE76-AFA85955F1DA}"/>
    <cellStyle name="Comma 3 3 10 2 2 2 2" xfId="50292" xr:uid="{B73E9A4D-C32B-4353-8577-BF57D27DDD5B}"/>
    <cellStyle name="Comma 3 3 10 2 2 3" xfId="17902" xr:uid="{0BB88F7C-B6B2-4623-B2A1-524F7B80B1B6}"/>
    <cellStyle name="Comma 3 3 10 2 2 3 2" xfId="42941" xr:uid="{4E571F9E-21A0-4C6D-A0E6-E721DBB4933B}"/>
    <cellStyle name="Comma 3 3 10 2 2 4" xfId="35437" xr:uid="{8A117213-E14D-41A0-8D9C-8E8D028A583C}"/>
    <cellStyle name="Comma 3 3 10 2 3" xfId="23168" xr:uid="{ED70EE1A-201D-4BAE-967B-921D894B6EA7}"/>
    <cellStyle name="Comma 3 3 10 2 3 2" xfId="48212" xr:uid="{8692A892-3408-4DD3-9F0A-14DCBDB0DD97}"/>
    <cellStyle name="Comma 3 3 10 2 4" xfId="15814" xr:uid="{60FC15FD-0FC4-4374-AF6E-9A90B9E0C1E7}"/>
    <cellStyle name="Comma 3 3 10 2 4 2" xfId="40853" xr:uid="{44549D2C-7EC7-4F0C-B119-4DDF59B47C18}"/>
    <cellStyle name="Comma 3 3 10 2 5" xfId="33349" xr:uid="{F93AEE21-BE46-48B4-AE03-DD8725EEA4E5}"/>
    <cellStyle name="Comma 3 3 10 3" xfId="9557" xr:uid="{B64DA0C1-C1DF-4F6B-A0FD-AF701BF7C334}"/>
    <cellStyle name="Comma 3 3 10 3 2" xfId="24515" xr:uid="{0D004115-B5E8-4C99-8B14-57814B3B4092}"/>
    <cellStyle name="Comma 3 3 10 3 2 2" xfId="49563" xr:uid="{07208369-0784-4E07-A774-D94BA766C10E}"/>
    <cellStyle name="Comma 3 3 10 3 3" xfId="17166" xr:uid="{13126842-317D-498F-9F1A-0E2B79795CC0}"/>
    <cellStyle name="Comma 3 3 10 3 3 2" xfId="42205" xr:uid="{0DE89414-FB6F-4CA4-A287-92C60AC63A75}"/>
    <cellStyle name="Comma 3 3 10 3 4" xfId="34701" xr:uid="{2FEB284C-06A0-4850-B729-E383CA6E4B5A}"/>
    <cellStyle name="Comma 3 3 10 4" xfId="18763" xr:uid="{8D0C60F0-32D7-44BE-984E-E7865DCE5E6A}"/>
    <cellStyle name="Comma 3 3 10 4 2" xfId="43803" xr:uid="{3F402102-0298-4452-8EB2-991F5690D841}"/>
    <cellStyle name="Comma 3 3 10 5" xfId="11361" xr:uid="{AA194ADA-4ECE-43E2-8BD8-6A26A5299ECF}"/>
    <cellStyle name="Comma 3 3 10 5 2" xfId="36396" xr:uid="{8F271343-F705-4F1D-8309-7E2B8B34D748}"/>
    <cellStyle name="Comma 3 3 10 6" xfId="27453" xr:uid="{0D940A8C-09E2-4507-A56D-0C5D199146D9}"/>
    <cellStyle name="Comma 3 3 10 7" xfId="28914" xr:uid="{3CBC1480-555E-49E0-AFA5-C2A2CA4EBDA0}"/>
    <cellStyle name="Comma 3 3 10 8" xfId="52448" xr:uid="{4F7E897B-D2A5-40C0-922F-9D70C663B944}"/>
    <cellStyle name="Comma 3 3 10 9" xfId="54026" xr:uid="{D39EC833-3F3A-4EEC-8C06-550E123367D0}"/>
    <cellStyle name="Comma 3 3 11" xfId="1763" xr:uid="{17CE4237-4EE0-497E-8F4B-E411ADA40444}"/>
    <cellStyle name="Comma 3 3 11 2" xfId="8847" xr:uid="{A50B09AA-BF6D-434A-AD33-0998B5C9E597}"/>
    <cellStyle name="Comma 3 3 11 2 2" xfId="10178" xr:uid="{EF5BF7C9-B560-426A-89D7-DCFCA82450BA}"/>
    <cellStyle name="Comma 3 3 11 2 2 2" xfId="25116" xr:uid="{8ECE45FE-F4CF-438D-A54B-8CD3AFB7A5C5}"/>
    <cellStyle name="Comma 3 3 11 2 2 2 2" xfId="50164" xr:uid="{81A48B77-539D-4B6E-8454-E7D087623EBD}"/>
    <cellStyle name="Comma 3 3 11 2 2 3" xfId="17767" xr:uid="{5465D64A-32D0-4C6D-9CF0-8CE076E08D6A}"/>
    <cellStyle name="Comma 3 3 11 2 2 3 2" xfId="42806" xr:uid="{0745FD9F-38D0-4464-BBAB-F264FA46898F}"/>
    <cellStyle name="Comma 3 3 11 2 2 4" xfId="35302" xr:uid="{6A9B62E7-2CFD-42BB-8EBE-4779B714F61B}"/>
    <cellStyle name="Comma 3 3 11 2 3" xfId="23797" xr:uid="{CB2E1092-D54A-47F1-B51D-81D6E3400395}"/>
    <cellStyle name="Comma 3 3 11 2 3 2" xfId="48842" xr:uid="{A0090C74-1529-4656-B04A-08813A72E410}"/>
    <cellStyle name="Comma 3 3 11 2 4" xfId="16444" xr:uid="{2F393ABD-1B1E-4701-B913-2232AE16D0D6}"/>
    <cellStyle name="Comma 3 3 11 2 4 2" xfId="41483" xr:uid="{61050014-5595-4660-A3C1-F40B027C062B}"/>
    <cellStyle name="Comma 3 3 11 2 5" xfId="33979" xr:uid="{5D858889-38F7-4EB6-BC8F-4285C440B698}"/>
    <cellStyle name="Comma 3 3 11 3" xfId="9425" xr:uid="{3EA3E107-16C3-4428-B702-3A5DBF3299C6}"/>
    <cellStyle name="Comma 3 3 11 3 2" xfId="11002" xr:uid="{420D3F23-971F-450B-98D1-AA3A8EA6903A}"/>
    <cellStyle name="Comma 3 3 11 3 2 2" xfId="25845" xr:uid="{92E4E28E-1209-44C1-B0EE-73BF0380008F}"/>
    <cellStyle name="Comma 3 3 11 3 2 2 2" xfId="50893" xr:uid="{60D7A4A1-B50D-4D30-B22B-C72C53EB26B6}"/>
    <cellStyle name="Comma 3 3 11 3 2 3" xfId="18503" xr:uid="{8AB02738-6222-4717-99DE-61DF19FE878E}"/>
    <cellStyle name="Comma 3 3 11 3 2 3 2" xfId="43542" xr:uid="{6919AFA1-D7D8-4687-B928-100B77711067}"/>
    <cellStyle name="Comma 3 3 11 3 2 4" xfId="36038" xr:uid="{171AD42C-7638-4201-867A-33D286959727}"/>
    <cellStyle name="Comma 3 3 11 3 3" xfId="24397" xr:uid="{594D358E-90C9-4B57-A1D9-72F188FB3C9B}"/>
    <cellStyle name="Comma 3 3 11 3 3 2" xfId="49444" xr:uid="{44D4A33B-8A33-4936-B25D-12107FAA54CF}"/>
    <cellStyle name="Comma 3 3 11 3 4" xfId="17046" xr:uid="{6C33F189-FD36-4F07-94A8-F4B792500FB6}"/>
    <cellStyle name="Comma 3 3 11 3 4 2" xfId="42085" xr:uid="{C2FA5ABF-AA43-4CB1-AD16-EE263AA84A3C}"/>
    <cellStyle name="Comma 3 3 11 3 5" xfId="34581" xr:uid="{452FD30A-F2E6-4970-9013-4E9C106CFAEB}"/>
    <cellStyle name="Comma 3 3 11 4" xfId="20942" xr:uid="{D2C24D35-C827-455D-B4E3-D46AC89560EB}"/>
    <cellStyle name="Comma 3 3 11 4 2" xfId="45984" xr:uid="{5A03E594-B969-4A3A-A36D-788D61C3E446}"/>
    <cellStyle name="Comma 3 3 11 5" xfId="13583" xr:uid="{507A8306-F877-4F89-A144-2034209682E8}"/>
    <cellStyle name="Comma 3 3 11 5 2" xfId="38620" xr:uid="{5BDC4C32-4D19-4700-9F2B-2E8814370DA5}"/>
    <cellStyle name="Comma 3 3 11 6" xfId="31114" xr:uid="{352F17B8-A370-4467-8557-0CD9F14DFC37}"/>
    <cellStyle name="Comma 3 3 11 7" xfId="53342" xr:uid="{9FEE6426-DCE2-42C7-A55C-78A605430B27}"/>
    <cellStyle name="Comma 3 3 12" xfId="7248" xr:uid="{B4F109EC-405B-4FF7-A90B-8AE152DA8966}"/>
    <cellStyle name="Comma 3 3 12 2" xfId="10344" xr:uid="{F9CD3313-37E0-4460-9CF9-7CF65FB74462}"/>
    <cellStyle name="Comma 3 3 12 2 2" xfId="25182" xr:uid="{CB70A3F5-DEBA-4E2E-A9B3-39D7D0A822EE}"/>
    <cellStyle name="Comma 3 3 12 2 2 2" xfId="50230" xr:uid="{DB7EE088-6DCD-4D45-A77B-B8D05833E1DA}"/>
    <cellStyle name="Comma 3 3 12 2 3" xfId="17840" xr:uid="{E0CAAD9F-D0AC-41AC-BC58-85B95DAB71EB}"/>
    <cellStyle name="Comma 3 3 12 2 3 2" xfId="42879" xr:uid="{1CDC0803-73C5-444A-8904-80D8B9F2C76D}"/>
    <cellStyle name="Comma 3 3 12 2 4" xfId="35375" xr:uid="{6A91723B-5456-40D6-A678-3F117E1ABEB7}"/>
    <cellStyle name="Comma 3 3 12 3" xfId="21560" xr:uid="{FFA3B4EA-121E-474B-9738-94CBCA15D046}"/>
    <cellStyle name="Comma 3 3 12 3 2" xfId="46602" xr:uid="{57EC0BBE-A3D5-4510-A2D2-566123655978}"/>
    <cellStyle name="Comma 3 3 12 4" xfId="14206" xr:uid="{082FF2EF-A889-4630-8403-AD8917624F7F}"/>
    <cellStyle name="Comma 3 3 12 4 2" xfId="39244" xr:uid="{E7B12673-3165-4A57-963F-1504FB8E2EAA}"/>
    <cellStyle name="Comma 3 3 12 5" xfId="31738" xr:uid="{30EBC2C6-FCD3-4BC9-B661-E8D1A754831D}"/>
    <cellStyle name="Comma 3 3 13" xfId="9494" xr:uid="{60CC84B3-8A68-4E00-B966-7FFEA720858A}"/>
    <cellStyle name="Comma 3 3 13 2" xfId="24454" xr:uid="{7641EEB7-D894-425C-9144-501D61A17C85}"/>
    <cellStyle name="Comma 3 3 13 2 2" xfId="49501" xr:uid="{0A72F0AF-020A-45A5-91E3-24120780C3DF}"/>
    <cellStyle name="Comma 3 3 13 3" xfId="17104" xr:uid="{937C6153-9EE5-418F-AF75-C4C244C22C17}"/>
    <cellStyle name="Comma 3 3 13 3 2" xfId="42143" xr:uid="{A77E43B5-CA78-45DE-A7A6-C1C4A0E074F2}"/>
    <cellStyle name="Comma 3 3 13 4" xfId="34639" xr:uid="{4782C886-0462-40BA-A404-8610724514C6}"/>
    <cellStyle name="Comma 3 3 14" xfId="4581" xr:uid="{DA121AF0-9DD1-4301-9979-C4B7A1CF23F6}"/>
    <cellStyle name="Comma 3 3 14 2" xfId="25881" xr:uid="{E2071580-36F0-4857-BC9F-1AB8CFAD93BA}"/>
    <cellStyle name="Comma 3 3 14 2 2" xfId="50929" xr:uid="{146401E3-C013-4B7B-8240-A28B83CD4F5C}"/>
    <cellStyle name="Comma 3 3 14 3" xfId="28714" xr:uid="{F4637B3F-7C53-49C6-A1C2-37A01C4DC9C4}"/>
    <cellStyle name="Comma 3 3 15" xfId="18588" xr:uid="{955A21FF-C4ED-4088-A003-A82DCE040B06}"/>
    <cellStyle name="Comma 3 3 15 2" xfId="43627" xr:uid="{C7C43E7B-C629-4136-B41D-F62AE4802AC5}"/>
    <cellStyle name="Comma 3 3 16" xfId="11163" xr:uid="{A74714EC-7FCC-416F-BEE5-060877C43BAC}"/>
    <cellStyle name="Comma 3 3 16 2" xfId="36198" xr:uid="{388B73F9-662F-4CEC-9466-B223CB308117}"/>
    <cellStyle name="Comma 3 3 17" xfId="26748" xr:uid="{0F2F112F-32B6-43E2-BB72-A26D5365EC20}"/>
    <cellStyle name="Comma 3 3 18" xfId="28232" xr:uid="{98CD77CE-C045-4C37-A4D3-D591B168C38C}"/>
    <cellStyle name="Comma 3 3 19" xfId="51765" xr:uid="{F0228032-A6AF-4339-8F57-86EB690571E5}"/>
    <cellStyle name="Comma 3 3 2" xfId="222" xr:uid="{2EBF742C-FA1D-477E-9D9A-0318AEFCF6A3}"/>
    <cellStyle name="Comma 3 3 2 10" xfId="9615" xr:uid="{3F8FC3C2-9432-46A9-8C63-B71FDF8F0D6C}"/>
    <cellStyle name="Comma 3 3 2 10 2" xfId="24562" xr:uid="{75D3F8FA-49F9-4268-9CC2-0B27311AA66B}"/>
    <cellStyle name="Comma 3 3 2 10 2 2" xfId="49610" xr:uid="{F1A599E6-BF65-4ED3-B261-BD984D41E27B}"/>
    <cellStyle name="Comma 3 3 2 10 3" xfId="17213" xr:uid="{0A75ED0B-0454-4D79-BBFA-252AF454B36D}"/>
    <cellStyle name="Comma 3 3 2 10 3 2" xfId="42252" xr:uid="{1FB07B34-F154-41C4-97C6-6AD6E1DCE073}"/>
    <cellStyle name="Comma 3 3 2 10 4" xfId="34748" xr:uid="{0B661EA6-6264-48B8-8CBA-71860622EB61}"/>
    <cellStyle name="Comma 3 3 2 11" xfId="5421" xr:uid="{FC0FBED2-49EF-47F9-9CF8-CB459E76DF08}"/>
    <cellStyle name="Comma 3 3 2 11 2" xfId="25928" xr:uid="{27642CBB-4F67-457E-8964-EA296F33F405}"/>
    <cellStyle name="Comma 3 3 2 11 2 2" xfId="50976" xr:uid="{A18BF0EE-127D-47B4-9C53-CB486275E221}"/>
    <cellStyle name="Comma 3 3 2 11 3" xfId="28806" xr:uid="{CED95B78-3824-4882-B2AE-CCFB8FFBE4CC}"/>
    <cellStyle name="Comma 3 3 2 12" xfId="18677" xr:uid="{BADD8893-E841-447D-8ECF-9BCC4E4E4492}"/>
    <cellStyle name="Comma 3 3 2 12 2" xfId="43716" xr:uid="{9B4F3CE0-5F47-4ADE-A357-AB4B890470B1}"/>
    <cellStyle name="Comma 3 3 2 13" xfId="11253" xr:uid="{0E261850-3516-4B12-A65B-1314C0DB1F8F}"/>
    <cellStyle name="Comma 3 3 2 13 2" xfId="36288" xr:uid="{230C4298-D410-42D2-97A8-D47310D6E372}"/>
    <cellStyle name="Comma 3 3 2 14" xfId="26809" xr:uid="{F2CFCB2D-E0C3-4202-9B07-3A20EFA6FC3D}"/>
    <cellStyle name="Comma 3 3 2 15" xfId="28269" xr:uid="{748CAEEC-1439-4E92-9FE5-D97A51453AC8}"/>
    <cellStyle name="Comma 3 3 2 16" xfId="51817" xr:uid="{22302B6E-4789-4999-B698-63780F9105E5}"/>
    <cellStyle name="Comma 3 3 2 17" xfId="53172" xr:uid="{2062F493-CCE2-418F-AD86-1D0CA65F6901}"/>
    <cellStyle name="Comma 3 3 2 18" xfId="3164" xr:uid="{71492A9A-675A-4E7A-8CA7-BA530318E317}"/>
    <cellStyle name="Comma 3 3 2 2" xfId="330" xr:uid="{DB645157-2FB2-413E-861E-B0CF4D87F431}"/>
    <cellStyle name="Comma 3 3 2 2 10" xfId="18904" xr:uid="{F0D0397E-E953-4A68-A357-11BC3CB02CC4}"/>
    <cellStyle name="Comma 3 3 2 2 10 2" xfId="43944" xr:uid="{1D0616C1-DFA3-49E6-B081-675A4FBA8D43}"/>
    <cellStyle name="Comma 3 3 2 2 11" xfId="11510" xr:uid="{547BCA9A-F908-4DBF-8B7C-A5842C2F9226}"/>
    <cellStyle name="Comma 3 3 2 2 11 2" xfId="36545" xr:uid="{034D7804-32C6-4EDE-8A37-8256850F4888}"/>
    <cellStyle name="Comma 3 3 2 2 12" xfId="26911" xr:uid="{0932C870-7355-411A-9C16-91E46CDAB91C}"/>
    <cellStyle name="Comma 3 3 2 2 13" xfId="28500" xr:uid="{E1F3D1BE-3A5D-46B9-80BB-B0316B184D5C}"/>
    <cellStyle name="Comma 3 3 2 2 14" xfId="51917" xr:uid="{F5E0AB04-ABB0-4E5A-B193-8181033827DA}"/>
    <cellStyle name="Comma 3 3 2 2 15" xfId="53260" xr:uid="{058E6F0E-8F60-48E6-81C9-92F3A8E7A143}"/>
    <cellStyle name="Comma 3 3 2 2 2" xfId="540" xr:uid="{6BA25537-7008-471F-A8D1-5E25742D26F4}"/>
    <cellStyle name="Comma 3 3 2 2 2 10" xfId="11718" xr:uid="{C3FDB8FB-C1B6-40D8-9E82-A29AD2429A78}"/>
    <cellStyle name="Comma 3 3 2 2 2 10 2" xfId="36753" xr:uid="{4E490925-B581-4EAD-8921-6CDD3162571A}"/>
    <cellStyle name="Comma 3 3 2 2 2 11" xfId="27121" xr:uid="{DEB8F1A4-E968-4C90-B43D-24BB2D5CF110}"/>
    <cellStyle name="Comma 3 3 2 2 2 12" xfId="29269" xr:uid="{3880B3F3-5DE8-4B11-A073-1A72723887FD}"/>
    <cellStyle name="Comma 3 3 2 2 2 13" xfId="52125" xr:uid="{3A46C763-1F29-4B73-997A-1869F0D23C70}"/>
    <cellStyle name="Comma 3 3 2 2 2 14" xfId="53703" xr:uid="{8A126CC7-04B5-4432-931F-41C577A6C1BD}"/>
    <cellStyle name="Comma 3 3 2 2 2 2" xfId="1241" xr:uid="{7C4D31E9-398C-4995-ACAA-768010B7A86A}"/>
    <cellStyle name="Comma 3 3 2 2 2 2 2" xfId="2747" xr:uid="{1A398F7D-7F59-442B-95F8-14C4DEA320FD}"/>
    <cellStyle name="Comma 3 3 2 2 2 2 2 2" xfId="22418" xr:uid="{BBC7A7F7-72BD-4003-828C-3A636621399A}"/>
    <cellStyle name="Comma 3 3 2 2 2 2 2 2 2" xfId="47460" xr:uid="{C95284F3-B3AD-4DE9-8FAD-EB2759EE146D}"/>
    <cellStyle name="Comma 3 3 2 2 2 2 2 3" xfId="15064" xr:uid="{0D44EC28-1736-4A5E-87E7-EDC1E6D35613}"/>
    <cellStyle name="Comma 3 3 2 2 2 2 2 3 2" xfId="40102" xr:uid="{A851AF4E-0AC6-4454-BE3A-0474852BBB54}"/>
    <cellStyle name="Comma 3 3 2 2 2 2 2 4" xfId="32597" xr:uid="{5DB199F6-B856-4073-AD91-2DC1E8A5EB5C}"/>
    <cellStyle name="Comma 3 3 2 2 2 2 3" xfId="10751" xr:uid="{4059B184-7DFE-4C80-BB91-CBE14E1ABA2A}"/>
    <cellStyle name="Comma 3 3 2 2 2 2 3 2" xfId="25592" xr:uid="{521D98F5-761D-4D36-8F55-6D7D8F78B30A}"/>
    <cellStyle name="Comma 3 3 2 2 2 2 3 2 2" xfId="50640" xr:uid="{BE5987AA-D55B-4BE1-A9B0-335B1F899E43}"/>
    <cellStyle name="Comma 3 3 2 2 2 2 3 3" xfId="18250" xr:uid="{51B89DC8-465B-41DE-8C6E-E8F4D16C3202}"/>
    <cellStyle name="Comma 3 3 2 2 2 2 3 3 2" xfId="43289" xr:uid="{AD1AF6AB-6846-45B3-9DCB-67CCA6E7B13C}"/>
    <cellStyle name="Comma 3 3 2 2 2 2 3 4" xfId="35785" xr:uid="{A2011BE9-8C5E-486F-AB98-18B7E8F60284}"/>
    <cellStyle name="Comma 3 3 2 2 2 2 4" xfId="19683" xr:uid="{1FC83D72-EAE3-467F-9892-50062EEECCA7}"/>
    <cellStyle name="Comma 3 3 2 2 2 2 4 2" xfId="44724" xr:uid="{067DF96C-A182-424C-ADA3-6D082C5A6F2B}"/>
    <cellStyle name="Comma 3 3 2 2 2 2 5" xfId="12324" xr:uid="{215C12EB-1777-47B7-93E2-44B6C7C963DF}"/>
    <cellStyle name="Comma 3 3 2 2 2 2 5 2" xfId="37360" xr:uid="{16E13C14-A2A1-461C-ADB8-CCF3334957CF}"/>
    <cellStyle name="Comma 3 3 2 2 2 2 6" xfId="27801" xr:uid="{B2C40DA2-A94D-469D-AA33-0657AA314F93}"/>
    <cellStyle name="Comma 3 3 2 2 2 2 7" xfId="29853" xr:uid="{E50BD61D-AAD9-4070-B4F4-9A641357AD97}"/>
    <cellStyle name="Comma 3 3 2 2 2 2 8" xfId="52796" xr:uid="{CEFA36ED-FD12-48EB-9768-8FCF52C92DE1}"/>
    <cellStyle name="Comma 3 3 2 2 2 2 9" xfId="54374" xr:uid="{B151C476-08A4-4239-A474-E151A0808B56}"/>
    <cellStyle name="Comma 3 3 2 2 2 3" xfId="2114" xr:uid="{1BC28B3E-FFEA-49A8-9556-6B83D4C0AF40}"/>
    <cellStyle name="Comma 3 3 2 2 2 3 2" xfId="8133" xr:uid="{54D3524D-A44E-4C90-AF52-16380D017993}"/>
    <cellStyle name="Comma 3 3 2 2 2 3 2 2" xfId="22937" xr:uid="{4A40E215-0C0C-4C9D-8E05-4A36E8781A9C}"/>
    <cellStyle name="Comma 3 3 2 2 2 3 2 2 2" xfId="47980" xr:uid="{8427142E-84FD-4F87-8FAA-70D51C323217}"/>
    <cellStyle name="Comma 3 3 2 2 2 3 2 3" xfId="15583" xr:uid="{3EB9E1E9-F46A-4983-A274-B8401E5B8F92}"/>
    <cellStyle name="Comma 3 3 2 2 2 3 2 3 2" xfId="40622" xr:uid="{5598FB8A-00C3-4530-B471-C8D24ACAADA8}"/>
    <cellStyle name="Comma 3 3 2 2 2 3 2 4" xfId="33117" xr:uid="{83F6942A-684C-4DCA-BE01-7F149D18BEEE}"/>
    <cellStyle name="Comma 3 3 2 2 2 3 3" xfId="20160" xr:uid="{61D4B1CD-17A5-4286-A130-A0ED720FF315}"/>
    <cellStyle name="Comma 3 3 2 2 2 3 3 2" xfId="45201" xr:uid="{6B918F74-88B2-49C2-A071-DDE769E7BE63}"/>
    <cellStyle name="Comma 3 3 2 2 2 3 4" xfId="12801" xr:uid="{CB54BEAD-1353-4127-9F1C-8051505BBD85}"/>
    <cellStyle name="Comma 3 3 2 2 2 3 4 2" xfId="37837" xr:uid="{D8C3CE60-A0F3-4017-ADEE-3BB6B63E5F8A}"/>
    <cellStyle name="Comma 3 3 2 2 2 3 5" xfId="30330" xr:uid="{A3601DBA-0A24-4DE4-8266-009DAD9F3D61}"/>
    <cellStyle name="Comma 3 3 2 2 2 4" xfId="6536" xr:uid="{CED53E28-DA64-4CEF-9912-0334702820A6}"/>
    <cellStyle name="Comma 3 3 2 2 2 4 2" xfId="8651" xr:uid="{4285FC6B-49B0-4065-8735-6C147FCB1CD9}"/>
    <cellStyle name="Comma 3 3 2 2 2 4 2 2" xfId="23516" xr:uid="{79C4BB6C-CFB3-4831-BD3E-66038864F904}"/>
    <cellStyle name="Comma 3 3 2 2 2 4 2 2 2" xfId="48560" xr:uid="{2A24E9CA-C717-4AD4-88F3-C81F12D74EF6}"/>
    <cellStyle name="Comma 3 3 2 2 2 4 2 3" xfId="16162" xr:uid="{469CEA7B-6D4B-4001-B058-B75C4B59CE24}"/>
    <cellStyle name="Comma 3 3 2 2 2 4 2 3 2" xfId="41201" xr:uid="{09DC861E-1B7D-4C2D-91DE-C5AF7DC73052}"/>
    <cellStyle name="Comma 3 3 2 2 2 4 2 4" xfId="33697" xr:uid="{BFCDF311-5E2A-4FF3-A9F5-77D5E2F26AF5}"/>
    <cellStyle name="Comma 3 3 2 2 2 4 3" xfId="20685" xr:uid="{5DF53DE1-3F99-4142-ABC8-8148C4D9EE0A}"/>
    <cellStyle name="Comma 3 3 2 2 2 4 3 2" xfId="45726" xr:uid="{B759FCFE-6BE2-45D7-A5BB-5D1FF7A549C5}"/>
    <cellStyle name="Comma 3 3 2 2 2 4 4" xfId="13326" xr:uid="{FEC6DBCD-D7E5-4BDC-B7CE-DFA4DC44E2FB}"/>
    <cellStyle name="Comma 3 3 2 2 2 4 4 2" xfId="38362" xr:uid="{CB346CFE-BE68-43F3-B8A8-A9047A9004DA}"/>
    <cellStyle name="Comma 3 3 2 2 2 4 5" xfId="30856" xr:uid="{D2688727-8C77-4F71-B5B0-8230A9190222}"/>
    <cellStyle name="Comma 3 3 2 2 2 5" xfId="7028" xr:uid="{4EE378A5-8D71-4F23-B75E-7D95EF2BE95B}"/>
    <cellStyle name="Comma 3 3 2 2 2 5 2" xfId="9187" xr:uid="{72C81814-DCC7-4F3D-94EC-F9AA6BDE49AB}"/>
    <cellStyle name="Comma 3 3 2 2 2 5 2 2" xfId="24144" xr:uid="{ECC07DE5-E104-4D85-8871-D6B8AD1542F1}"/>
    <cellStyle name="Comma 3 3 2 2 2 5 2 2 2" xfId="49190" xr:uid="{9834D610-7CA9-410A-A894-6BBCEED58226}"/>
    <cellStyle name="Comma 3 3 2 2 2 5 2 3" xfId="16792" xr:uid="{6F095F13-14EC-4A5C-8FAF-32DA50015052}"/>
    <cellStyle name="Comma 3 3 2 2 2 5 2 3 2" xfId="41831" xr:uid="{BB4624CF-664D-4611-B500-376751784A60}"/>
    <cellStyle name="Comma 3 3 2 2 2 5 2 4" xfId="34327" xr:uid="{6C357CEB-49B3-41E7-B7D6-BCDED60D2D4D}"/>
    <cellStyle name="Comma 3 3 2 2 2 5 3" xfId="21286" xr:uid="{8644DB2D-E98E-4939-A1E3-F43D7C2353FE}"/>
    <cellStyle name="Comma 3 3 2 2 2 5 3 2" xfId="46328" xr:uid="{4A2E5128-FFF3-45BA-9B42-084F3ADB641B}"/>
    <cellStyle name="Comma 3 3 2 2 2 5 4" xfId="13927" xr:uid="{21E24DEF-3080-4D19-85A9-2FD7E8012B46}"/>
    <cellStyle name="Comma 3 3 2 2 2 5 4 2" xfId="38964" xr:uid="{A3B74CBE-5D6F-468B-A8BB-ED63C50CAD46}"/>
    <cellStyle name="Comma 3 3 2 2 2 5 5" xfId="31458" xr:uid="{C976108B-C805-4431-B5EB-76B9957013AF}"/>
    <cellStyle name="Comma 3 3 2 2 2 6" xfId="7589" xr:uid="{92C2FBC0-51D9-4B21-B510-BC94F00B565D}"/>
    <cellStyle name="Comma 3 3 2 2 2 6 2" xfId="21907" xr:uid="{79036D3E-CF38-4B29-B106-EBB3ED2F7AE6}"/>
    <cellStyle name="Comma 3 3 2 2 2 6 2 2" xfId="46949" xr:uid="{395B43EF-50ED-48E4-A7C0-83D0E9693BC4}"/>
    <cellStyle name="Comma 3 3 2 2 2 6 3" xfId="14553" xr:uid="{0F53EE5E-13B7-4128-B226-E1A668D44BBA}"/>
    <cellStyle name="Comma 3 3 2 2 2 6 3 2" xfId="39591" xr:uid="{AD7538A8-5944-4FC9-93B7-69E50DFE64B8}"/>
    <cellStyle name="Comma 3 3 2 2 2 6 4" xfId="32085" xr:uid="{51535606-23F6-4E33-B60C-68E80E870C77}"/>
    <cellStyle name="Comma 3 3 2 2 2 7" xfId="9917" xr:uid="{779E7728-35C4-42D7-B43D-99A593BB154F}"/>
    <cellStyle name="Comma 3 3 2 2 2 7 2" xfId="24863" xr:uid="{97D284A1-4822-4944-8141-8888D6F2AA39}"/>
    <cellStyle name="Comma 3 3 2 2 2 7 2 2" xfId="49911" xr:uid="{5E1B1C9A-019B-42EE-B899-D66D627B49A4}"/>
    <cellStyle name="Comma 3 3 2 2 2 7 3" xfId="17514" xr:uid="{9B5BB2FB-B253-47AC-B5D1-EE4326934398}"/>
    <cellStyle name="Comma 3 3 2 2 2 7 3 2" xfId="42553" xr:uid="{D3E8C41F-41E3-4C48-9725-C64413B77E77}"/>
    <cellStyle name="Comma 3 3 2 2 2 7 4" xfId="35049" xr:uid="{CB36DB24-E4FD-4F9C-91F2-C1AE4ADB5FEC}"/>
    <cellStyle name="Comma 3 3 2 2 2 8" xfId="26229" xr:uid="{8805751E-EB6E-420B-B963-AF85C06378CB}"/>
    <cellStyle name="Comma 3 3 2 2 2 8 2" xfId="51277" xr:uid="{31996940-1B93-47CB-8036-B72B289921C4}"/>
    <cellStyle name="Comma 3 3 2 2 2 9" xfId="19111" xr:uid="{4AA21FA0-3307-48C4-81B4-0A197C7F857A}"/>
    <cellStyle name="Comma 3 3 2 2 2 9 2" xfId="44151" xr:uid="{DF55DDB4-BEEB-4EA1-81BF-9950E7842153}"/>
    <cellStyle name="Comma 3 3 2 2 3" xfId="1034" xr:uid="{88B845B4-21A5-46D8-93CC-A6A7897B00AF}"/>
    <cellStyle name="Comma 3 3 2 2 3 2" xfId="2540" xr:uid="{C7F743D8-6347-4F9B-A270-326832B93760}"/>
    <cellStyle name="Comma 3 3 2 2 3 2 2" xfId="22211" xr:uid="{720A7471-BD8A-41C5-BE3B-CBBD99F3284D}"/>
    <cellStyle name="Comma 3 3 2 2 3 2 2 2" xfId="47253" xr:uid="{1AAAF053-AA05-46C5-BFDF-A264CD3E0E32}"/>
    <cellStyle name="Comma 3 3 2 2 3 2 3" xfId="14857" xr:uid="{CFAF7E29-E17A-4A81-A2E2-82630E5BF80B}"/>
    <cellStyle name="Comma 3 3 2 2 3 2 3 2" xfId="39895" xr:uid="{1FFD0F10-9401-44D3-8A2C-B07968C967B8}"/>
    <cellStyle name="Comma 3 3 2 2 3 2 4" xfId="32390" xr:uid="{B5962316-9025-419B-9CE9-E8690E9CBA3C}"/>
    <cellStyle name="Comma 3 3 2 2 3 3" xfId="10544" xr:uid="{2C00CE0E-2FAA-4B57-B058-975352B0C423}"/>
    <cellStyle name="Comma 3 3 2 2 3 3 2" xfId="25385" xr:uid="{ADE0A050-7CF7-4F17-A0B9-4D42E2F779EA}"/>
    <cellStyle name="Comma 3 3 2 2 3 3 2 2" xfId="50433" xr:uid="{91F3E3A9-FAC3-4060-9EA0-9ACF60808876}"/>
    <cellStyle name="Comma 3 3 2 2 3 3 3" xfId="18043" xr:uid="{B79ED8A7-17E6-4692-89EF-6140410B34DD}"/>
    <cellStyle name="Comma 3 3 2 2 3 3 3 2" xfId="43082" xr:uid="{E6F4852B-8C36-4B4D-B878-DAF850ACF155}"/>
    <cellStyle name="Comma 3 3 2 2 3 3 4" xfId="35578" xr:uid="{4CBD4880-283B-4681-973B-B0D7CFA4C1B4}"/>
    <cellStyle name="Comma 3 3 2 2 3 4" xfId="19495" xr:uid="{9A3C5AC5-15A5-400B-86FB-6FB3CE96A65E}"/>
    <cellStyle name="Comma 3 3 2 2 3 4 2" xfId="44536" xr:uid="{516A4336-02F8-44BB-9898-1004B84A3933}"/>
    <cellStyle name="Comma 3 3 2 2 3 5" xfId="12136" xr:uid="{4B9B0283-6D97-4E2A-BCB8-0684E6FCA9EE}"/>
    <cellStyle name="Comma 3 3 2 2 3 5 2" xfId="37172" xr:uid="{A58C7BC6-6962-4D5C-ABAF-1E0BA9670F3A}"/>
    <cellStyle name="Comma 3 3 2 2 3 6" xfId="27594" xr:uid="{9ED1A40B-586A-4198-8B9B-E9C6B2D77F76}"/>
    <cellStyle name="Comma 3 3 2 2 3 7" xfId="29665" xr:uid="{4A5A5268-5148-4EAE-A127-400AAC761435}"/>
    <cellStyle name="Comma 3 3 2 2 3 8" xfId="52589" xr:uid="{FDDC2D34-0C6F-4A6C-8422-27AFF9B0D083}"/>
    <cellStyle name="Comma 3 3 2 2 3 9" xfId="54167" xr:uid="{694C9A95-91E3-4CD9-A43B-FF8AD0161658}"/>
    <cellStyle name="Comma 3 3 2 2 4" xfId="1907" xr:uid="{841F9863-00CA-41D1-BD86-4E0E311028BD}"/>
    <cellStyle name="Comma 3 3 2 2 4 2" xfId="7927" xr:uid="{D8C79E16-C3A4-4907-A922-0A3C0E2F80DF}"/>
    <cellStyle name="Comma 3 3 2 2 4 2 2" xfId="22730" xr:uid="{A6913B26-E8D6-4A2A-83DE-1514962D271D}"/>
    <cellStyle name="Comma 3 3 2 2 4 2 2 2" xfId="47773" xr:uid="{AEF36A54-2556-4E4E-A4BE-A47DF1599FAB}"/>
    <cellStyle name="Comma 3 3 2 2 4 2 3" xfId="15376" xr:uid="{83C6551F-02B2-4E57-880B-0BFA9A58859A}"/>
    <cellStyle name="Comma 3 3 2 2 4 2 3 2" xfId="40415" xr:uid="{B5A66AF2-0264-49C8-8F25-FC00B47A856A}"/>
    <cellStyle name="Comma 3 3 2 2 4 2 4" xfId="32910" xr:uid="{2380EB47-147F-4C92-92CD-B4FF5A3C97D5}"/>
    <cellStyle name="Comma 3 3 2 2 4 3" xfId="19955" xr:uid="{9169A1A2-4ADF-4735-A162-A0A561E5D8B1}"/>
    <cellStyle name="Comma 3 3 2 2 4 3 2" xfId="44996" xr:uid="{AA188C3D-5D5E-40C7-BE83-2C1437ED87A2}"/>
    <cellStyle name="Comma 3 3 2 2 4 4" xfId="12596" xr:uid="{0C20E898-96F6-4216-9E10-A57400EA9586}"/>
    <cellStyle name="Comma 3 3 2 2 4 4 2" xfId="37632" xr:uid="{625DE034-D8F8-4A49-B914-7D79B6E627E5}"/>
    <cellStyle name="Comma 3 3 2 2 4 5" xfId="30125" xr:uid="{9C67781E-9564-4176-95FA-7DC9B203FD17}"/>
    <cellStyle name="Comma 3 3 2 2 4 6" xfId="53495" xr:uid="{E329C1CE-867C-48AB-9C69-D882F0A10AC6}"/>
    <cellStyle name="Comma 3 3 2 2 5" xfId="6331" xr:uid="{9C69FD39-A078-46F2-AC64-57F17E632367}"/>
    <cellStyle name="Comma 3 3 2 2 5 2" xfId="8445" xr:uid="{71C63F47-7EBA-4FC5-9142-12A24583BB1A}"/>
    <cellStyle name="Comma 3 3 2 2 5 2 2" xfId="23309" xr:uid="{AD20F2B2-7C9F-41F9-9FD2-3AC2986DBD4E}"/>
    <cellStyle name="Comma 3 3 2 2 5 2 2 2" xfId="48353" xr:uid="{D7D7D8E0-7B81-44F0-9391-D2A469635034}"/>
    <cellStyle name="Comma 3 3 2 2 5 2 3" xfId="15955" xr:uid="{FC1CDCD4-C25C-4433-953A-2AC26EAE3E2F}"/>
    <cellStyle name="Comma 3 3 2 2 5 2 3 2" xfId="40994" xr:uid="{D050CBD7-317D-4D11-82C5-CB2EFAD48DFA}"/>
    <cellStyle name="Comma 3 3 2 2 5 2 4" xfId="33490" xr:uid="{EA9D2EAA-426D-4560-AD7E-B999C11B1E46}"/>
    <cellStyle name="Comma 3 3 2 2 5 3" xfId="20479" xr:uid="{DE5DB7BD-A536-4743-A71B-E51ED1C5FBA0}"/>
    <cellStyle name="Comma 3 3 2 2 5 3 2" xfId="45520" xr:uid="{D8FF923F-061A-4245-B24A-52C2A0179882}"/>
    <cellStyle name="Comma 3 3 2 2 5 4" xfId="13120" xr:uid="{212736B4-4268-4492-BD6A-E71CFE37DF8E}"/>
    <cellStyle name="Comma 3 3 2 2 5 4 2" xfId="38156" xr:uid="{ABE7459D-0002-4D53-AF8A-B91301360178}"/>
    <cellStyle name="Comma 3 3 2 2 5 5" xfId="30650" xr:uid="{1B35CC7E-C7E1-4716-8535-768537C8BB15}"/>
    <cellStyle name="Comma 3 3 2 2 6" xfId="6823" xr:uid="{8B954B38-5547-42BE-875A-4121786840CB}"/>
    <cellStyle name="Comma 3 3 2 2 6 2" xfId="8980" xr:uid="{D238F8F5-466E-4321-8316-EB53E47977D6}"/>
    <cellStyle name="Comma 3 3 2 2 6 2 2" xfId="23937" xr:uid="{94CED6AE-D9C3-4DD1-81DE-EF2978CE9E58}"/>
    <cellStyle name="Comma 3 3 2 2 6 2 2 2" xfId="48983" xr:uid="{97F1B99D-281B-4B31-AE5D-225516E621E6}"/>
    <cellStyle name="Comma 3 3 2 2 6 2 3" xfId="16585" xr:uid="{0C39163B-6F15-4159-9AA5-0B28CA60385B}"/>
    <cellStyle name="Comma 3 3 2 2 6 2 3 2" xfId="41624" xr:uid="{E592D556-7C23-456A-AA33-B54884A63DE7}"/>
    <cellStyle name="Comma 3 3 2 2 6 2 4" xfId="34120" xr:uid="{EC522792-4722-48C5-ACA6-140FBED5C0F7}"/>
    <cellStyle name="Comma 3 3 2 2 6 3" xfId="21080" xr:uid="{D799F907-77AD-4615-99DA-089E5C2B29A0}"/>
    <cellStyle name="Comma 3 3 2 2 6 3 2" xfId="46122" xr:uid="{7B1CFD63-7B79-4ABB-B9A0-B1359632D524}"/>
    <cellStyle name="Comma 3 3 2 2 6 4" xfId="13721" xr:uid="{83D8A1EC-2BD9-4FC8-8D30-74AF21CF8C43}"/>
    <cellStyle name="Comma 3 3 2 2 6 4 2" xfId="38758" xr:uid="{9389A087-6773-4762-8DE7-F5B7CA6105A8}"/>
    <cellStyle name="Comma 3 3 2 2 6 5" xfId="31252" xr:uid="{F5493640-AE76-403C-9117-85DC1DB7EB5C}"/>
    <cellStyle name="Comma 3 3 2 2 7" xfId="7382" xr:uid="{95E11A8F-ED8C-435D-AAA3-ED72368AB02E}"/>
    <cellStyle name="Comma 3 3 2 2 7 2" xfId="21700" xr:uid="{268A11AB-80C0-452F-B762-271598BF7937}"/>
    <cellStyle name="Comma 3 3 2 2 7 2 2" xfId="46742" xr:uid="{E69E03FA-C6E2-41B4-82D2-95E289245506}"/>
    <cellStyle name="Comma 3 3 2 2 7 3" xfId="14346" xr:uid="{F1CB767D-919D-4BE8-BF35-EA1A7F7B8B19}"/>
    <cellStyle name="Comma 3 3 2 2 7 3 2" xfId="39384" xr:uid="{273CE0C4-B5D9-495A-8A92-E4B459B9B5A5}"/>
    <cellStyle name="Comma 3 3 2 2 7 4" xfId="31878" xr:uid="{ABDE3593-B6AC-4837-A5CD-C2064ABB5F9B}"/>
    <cellStyle name="Comma 3 3 2 2 8" xfId="9710" xr:uid="{97D7158F-76E0-4CE4-BDE1-E7540F550EFE}"/>
    <cellStyle name="Comma 3 3 2 2 8 2" xfId="24656" xr:uid="{7155878A-4B2A-46C7-BE84-E9C35CCAEB35}"/>
    <cellStyle name="Comma 3 3 2 2 8 2 2" xfId="49704" xr:uid="{D8437D3C-B258-455F-8925-ACC92D154223}"/>
    <cellStyle name="Comma 3 3 2 2 8 3" xfId="17307" xr:uid="{E8A95DC9-455C-43FD-9532-626F68965BB2}"/>
    <cellStyle name="Comma 3 3 2 2 8 3 2" xfId="42346" xr:uid="{011B52BE-CE38-40A6-A7C0-BBC91B0865BE}"/>
    <cellStyle name="Comma 3 3 2 2 8 4" xfId="34842" xr:uid="{4C016C5D-D93B-43D7-B7F7-24AD64C60012}"/>
    <cellStyle name="Comma 3 3 2 2 9" xfId="5981" xr:uid="{94DD22EF-DC05-4342-8F88-73EF56FB114E}"/>
    <cellStyle name="Comma 3 3 2 2 9 2" xfId="26022" xr:uid="{D65F8C74-BDB7-41A9-B25F-5BA6134D03F7}"/>
    <cellStyle name="Comma 3 3 2 2 9 2 2" xfId="51070" xr:uid="{E10B130C-26FC-448D-85BE-2638EE9EC618}"/>
    <cellStyle name="Comma 3 3 2 2 9 3" xfId="29062" xr:uid="{0004B9E5-CC3E-4789-A5BB-099BCBCF8DFA}"/>
    <cellStyle name="Comma 3 3 2 3" xfId="446" xr:uid="{4FF45A6A-5FD3-431F-9B8B-DE697822701B}"/>
    <cellStyle name="Comma 3 3 2 3 10" xfId="11624" xr:uid="{DB696DD9-9045-4F5B-BF85-C95F80415486}"/>
    <cellStyle name="Comma 3 3 2 3 10 2" xfId="36659" xr:uid="{A2BCDA0B-AFB6-4D99-908F-F9852324C71A}"/>
    <cellStyle name="Comma 3 3 2 3 11" xfId="27027" xr:uid="{4F67BEC0-6CAF-4690-873A-C27F443AA12D}"/>
    <cellStyle name="Comma 3 3 2 3 12" xfId="29175" xr:uid="{BBB6EBA6-5DC6-4799-88C5-B6F9CD02A0F2}"/>
    <cellStyle name="Comma 3 3 2 3 13" xfId="52031" xr:uid="{7A30BDDC-0497-4AA8-A4D8-98BAF7479536}"/>
    <cellStyle name="Comma 3 3 2 3 14" xfId="53245" xr:uid="{E2CDE76F-F111-45F7-8B53-73B94E673E65}"/>
    <cellStyle name="Comma 3 3 2 3 2" xfId="1147" xr:uid="{03D660B5-68EF-4187-89F0-F11064F7E72B}"/>
    <cellStyle name="Comma 3 3 2 3 2 2" xfId="2653" xr:uid="{9045B2A4-8827-46D2-BE2B-0B4D98A25276}"/>
    <cellStyle name="Comma 3 3 2 3 2 2 2" xfId="22324" xr:uid="{7984EB08-A1D8-4980-A4BC-8AE55F0E255C}"/>
    <cellStyle name="Comma 3 3 2 3 2 2 2 2" xfId="47366" xr:uid="{F5FC743F-1F7A-40D6-8865-001BD2254FB5}"/>
    <cellStyle name="Comma 3 3 2 3 2 2 3" xfId="14970" xr:uid="{CA77ED3D-313C-4520-A6E9-0D26A679BFF3}"/>
    <cellStyle name="Comma 3 3 2 3 2 2 3 2" xfId="40008" xr:uid="{3D773B01-4D0B-48D9-9CDF-E985F56826DD}"/>
    <cellStyle name="Comma 3 3 2 3 2 2 4" xfId="32503" xr:uid="{66E3C7BD-4669-486D-A561-F563475B98FE}"/>
    <cellStyle name="Comma 3 3 2 3 2 3" xfId="10657" xr:uid="{80C60099-F418-4F7D-B0EA-8BA8769A9C3D}"/>
    <cellStyle name="Comma 3 3 2 3 2 3 2" xfId="25498" xr:uid="{7402AEA6-F1F5-45F2-8614-9415B532CC8D}"/>
    <cellStyle name="Comma 3 3 2 3 2 3 2 2" xfId="50546" xr:uid="{443F33A2-0634-4A33-9FD2-A07C82A83E82}"/>
    <cellStyle name="Comma 3 3 2 3 2 3 3" xfId="18156" xr:uid="{5A2763F2-8166-452B-B655-1A9AA0602BA6}"/>
    <cellStyle name="Comma 3 3 2 3 2 3 3 2" xfId="43195" xr:uid="{62A73D99-2E1F-41A2-9B5A-3FE542972915}"/>
    <cellStyle name="Comma 3 3 2 3 2 3 4" xfId="35691" xr:uid="{1613185B-2112-49D3-A23D-17281FC98385}"/>
    <cellStyle name="Comma 3 3 2 3 2 4" xfId="19590" xr:uid="{147C2367-8556-43D0-8739-92EA09E1D75D}"/>
    <cellStyle name="Comma 3 3 2 3 2 4 2" xfId="44631" xr:uid="{3EFFAAA7-3932-4A19-9A7C-F442514A4D5F}"/>
    <cellStyle name="Comma 3 3 2 3 2 5" xfId="12231" xr:uid="{7BE19AD4-9569-41CC-9C41-4F8A46BB852C}"/>
    <cellStyle name="Comma 3 3 2 3 2 5 2" xfId="37267" xr:uid="{3109149C-A09C-4C32-8D4B-1C161A2328B4}"/>
    <cellStyle name="Comma 3 3 2 3 2 6" xfId="27707" xr:uid="{8FF59CAF-2893-4A59-A230-E2B4AE823315}"/>
    <cellStyle name="Comma 3 3 2 3 2 7" xfId="29760" xr:uid="{E8570B9D-42A3-4FAE-9405-58C370783EBE}"/>
    <cellStyle name="Comma 3 3 2 3 2 8" xfId="52702" xr:uid="{8859D70B-8170-4FE6-A8A5-5540F10DFA12}"/>
    <cellStyle name="Comma 3 3 2 3 2 9" xfId="54280" xr:uid="{1D61EA2E-DABC-4C50-96AB-C5FE612EB9CA}"/>
    <cellStyle name="Comma 3 3 2 3 3" xfId="2020" xr:uid="{8DE4D4A1-9000-497A-A304-E75EA82BD468}"/>
    <cellStyle name="Comma 3 3 2 3 3 2" xfId="8040" xr:uid="{697F98A4-23C0-47CB-9116-9EBBA033FA38}"/>
    <cellStyle name="Comma 3 3 2 3 3 2 2" xfId="22843" xr:uid="{DECD4FC2-97D5-41AA-B13F-8AA7BDFDB10C}"/>
    <cellStyle name="Comma 3 3 2 3 3 2 2 2" xfId="47886" xr:uid="{166EE474-7C75-4ED7-B33C-07342BCCA1CD}"/>
    <cellStyle name="Comma 3 3 2 3 3 2 3" xfId="15489" xr:uid="{7642A86D-A5F7-4547-BDF7-F9AA142AB6DC}"/>
    <cellStyle name="Comma 3 3 2 3 3 2 3 2" xfId="40528" xr:uid="{7CFF83A1-0426-45F7-8CAE-5B699F72224F}"/>
    <cellStyle name="Comma 3 3 2 3 3 2 4" xfId="33023" xr:uid="{0D68063D-1751-48F6-85FD-AE1452A90CD8}"/>
    <cellStyle name="Comma 3 3 2 3 3 3" xfId="20067" xr:uid="{A8E5BD0A-E459-43E6-A239-11F773C0DC31}"/>
    <cellStyle name="Comma 3 3 2 3 3 3 2" xfId="45108" xr:uid="{09687677-FDC8-48D6-A78A-53EF823ADA25}"/>
    <cellStyle name="Comma 3 3 2 3 3 4" xfId="12708" xr:uid="{3FC6F337-B798-47E0-A3A3-8B0082920C25}"/>
    <cellStyle name="Comma 3 3 2 3 3 4 2" xfId="37744" xr:uid="{FE965C04-6BFA-4CDD-AB62-C8DD9FEB94B5}"/>
    <cellStyle name="Comma 3 3 2 3 3 5" xfId="30237" xr:uid="{65C23266-B12B-4423-BB0C-5FA21BD122BB}"/>
    <cellStyle name="Comma 3 3 2 3 3 6" xfId="53609" xr:uid="{279E767B-9A31-439E-B41A-CF3287629E47}"/>
    <cellStyle name="Comma 3 3 2 3 4" xfId="6443" xr:uid="{E1DA44D2-5433-4816-A2D6-EC3A4F706659}"/>
    <cellStyle name="Comma 3 3 2 3 4 2" xfId="8557" xr:uid="{A906D3B5-B8F0-4913-A445-B92C3FC38AC6}"/>
    <cellStyle name="Comma 3 3 2 3 4 2 2" xfId="23422" xr:uid="{CF158FE5-A330-4183-827A-B744C753BD6D}"/>
    <cellStyle name="Comma 3 3 2 3 4 2 2 2" xfId="48466" xr:uid="{C893FAA2-0AEF-4670-B037-0FA3BFA916B7}"/>
    <cellStyle name="Comma 3 3 2 3 4 2 3" xfId="16068" xr:uid="{3B41415B-0849-41DE-B618-66FBE5621EC6}"/>
    <cellStyle name="Comma 3 3 2 3 4 2 3 2" xfId="41107" xr:uid="{9479D0CF-85C3-40EC-9036-A911466162FC}"/>
    <cellStyle name="Comma 3 3 2 3 4 2 4" xfId="33603" xr:uid="{1308B00C-FE88-4CA0-9298-1F28D257DC81}"/>
    <cellStyle name="Comma 3 3 2 3 4 3" xfId="20591" xr:uid="{0B9185DF-DA94-4EF7-976A-C9199BE2F5DC}"/>
    <cellStyle name="Comma 3 3 2 3 4 3 2" xfId="45632" xr:uid="{2FD1BB9E-7414-4326-9F6C-B7F5294AE2B3}"/>
    <cellStyle name="Comma 3 3 2 3 4 4" xfId="13232" xr:uid="{A5946744-AC9F-4A2D-8C65-EE27DA701405}"/>
    <cellStyle name="Comma 3 3 2 3 4 4 2" xfId="38268" xr:uid="{7F3959CD-2FAE-4086-B291-BC698882217B}"/>
    <cellStyle name="Comma 3 3 2 3 4 5" xfId="30762" xr:uid="{AEAC66AB-7979-45AD-9734-D09F74931799}"/>
    <cellStyle name="Comma 3 3 2 3 5" xfId="6935" xr:uid="{624FFA8E-56DA-4258-9E1E-C42541993901}"/>
    <cellStyle name="Comma 3 3 2 3 5 2" xfId="9093" xr:uid="{B17159C5-57E4-46D1-BE7E-0C985730122C}"/>
    <cellStyle name="Comma 3 3 2 3 5 2 2" xfId="24050" xr:uid="{DEAA4E63-6116-4A30-98BB-B3096414A5FE}"/>
    <cellStyle name="Comma 3 3 2 3 5 2 2 2" xfId="49096" xr:uid="{4CE46119-FB5A-4A42-BB97-8F9A669862E5}"/>
    <cellStyle name="Comma 3 3 2 3 5 2 3" xfId="16698" xr:uid="{57B5E2E2-C44A-4F88-A349-D6892CAA4E23}"/>
    <cellStyle name="Comma 3 3 2 3 5 2 3 2" xfId="41737" xr:uid="{78F64AD1-C621-45A3-A597-57DBAE93CDC8}"/>
    <cellStyle name="Comma 3 3 2 3 5 2 4" xfId="34233" xr:uid="{601114CC-BD69-4EBD-8CEC-5A577E1BAE9E}"/>
    <cellStyle name="Comma 3 3 2 3 5 3" xfId="21193" xr:uid="{A4EC2750-4CA2-484D-9E71-D1B0EBAC1CE8}"/>
    <cellStyle name="Comma 3 3 2 3 5 3 2" xfId="46235" xr:uid="{F5B7D1C6-661F-4C0D-A510-84F630BCBD83}"/>
    <cellStyle name="Comma 3 3 2 3 5 4" xfId="13834" xr:uid="{5C525808-28A6-4C1C-99E5-F0BAD4272A68}"/>
    <cellStyle name="Comma 3 3 2 3 5 4 2" xfId="38871" xr:uid="{A827DFB5-9950-418D-AA0A-BFC957C3208F}"/>
    <cellStyle name="Comma 3 3 2 3 5 5" xfId="31365" xr:uid="{EFE121A2-E247-4AB6-BB27-FBD416BB1E7C}"/>
    <cellStyle name="Comma 3 3 2 3 6" xfId="7495" xr:uid="{1A29D291-A469-4F74-955B-F3D3D48ECCEC}"/>
    <cellStyle name="Comma 3 3 2 3 6 2" xfId="21813" xr:uid="{4A267A7E-8E28-42C6-AD58-9771711A3E0D}"/>
    <cellStyle name="Comma 3 3 2 3 6 2 2" xfId="46855" xr:uid="{0D191996-BC00-4A4F-B802-3C2842A4FA67}"/>
    <cellStyle name="Comma 3 3 2 3 6 3" xfId="14459" xr:uid="{28046DAF-E160-48E1-B3C3-2A2B42CCDF48}"/>
    <cellStyle name="Comma 3 3 2 3 6 3 2" xfId="39497" xr:uid="{A0EE4211-AFBF-4AAD-9B0D-8C15A1C337FF}"/>
    <cellStyle name="Comma 3 3 2 3 6 4" xfId="31991" xr:uid="{21CCCA79-20A1-41FC-8AA8-338966666FF2}"/>
    <cellStyle name="Comma 3 3 2 3 7" xfId="9823" xr:uid="{E9E1DED4-1E6C-409D-802D-1137D239E31B}"/>
    <cellStyle name="Comma 3 3 2 3 7 2" xfId="24769" xr:uid="{8F3A8352-C516-461A-BCC0-C2EFF2624BB9}"/>
    <cellStyle name="Comma 3 3 2 3 7 2 2" xfId="49817" xr:uid="{673F75CD-98E8-4BC9-A213-E11043AAAFCC}"/>
    <cellStyle name="Comma 3 3 2 3 7 3" xfId="17420" xr:uid="{10005214-6CA8-453F-9475-E56CE9323924}"/>
    <cellStyle name="Comma 3 3 2 3 7 3 2" xfId="42459" xr:uid="{35D24330-0419-4F66-96CD-8E5409BE2281}"/>
    <cellStyle name="Comma 3 3 2 3 7 4" xfId="34955" xr:uid="{437AD933-F9AD-472A-A44A-900F65B00315}"/>
    <cellStyle name="Comma 3 3 2 3 8" xfId="26135" xr:uid="{06DCD5C5-91B3-442C-9DAD-89AF99423844}"/>
    <cellStyle name="Comma 3 3 2 3 8 2" xfId="51183" xr:uid="{28AF025E-D896-4B0B-9907-2B5D8393679E}"/>
    <cellStyle name="Comma 3 3 2 3 9" xfId="19017" xr:uid="{E6D9E01F-AF25-4F42-89E3-7F80BC2C2B35}"/>
    <cellStyle name="Comma 3 3 2 3 9 2" xfId="44057" xr:uid="{081DD36B-93AF-4B41-AACB-9339DD7890F7}"/>
    <cellStyle name="Comma 3 3 2 4" xfId="644" xr:uid="{C2C8F3A0-881A-4C73-B0F3-F4829CFD8464}"/>
    <cellStyle name="Comma 3 3 2 4 10" xfId="11818" xr:uid="{0A40E1F8-C6F4-483D-863C-1469D6DAC2E0}"/>
    <cellStyle name="Comma 3 3 2 4 10 2" xfId="36853" xr:uid="{D8406A4C-D222-41E1-800A-0D00FE5AA763}"/>
    <cellStyle name="Comma 3 3 2 4 11" xfId="27223" xr:uid="{3AA88B73-83BA-4692-B875-F134AD55B639}"/>
    <cellStyle name="Comma 3 3 2 4 12" xfId="29369" xr:uid="{A0E56BEE-E782-4F02-A1EF-C70EF9481720}"/>
    <cellStyle name="Comma 3 3 2 4 13" xfId="52225" xr:uid="{5D4904B1-A934-4129-87EA-3CE0E227A6C6}"/>
    <cellStyle name="Comma 3 3 2 4 14" xfId="53211" xr:uid="{8A75A6DE-D7CD-408D-8209-374A393148CB}"/>
    <cellStyle name="Comma 3 3 2 4 2" xfId="1339" xr:uid="{0F2BD8BE-94B4-4CF0-B1CC-E25C55E2B684}"/>
    <cellStyle name="Comma 3 3 2 4 2 2" xfId="2845" xr:uid="{4F8DE925-E429-40B3-B0CD-4C8D6147A1E9}"/>
    <cellStyle name="Comma 3 3 2 4 2 2 2" xfId="22516" xr:uid="{9ED3E2D4-30C8-4E01-A978-A9B23E2DB57F}"/>
    <cellStyle name="Comma 3 3 2 4 2 2 2 2" xfId="47558" xr:uid="{EDADB1D1-8CD1-4213-86E6-9AB1002A93F4}"/>
    <cellStyle name="Comma 3 3 2 4 2 2 3" xfId="15162" xr:uid="{F636FB41-01EB-4A33-9EBD-03EF4EA0B0D8}"/>
    <cellStyle name="Comma 3 3 2 4 2 2 3 2" xfId="40200" xr:uid="{508A5526-5FF0-4E75-9921-BBEE21193CC7}"/>
    <cellStyle name="Comma 3 3 2 4 2 2 4" xfId="32695" xr:uid="{D2367030-7225-4CA7-9400-53A3A4469E9C}"/>
    <cellStyle name="Comma 3 3 2 4 2 3" xfId="10849" xr:uid="{75ACE9CE-DFC9-4BD6-8682-592F7507AF47}"/>
    <cellStyle name="Comma 3 3 2 4 2 3 2" xfId="25690" xr:uid="{61E8E742-51F2-482A-914A-1F7FFC2D3B65}"/>
    <cellStyle name="Comma 3 3 2 4 2 3 2 2" xfId="50738" xr:uid="{71BFDD4F-ED81-4B23-8DD5-3685A2F3AF76}"/>
    <cellStyle name="Comma 3 3 2 4 2 3 3" xfId="18348" xr:uid="{DCEC2F8F-9F58-4B1B-A0FB-A6002D9D268F}"/>
    <cellStyle name="Comma 3 3 2 4 2 3 3 2" xfId="43387" xr:uid="{A26CD09A-1A12-4D90-9BC8-9DDDB29C531A}"/>
    <cellStyle name="Comma 3 3 2 4 2 3 4" xfId="35883" xr:uid="{58AD0DA8-A6C9-4DED-ABD6-D19589AE070D}"/>
    <cellStyle name="Comma 3 3 2 4 2 4" xfId="19767" xr:uid="{D8BF8079-A9AE-4BE3-9BB1-468C1C2D2267}"/>
    <cellStyle name="Comma 3 3 2 4 2 4 2" xfId="44808" xr:uid="{00EBB3AC-843F-4AAA-92E4-0CE8FDD8FCD3}"/>
    <cellStyle name="Comma 3 3 2 4 2 5" xfId="12408" xr:uid="{E139B287-4591-41C1-BB1E-1CF700349278}"/>
    <cellStyle name="Comma 3 3 2 4 2 5 2" xfId="37444" xr:uid="{9489227F-9B3B-4794-A05B-7F0D9A3C9707}"/>
    <cellStyle name="Comma 3 3 2 4 2 6" xfId="27899" xr:uid="{02B54507-11AB-4774-89DA-62B311AD2E8D}"/>
    <cellStyle name="Comma 3 3 2 4 2 7" xfId="29937" xr:uid="{9FEDDF0F-34EB-48B0-9A57-4CF4EE3995FA}"/>
    <cellStyle name="Comma 3 3 2 4 2 8" xfId="52894" xr:uid="{0AB8207E-0A8E-4664-8AA9-D7E12C432F1F}"/>
    <cellStyle name="Comma 3 3 2 4 2 9" xfId="54472" xr:uid="{78FBCF5B-5596-49EC-B85F-65D020D7F63E}"/>
    <cellStyle name="Comma 3 3 2 4 3" xfId="2212" xr:uid="{D93316E2-CA75-47A9-8DB1-DA4186C5C0E6}"/>
    <cellStyle name="Comma 3 3 2 4 3 2" xfId="8231" xr:uid="{84870189-B2F7-41DD-B5E2-1549107D6CEB}"/>
    <cellStyle name="Comma 3 3 2 4 3 2 2" xfId="23035" xr:uid="{F4486386-C560-43AA-9547-84C9B22ED357}"/>
    <cellStyle name="Comma 3 3 2 4 3 2 2 2" xfId="48078" xr:uid="{958DFE3E-BA43-4B4D-BDA8-685F908EA4D4}"/>
    <cellStyle name="Comma 3 3 2 4 3 2 3" xfId="15681" xr:uid="{4900F546-C613-4927-86EB-1D3CA7064FB0}"/>
    <cellStyle name="Comma 3 3 2 4 3 2 3 2" xfId="40720" xr:uid="{C96C3B1A-D241-4AEE-B946-5ABB2F3BF9D2}"/>
    <cellStyle name="Comma 3 3 2 4 3 2 4" xfId="33215" xr:uid="{B603B2EE-9FA3-4DE9-A32F-90EB5AD7149F}"/>
    <cellStyle name="Comma 3 3 2 4 3 3" xfId="20257" xr:uid="{0DBE9E79-2C21-411F-B371-F6A797AA5324}"/>
    <cellStyle name="Comma 3 3 2 4 3 3 2" xfId="45298" xr:uid="{734F80E7-8EF7-415D-9D3F-A3A3556BDE70}"/>
    <cellStyle name="Comma 3 3 2 4 3 4" xfId="12898" xr:uid="{EEDFC564-045D-4C90-95A9-0CE5FF544D27}"/>
    <cellStyle name="Comma 3 3 2 4 3 4 2" xfId="37934" xr:uid="{077D0394-5351-4814-A6C0-50E3ADADE4EC}"/>
    <cellStyle name="Comma 3 3 2 4 3 5" xfId="30427" xr:uid="{8D288359-24C5-4321-8D4E-194DA3EE4D33}"/>
    <cellStyle name="Comma 3 3 2 4 3 6" xfId="53803" xr:uid="{523D188C-5D40-4308-B6D3-6F00C4CF0A27}"/>
    <cellStyle name="Comma 3 3 2 4 4" xfId="6632" xr:uid="{F88CCB87-05DC-463E-A896-2278C978327A}"/>
    <cellStyle name="Comma 3 3 2 4 4 2" xfId="8747" xr:uid="{C756E76B-FC85-43FB-9E86-A798CBEB297E}"/>
    <cellStyle name="Comma 3 3 2 4 4 2 2" xfId="23614" xr:uid="{1DB58C35-4877-4759-B020-DFD5361DE292}"/>
    <cellStyle name="Comma 3 3 2 4 4 2 2 2" xfId="48658" xr:uid="{64224804-7DD7-4C21-A902-C688AD53B17E}"/>
    <cellStyle name="Comma 3 3 2 4 4 2 3" xfId="16260" xr:uid="{6B49CB71-C515-427A-988A-8EB9C3B4DC30}"/>
    <cellStyle name="Comma 3 3 2 4 4 2 3 2" xfId="41299" xr:uid="{656F01B2-F01A-4D92-9688-F98673CB51B1}"/>
    <cellStyle name="Comma 3 3 2 4 4 2 4" xfId="33795" xr:uid="{10570FED-C335-4EB2-A756-4AB1AE77785B}"/>
    <cellStyle name="Comma 3 3 2 4 4 3" xfId="20782" xr:uid="{D5DC4C2D-EAA3-4968-9B44-3DF77809FB25}"/>
    <cellStyle name="Comma 3 3 2 4 4 3 2" xfId="45823" xr:uid="{43420ABD-5D41-42A8-96E0-1F883C80F078}"/>
    <cellStyle name="Comma 3 3 2 4 4 4" xfId="13423" xr:uid="{B5A324C0-0700-4822-8124-78C26E46CF78}"/>
    <cellStyle name="Comma 3 3 2 4 4 4 2" xfId="38459" xr:uid="{63141934-1A91-41B5-AB02-894C8C3FB455}"/>
    <cellStyle name="Comma 3 3 2 4 4 5" xfId="30953" xr:uid="{EA24F09E-0433-4990-B8C8-0A8D4429EB95}"/>
    <cellStyle name="Comma 3 3 2 4 5" xfId="7124" xr:uid="{3502F095-4955-4B2C-B879-698E157DF93C}"/>
    <cellStyle name="Comma 3 3 2 4 5 2" xfId="9285" xr:uid="{04113219-7126-4D5B-8FC2-857A5EC8C700}"/>
    <cellStyle name="Comma 3 3 2 4 5 2 2" xfId="24242" xr:uid="{204BEF1A-0B51-437D-AA94-C6408957E9EF}"/>
    <cellStyle name="Comma 3 3 2 4 5 2 2 2" xfId="49288" xr:uid="{6A5A52CF-9F4D-4EA5-B1F6-61071B8460EB}"/>
    <cellStyle name="Comma 3 3 2 4 5 2 3" xfId="16890" xr:uid="{C609E227-9719-46FA-B789-9ADCD587C0B8}"/>
    <cellStyle name="Comma 3 3 2 4 5 2 3 2" xfId="41929" xr:uid="{87E29468-023B-4D54-A410-7C0CB8033BBB}"/>
    <cellStyle name="Comma 3 3 2 4 5 2 4" xfId="34425" xr:uid="{27E2E72F-18C9-4986-AB87-2F5BAA73899A}"/>
    <cellStyle name="Comma 3 3 2 4 5 3" xfId="21384" xr:uid="{89163760-A938-4085-8F69-14E8CF5CFB57}"/>
    <cellStyle name="Comma 3 3 2 4 5 3 2" xfId="46426" xr:uid="{3F7EE4AB-3EAF-48A9-8AC5-2CD2D9462BB3}"/>
    <cellStyle name="Comma 3 3 2 4 5 4" xfId="14025" xr:uid="{51A57C4B-80F3-4C97-BE83-35326E23696D}"/>
    <cellStyle name="Comma 3 3 2 4 5 4 2" xfId="39062" xr:uid="{596A5213-CD89-464E-BBB8-6B2BE2959124}"/>
    <cellStyle name="Comma 3 3 2 4 5 5" xfId="31556" xr:uid="{BA4AD9D1-6CB8-465D-851A-91210207A859}"/>
    <cellStyle name="Comma 3 3 2 4 6" xfId="7687" xr:uid="{BAD15564-9EF0-489E-AB04-F19A86B91852}"/>
    <cellStyle name="Comma 3 3 2 4 6 2" xfId="22005" xr:uid="{31DE7A0E-809D-4275-989F-EC61C9ECB6AA}"/>
    <cellStyle name="Comma 3 3 2 4 6 2 2" xfId="47047" xr:uid="{1E6905E5-4EE2-435B-8FA6-9796AA102F97}"/>
    <cellStyle name="Comma 3 3 2 4 6 3" xfId="14651" xr:uid="{4BD8D741-0D72-4321-9456-8D9641A48F7C}"/>
    <cellStyle name="Comma 3 3 2 4 6 3 2" xfId="39689" xr:uid="{8C82D944-666B-44F6-97FB-6FED677B6D7E}"/>
    <cellStyle name="Comma 3 3 2 4 6 4" xfId="32183" xr:uid="{56C79724-D68F-4EC9-B324-03AEDA02F80E}"/>
    <cellStyle name="Comma 3 3 2 4 7" xfId="10017" xr:uid="{F2206F1F-0BE0-44B9-A98E-C454A2D99E7E}"/>
    <cellStyle name="Comma 3 3 2 4 7 2" xfId="24961" xr:uid="{8AB420D6-DFC2-4740-8B06-82AAF53B9611}"/>
    <cellStyle name="Comma 3 3 2 4 7 2 2" xfId="50009" xr:uid="{85A9F537-462D-4A6E-9E31-38A11485447C}"/>
    <cellStyle name="Comma 3 3 2 4 7 3" xfId="17612" xr:uid="{A3926E85-8FA6-45F0-B4C4-51C104708372}"/>
    <cellStyle name="Comma 3 3 2 4 7 3 2" xfId="42651" xr:uid="{EBEBEB32-6A74-4A8E-9F30-8ED62F63BE41}"/>
    <cellStyle name="Comma 3 3 2 4 7 4" xfId="35147" xr:uid="{256289ED-0353-422A-8BB9-3895DA907B9C}"/>
    <cellStyle name="Comma 3 3 2 4 8" xfId="26327" xr:uid="{DD629BF2-4495-426B-B2C0-2472FDAFFDFE}"/>
    <cellStyle name="Comma 3 3 2 4 8 2" xfId="51375" xr:uid="{D9ED31C3-7977-4AC3-82DB-3F9E7CFA33EB}"/>
    <cellStyle name="Comma 3 3 2 4 9" xfId="19209" xr:uid="{A5AB2642-0D0B-44A3-82BB-E642108ECDB8}"/>
    <cellStyle name="Comma 3 3 2 4 9 2" xfId="44249" xr:uid="{3F1DF1F9-A765-4849-BA77-5BCD0CACDD20}"/>
    <cellStyle name="Comma 3 3 2 5" xfId="940" xr:uid="{82BBFF73-0EE8-4D11-95FA-F78A3D5BE7E1}"/>
    <cellStyle name="Comma 3 3 2 5 2" xfId="2446" xr:uid="{5BEFB193-3DBF-49D2-95C5-54A98D6C55AF}"/>
    <cellStyle name="Comma 3 3 2 5 2 2" xfId="22117" xr:uid="{FDBAB991-A775-4BED-8560-B1E4CEB3BDBD}"/>
    <cellStyle name="Comma 3 3 2 5 2 2 2" xfId="47159" xr:uid="{0B3E6590-5CF1-4BDA-8A0B-BA27D42D571A}"/>
    <cellStyle name="Comma 3 3 2 5 2 3" xfId="14763" xr:uid="{14599274-251F-4FB9-AEE5-3943233CE5B6}"/>
    <cellStyle name="Comma 3 3 2 5 2 3 2" xfId="39801" xr:uid="{A026B7D5-2C3E-48E3-9B66-FB5D6C596BA8}"/>
    <cellStyle name="Comma 3 3 2 5 2 4" xfId="32296" xr:uid="{2467A462-938F-4D61-879B-1379315A33AF}"/>
    <cellStyle name="Comma 3 3 2 5 3" xfId="10450" xr:uid="{732968A8-51C2-4A25-89A7-E71E78D186A3}"/>
    <cellStyle name="Comma 3 3 2 5 3 2" xfId="25291" xr:uid="{B2158DA3-429B-4155-9119-9E7D9E445E2D}"/>
    <cellStyle name="Comma 3 3 2 5 3 2 2" xfId="50339" xr:uid="{6468A317-DFC4-46C7-A0D1-E7326047DF66}"/>
    <cellStyle name="Comma 3 3 2 5 3 3" xfId="17949" xr:uid="{A3F38839-659F-43BE-A743-BCA3884EFD08}"/>
    <cellStyle name="Comma 3 3 2 5 3 3 2" xfId="42988" xr:uid="{142AB1FA-305F-44D9-9353-F640C77D95FC}"/>
    <cellStyle name="Comma 3 3 2 5 3 4" xfId="35484" xr:uid="{495936CE-E178-4C71-85C4-DFAADB9B2AF6}"/>
    <cellStyle name="Comma 3 3 2 5 4" xfId="18810" xr:uid="{1761011A-A54B-4710-8403-DCAB3D180B97}"/>
    <cellStyle name="Comma 3 3 2 5 4 2" xfId="43850" xr:uid="{16CB3BE2-98BC-49D2-894A-E54F63CEB06C}"/>
    <cellStyle name="Comma 3 3 2 5 5" xfId="11411" xr:uid="{7E2F3478-8866-48AD-9CC0-F827DCD23E54}"/>
    <cellStyle name="Comma 3 3 2 5 5 2" xfId="36446" xr:uid="{54C3C5B6-5C06-41D8-9313-A27B7ABFA920}"/>
    <cellStyle name="Comma 3 3 2 5 6" xfId="27500" xr:uid="{522CD1B6-4263-4FB2-BD3E-5AAEF67E5034}"/>
    <cellStyle name="Comma 3 3 2 5 7" xfId="28963" xr:uid="{BC16A2D1-91CC-4EFB-AC20-DD749767AE9F}"/>
    <cellStyle name="Comma 3 3 2 5 8" xfId="52495" xr:uid="{F2248C9D-5D2A-4B22-8A31-0691E18DA4FA}"/>
    <cellStyle name="Comma 3 3 2 5 9" xfId="54073" xr:uid="{C323AE3D-894E-433F-A42A-645BFBF16D7C}"/>
    <cellStyle name="Comma 3 3 2 6" xfId="1812" xr:uid="{A549FBEB-1FA6-4763-8DA7-6FDDC5B84F7F}"/>
    <cellStyle name="Comma 3 3 2 6 2" xfId="7838" xr:uid="{DAC9F865-A875-4128-AC2C-144D1710A809}"/>
    <cellStyle name="Comma 3 3 2 6 2 2" xfId="22636" xr:uid="{1AA12C23-0FF5-4112-B095-EA560AFEEDDB}"/>
    <cellStyle name="Comma 3 3 2 6 2 2 2" xfId="47679" xr:uid="{7E67F7E6-0586-4A69-B35C-A39C2D6B8F28}"/>
    <cellStyle name="Comma 3 3 2 6 2 3" xfId="15282" xr:uid="{4969B073-7BC4-4733-90AD-84EF13117F1F}"/>
    <cellStyle name="Comma 3 3 2 6 2 3 2" xfId="40321" xr:uid="{617A61AC-CC9A-4580-88C6-D379A740DAB2}"/>
    <cellStyle name="Comma 3 3 2 6 2 4" xfId="32816" xr:uid="{09BA1DE6-6EA1-4B8D-B720-0064D51B0A5C}"/>
    <cellStyle name="Comma 3 3 2 6 3" xfId="19866" xr:uid="{991EFD57-631C-4D7D-93D9-2D8A61BFDB87}"/>
    <cellStyle name="Comma 3 3 2 6 3 2" xfId="44907" xr:uid="{BF56405A-8DDF-44DA-A5A2-FA24995E5289}"/>
    <cellStyle name="Comma 3 3 2 6 4" xfId="12507" xr:uid="{5D4C1AFA-0AE8-4AB0-A598-7F9960E99074}"/>
    <cellStyle name="Comma 3 3 2 6 4 2" xfId="37543" xr:uid="{99368E07-6E3E-4C7D-9C18-A1794281EF29}"/>
    <cellStyle name="Comma 3 3 2 6 5" xfId="30036" xr:uid="{A09FD23C-6DDB-455C-AA74-0377B1A9FD6D}"/>
    <cellStyle name="Comma 3 3 2 6 6" xfId="53396" xr:uid="{C9A760AB-E49B-4645-89CF-B29C0159FDDF}"/>
    <cellStyle name="Comma 3 3 2 7" xfId="6248" xr:uid="{658A50D4-7442-4E64-A7C8-36C2B8FE91AF}"/>
    <cellStyle name="Comma 3 3 2 7 2" xfId="8357" xr:uid="{EAAB1AC6-6B72-462E-B282-0F8A76114A78}"/>
    <cellStyle name="Comma 3 3 2 7 2 2" xfId="23215" xr:uid="{B6EECD98-3066-4C91-9597-B5C9EFA8C5E9}"/>
    <cellStyle name="Comma 3 3 2 7 2 2 2" xfId="48259" xr:uid="{06271B5D-5A29-4CB5-A86B-1F3184BDE1F7}"/>
    <cellStyle name="Comma 3 3 2 7 2 3" xfId="15861" xr:uid="{08907D6F-F017-4690-A5AC-41F625E85ED6}"/>
    <cellStyle name="Comma 3 3 2 7 2 3 2" xfId="40900" xr:uid="{4DBC1FDD-DB27-44E8-B08C-9A820F626F58}"/>
    <cellStyle name="Comma 3 3 2 7 2 4" xfId="33396" xr:uid="{CD26A9DB-E571-4239-A976-D235437A26A6}"/>
    <cellStyle name="Comma 3 3 2 7 3" xfId="20389" xr:uid="{FE34576E-2E0C-4DA1-9BCA-27425F8CA228}"/>
    <cellStyle name="Comma 3 3 2 7 3 2" xfId="45430" xr:uid="{2CA84DDE-C467-4CD6-8526-663E5C214CA1}"/>
    <cellStyle name="Comma 3 3 2 7 4" xfId="13030" xr:uid="{211D0AC0-8EB5-4D72-A564-4D234949B02F}"/>
    <cellStyle name="Comma 3 3 2 7 4 2" xfId="38066" xr:uid="{90965ED1-9B60-487E-B8FE-98D991016CB2}"/>
    <cellStyle name="Comma 3 3 2 7 5" xfId="30560" xr:uid="{D2FFD5DF-B93E-45BF-8436-855E87A58818}"/>
    <cellStyle name="Comma 3 3 2 8" xfId="6734" xr:uid="{23D82F02-8738-4708-A914-93E64E25503A}"/>
    <cellStyle name="Comma 3 3 2 8 2" xfId="8886" xr:uid="{C9428DA3-E16B-4ED6-8FA4-A2D47B49862B}"/>
    <cellStyle name="Comma 3 3 2 8 2 2" xfId="23843" xr:uid="{E59BF969-9BB0-4672-92FB-4C7CB1F3D4FD}"/>
    <cellStyle name="Comma 3 3 2 8 2 2 2" xfId="48889" xr:uid="{11C94559-D65C-4AE6-96FC-09B5425BB3E5}"/>
    <cellStyle name="Comma 3 3 2 8 2 3" xfId="16491" xr:uid="{50580AC2-FD32-495A-B5DD-254AFA1707C7}"/>
    <cellStyle name="Comma 3 3 2 8 2 3 2" xfId="41530" xr:uid="{50E858FC-8CCE-4BDF-85C3-385B5FAFCE2B}"/>
    <cellStyle name="Comma 3 3 2 8 2 4" xfId="34026" xr:uid="{4B34232A-3ABC-42C1-B00F-CBBF70ECFFAE}"/>
    <cellStyle name="Comma 3 3 2 8 3" xfId="20986" xr:uid="{8C945C01-3494-4FCE-A229-ACB749593BD1}"/>
    <cellStyle name="Comma 3 3 2 8 3 2" xfId="46028" xr:uid="{1F2DABE7-6F91-4FA9-93AD-A61687684CE5}"/>
    <cellStyle name="Comma 3 3 2 8 4" xfId="13627" xr:uid="{ED03F195-6F79-4EDE-9933-D92B85BD9382}"/>
    <cellStyle name="Comma 3 3 2 8 4 2" xfId="38664" xr:uid="{4002F24E-2164-4192-A435-3E681AD90BD1}"/>
    <cellStyle name="Comma 3 3 2 8 5" xfId="31158" xr:uid="{3FD95B30-2609-428E-B4DB-9F56184F72BB}"/>
    <cellStyle name="Comma 3 3 2 9" xfId="7288" xr:uid="{8D11CC09-091B-4832-AED2-20CF394F2A55}"/>
    <cellStyle name="Comma 3 3 2 9 2" xfId="21606" xr:uid="{89FE1621-A975-404F-814E-41459380EC32}"/>
    <cellStyle name="Comma 3 3 2 9 2 2" xfId="46648" xr:uid="{C6870AD9-297E-4893-9A06-D74102B80EFA}"/>
    <cellStyle name="Comma 3 3 2 9 3" xfId="14252" xr:uid="{6C6080EF-F910-465F-BC78-C47657150D79}"/>
    <cellStyle name="Comma 3 3 2 9 3 2" xfId="39290" xr:uid="{781B8986-27A2-4F9E-B4EF-FC9D2FF4E281}"/>
    <cellStyle name="Comma 3 3 2 9 4" xfId="31784" xr:uid="{A60073F6-E594-446F-8BDD-3B7C250DB6A5}"/>
    <cellStyle name="Comma 3 3 20" xfId="53249" xr:uid="{83E85B08-3333-4F95-9CFA-9A0FCC67169A}"/>
    <cellStyle name="Comma 3 3 3" xfId="241" xr:uid="{8C0050FA-7B25-487A-B7DE-AA7737862EDB}"/>
    <cellStyle name="Comma 3 3 3 10" xfId="9629" xr:uid="{0E7990C9-8662-4F80-8BE8-4117613A6B48}"/>
    <cellStyle name="Comma 3 3 3 10 2" xfId="24576" xr:uid="{E1C76E9D-6BD7-4A5A-A0CE-FDDF27B90E2D}"/>
    <cellStyle name="Comma 3 3 3 10 2 2" xfId="49624" xr:uid="{5EA53F1A-C5D1-4E7D-AE64-1F7A51BC23CB}"/>
    <cellStyle name="Comma 3 3 3 10 3" xfId="17227" xr:uid="{1B059398-4E93-4173-98B0-A22AE50A2280}"/>
    <cellStyle name="Comma 3 3 3 10 3 2" xfId="42266" xr:uid="{BD347DCF-B0E3-4FD8-8989-B1C869C3939E}"/>
    <cellStyle name="Comma 3 3 3 10 4" xfId="34762" xr:uid="{91F9E3BA-7954-46B1-86CB-483A172B7FAA}"/>
    <cellStyle name="Comma 3 3 3 11" xfId="5935" xr:uid="{C9F04FBE-9E38-4D07-89A1-F6FBADADB524}"/>
    <cellStyle name="Comma 3 3 3 11 2" xfId="25942" xr:uid="{B75AC3B1-8442-43DC-9A98-7042E5DA8E3D}"/>
    <cellStyle name="Comma 3 3 3 11 2 2" xfId="50990" xr:uid="{16BA765A-1473-423A-91F9-F99BD57834FF}"/>
    <cellStyle name="Comma 3 3 3 11 3" xfId="28980" xr:uid="{007B14CA-A952-4901-841C-B0552B2363CD}"/>
    <cellStyle name="Comma 3 3 3 12" xfId="18824" xr:uid="{92164D62-B792-487A-B19E-29B1C0AA41E2}"/>
    <cellStyle name="Comma 3 3 3 12 2" xfId="43864" xr:uid="{6AD80A25-A644-4497-8AF0-620E805221A3}"/>
    <cellStyle name="Comma 3 3 3 13" xfId="11428" xr:uid="{BC161DB9-6313-49C1-B67D-17F64428FE06}"/>
    <cellStyle name="Comma 3 3 3 13 2" xfId="36463" xr:uid="{EE107E41-D777-43BC-8ADF-146F84C601AF}"/>
    <cellStyle name="Comma 3 3 3 14" xfId="26827" xr:uid="{57BA7047-67E3-4C62-BB14-2E64DC87E218}"/>
    <cellStyle name="Comma 3 3 3 15" xfId="28286" xr:uid="{F532FA17-D24B-4094-A376-532026D4E520}"/>
    <cellStyle name="Comma 3 3 3 16" xfId="51835" xr:uid="{0CF59503-87CA-42A6-9AC3-69FC5BAFC985}"/>
    <cellStyle name="Comma 3 3 3 17" xfId="53413" xr:uid="{FA250AA1-6989-4F34-A0DB-414EF2CDA444}"/>
    <cellStyle name="Comma 3 3 3 18" xfId="3174" xr:uid="{226A5A2D-811F-4820-BD84-F172F7F339E8}"/>
    <cellStyle name="Comma 3 3 3 2" xfId="344" xr:uid="{CBCA6506-4B5F-459E-9863-510075DB86F2}"/>
    <cellStyle name="Comma 3 3 3 2 10" xfId="18918" xr:uid="{E69DE2A1-630D-45EA-B9D4-B8842C1742E1}"/>
    <cellStyle name="Comma 3 3 3 2 10 2" xfId="43958" xr:uid="{6E2F637A-E6A9-4040-806B-63E53C1A78E4}"/>
    <cellStyle name="Comma 3 3 3 2 11" xfId="11524" xr:uid="{F293A349-D32B-4181-8695-50586A6209AB}"/>
    <cellStyle name="Comma 3 3 3 2 11 2" xfId="36559" xr:uid="{0F051250-4E21-4262-A299-43607F5BF6E1}"/>
    <cellStyle name="Comma 3 3 3 2 12" xfId="26925" xr:uid="{0BC2E8C3-CF3F-43A0-9DE5-D150903B161D}"/>
    <cellStyle name="Comma 3 3 3 2 13" xfId="28340" xr:uid="{938AC2F0-74C3-40DB-A941-BC49B4A78D29}"/>
    <cellStyle name="Comma 3 3 3 2 14" xfId="51931" xr:uid="{9183DE3B-2664-4B41-8B79-86EC49AD1286}"/>
    <cellStyle name="Comma 3 3 3 2 15" xfId="53509" xr:uid="{9382E88E-564C-4895-8042-1618F311BB85}"/>
    <cellStyle name="Comma 3 3 3 2 16" xfId="3224" xr:uid="{6FEAFC16-69C1-4E63-8F9A-110180F2998B}"/>
    <cellStyle name="Comma 3 3 3 2 2" xfId="554" xr:uid="{44FEDBB5-4A97-44BA-B109-A6D11A7E1535}"/>
    <cellStyle name="Comma 3 3 3 2 2 10" xfId="11732" xr:uid="{62342BB4-5F87-476D-9404-E1B481119495}"/>
    <cellStyle name="Comma 3 3 3 2 2 10 2" xfId="36767" xr:uid="{46289C60-5A8F-45A6-9EF9-13EEE11AADA9}"/>
    <cellStyle name="Comma 3 3 3 2 2 11" xfId="27135" xr:uid="{730716E5-2CA9-4DEB-9646-8B1B86627C7E}"/>
    <cellStyle name="Comma 3 3 3 2 2 12" xfId="29283" xr:uid="{52FD9A41-0FFC-42A3-9838-422836710271}"/>
    <cellStyle name="Comma 3 3 3 2 2 13" xfId="52139" xr:uid="{23D627EB-6CCA-4583-9EA3-1203101906F5}"/>
    <cellStyle name="Comma 3 3 3 2 2 14" xfId="53717" xr:uid="{57044A96-3160-4F20-A195-A3734B068D92}"/>
    <cellStyle name="Comma 3 3 3 2 2 2" xfId="1255" xr:uid="{EBA8B3CA-4CD8-4252-85CE-AC9CA6EFE14F}"/>
    <cellStyle name="Comma 3 3 3 2 2 2 2" xfId="2761" xr:uid="{F1D54656-B167-4C80-B0D9-694F57717285}"/>
    <cellStyle name="Comma 3 3 3 2 2 2 2 2" xfId="22432" xr:uid="{AEA66025-E6E7-4AF8-8682-B3FA07443E19}"/>
    <cellStyle name="Comma 3 3 3 2 2 2 2 2 2" xfId="47474" xr:uid="{1FA6C187-4FD4-48A6-911E-BE79E9FC4AB9}"/>
    <cellStyle name="Comma 3 3 3 2 2 2 2 3" xfId="15078" xr:uid="{10C3AD2F-41C9-432E-94A4-0534A246CCD2}"/>
    <cellStyle name="Comma 3 3 3 2 2 2 2 3 2" xfId="40116" xr:uid="{ACE45055-B7F3-4B33-B6FF-69681BC33E6B}"/>
    <cellStyle name="Comma 3 3 3 2 2 2 2 4" xfId="32611" xr:uid="{1183E56F-82A7-49EC-A89B-0CB4F571EDA8}"/>
    <cellStyle name="Comma 3 3 3 2 2 2 3" xfId="10765" xr:uid="{5D8E4B02-2ED4-4EC5-ABD1-B537B54194AC}"/>
    <cellStyle name="Comma 3 3 3 2 2 2 3 2" xfId="25606" xr:uid="{C5856C59-399E-4929-A852-900B310B7239}"/>
    <cellStyle name="Comma 3 3 3 2 2 2 3 2 2" xfId="50654" xr:uid="{330DDA7E-12C4-4B0C-B353-6A4410FDB75D}"/>
    <cellStyle name="Comma 3 3 3 2 2 2 3 3" xfId="18264" xr:uid="{8B77E87D-4187-4642-B8DA-15AB7D3A5C6D}"/>
    <cellStyle name="Comma 3 3 3 2 2 2 3 3 2" xfId="43303" xr:uid="{C49F7544-6C12-4206-B9AF-67FCB9428102}"/>
    <cellStyle name="Comma 3 3 3 2 2 2 3 4" xfId="35799" xr:uid="{11FCBB41-F0E8-4911-B7F2-6F369F8AFF89}"/>
    <cellStyle name="Comma 3 3 3 2 2 2 4" xfId="19697" xr:uid="{1A97F349-54A7-4991-8CAF-5322B78D0DB0}"/>
    <cellStyle name="Comma 3 3 3 2 2 2 4 2" xfId="44738" xr:uid="{2E128A47-07C2-47F5-A576-88BAC7CAD073}"/>
    <cellStyle name="Comma 3 3 3 2 2 2 5" xfId="12338" xr:uid="{5194E251-BD8E-4245-8F3E-2A7CCB8F724B}"/>
    <cellStyle name="Comma 3 3 3 2 2 2 5 2" xfId="37374" xr:uid="{BEE0DB93-9A86-4B21-82C4-928448E27646}"/>
    <cellStyle name="Comma 3 3 3 2 2 2 6" xfId="27815" xr:uid="{A232A0F9-6A28-474F-8D11-D0AA8E2AF718}"/>
    <cellStyle name="Comma 3 3 3 2 2 2 7" xfId="29867" xr:uid="{0FBF96A4-BE29-4F78-914B-4E632A9C69F5}"/>
    <cellStyle name="Comma 3 3 3 2 2 2 8" xfId="52810" xr:uid="{BCE455EB-4330-4AF8-ADAC-DB28926E68A9}"/>
    <cellStyle name="Comma 3 3 3 2 2 2 9" xfId="54388" xr:uid="{DB5FE790-D00C-47AE-AD8E-9465C780DB98}"/>
    <cellStyle name="Comma 3 3 3 2 2 3" xfId="2128" xr:uid="{F1007749-5420-4B17-BFFE-E9A0A0DB9110}"/>
    <cellStyle name="Comma 3 3 3 2 2 3 2" xfId="8147" xr:uid="{EBD31374-F61C-43D0-A144-6A06F06C59F2}"/>
    <cellStyle name="Comma 3 3 3 2 2 3 2 2" xfId="22951" xr:uid="{E556FFB7-A532-45AA-B3F8-A4749ED43B6A}"/>
    <cellStyle name="Comma 3 3 3 2 2 3 2 2 2" xfId="47994" xr:uid="{119AA493-C82B-4647-BF5C-69C979DE9C3C}"/>
    <cellStyle name="Comma 3 3 3 2 2 3 2 3" xfId="15597" xr:uid="{F5A0270D-F852-4A11-9EBD-35CC84D84694}"/>
    <cellStyle name="Comma 3 3 3 2 2 3 2 3 2" xfId="40636" xr:uid="{6EB40B98-9C30-4904-B26C-0F1C4C93B215}"/>
    <cellStyle name="Comma 3 3 3 2 2 3 2 4" xfId="33131" xr:uid="{9164A985-9103-42CB-8451-134454E4621F}"/>
    <cellStyle name="Comma 3 3 3 2 2 3 3" xfId="20174" xr:uid="{3715162F-790C-4386-A891-1DC929D26AF3}"/>
    <cellStyle name="Comma 3 3 3 2 2 3 3 2" xfId="45215" xr:uid="{6621FEB0-AEBF-4A8B-91D1-F57AEA952BC7}"/>
    <cellStyle name="Comma 3 3 3 2 2 3 4" xfId="12815" xr:uid="{BE99611D-022D-4F04-9C0C-1D258DA71A9A}"/>
    <cellStyle name="Comma 3 3 3 2 2 3 4 2" xfId="37851" xr:uid="{94B7F821-DA66-431A-BF69-56FD4FC83930}"/>
    <cellStyle name="Comma 3 3 3 2 2 3 5" xfId="30344" xr:uid="{FC420A60-2345-4C32-900F-70EB62257B03}"/>
    <cellStyle name="Comma 3 3 3 2 2 4" xfId="6550" xr:uid="{C7D4BDA1-6FE3-44FB-8406-3837715C2906}"/>
    <cellStyle name="Comma 3 3 3 2 2 4 2" xfId="8665" xr:uid="{4D202455-0953-477F-B8F9-DCD160147E22}"/>
    <cellStyle name="Comma 3 3 3 2 2 4 2 2" xfId="23530" xr:uid="{B7DD673E-B96E-4275-88A1-6E82E686B1E8}"/>
    <cellStyle name="Comma 3 3 3 2 2 4 2 2 2" xfId="48574" xr:uid="{169F8648-3B9D-448D-99EE-91A981A89EB4}"/>
    <cellStyle name="Comma 3 3 3 2 2 4 2 3" xfId="16176" xr:uid="{EE0ADB3B-C26E-428A-A8A8-5A7F07FBF5E8}"/>
    <cellStyle name="Comma 3 3 3 2 2 4 2 3 2" xfId="41215" xr:uid="{42716BCC-9F41-49C0-A62D-C5D15D99AEAC}"/>
    <cellStyle name="Comma 3 3 3 2 2 4 2 4" xfId="33711" xr:uid="{A74A4DDD-F4F5-433F-87C5-A210340879CA}"/>
    <cellStyle name="Comma 3 3 3 2 2 4 3" xfId="20699" xr:uid="{4E907783-74BA-4F08-9B92-0A0660FD58FC}"/>
    <cellStyle name="Comma 3 3 3 2 2 4 3 2" xfId="45740" xr:uid="{2D883ABB-DE76-4004-B0B0-1DE8E00B411E}"/>
    <cellStyle name="Comma 3 3 3 2 2 4 4" xfId="13340" xr:uid="{8DFD2C0B-196D-484F-9C63-4F123EF69F1D}"/>
    <cellStyle name="Comma 3 3 3 2 2 4 4 2" xfId="38376" xr:uid="{37DBC869-E3D3-47CD-91F1-66D1478553C5}"/>
    <cellStyle name="Comma 3 3 3 2 2 4 5" xfId="30870" xr:uid="{874A5B72-752C-49CA-8B69-BCDB6AFC8518}"/>
    <cellStyle name="Comma 3 3 3 2 2 5" xfId="7042" xr:uid="{9BAA0EC6-501D-43EA-A34F-E24D6D12E6E0}"/>
    <cellStyle name="Comma 3 3 3 2 2 5 2" xfId="9201" xr:uid="{CE3439A1-C7BB-42E1-9F63-848FC6157597}"/>
    <cellStyle name="Comma 3 3 3 2 2 5 2 2" xfId="24158" xr:uid="{343F6CF9-6CE2-44CA-9E91-8CE5FFDC3701}"/>
    <cellStyle name="Comma 3 3 3 2 2 5 2 2 2" xfId="49204" xr:uid="{BADFEC19-6719-4166-B854-16960B9E293C}"/>
    <cellStyle name="Comma 3 3 3 2 2 5 2 3" xfId="16806" xr:uid="{1F6C3F83-2C7C-43AB-9536-0160F898E6CD}"/>
    <cellStyle name="Comma 3 3 3 2 2 5 2 3 2" xfId="41845" xr:uid="{CE6729FC-1CDA-4EC0-94EC-F53FF22FDA62}"/>
    <cellStyle name="Comma 3 3 3 2 2 5 2 4" xfId="34341" xr:uid="{EC5C4C29-5055-4CD6-9462-478619DCCC90}"/>
    <cellStyle name="Comma 3 3 3 2 2 5 3" xfId="21300" xr:uid="{603C02DE-5A37-4C94-93FD-6369ABB76941}"/>
    <cellStyle name="Comma 3 3 3 2 2 5 3 2" xfId="46342" xr:uid="{822FB069-7A61-47AE-A565-16F8A829CC02}"/>
    <cellStyle name="Comma 3 3 3 2 2 5 4" xfId="13941" xr:uid="{80B80ECE-C3EE-41E5-BC8D-58C64BDC8065}"/>
    <cellStyle name="Comma 3 3 3 2 2 5 4 2" xfId="38978" xr:uid="{D069605C-BD9D-4BAD-830C-F76F8F59FBD4}"/>
    <cellStyle name="Comma 3 3 3 2 2 5 5" xfId="31472" xr:uid="{2A6661A6-F883-4CC7-AFC4-C598C3787C30}"/>
    <cellStyle name="Comma 3 3 3 2 2 6" xfId="7603" xr:uid="{D2F57A48-A677-4508-A167-A3F78FC760A2}"/>
    <cellStyle name="Comma 3 3 3 2 2 6 2" xfId="21921" xr:uid="{6F6DE671-1075-47AD-8938-929BA77FB230}"/>
    <cellStyle name="Comma 3 3 3 2 2 6 2 2" xfId="46963" xr:uid="{60995DAC-FF1E-4F26-A151-2264E361E136}"/>
    <cellStyle name="Comma 3 3 3 2 2 6 3" xfId="14567" xr:uid="{42C66F32-ABBD-4E40-B536-E854CB377793}"/>
    <cellStyle name="Comma 3 3 3 2 2 6 3 2" xfId="39605" xr:uid="{F0EE68E3-A712-4793-B285-406642DCD7B2}"/>
    <cellStyle name="Comma 3 3 3 2 2 6 4" xfId="32099" xr:uid="{78C2E55A-D3E2-4D96-BA7A-EE4E697E51CC}"/>
    <cellStyle name="Comma 3 3 3 2 2 7" xfId="9931" xr:uid="{9D8E51FC-96B7-4B2A-B22E-FB360DC25BF5}"/>
    <cellStyle name="Comma 3 3 3 2 2 7 2" xfId="24877" xr:uid="{9B694028-13B6-40BE-B0F9-B3B13DCBDCB9}"/>
    <cellStyle name="Comma 3 3 3 2 2 7 2 2" xfId="49925" xr:uid="{846E7448-0D2D-45DA-B1A6-B4F00ACE6ECE}"/>
    <cellStyle name="Comma 3 3 3 2 2 7 3" xfId="17528" xr:uid="{20EDA93A-BCCE-4BF9-9288-C15AFD5C4C4C}"/>
    <cellStyle name="Comma 3 3 3 2 2 7 3 2" xfId="42567" xr:uid="{69093A6F-3FEA-4C23-BB90-2FB1CF64D1C4}"/>
    <cellStyle name="Comma 3 3 3 2 2 7 4" xfId="35063" xr:uid="{D3D4F49F-9EDB-4045-BE02-74FAF911E180}"/>
    <cellStyle name="Comma 3 3 3 2 2 8" xfId="26243" xr:uid="{A2C86617-6D06-48FA-8B45-D90C8A31B63A}"/>
    <cellStyle name="Comma 3 3 3 2 2 8 2" xfId="51291" xr:uid="{746A776C-5D3A-46B2-B974-910A1A4C7BCA}"/>
    <cellStyle name="Comma 3 3 3 2 2 9" xfId="19125" xr:uid="{353BECFD-1C79-4102-9971-C3A40CC9236E}"/>
    <cellStyle name="Comma 3 3 3 2 2 9 2" xfId="44165" xr:uid="{A4AE4FC1-03D4-488A-AF17-A8543A8CAEA9}"/>
    <cellStyle name="Comma 3 3 3 2 3" xfId="1048" xr:uid="{307F9475-4E0A-485A-91FE-C7480EB4206A}"/>
    <cellStyle name="Comma 3 3 3 2 3 2" xfId="2554" xr:uid="{8901AF64-6EAF-41A2-9E64-5CF3C32FD077}"/>
    <cellStyle name="Comma 3 3 3 2 3 2 2" xfId="22225" xr:uid="{3B682E2D-9607-4374-84DB-C111A6040CF1}"/>
    <cellStyle name="Comma 3 3 3 2 3 2 2 2" xfId="47267" xr:uid="{494EC040-BDCE-43C7-B8D2-32C265C582FB}"/>
    <cellStyle name="Comma 3 3 3 2 3 2 3" xfId="14871" xr:uid="{336DC2DA-233B-4CB1-972B-DF6F8830C1DA}"/>
    <cellStyle name="Comma 3 3 3 2 3 2 3 2" xfId="39909" xr:uid="{91A4A251-FFB4-4085-9439-D5D1F21C8400}"/>
    <cellStyle name="Comma 3 3 3 2 3 2 4" xfId="32404" xr:uid="{CF578E9F-F47D-491D-90CB-18F225592993}"/>
    <cellStyle name="Comma 3 3 3 2 3 3" xfId="10558" xr:uid="{500E0449-A22D-4BDB-A50F-C5BCA500669F}"/>
    <cellStyle name="Comma 3 3 3 2 3 3 2" xfId="25399" xr:uid="{050AB609-89D2-4151-8501-66E565E757AB}"/>
    <cellStyle name="Comma 3 3 3 2 3 3 2 2" xfId="50447" xr:uid="{0316B838-9A0A-4BB0-8698-30448EFEE189}"/>
    <cellStyle name="Comma 3 3 3 2 3 3 3" xfId="18057" xr:uid="{7401DFB6-0E20-459E-90F9-BEE852F6A18D}"/>
    <cellStyle name="Comma 3 3 3 2 3 3 3 2" xfId="43096" xr:uid="{E8FA8107-DD98-4C82-BB6D-C843FD83B981}"/>
    <cellStyle name="Comma 3 3 3 2 3 3 4" xfId="35592" xr:uid="{70066701-AB68-476E-AAA7-20F7D66827FD}"/>
    <cellStyle name="Comma 3 3 3 2 3 4" xfId="19509" xr:uid="{AA2C25BD-C42D-42A0-82BD-6A9F0E821041}"/>
    <cellStyle name="Comma 3 3 3 2 3 4 2" xfId="44550" xr:uid="{BB988A86-C7E9-4839-BCCF-1168B172C925}"/>
    <cellStyle name="Comma 3 3 3 2 3 5" xfId="12150" xr:uid="{8B8CC5E3-3E81-4707-9BDF-A27F7F8C4726}"/>
    <cellStyle name="Comma 3 3 3 2 3 5 2" xfId="37186" xr:uid="{C3EC2E37-4DF2-47F1-B478-6F3E52692F03}"/>
    <cellStyle name="Comma 3 3 3 2 3 6" xfId="27608" xr:uid="{C0D70F31-747A-4502-9EFB-0400518BB708}"/>
    <cellStyle name="Comma 3 3 3 2 3 7" xfId="29679" xr:uid="{3B5FAE41-A383-4C0F-8F8C-245902B0F094}"/>
    <cellStyle name="Comma 3 3 3 2 3 8" xfId="52603" xr:uid="{85010BBF-A00E-40A3-BC70-3CC056EAACC8}"/>
    <cellStyle name="Comma 3 3 3 2 3 9" xfId="54181" xr:uid="{1C00DCDF-7A89-406C-872B-A5F3FEF3A5A2}"/>
    <cellStyle name="Comma 3 3 3 2 4" xfId="1921" xr:uid="{3393F691-0A66-4592-A62A-5AD80CF03C7F}"/>
    <cellStyle name="Comma 3 3 3 2 4 2" xfId="7941" xr:uid="{641E07D6-2420-4EAA-8540-06B049D2CCD5}"/>
    <cellStyle name="Comma 3 3 3 2 4 2 2" xfId="22744" xr:uid="{22395775-BFD2-4091-BB2B-2ED1CF1B8FD6}"/>
    <cellStyle name="Comma 3 3 3 2 4 2 2 2" xfId="47787" xr:uid="{760E9F35-4A91-458A-90DA-1E558A36373E}"/>
    <cellStyle name="Comma 3 3 3 2 4 2 3" xfId="15390" xr:uid="{2A32BF0E-E907-4304-984B-72C12D35BEF3}"/>
    <cellStyle name="Comma 3 3 3 2 4 2 3 2" xfId="40429" xr:uid="{6D23C3CF-BE5A-4424-A5BA-EBC77B8D9CD6}"/>
    <cellStyle name="Comma 3 3 3 2 4 2 4" xfId="32924" xr:uid="{5DB71F83-641F-444C-A6F3-8940B14E0759}"/>
    <cellStyle name="Comma 3 3 3 2 4 3" xfId="19969" xr:uid="{678370CE-8216-47B1-A83A-8934AC07137F}"/>
    <cellStyle name="Comma 3 3 3 2 4 3 2" xfId="45010" xr:uid="{2A4748A7-23BB-41E6-88A1-F23F488634A8}"/>
    <cellStyle name="Comma 3 3 3 2 4 4" xfId="12610" xr:uid="{048F3459-E1F9-41E4-B107-ED539F97FA12}"/>
    <cellStyle name="Comma 3 3 3 2 4 4 2" xfId="37646" xr:uid="{D411CFB6-B683-4845-9FA5-6CDB4ACFFD84}"/>
    <cellStyle name="Comma 3 3 3 2 4 5" xfId="30139" xr:uid="{C1428D6A-1D8E-443D-9CAD-B9D2A0BAB9F9}"/>
    <cellStyle name="Comma 3 3 3 2 5" xfId="6345" xr:uid="{593E3FE7-0D88-4DF2-9FAF-AC456C354838}"/>
    <cellStyle name="Comma 3 3 3 2 5 2" xfId="8459" xr:uid="{23929261-1BFE-40F0-8E11-E8A624D0B03D}"/>
    <cellStyle name="Comma 3 3 3 2 5 2 2" xfId="23323" xr:uid="{54DAD6EB-580E-4CC0-9264-5743DAB288A7}"/>
    <cellStyle name="Comma 3 3 3 2 5 2 2 2" xfId="48367" xr:uid="{32116884-86F0-4811-97B7-8D142AE8040F}"/>
    <cellStyle name="Comma 3 3 3 2 5 2 3" xfId="15969" xr:uid="{40E6893D-F674-4FFB-AEE7-BEADFDDA906A}"/>
    <cellStyle name="Comma 3 3 3 2 5 2 3 2" xfId="41008" xr:uid="{7EEA56C6-922C-451A-B45E-81D63063A9F8}"/>
    <cellStyle name="Comma 3 3 3 2 5 2 4" xfId="33504" xr:uid="{C7C98CA3-ED00-4EC1-9394-2004931DFDB7}"/>
    <cellStyle name="Comma 3 3 3 2 5 3" xfId="20493" xr:uid="{89418200-8B7A-4B4A-BC73-3D9E89539E8D}"/>
    <cellStyle name="Comma 3 3 3 2 5 3 2" xfId="45534" xr:uid="{A34EF90E-DCF2-4A86-9D21-200C3FA3786F}"/>
    <cellStyle name="Comma 3 3 3 2 5 4" xfId="13134" xr:uid="{99203AFF-524A-4DC0-9D8D-3AF4520C67B3}"/>
    <cellStyle name="Comma 3 3 3 2 5 4 2" xfId="38170" xr:uid="{73E972DF-CEF0-4BA9-96D3-37EA471B0B22}"/>
    <cellStyle name="Comma 3 3 3 2 5 5" xfId="30664" xr:uid="{76DD1FDF-7B49-4421-AB51-66603FE50349}"/>
    <cellStyle name="Comma 3 3 3 2 6" xfId="6837" xr:uid="{D7F00F08-FEAE-4102-A7DB-EB4CC3B5BAA3}"/>
    <cellStyle name="Comma 3 3 3 2 6 2" xfId="8994" xr:uid="{AA642C5C-7DDF-4F30-888D-A512AE700A51}"/>
    <cellStyle name="Comma 3 3 3 2 6 2 2" xfId="23951" xr:uid="{2FC6CBC0-ED9B-4E17-8AE0-ECAF5369BB82}"/>
    <cellStyle name="Comma 3 3 3 2 6 2 2 2" xfId="48997" xr:uid="{92296B95-0CB6-418E-8BD0-254A1108DBFD}"/>
    <cellStyle name="Comma 3 3 3 2 6 2 3" xfId="16599" xr:uid="{471CF4A0-CA8C-4078-969C-6541CEA79DF7}"/>
    <cellStyle name="Comma 3 3 3 2 6 2 3 2" xfId="41638" xr:uid="{F19201DE-197C-4D4D-BA06-FCE5D2D9E0DE}"/>
    <cellStyle name="Comma 3 3 3 2 6 2 4" xfId="34134" xr:uid="{97491CDB-D806-41D8-8708-67675CB13A39}"/>
    <cellStyle name="Comma 3 3 3 2 6 3" xfId="21094" xr:uid="{1AEE596F-BCFC-44F8-9E2F-005245762298}"/>
    <cellStyle name="Comma 3 3 3 2 6 3 2" xfId="46136" xr:uid="{1CD8AA08-4294-4E7C-9174-2AEBEA3109AB}"/>
    <cellStyle name="Comma 3 3 3 2 6 4" xfId="13735" xr:uid="{573028F6-7065-4D0D-9095-27FDFB0604FA}"/>
    <cellStyle name="Comma 3 3 3 2 6 4 2" xfId="38772" xr:uid="{5ECB0401-5F04-4E74-8DFF-E1C0F6320606}"/>
    <cellStyle name="Comma 3 3 3 2 6 5" xfId="31266" xr:uid="{744AC658-F582-4BB6-AF45-D909C4C4E436}"/>
    <cellStyle name="Comma 3 3 3 2 7" xfId="7396" xr:uid="{6D1ADB9C-FC1B-48BA-A162-2C8DDDE81977}"/>
    <cellStyle name="Comma 3 3 3 2 7 2" xfId="21714" xr:uid="{6A3B6210-4881-41A0-9BE3-86702BC8360F}"/>
    <cellStyle name="Comma 3 3 3 2 7 2 2" xfId="46756" xr:uid="{B8E28A51-5E01-46AD-8C70-D5C9FF0A7D31}"/>
    <cellStyle name="Comma 3 3 3 2 7 3" xfId="14360" xr:uid="{FB473909-D7A7-422B-92B8-C74194833BE2}"/>
    <cellStyle name="Comma 3 3 3 2 7 3 2" xfId="39398" xr:uid="{CB25BB85-329F-43A5-9761-C1CD47E4CF28}"/>
    <cellStyle name="Comma 3 3 3 2 7 4" xfId="31892" xr:uid="{83DB6470-90EA-4B3B-AE57-9212356AC49C}"/>
    <cellStyle name="Comma 3 3 3 2 8" xfId="9724" xr:uid="{B8E7D7F7-6459-455A-96B1-0FA41DB81AE6}"/>
    <cellStyle name="Comma 3 3 3 2 8 2" xfId="24670" xr:uid="{F9A6CC40-7148-4869-9C2F-224C2C1B3282}"/>
    <cellStyle name="Comma 3 3 3 2 8 2 2" xfId="49718" xr:uid="{929BD14F-43B7-454E-9AEE-ADF4FA694D02}"/>
    <cellStyle name="Comma 3 3 3 2 8 3" xfId="17321" xr:uid="{8E1DB3D2-0BF8-46CA-887A-DC10D16BC179}"/>
    <cellStyle name="Comma 3 3 3 2 8 3 2" xfId="42360" xr:uid="{ACFC087B-7F99-4489-8F83-83FE7CDD5228}"/>
    <cellStyle name="Comma 3 3 3 2 8 4" xfId="34856" xr:uid="{1B5D4A1D-B209-43A8-92A9-5BA453789C46}"/>
    <cellStyle name="Comma 3 3 3 2 9" xfId="5991" xr:uid="{42A279C1-8A52-4B9D-B374-868597F87538}"/>
    <cellStyle name="Comma 3 3 3 2 9 2" xfId="26036" xr:uid="{4E687CCB-36C4-455A-AFFA-4C50AE86FA1B}"/>
    <cellStyle name="Comma 3 3 3 2 9 2 2" xfId="51084" xr:uid="{A605689A-68A8-427A-A938-BF3189845539}"/>
    <cellStyle name="Comma 3 3 3 2 9 3" xfId="29076" xr:uid="{8432878D-22D6-4D53-8C58-53837A2EED98}"/>
    <cellStyle name="Comma 3 3 3 3" xfId="460" xr:uid="{B0579011-0368-4275-848D-6E353E26C005}"/>
    <cellStyle name="Comma 3 3 3 3 10" xfId="11638" xr:uid="{AE79AC4D-78F6-4649-B208-49675030B0FF}"/>
    <cellStyle name="Comma 3 3 3 3 10 2" xfId="36673" xr:uid="{A8E48F81-4B30-4E28-BAC7-C2150A4AF545}"/>
    <cellStyle name="Comma 3 3 3 3 11" xfId="27041" xr:uid="{2D434D77-D44B-422F-B15F-B6B4F98F9E69}"/>
    <cellStyle name="Comma 3 3 3 3 12" xfId="28517" xr:uid="{E7B12DD3-CC19-49F8-A108-F08FC70FD0C9}"/>
    <cellStyle name="Comma 3 3 3 3 13" xfId="52045" xr:uid="{AF99B42A-6009-4734-A6CF-C0A07330AB17}"/>
    <cellStyle name="Comma 3 3 3 3 14" xfId="53623" xr:uid="{EF1AA501-476C-4BB3-A790-0B4303046D5D}"/>
    <cellStyle name="Comma 3 3 3 3 2" xfId="1161" xr:uid="{15884D57-00D8-4F2C-A25F-B5887EC7A496}"/>
    <cellStyle name="Comma 3 3 3 3 2 2" xfId="2667" xr:uid="{18A1CBB8-21A0-48B2-AE49-03D51864B675}"/>
    <cellStyle name="Comma 3 3 3 3 2 2 2" xfId="22338" xr:uid="{64FCFB53-02E6-4F64-9368-EE6AD62513D8}"/>
    <cellStyle name="Comma 3 3 3 3 2 2 2 2" xfId="47380" xr:uid="{413BCDE7-20F3-4FEA-BE39-40733C29253E}"/>
    <cellStyle name="Comma 3 3 3 3 2 2 3" xfId="14984" xr:uid="{50F16CD8-0D65-41A1-8A23-2B5781AC033F}"/>
    <cellStyle name="Comma 3 3 3 3 2 2 3 2" xfId="40022" xr:uid="{8B078EE8-0880-40BD-9687-5C554B8D8CB1}"/>
    <cellStyle name="Comma 3 3 3 3 2 2 4" xfId="32517" xr:uid="{0E9D60DD-7091-4E68-8697-FDD4308AF9CC}"/>
    <cellStyle name="Comma 3 3 3 3 2 3" xfId="10671" xr:uid="{BBA62482-374F-469F-B2CE-8A7816027E1E}"/>
    <cellStyle name="Comma 3 3 3 3 2 3 2" xfId="25512" xr:uid="{34CACCE6-2A75-432D-8261-EA5B2B1E30DB}"/>
    <cellStyle name="Comma 3 3 3 3 2 3 2 2" xfId="50560" xr:uid="{FEFADD58-2417-4BBD-8C19-2500AB66C63A}"/>
    <cellStyle name="Comma 3 3 3 3 2 3 3" xfId="18170" xr:uid="{06B60442-7AE5-48A3-92AB-9F4B6F3A3175}"/>
    <cellStyle name="Comma 3 3 3 3 2 3 3 2" xfId="43209" xr:uid="{DDD07197-9999-447B-AF5D-7762F7186016}"/>
    <cellStyle name="Comma 3 3 3 3 2 3 4" xfId="35705" xr:uid="{C147109B-4A21-41F2-A8FA-A3A5A832A7F5}"/>
    <cellStyle name="Comma 3 3 3 3 2 4" xfId="19604" xr:uid="{DA61A1AF-B353-479B-9FA6-8DCEAAA08001}"/>
    <cellStyle name="Comma 3 3 3 3 2 4 2" xfId="44645" xr:uid="{C5EB0E63-0F5C-408F-8C03-4C5038522BDC}"/>
    <cellStyle name="Comma 3 3 3 3 2 5" xfId="12245" xr:uid="{9CD61639-6FDC-4543-AEEB-21FA20186CE4}"/>
    <cellStyle name="Comma 3 3 3 3 2 5 2" xfId="37281" xr:uid="{22E60E14-EEAD-43D0-96C5-20EB98A5C790}"/>
    <cellStyle name="Comma 3 3 3 3 2 6" xfId="27721" xr:uid="{591F7D88-44ED-422C-AF73-C41078648A34}"/>
    <cellStyle name="Comma 3 3 3 3 2 7" xfId="29774" xr:uid="{8DEBB328-4835-4CF0-8D66-73FCB2642952}"/>
    <cellStyle name="Comma 3 3 3 3 2 8" xfId="52716" xr:uid="{06E7A679-5140-4FB4-B92B-3675B5A072A9}"/>
    <cellStyle name="Comma 3 3 3 3 2 9" xfId="54294" xr:uid="{8B7014DB-A6EC-4DE9-874F-B9EA711FCB43}"/>
    <cellStyle name="Comma 3 3 3 3 3" xfId="2034" xr:uid="{844CB351-BEB3-4431-8446-3E5DA458B3A1}"/>
    <cellStyle name="Comma 3 3 3 3 3 2" xfId="8054" xr:uid="{B32CFF59-9D86-4B78-8F85-5A448668B2DE}"/>
    <cellStyle name="Comma 3 3 3 3 3 2 2" xfId="22857" xr:uid="{2487F3D2-3787-4171-A2FE-53E7743204DE}"/>
    <cellStyle name="Comma 3 3 3 3 3 2 2 2" xfId="47900" xr:uid="{8CBE46A3-CEB8-433C-959F-2A54BC3609D6}"/>
    <cellStyle name="Comma 3 3 3 3 3 2 3" xfId="15503" xr:uid="{4032E633-6860-4618-8428-69E8FE58B551}"/>
    <cellStyle name="Comma 3 3 3 3 3 2 3 2" xfId="40542" xr:uid="{6E807F5B-7A51-455F-AD04-314167145363}"/>
    <cellStyle name="Comma 3 3 3 3 3 2 4" xfId="33037" xr:uid="{A2AA07BE-0784-462C-960B-6A8242A05A10}"/>
    <cellStyle name="Comma 3 3 3 3 3 3" xfId="20081" xr:uid="{5FD14A15-C87E-4AB6-A0AF-D897F6FE8A91}"/>
    <cellStyle name="Comma 3 3 3 3 3 3 2" xfId="45122" xr:uid="{59103625-4020-449D-99ED-846C6C7CB7DB}"/>
    <cellStyle name="Comma 3 3 3 3 3 4" xfId="12722" xr:uid="{BE942205-E331-4870-A1C1-7BD11188EFD2}"/>
    <cellStyle name="Comma 3 3 3 3 3 4 2" xfId="37758" xr:uid="{6C3E5DB7-E567-443C-9BB1-1A7B3E9584BE}"/>
    <cellStyle name="Comma 3 3 3 3 3 5" xfId="30251" xr:uid="{6D3BDA41-16B2-44DE-9A69-B107150437C2}"/>
    <cellStyle name="Comma 3 3 3 3 4" xfId="6457" xr:uid="{1C2D7540-ED9D-48F2-B182-82D0C820C7A8}"/>
    <cellStyle name="Comma 3 3 3 3 4 2" xfId="8571" xr:uid="{7B9F8464-4A9C-4023-BB48-A3CFE81AB37A}"/>
    <cellStyle name="Comma 3 3 3 3 4 2 2" xfId="23436" xr:uid="{3F24E9BF-E079-4C80-AB04-B33809DDEB88}"/>
    <cellStyle name="Comma 3 3 3 3 4 2 2 2" xfId="48480" xr:uid="{B1C6CD22-3EDD-4806-AD41-22CA489718A3}"/>
    <cellStyle name="Comma 3 3 3 3 4 2 3" xfId="16082" xr:uid="{83B1E911-06F6-4146-93D1-65D55189A9FA}"/>
    <cellStyle name="Comma 3 3 3 3 4 2 3 2" xfId="41121" xr:uid="{87B9673B-73FC-45E2-A3D9-426C9DCD0B9F}"/>
    <cellStyle name="Comma 3 3 3 3 4 2 4" xfId="33617" xr:uid="{00F6EADF-FB90-473A-847F-9FBB3F49CE4D}"/>
    <cellStyle name="Comma 3 3 3 3 4 3" xfId="20605" xr:uid="{BDB4CB20-F8AE-4127-82B1-CA5BA1948F1F}"/>
    <cellStyle name="Comma 3 3 3 3 4 3 2" xfId="45646" xr:uid="{26093098-C8B5-42A0-958C-50E86612DBA6}"/>
    <cellStyle name="Comma 3 3 3 3 4 4" xfId="13246" xr:uid="{C9ADEF8D-4E9E-42D5-8BF8-53FFBA5349B1}"/>
    <cellStyle name="Comma 3 3 3 3 4 4 2" xfId="38282" xr:uid="{8A5593F1-B8A2-429F-92EC-1A9EDCC2B92C}"/>
    <cellStyle name="Comma 3 3 3 3 4 5" xfId="30776" xr:uid="{45B0FA43-3F3E-44FA-B626-A60F99A4EBF7}"/>
    <cellStyle name="Comma 3 3 3 3 5" xfId="6949" xr:uid="{39B5F1BA-25D6-4A7E-9086-DD7EAC44BBA1}"/>
    <cellStyle name="Comma 3 3 3 3 5 2" xfId="9107" xr:uid="{C670238D-90E9-46D8-A950-B63731C35EB1}"/>
    <cellStyle name="Comma 3 3 3 3 5 2 2" xfId="24064" xr:uid="{5EF05C0A-2BC9-4C43-AB8B-549416C753A1}"/>
    <cellStyle name="Comma 3 3 3 3 5 2 2 2" xfId="49110" xr:uid="{16287579-B2B8-4663-B9CD-FEF8841CEE57}"/>
    <cellStyle name="Comma 3 3 3 3 5 2 3" xfId="16712" xr:uid="{3DC1B1B5-0472-4FE9-BFAD-BA0063D4E073}"/>
    <cellStyle name="Comma 3 3 3 3 5 2 3 2" xfId="41751" xr:uid="{861AD8D8-AD42-4AC0-8D0A-9ECB5E21118F}"/>
    <cellStyle name="Comma 3 3 3 3 5 2 4" xfId="34247" xr:uid="{0F7625D1-255F-4BC1-9AFA-8E5C7EE45906}"/>
    <cellStyle name="Comma 3 3 3 3 5 3" xfId="21207" xr:uid="{1E078D79-5D31-4DEA-BCF8-E5D8E1094F5F}"/>
    <cellStyle name="Comma 3 3 3 3 5 3 2" xfId="46249" xr:uid="{89700339-1AA3-4B41-978B-DF85B0D49A1F}"/>
    <cellStyle name="Comma 3 3 3 3 5 4" xfId="13848" xr:uid="{7AA77D4F-1899-4558-A8E4-F1A51A3BAC66}"/>
    <cellStyle name="Comma 3 3 3 3 5 4 2" xfId="38885" xr:uid="{BF75D50D-248C-492C-A1DE-6B021FA2F2B0}"/>
    <cellStyle name="Comma 3 3 3 3 5 5" xfId="31379" xr:uid="{44BB823A-CE2A-4C00-9928-EB9A25F21FF0}"/>
    <cellStyle name="Comma 3 3 3 3 6" xfId="7509" xr:uid="{5CB60032-64F8-43A1-804E-77B01237B75E}"/>
    <cellStyle name="Comma 3 3 3 3 6 2" xfId="21827" xr:uid="{FE112F1F-34EC-423A-BBC8-148BE2F499A3}"/>
    <cellStyle name="Comma 3 3 3 3 6 2 2" xfId="46869" xr:uid="{49B45E0F-EA89-46DE-BE61-A48969CFC5D7}"/>
    <cellStyle name="Comma 3 3 3 3 6 3" xfId="14473" xr:uid="{60AC035C-0AE4-4EE3-A1D0-91818DF34F03}"/>
    <cellStyle name="Comma 3 3 3 3 6 3 2" xfId="39511" xr:uid="{E49A0CB7-923F-4B72-8FB6-22734E562F25}"/>
    <cellStyle name="Comma 3 3 3 3 6 4" xfId="32005" xr:uid="{ED0D53A4-48DC-41F2-AF7C-FC2FCF06B942}"/>
    <cellStyle name="Comma 3 3 3 3 7" xfId="9837" xr:uid="{D3371D1D-435D-41FF-A1AC-A3523DA83A83}"/>
    <cellStyle name="Comma 3 3 3 3 7 2" xfId="24783" xr:uid="{8BF75F02-5867-450E-B216-ECF90979DA32}"/>
    <cellStyle name="Comma 3 3 3 3 7 2 2" xfId="49831" xr:uid="{BB8795EA-542D-40C7-83C2-E86840FB566B}"/>
    <cellStyle name="Comma 3 3 3 3 7 3" xfId="17434" xr:uid="{16D2C782-DB15-4654-9281-A3C191473447}"/>
    <cellStyle name="Comma 3 3 3 3 7 3 2" xfId="42473" xr:uid="{1D99AD53-9675-40EB-97EA-8D7A40EF41DE}"/>
    <cellStyle name="Comma 3 3 3 3 7 4" xfId="34969" xr:uid="{27AE9C62-93B4-441F-8845-70BD3E2F502B}"/>
    <cellStyle name="Comma 3 3 3 3 8" xfId="6022" xr:uid="{CAB242FA-A836-42B8-BEEA-D78DEA3F0BC1}"/>
    <cellStyle name="Comma 3 3 3 3 8 2" xfId="26149" xr:uid="{A6A17F72-826E-41F1-B7B9-F28B1F187647}"/>
    <cellStyle name="Comma 3 3 3 3 8 2 2" xfId="51197" xr:uid="{7F2BA873-D9BA-4530-9121-43CA9D621DE7}"/>
    <cellStyle name="Comma 3 3 3 3 8 3" xfId="29189" xr:uid="{2C36A7E4-4D9E-43BF-A4FC-84DD5D97F628}"/>
    <cellStyle name="Comma 3 3 3 3 9" xfId="19031" xr:uid="{0C6E782A-DB3E-45D7-8AC1-4AFF0E91F109}"/>
    <cellStyle name="Comma 3 3 3 3 9 2" xfId="44071" xr:uid="{0BD02B75-C54A-47DD-BDF8-1353BFCE6076}"/>
    <cellStyle name="Comma 3 3 3 4" xfId="659" xr:uid="{DC8FFEF6-BA19-41C5-9946-1C5BF9125072}"/>
    <cellStyle name="Comma 3 3 3 4 10" xfId="11832" xr:uid="{C7E396B4-114B-4F41-8766-F688FDB1AD1D}"/>
    <cellStyle name="Comma 3 3 3 4 10 2" xfId="36867" xr:uid="{CC5ACB3F-976E-4CCF-B1CA-5A64108C6D6F}"/>
    <cellStyle name="Comma 3 3 3 4 11" xfId="27238" xr:uid="{3EE7469B-77F3-4130-9D22-52000DF5B0C3}"/>
    <cellStyle name="Comma 3 3 3 4 12" xfId="29384" xr:uid="{C1F02A98-C611-4222-B993-4ECC181E7F44}"/>
    <cellStyle name="Comma 3 3 3 4 13" xfId="52240" xr:uid="{54F43A1E-FEC6-4754-B89A-DE4FC530006B}"/>
    <cellStyle name="Comma 3 3 3 4 14" xfId="53817" xr:uid="{C261BCDB-49E5-4605-B58D-075F17E3A40E}"/>
    <cellStyle name="Comma 3 3 3 4 2" xfId="1353" xr:uid="{0C190B05-8135-42F9-A02B-505243A91AB3}"/>
    <cellStyle name="Comma 3 3 3 4 2 2" xfId="2859" xr:uid="{0C2D070C-F3E1-40AB-8BA2-30F1C84C3652}"/>
    <cellStyle name="Comma 3 3 3 4 2 2 2" xfId="22530" xr:uid="{8B0D8720-9040-452B-81B9-3DFB8624BE3D}"/>
    <cellStyle name="Comma 3 3 3 4 2 2 2 2" xfId="47572" xr:uid="{C0BFAFAA-D008-4D8D-A940-C2E0073EF335}"/>
    <cellStyle name="Comma 3 3 3 4 2 2 3" xfId="15176" xr:uid="{11C2B852-374D-47EC-983C-918930EF33A1}"/>
    <cellStyle name="Comma 3 3 3 4 2 2 3 2" xfId="40214" xr:uid="{5EAC0462-E9B8-4D60-97D9-6EC6FF85B78A}"/>
    <cellStyle name="Comma 3 3 3 4 2 2 4" xfId="32709" xr:uid="{67A7D773-43F5-4731-BFC1-30A3B25BCC8E}"/>
    <cellStyle name="Comma 3 3 3 4 2 3" xfId="10863" xr:uid="{8A0408AE-1012-45A8-9C45-0A1E6F2C56EB}"/>
    <cellStyle name="Comma 3 3 3 4 2 3 2" xfId="25704" xr:uid="{D309091C-6136-490D-BCE5-3A55CE8D926A}"/>
    <cellStyle name="Comma 3 3 3 4 2 3 2 2" xfId="50752" xr:uid="{0C4506B0-5F5C-4145-B196-CF80C64E4C76}"/>
    <cellStyle name="Comma 3 3 3 4 2 3 3" xfId="18362" xr:uid="{9331E658-4345-4D8D-8ECA-EA8F51575BC7}"/>
    <cellStyle name="Comma 3 3 3 4 2 3 3 2" xfId="43401" xr:uid="{75102F3C-727A-4AAA-861E-F97B0F8EB266}"/>
    <cellStyle name="Comma 3 3 3 4 2 3 4" xfId="35897" xr:uid="{FF46ECCA-18AE-4C4E-97DE-966AD7EF3DB4}"/>
    <cellStyle name="Comma 3 3 3 4 2 4" xfId="19781" xr:uid="{66302A8B-0E20-4A40-89D3-797F21EE2EC6}"/>
    <cellStyle name="Comma 3 3 3 4 2 4 2" xfId="44822" xr:uid="{A6FC9152-FE99-4B60-9259-004382CD93A3}"/>
    <cellStyle name="Comma 3 3 3 4 2 5" xfId="12422" xr:uid="{7A974359-FAE3-4F65-9221-9D219B690EF0}"/>
    <cellStyle name="Comma 3 3 3 4 2 5 2" xfId="37458" xr:uid="{B67609F1-2358-4750-9ACD-B64598947DE0}"/>
    <cellStyle name="Comma 3 3 3 4 2 6" xfId="27913" xr:uid="{B0BCB60D-40E8-41A3-BCA3-609CAED86135}"/>
    <cellStyle name="Comma 3 3 3 4 2 7" xfId="29951" xr:uid="{AC09A031-7F09-4B88-8085-5D0485DA56F0}"/>
    <cellStyle name="Comma 3 3 3 4 2 8" xfId="52908" xr:uid="{89F54AE8-9A09-4F25-AB08-C641F4D19F09}"/>
    <cellStyle name="Comma 3 3 3 4 2 9" xfId="54486" xr:uid="{1ECD6F84-7DBF-4D66-96E8-14FC76EB6B2B}"/>
    <cellStyle name="Comma 3 3 3 4 3" xfId="2226" xr:uid="{9905E129-956C-421C-A302-B5C9900F0930}"/>
    <cellStyle name="Comma 3 3 3 4 3 2" xfId="8245" xr:uid="{76A765D5-E08B-4DC5-B93A-E460F633BC12}"/>
    <cellStyle name="Comma 3 3 3 4 3 2 2" xfId="23049" xr:uid="{01908BBD-904C-4C99-ACF9-7F02EBC35B38}"/>
    <cellStyle name="Comma 3 3 3 4 3 2 2 2" xfId="48092" xr:uid="{CE7F1CF3-B426-4F92-8B55-EF86379E3B1D}"/>
    <cellStyle name="Comma 3 3 3 4 3 2 3" xfId="15695" xr:uid="{C56A581B-8E85-4B68-8D5E-2D71F6958A1E}"/>
    <cellStyle name="Comma 3 3 3 4 3 2 3 2" xfId="40734" xr:uid="{53CD9A05-5817-4263-9607-02AB1F938048}"/>
    <cellStyle name="Comma 3 3 3 4 3 2 4" xfId="33229" xr:uid="{6D46BDD6-EB8A-4AAF-A2D7-90E925CF406C}"/>
    <cellStyle name="Comma 3 3 3 4 3 3" xfId="20271" xr:uid="{DB1F36EC-8CBB-47ED-8E6B-CBC55591ABD4}"/>
    <cellStyle name="Comma 3 3 3 4 3 3 2" xfId="45312" xr:uid="{151ED842-7919-45DF-980C-A74AC535062F}"/>
    <cellStyle name="Comma 3 3 3 4 3 4" xfId="12912" xr:uid="{EB23A70C-2089-4459-BDDA-6497C0D75C49}"/>
    <cellStyle name="Comma 3 3 3 4 3 4 2" xfId="37948" xr:uid="{03B7626E-E766-4E43-BB8A-4E561EF85546}"/>
    <cellStyle name="Comma 3 3 3 4 3 5" xfId="30441" xr:uid="{5705C38D-8666-41E3-98E0-C77F3189A4AC}"/>
    <cellStyle name="Comma 3 3 3 4 4" xfId="6646" xr:uid="{9240B615-2EC6-436F-8749-C27D6AF2FE10}"/>
    <cellStyle name="Comma 3 3 3 4 4 2" xfId="8761" xr:uid="{08CB6923-DD29-4C6D-80F1-AB9D727E7A5F}"/>
    <cellStyle name="Comma 3 3 3 4 4 2 2" xfId="23628" xr:uid="{E28611F7-6965-4A8C-B4CB-889B0549A21F}"/>
    <cellStyle name="Comma 3 3 3 4 4 2 2 2" xfId="48672" xr:uid="{86B96E2D-6BEE-4585-AC1A-216D90CE70A9}"/>
    <cellStyle name="Comma 3 3 3 4 4 2 3" xfId="16274" xr:uid="{232E87E6-7C50-44C8-B003-8D5CEEEF86EF}"/>
    <cellStyle name="Comma 3 3 3 4 4 2 3 2" xfId="41313" xr:uid="{92A6C63C-D085-436F-887C-BC79E6497ACF}"/>
    <cellStyle name="Comma 3 3 3 4 4 2 4" xfId="33809" xr:uid="{6F3DD10D-2F09-4173-BBFE-4D2DE54C6943}"/>
    <cellStyle name="Comma 3 3 3 4 4 3" xfId="20796" xr:uid="{44B43528-66EA-4077-9621-7813BF8F93BE}"/>
    <cellStyle name="Comma 3 3 3 4 4 3 2" xfId="45837" xr:uid="{5A1976CC-483A-40E3-9E98-535A8C7DF0C6}"/>
    <cellStyle name="Comma 3 3 3 4 4 4" xfId="13437" xr:uid="{F47FCD1A-6DCA-4A83-972B-D9C3F70C78F1}"/>
    <cellStyle name="Comma 3 3 3 4 4 4 2" xfId="38473" xr:uid="{904655AD-03D2-4932-AB1B-A766E6EB9945}"/>
    <cellStyle name="Comma 3 3 3 4 4 5" xfId="30967" xr:uid="{12E6A035-480C-4A44-8371-05C6A80BDADE}"/>
    <cellStyle name="Comma 3 3 3 4 5" xfId="7138" xr:uid="{6C4B74DB-F2A7-46E3-96B3-1E04DEA10AC4}"/>
    <cellStyle name="Comma 3 3 3 4 5 2" xfId="9299" xr:uid="{6B7CE060-9FFC-4C2D-873A-4B9BF494B9C6}"/>
    <cellStyle name="Comma 3 3 3 4 5 2 2" xfId="24256" xr:uid="{B491E9A5-C9F4-4101-B77D-E3C0CC5E400A}"/>
    <cellStyle name="Comma 3 3 3 4 5 2 2 2" xfId="49302" xr:uid="{F6C66F62-D76A-4ECE-89E8-BDE268A0FC0C}"/>
    <cellStyle name="Comma 3 3 3 4 5 2 3" xfId="16904" xr:uid="{7CCBDB5F-8A71-4FFD-AFC2-A30417685427}"/>
    <cellStyle name="Comma 3 3 3 4 5 2 3 2" xfId="41943" xr:uid="{8742D230-D5B1-4476-8532-D58828A51E12}"/>
    <cellStyle name="Comma 3 3 3 4 5 2 4" xfId="34439" xr:uid="{4178FCDC-0A83-4B91-8956-EF306C0060BA}"/>
    <cellStyle name="Comma 3 3 3 4 5 3" xfId="21398" xr:uid="{9FB78533-4DC5-4191-BFF9-949E5A22A5AF}"/>
    <cellStyle name="Comma 3 3 3 4 5 3 2" xfId="46440" xr:uid="{AF5D01F9-E155-4009-AAD0-B697AEBA1C19}"/>
    <cellStyle name="Comma 3 3 3 4 5 4" xfId="14039" xr:uid="{4E6A8FFB-5AAE-4687-8935-85365ED5DE08}"/>
    <cellStyle name="Comma 3 3 3 4 5 4 2" xfId="39076" xr:uid="{CBC46CEE-CA96-4707-A9EB-0122734E2E4B}"/>
    <cellStyle name="Comma 3 3 3 4 5 5" xfId="31570" xr:uid="{2813A761-3D73-4774-B078-BBE3CEC4B377}"/>
    <cellStyle name="Comma 3 3 3 4 6" xfId="7702" xr:uid="{2BF7E765-7FAF-486A-8291-339A2B8D4D36}"/>
    <cellStyle name="Comma 3 3 3 4 6 2" xfId="22019" xr:uid="{10B7390B-E338-431B-AB3D-1040ED195677}"/>
    <cellStyle name="Comma 3 3 3 4 6 2 2" xfId="47061" xr:uid="{AE254564-C745-44AD-824E-25F26C0D4C68}"/>
    <cellStyle name="Comma 3 3 3 4 6 3" xfId="14665" xr:uid="{510C1EFB-2489-432A-8022-4D65F4B4A889}"/>
    <cellStyle name="Comma 3 3 3 4 6 3 2" xfId="39703" xr:uid="{AE589E21-70BA-4DF3-822E-DFA8CD1A4D7A}"/>
    <cellStyle name="Comma 3 3 3 4 6 4" xfId="32198" xr:uid="{8298DFBA-CA21-4D8D-A10E-57EED95B02AA}"/>
    <cellStyle name="Comma 3 3 3 4 7" xfId="10031" xr:uid="{B38DC4CE-CD71-43F4-B52F-DF898E13C600}"/>
    <cellStyle name="Comma 3 3 3 4 7 2" xfId="24975" xr:uid="{9B807DB3-4085-421E-A2C3-FBD831FE477D}"/>
    <cellStyle name="Comma 3 3 3 4 7 2 2" xfId="50023" xr:uid="{BD02C502-A8F4-42C1-A5CC-72026C6BD014}"/>
    <cellStyle name="Comma 3 3 3 4 7 3" xfId="17626" xr:uid="{ECDE54C5-FB96-4163-B1F9-4018359230EF}"/>
    <cellStyle name="Comma 3 3 3 4 7 3 2" xfId="42665" xr:uid="{380BBF53-AD67-4A6F-BA69-59232681C5ED}"/>
    <cellStyle name="Comma 3 3 3 4 7 4" xfId="35161" xr:uid="{380BA597-3BB6-46C3-8EEF-099A6FFD99D1}"/>
    <cellStyle name="Comma 3 3 3 4 8" xfId="26341" xr:uid="{B7FE22A9-BD84-4366-9B55-49D86811A266}"/>
    <cellStyle name="Comma 3 3 3 4 8 2" xfId="51389" xr:uid="{CC546B24-5628-460F-9FA7-A81A43AF7482}"/>
    <cellStyle name="Comma 3 3 3 4 9" xfId="19223" xr:uid="{48D93E03-E1AB-4B1B-83A7-88F78782BCB9}"/>
    <cellStyle name="Comma 3 3 3 4 9 2" xfId="44263" xr:uid="{F4AA432B-2DCB-4EB8-BBB9-3117D440EB44}"/>
    <cellStyle name="Comma 3 3 3 5" xfId="954" xr:uid="{5C4C1C1B-66F9-4E43-9283-F5D889AEC8CF}"/>
    <cellStyle name="Comma 3 3 3 5 2" xfId="2460" xr:uid="{5DC3109D-EFF7-4F20-8688-7518855A4831}"/>
    <cellStyle name="Comma 3 3 3 5 2 2" xfId="22131" xr:uid="{68E220DD-D195-4D63-8856-0842FA80DE77}"/>
    <cellStyle name="Comma 3 3 3 5 2 2 2" xfId="47173" xr:uid="{0F81AB27-8220-415A-A620-2D6ED2909E94}"/>
    <cellStyle name="Comma 3 3 3 5 2 3" xfId="14777" xr:uid="{E036D2AB-F910-45E0-94A0-D65077246793}"/>
    <cellStyle name="Comma 3 3 3 5 2 3 2" xfId="39815" xr:uid="{F19F41AA-EE96-40F6-BF9A-B4226C9EF73F}"/>
    <cellStyle name="Comma 3 3 3 5 2 4" xfId="32310" xr:uid="{2418B11D-A368-49D7-B72C-EDEB64E55B7D}"/>
    <cellStyle name="Comma 3 3 3 5 3" xfId="10464" xr:uid="{2252E232-1823-412E-9E90-E1D6D01A5A78}"/>
    <cellStyle name="Comma 3 3 3 5 3 2" xfId="25305" xr:uid="{EF5AEC2E-4B18-4443-9C1A-126E9A76EE56}"/>
    <cellStyle name="Comma 3 3 3 5 3 2 2" xfId="50353" xr:uid="{66835E14-40A4-4663-BA47-7361EF2E551F}"/>
    <cellStyle name="Comma 3 3 3 5 3 3" xfId="17963" xr:uid="{5391A997-5114-45D0-9BA9-F1833D697367}"/>
    <cellStyle name="Comma 3 3 3 5 3 3 2" xfId="43002" xr:uid="{F9E4F5F6-0996-484B-BDBC-B175572876E3}"/>
    <cellStyle name="Comma 3 3 3 5 3 4" xfId="35498" xr:uid="{40788BC6-3346-44F7-B9D4-03A6943AEFE6}"/>
    <cellStyle name="Comma 3 3 3 5 4" xfId="19438" xr:uid="{7BFB9348-E3E3-474C-A528-0D1A6F147FF2}"/>
    <cellStyle name="Comma 3 3 3 5 4 2" xfId="44479" xr:uid="{827D9CEC-D894-42F8-8C46-B970E4977610}"/>
    <cellStyle name="Comma 3 3 3 5 5" xfId="12079" xr:uid="{D1460484-A91D-4EE8-9116-E84C302241C9}"/>
    <cellStyle name="Comma 3 3 3 5 5 2" xfId="37115" xr:uid="{D99731F3-83CE-4425-BD34-E7B367066D88}"/>
    <cellStyle name="Comma 3 3 3 5 6" xfId="27514" xr:uid="{9F51EC86-F839-4832-8B97-BCD2EE9EAC57}"/>
    <cellStyle name="Comma 3 3 3 5 7" xfId="29608" xr:uid="{E21E2C39-DF76-4DA2-AE96-42AAF8C3C653}"/>
    <cellStyle name="Comma 3 3 3 5 8" xfId="52509" xr:uid="{97EA50B6-CB02-4F2D-A1D7-09504848D671}"/>
    <cellStyle name="Comma 3 3 3 5 9" xfId="54087" xr:uid="{FA685DED-23A1-442F-BB0B-22C2967490EF}"/>
    <cellStyle name="Comma 3 3 3 6" xfId="1826" xr:uid="{D1D7A776-AD99-41ED-9CC6-6E70BAF6CC73}"/>
    <cellStyle name="Comma 3 3 3 6 2" xfId="7851" xr:uid="{8E3D7B6A-EA9C-40EC-B96C-AACE6AB9843D}"/>
    <cellStyle name="Comma 3 3 3 6 2 2" xfId="22650" xr:uid="{6BE79151-5A28-4468-9018-F011BB1F9AE1}"/>
    <cellStyle name="Comma 3 3 3 6 2 2 2" xfId="47693" xr:uid="{C3E5AB66-C25D-4372-B355-F521E378E060}"/>
    <cellStyle name="Comma 3 3 3 6 2 3" xfId="15296" xr:uid="{468B5794-CCE5-44A5-B174-3565656953F1}"/>
    <cellStyle name="Comma 3 3 3 6 2 3 2" xfId="40335" xr:uid="{F7A07A74-3EC8-411F-8A6F-D9C284628F94}"/>
    <cellStyle name="Comma 3 3 3 6 2 4" xfId="32830" xr:uid="{430988A0-1D9B-4058-9453-89D2D30B5237}"/>
    <cellStyle name="Comma 3 3 3 6 3" xfId="19879" xr:uid="{23CA8399-4118-42D5-A5CD-98EA589E4039}"/>
    <cellStyle name="Comma 3 3 3 6 3 2" xfId="44920" xr:uid="{8E874C64-F51C-4B24-85D8-8AEA57239B49}"/>
    <cellStyle name="Comma 3 3 3 6 4" xfId="12520" xr:uid="{A1B97BD3-6A71-45DE-83C2-6E3EC2093019}"/>
    <cellStyle name="Comma 3 3 3 6 4 2" xfId="37556" xr:uid="{E2A73A4F-B016-411E-932F-3E5A1C1BBDA6}"/>
    <cellStyle name="Comma 3 3 3 6 5" xfId="30049" xr:uid="{83AEBB16-2DDF-4A96-B4DD-982E289B992A}"/>
    <cellStyle name="Comma 3 3 3 7" xfId="6260" xr:uid="{C1B0AB22-49EA-49D3-8B10-1D897D841D75}"/>
    <cellStyle name="Comma 3 3 3 7 2" xfId="8370" xr:uid="{AD1D3B92-CA5B-42A7-9CED-FEA4CE89D9CC}"/>
    <cellStyle name="Comma 3 3 3 7 2 2" xfId="23229" xr:uid="{4A8F7A67-39EB-4379-9ED5-7574215704D9}"/>
    <cellStyle name="Comma 3 3 3 7 2 2 2" xfId="48273" xr:uid="{B55C4A3F-237D-452A-89EE-5AEA99311F29}"/>
    <cellStyle name="Comma 3 3 3 7 2 3" xfId="15875" xr:uid="{7645899A-2650-482E-A44C-4EA7AF4E8122}"/>
    <cellStyle name="Comma 3 3 3 7 2 3 2" xfId="40914" xr:uid="{31FF6384-F9C0-4B5E-8CD1-2A51F0EA4678}"/>
    <cellStyle name="Comma 3 3 3 7 2 4" xfId="33410" xr:uid="{48793000-31F9-4B26-A337-DE786D934DA0}"/>
    <cellStyle name="Comma 3 3 3 7 3" xfId="20403" xr:uid="{106D7061-8E28-49A5-A453-BC2259AE66D0}"/>
    <cellStyle name="Comma 3 3 3 7 3 2" xfId="45444" xr:uid="{A7A112AF-2B36-40B1-8E06-76B722EAA66E}"/>
    <cellStyle name="Comma 3 3 3 7 4" xfId="13044" xr:uid="{2A8DA555-02BA-4E66-B8B7-E3AB4B82F93D}"/>
    <cellStyle name="Comma 3 3 3 7 4 2" xfId="38080" xr:uid="{3AB116A6-9D45-4A18-B1C3-9DEB31C4C020}"/>
    <cellStyle name="Comma 3 3 3 7 5" xfId="30574" xr:uid="{30B9E4D3-8735-4AF2-8964-CFF77795267B}"/>
    <cellStyle name="Comma 3 3 3 8" xfId="6747" xr:uid="{A90241C5-F131-4B3B-AEE7-15E07DD91792}"/>
    <cellStyle name="Comma 3 3 3 8 2" xfId="8900" xr:uid="{2D925771-62AD-4754-8F9F-7F514E9A9105}"/>
    <cellStyle name="Comma 3 3 3 8 2 2" xfId="23857" xr:uid="{5BAD29A3-6E61-41CC-B3AB-9A1A927280E7}"/>
    <cellStyle name="Comma 3 3 3 8 2 2 2" xfId="48903" xr:uid="{15E8EF86-4E3E-459E-B134-A356CD5DA4F5}"/>
    <cellStyle name="Comma 3 3 3 8 2 3" xfId="16505" xr:uid="{8EB246BA-771E-42D3-8CA8-610E5C2B4BFB}"/>
    <cellStyle name="Comma 3 3 3 8 2 3 2" xfId="41544" xr:uid="{EDD626BB-5B44-4AF7-A705-F0860C10920F}"/>
    <cellStyle name="Comma 3 3 3 8 2 4" xfId="34040" xr:uid="{ACB6A401-B80E-4A80-B6E9-77F5F0E0EE1F}"/>
    <cellStyle name="Comma 3 3 3 8 3" xfId="21000" xr:uid="{A0022D07-5E1C-471E-9EBA-58F7C8FB7250}"/>
    <cellStyle name="Comma 3 3 3 8 3 2" xfId="46042" xr:uid="{A3DF3103-2C83-45F9-A108-CA8DCD72C3B9}"/>
    <cellStyle name="Comma 3 3 3 8 4" xfId="13641" xr:uid="{A42BCFE8-AB4F-4F1A-ACC0-670000B1ADEF}"/>
    <cellStyle name="Comma 3 3 3 8 4 2" xfId="38678" xr:uid="{EBA19056-65E8-4957-9437-B31E73AD56A6}"/>
    <cellStyle name="Comma 3 3 3 8 5" xfId="31172" xr:uid="{A4C20D0D-1916-4F32-BAA7-30293F09038F}"/>
    <cellStyle name="Comma 3 3 3 9" xfId="7302" xr:uid="{55FFD364-FD25-40E5-91EC-95C2E3809C4C}"/>
    <cellStyle name="Comma 3 3 3 9 2" xfId="21620" xr:uid="{7AC7B94F-9EAC-4522-B0CE-5E3EFEA89F1C}"/>
    <cellStyle name="Comma 3 3 3 9 2 2" xfId="46662" xr:uid="{E317CA28-B3D1-4C91-99DF-D5E75FC94A17}"/>
    <cellStyle name="Comma 3 3 3 9 3" xfId="14266" xr:uid="{554526BC-1FBB-4F77-8BC5-A493D36ED22C}"/>
    <cellStyle name="Comma 3 3 3 9 3 2" xfId="39304" xr:uid="{5F67CBB7-C43F-4DBF-BBD9-E701C496DE0F}"/>
    <cellStyle name="Comma 3 3 3 9 4" xfId="31798" xr:uid="{C785747B-0D04-430F-B601-EDDCC5DF9C48}"/>
    <cellStyle name="Comma 3 3 4" xfId="262" xr:uid="{2DB88426-3A18-425A-A0D8-5B155BFBF195}"/>
    <cellStyle name="Comma 3 3 4 10" xfId="9646" xr:uid="{44D4CE9F-5E61-42C8-8B12-CCACA8F6207B}"/>
    <cellStyle name="Comma 3 3 4 10 2" xfId="24593" xr:uid="{740A1EB0-6E42-4FA4-8777-DF5A58CB8AA5}"/>
    <cellStyle name="Comma 3 3 4 10 2 2" xfId="49641" xr:uid="{9F77CF40-13F6-4A80-AD57-1CB3F15324E3}"/>
    <cellStyle name="Comma 3 3 4 10 3" xfId="17244" xr:uid="{F764EC53-2ED3-451F-B083-3CF17C4423EB}"/>
    <cellStyle name="Comma 3 3 4 10 3 2" xfId="42283" xr:uid="{D5176709-840C-41E8-981E-F306E0C3AB19}"/>
    <cellStyle name="Comma 3 3 4 10 4" xfId="34779" xr:uid="{F04C271A-658F-4B4D-B9AB-322417EC28B5}"/>
    <cellStyle name="Comma 3 3 4 11" xfId="5946" xr:uid="{3B4BC5AB-94B0-468F-9F5A-8C9B561568C8}"/>
    <cellStyle name="Comma 3 3 4 11 2" xfId="25959" xr:uid="{E851F3ED-1568-4D31-A37F-BBDFDAE39C40}"/>
    <cellStyle name="Comma 3 3 4 11 2 2" xfId="51007" xr:uid="{292127DD-BF78-474E-A767-E1E77208D921}"/>
    <cellStyle name="Comma 3 3 4 11 3" xfId="28997" xr:uid="{051308CB-55FC-43DF-B052-D00A7294BBB0}"/>
    <cellStyle name="Comma 3 3 4 12" xfId="18841" xr:uid="{5B355382-3209-4652-9243-390E03066372}"/>
    <cellStyle name="Comma 3 3 4 12 2" xfId="43881" xr:uid="{4E5ADEF3-9E25-43B5-84C0-8162EE1D74C2}"/>
    <cellStyle name="Comma 3 3 4 13" xfId="11445" xr:uid="{F6B69F53-222E-454C-9BB9-CDF611495449}"/>
    <cellStyle name="Comma 3 3 4 13 2" xfId="36480" xr:uid="{02A31E6A-A0D8-42AB-9761-8B17DE77D4F2}"/>
    <cellStyle name="Comma 3 3 4 14" xfId="26845" xr:uid="{6A662777-82D6-4249-B278-A8BBFB4B8722}"/>
    <cellStyle name="Comma 3 3 4 15" xfId="28307" xr:uid="{5F04AB47-9B2A-4171-AEA6-2375918EDEB0}"/>
    <cellStyle name="Comma 3 3 4 16" xfId="51852" xr:uid="{D751C824-459E-47FA-8FA9-F221AE8FDC84}"/>
    <cellStyle name="Comma 3 3 4 17" xfId="53430" xr:uid="{EFDE0BAD-69EA-4E6B-BEF6-EEC0DA8CC500}"/>
    <cellStyle name="Comma 3 3 4 18" xfId="3188" xr:uid="{5A141397-613E-420A-BBD9-3C38FFFB6912}"/>
    <cellStyle name="Comma 3 3 4 2" xfId="361" xr:uid="{5631E82B-5D9D-4F8F-BD84-4C999E416B10}"/>
    <cellStyle name="Comma 3 3 4 2 10" xfId="18935" xr:uid="{0E29034D-C062-41FD-B3EC-77D4DF4C0627}"/>
    <cellStyle name="Comma 3 3 4 2 10 2" xfId="43975" xr:uid="{AB6B6B53-E510-4F53-AD36-A92117D20A8C}"/>
    <cellStyle name="Comma 3 3 4 2 11" xfId="11541" xr:uid="{1D5F2A1A-DC64-46E2-879B-C75BD5CE2D6C}"/>
    <cellStyle name="Comma 3 3 4 2 11 2" xfId="36576" xr:uid="{0AFF3C08-6DBC-4953-816A-71C1216CCFFC}"/>
    <cellStyle name="Comma 3 3 4 2 12" xfId="26942" xr:uid="{C5C796FD-2025-4BB5-8564-A23B5EAFBD22}"/>
    <cellStyle name="Comma 3 3 4 2 13" xfId="28540" xr:uid="{44A777AD-9081-48FE-BCA4-DEA577653C0D}"/>
    <cellStyle name="Comma 3 3 4 2 14" xfId="51948" xr:uid="{262A74A9-CC1D-4C02-B24B-4445FB7BA759}"/>
    <cellStyle name="Comma 3 3 4 2 15" xfId="53526" xr:uid="{4F6C39EA-013E-4CD0-A3C5-436894460A31}"/>
    <cellStyle name="Comma 3 3 4 2 2" xfId="571" xr:uid="{59ED97EB-FE44-4C0A-AE9C-FB9672C31830}"/>
    <cellStyle name="Comma 3 3 4 2 2 10" xfId="11749" xr:uid="{AFCF3278-7CF1-431A-AA64-F7CFF8E2977D}"/>
    <cellStyle name="Comma 3 3 4 2 2 10 2" xfId="36784" xr:uid="{856E48AE-CF30-47A8-984D-03B68E0308BE}"/>
    <cellStyle name="Comma 3 3 4 2 2 11" xfId="27152" xr:uid="{AB647FF1-6729-4F9E-8DA3-96399DED4D32}"/>
    <cellStyle name="Comma 3 3 4 2 2 12" xfId="29300" xr:uid="{0B5E1BE2-BDAD-43D7-B813-9F70A3D3B837}"/>
    <cellStyle name="Comma 3 3 4 2 2 13" xfId="52156" xr:uid="{C813920F-51F3-42EA-BCBD-6B246CD8CC75}"/>
    <cellStyle name="Comma 3 3 4 2 2 14" xfId="53734" xr:uid="{3C11BCE3-7EA7-410D-986E-9E8A894BBB69}"/>
    <cellStyle name="Comma 3 3 4 2 2 2" xfId="1272" xr:uid="{1D69F550-01A8-4577-9507-5A10085D01DB}"/>
    <cellStyle name="Comma 3 3 4 2 2 2 2" xfId="2778" xr:uid="{A08432E7-F3D8-4241-B62D-BE076B68857B}"/>
    <cellStyle name="Comma 3 3 4 2 2 2 2 2" xfId="22449" xr:uid="{C49312C9-6C88-4132-9AA8-5D5B01F556C7}"/>
    <cellStyle name="Comma 3 3 4 2 2 2 2 2 2" xfId="47491" xr:uid="{47FB2247-8FE7-4679-88C9-DEFFCBE792DD}"/>
    <cellStyle name="Comma 3 3 4 2 2 2 2 3" xfId="15095" xr:uid="{FC174D84-4765-45F5-8E24-1D96F003877B}"/>
    <cellStyle name="Comma 3 3 4 2 2 2 2 3 2" xfId="40133" xr:uid="{B8614FA0-9948-42E4-9E61-DF33B81B77FE}"/>
    <cellStyle name="Comma 3 3 4 2 2 2 2 4" xfId="32628" xr:uid="{98E99B36-6B67-4736-BFDE-631649ECA4FA}"/>
    <cellStyle name="Comma 3 3 4 2 2 2 3" xfId="10782" xr:uid="{F65159AA-03D2-4FD6-832C-E812337A350F}"/>
    <cellStyle name="Comma 3 3 4 2 2 2 3 2" xfId="25623" xr:uid="{9756D001-1417-4000-8059-51DEFC097C7F}"/>
    <cellStyle name="Comma 3 3 4 2 2 2 3 2 2" xfId="50671" xr:uid="{179464E0-CB9C-4118-8099-484A59B1B091}"/>
    <cellStyle name="Comma 3 3 4 2 2 2 3 3" xfId="18281" xr:uid="{9C7FBD55-6A0C-4E39-992C-2E7C84ECB06A}"/>
    <cellStyle name="Comma 3 3 4 2 2 2 3 3 2" xfId="43320" xr:uid="{ABE8D901-B4BB-40F0-B651-AE116993CFB7}"/>
    <cellStyle name="Comma 3 3 4 2 2 2 3 4" xfId="35816" xr:uid="{13681C76-E438-4723-892A-1D23D9F27A91}"/>
    <cellStyle name="Comma 3 3 4 2 2 2 4" xfId="19714" xr:uid="{3E814A91-5CE6-423E-9A9D-186418A60422}"/>
    <cellStyle name="Comma 3 3 4 2 2 2 4 2" xfId="44755" xr:uid="{553D65FE-D000-47F9-9296-55E2C3546ED8}"/>
    <cellStyle name="Comma 3 3 4 2 2 2 5" xfId="12355" xr:uid="{05166BC7-74E3-4373-9D88-582F5BF227A4}"/>
    <cellStyle name="Comma 3 3 4 2 2 2 5 2" xfId="37391" xr:uid="{19C18675-1E15-4751-B658-16C862D65306}"/>
    <cellStyle name="Comma 3 3 4 2 2 2 6" xfId="27832" xr:uid="{4948D8EA-DD6F-4881-BC03-23D9A8013D3E}"/>
    <cellStyle name="Comma 3 3 4 2 2 2 7" xfId="29884" xr:uid="{60811DFA-9852-4252-9C80-E3CE5FD7323D}"/>
    <cellStyle name="Comma 3 3 4 2 2 2 8" xfId="52827" xr:uid="{7DBD2FE7-3D47-4A2D-B7C5-1EB5254B4AC2}"/>
    <cellStyle name="Comma 3 3 4 2 2 2 9" xfId="54405" xr:uid="{2B945DD8-07A9-46F5-AF0C-CDB2F1CD2DD6}"/>
    <cellStyle name="Comma 3 3 4 2 2 3" xfId="2145" xr:uid="{62D7760C-A86B-4C9C-B704-7E88A3865F14}"/>
    <cellStyle name="Comma 3 3 4 2 2 3 2" xfId="8164" xr:uid="{2983FE4B-331C-4ED8-9207-20D8B80EF4F6}"/>
    <cellStyle name="Comma 3 3 4 2 2 3 2 2" xfId="22968" xr:uid="{49BF2493-EB70-49C2-A551-BA630E2D41E5}"/>
    <cellStyle name="Comma 3 3 4 2 2 3 2 2 2" xfId="48011" xr:uid="{A2889672-6978-4BEF-8133-AC20603714AF}"/>
    <cellStyle name="Comma 3 3 4 2 2 3 2 3" xfId="15614" xr:uid="{3D567E5C-A9A3-49DA-9E1A-34ED62653A90}"/>
    <cellStyle name="Comma 3 3 4 2 2 3 2 3 2" xfId="40653" xr:uid="{DFAD1B5B-DEED-44D2-8EDC-AA39CD95DF82}"/>
    <cellStyle name="Comma 3 3 4 2 2 3 2 4" xfId="33148" xr:uid="{BCCC14E1-45BC-4B5A-9F3D-58FF4950F00F}"/>
    <cellStyle name="Comma 3 3 4 2 2 3 3" xfId="20191" xr:uid="{5933C079-4E13-4C46-8F76-21B4C4836C3F}"/>
    <cellStyle name="Comma 3 3 4 2 2 3 3 2" xfId="45232" xr:uid="{FB0539D2-9E98-4078-8AAB-FCEEFEC8C07D}"/>
    <cellStyle name="Comma 3 3 4 2 2 3 4" xfId="12832" xr:uid="{BBFD4BF8-189C-4E70-AA70-5E1CEC840306}"/>
    <cellStyle name="Comma 3 3 4 2 2 3 4 2" xfId="37868" xr:uid="{26876CF6-BC9A-4E04-BEE5-B1C5C8526701}"/>
    <cellStyle name="Comma 3 3 4 2 2 3 5" xfId="30361" xr:uid="{432431B3-2D58-49CB-ABD3-65B84110C5C2}"/>
    <cellStyle name="Comma 3 3 4 2 2 4" xfId="6567" xr:uid="{7CF47B6D-0F48-416F-BD23-BAD4D01735B0}"/>
    <cellStyle name="Comma 3 3 4 2 2 4 2" xfId="8682" xr:uid="{9887846D-7636-4603-BD4F-FD5C5D8EB357}"/>
    <cellStyle name="Comma 3 3 4 2 2 4 2 2" xfId="23547" xr:uid="{6BA94BAF-36EB-496A-8AED-EF2E137E6EF1}"/>
    <cellStyle name="Comma 3 3 4 2 2 4 2 2 2" xfId="48591" xr:uid="{1F358690-8FDA-4CF1-AD61-63D5C4971E68}"/>
    <cellStyle name="Comma 3 3 4 2 2 4 2 3" xfId="16193" xr:uid="{35037F57-D23F-4D20-AF27-F251ED152E67}"/>
    <cellStyle name="Comma 3 3 4 2 2 4 2 3 2" xfId="41232" xr:uid="{154BF8D6-F51E-4FA3-A6DB-F9BA26451C7C}"/>
    <cellStyle name="Comma 3 3 4 2 2 4 2 4" xfId="33728" xr:uid="{38E7F988-6E0C-4F3B-970D-F34958A700B9}"/>
    <cellStyle name="Comma 3 3 4 2 2 4 3" xfId="20716" xr:uid="{AE81C2D7-A14A-41FF-A7C1-C10AD881BC1C}"/>
    <cellStyle name="Comma 3 3 4 2 2 4 3 2" xfId="45757" xr:uid="{25934BE9-5A78-4EF3-BA9F-C086FFAAAD18}"/>
    <cellStyle name="Comma 3 3 4 2 2 4 4" xfId="13357" xr:uid="{6718CBB0-6910-4E8E-BD7D-0E2853E6E2AB}"/>
    <cellStyle name="Comma 3 3 4 2 2 4 4 2" xfId="38393" xr:uid="{F01CFFDF-98B6-4428-B1EE-5D671EDAE4E3}"/>
    <cellStyle name="Comma 3 3 4 2 2 4 5" xfId="30887" xr:uid="{8FB29909-5168-4F8C-A0DB-8D1B80B36D27}"/>
    <cellStyle name="Comma 3 3 4 2 2 5" xfId="7059" xr:uid="{B1AD56FB-DE43-4702-9E2E-20FD1504EF12}"/>
    <cellStyle name="Comma 3 3 4 2 2 5 2" xfId="9218" xr:uid="{FB26C9E7-C886-4C63-A398-BBB14AD578CD}"/>
    <cellStyle name="Comma 3 3 4 2 2 5 2 2" xfId="24175" xr:uid="{ECEAC5E0-434D-4F5D-A00D-032B3F549A77}"/>
    <cellStyle name="Comma 3 3 4 2 2 5 2 2 2" xfId="49221" xr:uid="{E5F29594-FD4F-4ACE-910D-8B6D76710731}"/>
    <cellStyle name="Comma 3 3 4 2 2 5 2 3" xfId="16823" xr:uid="{25BB2F57-3833-4DDA-8B2E-79B6CD136CB7}"/>
    <cellStyle name="Comma 3 3 4 2 2 5 2 3 2" xfId="41862" xr:uid="{E617932B-532B-4510-ADFA-DDCFC360DF44}"/>
    <cellStyle name="Comma 3 3 4 2 2 5 2 4" xfId="34358" xr:uid="{66F6EBEF-DCF9-4ECB-9CCA-9F99C1A7441F}"/>
    <cellStyle name="Comma 3 3 4 2 2 5 3" xfId="21317" xr:uid="{604017F5-E977-4094-A1BE-9EAA1F794CC7}"/>
    <cellStyle name="Comma 3 3 4 2 2 5 3 2" xfId="46359" xr:uid="{5AB21008-A80C-4896-8F34-AA5C8B87F61A}"/>
    <cellStyle name="Comma 3 3 4 2 2 5 4" xfId="13958" xr:uid="{B6BEC997-1179-4D38-933D-53B73F63A8C1}"/>
    <cellStyle name="Comma 3 3 4 2 2 5 4 2" xfId="38995" xr:uid="{010B0368-1671-4FF5-B875-C5E5C0D188D0}"/>
    <cellStyle name="Comma 3 3 4 2 2 5 5" xfId="31489" xr:uid="{09AA712B-7047-4EA8-B539-EC080CB873F6}"/>
    <cellStyle name="Comma 3 3 4 2 2 6" xfId="7620" xr:uid="{F948598C-9657-48E9-AE20-BA1014EF4643}"/>
    <cellStyle name="Comma 3 3 4 2 2 6 2" xfId="21938" xr:uid="{06A95B9A-591E-41A9-A5C9-67E9936AA6CC}"/>
    <cellStyle name="Comma 3 3 4 2 2 6 2 2" xfId="46980" xr:uid="{3CBAD4B6-AEF1-4D7F-9309-C57DD81544E9}"/>
    <cellStyle name="Comma 3 3 4 2 2 6 3" xfId="14584" xr:uid="{1E267F4A-5255-466D-B2AC-F661FA6E7D90}"/>
    <cellStyle name="Comma 3 3 4 2 2 6 3 2" xfId="39622" xr:uid="{9E61A2C4-6071-4D66-B7E4-72FC2997D3C4}"/>
    <cellStyle name="Comma 3 3 4 2 2 6 4" xfId="32116" xr:uid="{1C4F242C-09DE-4EEF-9687-A61FF1C7B6A1}"/>
    <cellStyle name="Comma 3 3 4 2 2 7" xfId="9948" xr:uid="{917E6075-6461-49CD-A94A-E9CFC0445FD0}"/>
    <cellStyle name="Comma 3 3 4 2 2 7 2" xfId="24894" xr:uid="{6749C4A6-EF0F-4B28-8863-E5F276B43F1C}"/>
    <cellStyle name="Comma 3 3 4 2 2 7 2 2" xfId="49942" xr:uid="{EA0EF8A1-4EED-445C-BCDF-398A51B14247}"/>
    <cellStyle name="Comma 3 3 4 2 2 7 3" xfId="17545" xr:uid="{A3A3B97F-DF0D-497B-861D-29D0C654DE8E}"/>
    <cellStyle name="Comma 3 3 4 2 2 7 3 2" xfId="42584" xr:uid="{4026D0CE-FE4B-49BF-B275-B787BC686731}"/>
    <cellStyle name="Comma 3 3 4 2 2 7 4" xfId="35080" xr:uid="{3B347D94-1A85-493F-BF1D-64ACB3750BC9}"/>
    <cellStyle name="Comma 3 3 4 2 2 8" xfId="26260" xr:uid="{B80120D4-B46E-423D-BBD1-1B28269B1BD1}"/>
    <cellStyle name="Comma 3 3 4 2 2 8 2" xfId="51308" xr:uid="{5BCC91CF-4419-456B-8435-A765DED9F942}"/>
    <cellStyle name="Comma 3 3 4 2 2 9" xfId="19142" xr:uid="{B4FB0405-DC6E-4DD8-953E-DE9BD3AB85D9}"/>
    <cellStyle name="Comma 3 3 4 2 2 9 2" xfId="44182" xr:uid="{2CE7ED36-5FF2-4118-942D-93D54326FC9A}"/>
    <cellStyle name="Comma 3 3 4 2 3" xfId="1065" xr:uid="{097798D6-873E-427B-8532-F4AFF8D6EBAD}"/>
    <cellStyle name="Comma 3 3 4 2 3 2" xfId="2571" xr:uid="{D60F2A2F-B108-43B5-B573-2AB1DFB0E6BB}"/>
    <cellStyle name="Comma 3 3 4 2 3 2 2" xfId="22242" xr:uid="{525BD916-E68D-44D9-9209-A81318E5D96F}"/>
    <cellStyle name="Comma 3 3 4 2 3 2 2 2" xfId="47284" xr:uid="{F4ECB648-38B4-4594-BC41-765158D86E1A}"/>
    <cellStyle name="Comma 3 3 4 2 3 2 3" xfId="14888" xr:uid="{0EF36FA5-043E-4CAB-9C73-DD3261641996}"/>
    <cellStyle name="Comma 3 3 4 2 3 2 3 2" xfId="39926" xr:uid="{2134817F-56EC-49E5-88AD-9F4D1651F542}"/>
    <cellStyle name="Comma 3 3 4 2 3 2 4" xfId="32421" xr:uid="{B9418966-6152-4D86-964D-8543A202EB3A}"/>
    <cellStyle name="Comma 3 3 4 2 3 3" xfId="10575" xr:uid="{68C70509-00B9-4A5E-B351-1A92DA2DA061}"/>
    <cellStyle name="Comma 3 3 4 2 3 3 2" xfId="25416" xr:uid="{D6F22EDF-79B1-4A23-A7A6-7BDF1F364F19}"/>
    <cellStyle name="Comma 3 3 4 2 3 3 2 2" xfId="50464" xr:uid="{779A5C17-FF62-4B53-9FC1-BA7A35149265}"/>
    <cellStyle name="Comma 3 3 4 2 3 3 3" xfId="18074" xr:uid="{083F44B9-A4AA-493C-8363-446FA6A6F107}"/>
    <cellStyle name="Comma 3 3 4 2 3 3 3 2" xfId="43113" xr:uid="{2B56A253-9925-4855-88B1-0A7DCEB25DCF}"/>
    <cellStyle name="Comma 3 3 4 2 3 3 4" xfId="35609" xr:uid="{8A5AA8E8-9110-47C8-AB10-E236E2D65B23}"/>
    <cellStyle name="Comma 3 3 4 2 3 4" xfId="19526" xr:uid="{58E34DBF-1874-4FFB-9DDD-1D67BC65CAD2}"/>
    <cellStyle name="Comma 3 3 4 2 3 4 2" xfId="44567" xr:uid="{CF3EB850-84D1-4173-958C-07BAD7806F02}"/>
    <cellStyle name="Comma 3 3 4 2 3 5" xfId="12167" xr:uid="{0A2D5C62-712F-44BB-9E12-F1AE91153E07}"/>
    <cellStyle name="Comma 3 3 4 2 3 5 2" xfId="37203" xr:uid="{E5E574D8-6F91-48A4-BC9F-DA635709D99F}"/>
    <cellStyle name="Comma 3 3 4 2 3 6" xfId="27625" xr:uid="{AB5E8600-C73A-4219-B14C-E0DCE96BC9C3}"/>
    <cellStyle name="Comma 3 3 4 2 3 7" xfId="29696" xr:uid="{36DAE20D-A432-48EA-8C5D-28EB113E5192}"/>
    <cellStyle name="Comma 3 3 4 2 3 8" xfId="52620" xr:uid="{07BE4C24-A63C-47C8-8E58-62C50BAD44B2}"/>
    <cellStyle name="Comma 3 3 4 2 3 9" xfId="54198" xr:uid="{08E5029D-2ECF-4FA6-A57C-8DF3B2A61A9C}"/>
    <cellStyle name="Comma 3 3 4 2 4" xfId="1938" xr:uid="{A3646DBE-3DA5-4C56-80E1-CE38398DD471}"/>
    <cellStyle name="Comma 3 3 4 2 4 2" xfId="7958" xr:uid="{966EF203-AD42-43DC-A6DE-7FECC48A53D9}"/>
    <cellStyle name="Comma 3 3 4 2 4 2 2" xfId="22761" xr:uid="{35911FAA-2805-4C1B-9285-8F943A3B3CBF}"/>
    <cellStyle name="Comma 3 3 4 2 4 2 2 2" xfId="47804" xr:uid="{CC843E4D-0DF2-4AA1-A8CB-D2B93CEFA24D}"/>
    <cellStyle name="Comma 3 3 4 2 4 2 3" xfId="15407" xr:uid="{69194EBE-4E97-4A5A-B165-F4AABE134E8D}"/>
    <cellStyle name="Comma 3 3 4 2 4 2 3 2" xfId="40446" xr:uid="{CD794B3C-5C99-4A83-8FF1-D6E445AAE834}"/>
    <cellStyle name="Comma 3 3 4 2 4 2 4" xfId="32941" xr:uid="{DF829C4B-D6A3-43AE-8FD1-9B292FA9A6FB}"/>
    <cellStyle name="Comma 3 3 4 2 4 3" xfId="19986" xr:uid="{071BBFDD-B5E9-4E24-9A3A-CE0A286769D3}"/>
    <cellStyle name="Comma 3 3 4 2 4 3 2" xfId="45027" xr:uid="{A4DB9AC7-6B95-40C7-8C6B-3DEE1E64C70A}"/>
    <cellStyle name="Comma 3 3 4 2 4 4" xfId="12627" xr:uid="{E0351F4D-8859-4FF6-8ACA-D99CD0EACB4C}"/>
    <cellStyle name="Comma 3 3 4 2 4 4 2" xfId="37663" xr:uid="{B8446305-1061-444B-98A8-491234664439}"/>
    <cellStyle name="Comma 3 3 4 2 4 5" xfId="30156" xr:uid="{8BEDFA07-8A67-442A-82C7-0A51F9321983}"/>
    <cellStyle name="Comma 3 3 4 2 5" xfId="6362" xr:uid="{7AAAFFEC-156C-4FEF-A5B2-8A705A78AA64}"/>
    <cellStyle name="Comma 3 3 4 2 5 2" xfId="8476" xr:uid="{FAF731DD-35A9-4D21-A6D7-28D33C483328}"/>
    <cellStyle name="Comma 3 3 4 2 5 2 2" xfId="23340" xr:uid="{FF3CE2F7-756E-4D72-95E6-A56D87351608}"/>
    <cellStyle name="Comma 3 3 4 2 5 2 2 2" xfId="48384" xr:uid="{B0C8DFCD-EC54-47AF-8AD4-F54133FE52B3}"/>
    <cellStyle name="Comma 3 3 4 2 5 2 3" xfId="15986" xr:uid="{A9AA3BB7-7E2F-42A2-B4E8-79576C821001}"/>
    <cellStyle name="Comma 3 3 4 2 5 2 3 2" xfId="41025" xr:uid="{7E976B47-D049-4192-8F8A-C1858D395DC8}"/>
    <cellStyle name="Comma 3 3 4 2 5 2 4" xfId="33521" xr:uid="{97340681-0EB2-4586-BDF7-2EDEC224BA71}"/>
    <cellStyle name="Comma 3 3 4 2 5 3" xfId="20510" xr:uid="{1CFA816F-7A71-46E5-93E4-D21EE0C70322}"/>
    <cellStyle name="Comma 3 3 4 2 5 3 2" xfId="45551" xr:uid="{756E3A86-59FE-45F7-B85C-133AD3D50461}"/>
    <cellStyle name="Comma 3 3 4 2 5 4" xfId="13151" xr:uid="{932078CA-6B7F-4549-A6EF-0C1EF27C4E49}"/>
    <cellStyle name="Comma 3 3 4 2 5 4 2" xfId="38187" xr:uid="{1BB86EEE-C756-466D-B6A7-54918341B1ED}"/>
    <cellStyle name="Comma 3 3 4 2 5 5" xfId="30681" xr:uid="{0FB851E1-5EB1-4382-B063-1B44E67A3AD3}"/>
    <cellStyle name="Comma 3 3 4 2 6" xfId="6854" xr:uid="{62BD11EA-5928-40AB-BF3B-E637AFD4352E}"/>
    <cellStyle name="Comma 3 3 4 2 6 2" xfId="9011" xr:uid="{8A3F0E84-F6E4-4434-9EDD-D9972FDDC046}"/>
    <cellStyle name="Comma 3 3 4 2 6 2 2" xfId="23968" xr:uid="{4F390B71-8C56-4750-ADED-6F31BEBBF26C}"/>
    <cellStyle name="Comma 3 3 4 2 6 2 2 2" xfId="49014" xr:uid="{987A4D6D-BF6F-4C63-9A2B-4275CC24977D}"/>
    <cellStyle name="Comma 3 3 4 2 6 2 3" xfId="16616" xr:uid="{DE861E81-129B-4F9B-A680-34C561192A58}"/>
    <cellStyle name="Comma 3 3 4 2 6 2 3 2" xfId="41655" xr:uid="{61E07A73-802E-406E-96E9-86E92E2B5A0F}"/>
    <cellStyle name="Comma 3 3 4 2 6 2 4" xfId="34151" xr:uid="{41946ED4-EB5D-4BC2-AE6D-B167286012E6}"/>
    <cellStyle name="Comma 3 3 4 2 6 3" xfId="21111" xr:uid="{62D039BC-5CE9-46D8-AD13-7368A5A0AEC4}"/>
    <cellStyle name="Comma 3 3 4 2 6 3 2" xfId="46153" xr:uid="{027AF13C-5726-44FB-AD4D-1000027CCB51}"/>
    <cellStyle name="Comma 3 3 4 2 6 4" xfId="13752" xr:uid="{6C96B5A1-02F7-4533-BE8B-2583E3DD61B1}"/>
    <cellStyle name="Comma 3 3 4 2 6 4 2" xfId="38789" xr:uid="{936F6D4E-E262-4562-AACD-8FFAD251CE75}"/>
    <cellStyle name="Comma 3 3 4 2 6 5" xfId="31283" xr:uid="{5CBC6127-788B-4592-97B5-A1E18B37053A}"/>
    <cellStyle name="Comma 3 3 4 2 7" xfId="7413" xr:uid="{E9FD7C1C-E4FB-42B1-937D-6735532D85FF}"/>
    <cellStyle name="Comma 3 3 4 2 7 2" xfId="21731" xr:uid="{196E801B-F102-4C7A-90F1-C9614940F092}"/>
    <cellStyle name="Comma 3 3 4 2 7 2 2" xfId="46773" xr:uid="{BA528532-01DF-436E-A89A-DBCEDCB00D30}"/>
    <cellStyle name="Comma 3 3 4 2 7 3" xfId="14377" xr:uid="{C630A587-5E27-48E4-A92F-F15592DC66F5}"/>
    <cellStyle name="Comma 3 3 4 2 7 3 2" xfId="39415" xr:uid="{F4D97FE3-5F47-43BB-9343-4193175CB3E9}"/>
    <cellStyle name="Comma 3 3 4 2 7 4" xfId="31909" xr:uid="{F698290D-A801-4E8A-8592-304CE84727E5}"/>
    <cellStyle name="Comma 3 3 4 2 8" xfId="9741" xr:uid="{2A49FB50-61CF-41DF-BAE2-43370A0D4730}"/>
    <cellStyle name="Comma 3 3 4 2 8 2" xfId="24687" xr:uid="{D100200B-A683-4273-A5EA-DAECEA57F3AF}"/>
    <cellStyle name="Comma 3 3 4 2 8 2 2" xfId="49735" xr:uid="{98E308FD-5ED6-4B9F-8EB9-25892864D545}"/>
    <cellStyle name="Comma 3 3 4 2 8 3" xfId="17338" xr:uid="{F2BAD658-2BC4-4A15-8D3B-B36322785338}"/>
    <cellStyle name="Comma 3 3 4 2 8 3 2" xfId="42377" xr:uid="{ECB56970-52CA-44CD-856E-B49733CB8AEA}"/>
    <cellStyle name="Comma 3 3 4 2 8 4" xfId="34873" xr:uid="{06F44776-E027-4A02-8BA0-949608658E26}"/>
    <cellStyle name="Comma 3 3 4 2 9" xfId="6002" xr:uid="{8C66AF2C-1421-48DF-8449-D8706AD17262}"/>
    <cellStyle name="Comma 3 3 4 2 9 2" xfId="26053" xr:uid="{A51EC21F-B36D-4EF8-9B73-EF7DD4F6B0CA}"/>
    <cellStyle name="Comma 3 3 4 2 9 2 2" xfId="51101" xr:uid="{77E497E7-1204-4E18-BD81-50489E927489}"/>
    <cellStyle name="Comma 3 3 4 2 9 3" xfId="29093" xr:uid="{05565820-AFC0-44BB-98A9-D18CFAB1CC3C}"/>
    <cellStyle name="Comma 3 3 4 3" xfId="477" xr:uid="{790D00EE-049F-42EE-8EFB-49C5AC2DE562}"/>
    <cellStyle name="Comma 3 3 4 3 10" xfId="11655" xr:uid="{3568FC7F-8253-4E1E-88A0-3B27473CFE2A}"/>
    <cellStyle name="Comma 3 3 4 3 10 2" xfId="36690" xr:uid="{A38F7237-AF1A-4821-AEDC-9C16BC1E2F86}"/>
    <cellStyle name="Comma 3 3 4 3 11" xfId="27058" xr:uid="{047C79F6-FBF4-41FD-9721-CB9A996DEFDC}"/>
    <cellStyle name="Comma 3 3 4 3 12" xfId="29206" xr:uid="{5383952E-50A8-4A4F-BB34-ABDC2DBD978A}"/>
    <cellStyle name="Comma 3 3 4 3 13" xfId="52062" xr:uid="{FFF9A82C-02D9-4C01-BAB9-6821445A872A}"/>
    <cellStyle name="Comma 3 3 4 3 14" xfId="53640" xr:uid="{A052B13A-33A8-4A1D-93BD-9BFD678FC3D1}"/>
    <cellStyle name="Comma 3 3 4 3 2" xfId="1178" xr:uid="{5E065C50-A277-4898-9FEF-F8FF6C4A71BB}"/>
    <cellStyle name="Comma 3 3 4 3 2 2" xfId="2684" xr:uid="{26A4F1D1-0293-4BEB-BD13-FDD2221BC10B}"/>
    <cellStyle name="Comma 3 3 4 3 2 2 2" xfId="22355" xr:uid="{3C82965D-2A50-4C31-BCBF-823899D35203}"/>
    <cellStyle name="Comma 3 3 4 3 2 2 2 2" xfId="47397" xr:uid="{F12FEE51-D549-4BC7-ADB7-A9E44024D485}"/>
    <cellStyle name="Comma 3 3 4 3 2 2 3" xfId="15001" xr:uid="{60935262-882F-4FAB-B67C-853D0ED3259E}"/>
    <cellStyle name="Comma 3 3 4 3 2 2 3 2" xfId="40039" xr:uid="{1DBB9C3E-20C7-4D56-A790-E1B9A3EFF102}"/>
    <cellStyle name="Comma 3 3 4 3 2 2 4" xfId="32534" xr:uid="{C37A5654-F880-4A3D-BE7E-91F32FA71B69}"/>
    <cellStyle name="Comma 3 3 4 3 2 3" xfId="10688" xr:uid="{2A54034D-B18E-4CDC-86C4-9C423D854E38}"/>
    <cellStyle name="Comma 3 3 4 3 2 3 2" xfId="25529" xr:uid="{9A18AE2E-2497-47E8-9C21-504EC82B7366}"/>
    <cellStyle name="Comma 3 3 4 3 2 3 2 2" xfId="50577" xr:uid="{2A643F34-2CA2-42C2-84B3-C193AC17D7A8}"/>
    <cellStyle name="Comma 3 3 4 3 2 3 3" xfId="18187" xr:uid="{3667F856-C1D5-4843-9F57-A0968261ED03}"/>
    <cellStyle name="Comma 3 3 4 3 2 3 3 2" xfId="43226" xr:uid="{F49D72EA-4E8F-47C6-B62D-E7908FA5DF72}"/>
    <cellStyle name="Comma 3 3 4 3 2 3 4" xfId="35722" xr:uid="{5643F900-12C9-47F7-85B0-553CE4B312B6}"/>
    <cellStyle name="Comma 3 3 4 3 2 4" xfId="19621" xr:uid="{DFD056C7-3F6F-454B-8C88-0EE1DD757316}"/>
    <cellStyle name="Comma 3 3 4 3 2 4 2" xfId="44662" xr:uid="{80E5EA90-B1E0-42FC-9D85-E92D6CBFF53E}"/>
    <cellStyle name="Comma 3 3 4 3 2 5" xfId="12262" xr:uid="{B22B0F3B-1CBE-4CF7-98CF-548C3978B417}"/>
    <cellStyle name="Comma 3 3 4 3 2 5 2" xfId="37298" xr:uid="{0DC6CCB9-CA97-49B5-9565-4BA5373A6A4B}"/>
    <cellStyle name="Comma 3 3 4 3 2 6" xfId="27738" xr:uid="{4FF801CA-F22E-4F2E-9E04-5F0315ADCB1D}"/>
    <cellStyle name="Comma 3 3 4 3 2 7" xfId="29791" xr:uid="{A7F4ABDA-044F-44E7-A5D0-FC403D26785D}"/>
    <cellStyle name="Comma 3 3 4 3 2 8" xfId="52733" xr:uid="{FCC16F7B-E933-43FA-A0E1-51FB01748B4C}"/>
    <cellStyle name="Comma 3 3 4 3 2 9" xfId="54311" xr:uid="{C3F2D934-F96F-4AFC-8A14-1A256B481876}"/>
    <cellStyle name="Comma 3 3 4 3 3" xfId="2051" xr:uid="{463A73AD-6EA2-4521-AC91-59321AFB77C2}"/>
    <cellStyle name="Comma 3 3 4 3 3 2" xfId="8071" xr:uid="{9186F478-CAAB-46E5-8462-3AE471A8DFB9}"/>
    <cellStyle name="Comma 3 3 4 3 3 2 2" xfId="22874" xr:uid="{8C3B5784-F540-4902-8650-DC56B41AA322}"/>
    <cellStyle name="Comma 3 3 4 3 3 2 2 2" xfId="47917" xr:uid="{3FCB4785-A735-406A-A28A-4213F3DFA951}"/>
    <cellStyle name="Comma 3 3 4 3 3 2 3" xfId="15520" xr:uid="{CC3C43D5-24B6-4FB2-975A-49E4BA6B5CB6}"/>
    <cellStyle name="Comma 3 3 4 3 3 2 3 2" xfId="40559" xr:uid="{C04713C9-7E87-45F7-8456-FC6A588A6E30}"/>
    <cellStyle name="Comma 3 3 4 3 3 2 4" xfId="33054" xr:uid="{4385F99D-21EC-43FC-93DF-072DA5FE2431}"/>
    <cellStyle name="Comma 3 3 4 3 3 3" xfId="20098" xr:uid="{28284C31-6A68-40E4-B868-D9B92F15BEC9}"/>
    <cellStyle name="Comma 3 3 4 3 3 3 2" xfId="45139" xr:uid="{A0C8F3E7-D1B4-40A2-8A49-F0A17D63C640}"/>
    <cellStyle name="Comma 3 3 4 3 3 4" xfId="12739" xr:uid="{3EA707E3-15F9-4C78-959A-347A1C69DF1D}"/>
    <cellStyle name="Comma 3 3 4 3 3 4 2" xfId="37775" xr:uid="{25159D2A-21E0-4E31-AB5D-4CBDAC850046}"/>
    <cellStyle name="Comma 3 3 4 3 3 5" xfId="30268" xr:uid="{5012F931-0BD7-4DB5-AED9-DDD4D8C806DD}"/>
    <cellStyle name="Comma 3 3 4 3 4" xfId="6474" xr:uid="{0C6DB2BB-8A94-486D-AE22-1C9CF9F2945A}"/>
    <cellStyle name="Comma 3 3 4 3 4 2" xfId="8588" xr:uid="{97F11E25-0F18-41E7-B386-1B8777F4374D}"/>
    <cellStyle name="Comma 3 3 4 3 4 2 2" xfId="23453" xr:uid="{B6F8FA05-4CCA-4186-9AC2-A40543B7D317}"/>
    <cellStyle name="Comma 3 3 4 3 4 2 2 2" xfId="48497" xr:uid="{E21427E4-E087-49F6-8897-604AEEE63258}"/>
    <cellStyle name="Comma 3 3 4 3 4 2 3" xfId="16099" xr:uid="{8DCEF776-1B8D-4026-8BF5-3DFECD48D00A}"/>
    <cellStyle name="Comma 3 3 4 3 4 2 3 2" xfId="41138" xr:uid="{F5796094-244B-48C4-940C-8824418AC947}"/>
    <cellStyle name="Comma 3 3 4 3 4 2 4" xfId="33634" xr:uid="{2BEBFAD8-BFBA-4490-B452-830EE236D950}"/>
    <cellStyle name="Comma 3 3 4 3 4 3" xfId="20622" xr:uid="{08955BCD-AFF9-42D8-A1C6-05148754CDAB}"/>
    <cellStyle name="Comma 3 3 4 3 4 3 2" xfId="45663" xr:uid="{4E4C943A-8456-447B-B3E2-17CA68DEA266}"/>
    <cellStyle name="Comma 3 3 4 3 4 4" xfId="13263" xr:uid="{9FF67F48-69B0-4338-B0E6-24F1D45FD569}"/>
    <cellStyle name="Comma 3 3 4 3 4 4 2" xfId="38299" xr:uid="{60FD6200-723E-416A-94C6-5D6E6367CED8}"/>
    <cellStyle name="Comma 3 3 4 3 4 5" xfId="30793" xr:uid="{EC654CDC-7031-4D91-BCB6-1434615471B1}"/>
    <cellStyle name="Comma 3 3 4 3 5" xfId="6966" xr:uid="{49FFAA43-DBE9-46FB-87FD-ACCD0A66EAC2}"/>
    <cellStyle name="Comma 3 3 4 3 5 2" xfId="9124" xr:uid="{B1733EF0-335F-43F5-8919-56C0B222CA8E}"/>
    <cellStyle name="Comma 3 3 4 3 5 2 2" xfId="24081" xr:uid="{25A6DEC5-DB2B-486F-9347-855DE155BD09}"/>
    <cellStyle name="Comma 3 3 4 3 5 2 2 2" xfId="49127" xr:uid="{7475EAEC-E15F-4DB7-A6D1-7353388D63C0}"/>
    <cellStyle name="Comma 3 3 4 3 5 2 3" xfId="16729" xr:uid="{719E16C2-FF2E-4724-AFBF-B0C6E00D6E6F}"/>
    <cellStyle name="Comma 3 3 4 3 5 2 3 2" xfId="41768" xr:uid="{40B5A350-54D5-4655-BD47-0662F9140176}"/>
    <cellStyle name="Comma 3 3 4 3 5 2 4" xfId="34264" xr:uid="{C12F2C41-93DD-4BDF-A6B7-1E6F7D6241E7}"/>
    <cellStyle name="Comma 3 3 4 3 5 3" xfId="21224" xr:uid="{C55A7E53-611B-41C1-8D2D-112A70CAB456}"/>
    <cellStyle name="Comma 3 3 4 3 5 3 2" xfId="46266" xr:uid="{B6A6FD96-464A-466F-9AE2-7858C8C54EAB}"/>
    <cellStyle name="Comma 3 3 4 3 5 4" xfId="13865" xr:uid="{D77F0CCD-4BCE-4B8D-AA75-8F2AF7FCF5EC}"/>
    <cellStyle name="Comma 3 3 4 3 5 4 2" xfId="38902" xr:uid="{182631DC-AB5A-4BBF-8740-2F63BC01933D}"/>
    <cellStyle name="Comma 3 3 4 3 5 5" xfId="31396" xr:uid="{459BFF0D-1FFA-49B9-B58A-FCE93218A6F5}"/>
    <cellStyle name="Comma 3 3 4 3 6" xfId="7526" xr:uid="{8E0FCE4A-CE67-4DB6-99EF-BDE083D11F96}"/>
    <cellStyle name="Comma 3 3 4 3 6 2" xfId="21844" xr:uid="{E3ECC6BC-26A4-4322-894E-FEB73AE1C721}"/>
    <cellStyle name="Comma 3 3 4 3 6 2 2" xfId="46886" xr:uid="{F5AA462D-2CF3-4F48-9DE6-F8458E603FF2}"/>
    <cellStyle name="Comma 3 3 4 3 6 3" xfId="14490" xr:uid="{3D0847AE-FA32-412A-A8C9-ED0D137EC756}"/>
    <cellStyle name="Comma 3 3 4 3 6 3 2" xfId="39528" xr:uid="{86DA14F8-DED2-4D94-AF89-C920F0E14FA4}"/>
    <cellStyle name="Comma 3 3 4 3 6 4" xfId="32022" xr:uid="{3061EE3A-BF72-4E09-9D47-CD6583706BC9}"/>
    <cellStyle name="Comma 3 3 4 3 7" xfId="9854" xr:uid="{C7F2540D-B07E-4C5A-8B05-E45C74E52330}"/>
    <cellStyle name="Comma 3 3 4 3 7 2" xfId="24800" xr:uid="{D3BE6853-857F-4DBF-BC69-F103FF380B95}"/>
    <cellStyle name="Comma 3 3 4 3 7 2 2" xfId="49848" xr:uid="{3CAA9274-C690-4FC3-8511-A4E241303B81}"/>
    <cellStyle name="Comma 3 3 4 3 7 3" xfId="17451" xr:uid="{32113ECE-BB47-4477-98B1-D6CAC69E0141}"/>
    <cellStyle name="Comma 3 3 4 3 7 3 2" xfId="42490" xr:uid="{905B9AE6-F1F5-45AF-B89B-BBEF5ABE8195}"/>
    <cellStyle name="Comma 3 3 4 3 7 4" xfId="34986" xr:uid="{2D2EEDCC-7621-438F-BA78-7D8A144447F6}"/>
    <cellStyle name="Comma 3 3 4 3 8" xfId="26166" xr:uid="{337C9BC5-72D1-46DB-B11D-B758D1510E9E}"/>
    <cellStyle name="Comma 3 3 4 3 8 2" xfId="51214" xr:uid="{4B0AB6EC-DC45-4C9F-B469-6B3E8312484A}"/>
    <cellStyle name="Comma 3 3 4 3 9" xfId="19048" xr:uid="{5045E819-412F-49EB-96F4-795BD799C51C}"/>
    <cellStyle name="Comma 3 3 4 3 9 2" xfId="44088" xr:uid="{9F9F348C-3969-4170-BDF6-5AF1BA71431B}"/>
    <cellStyle name="Comma 3 3 4 4" xfId="676" xr:uid="{C3BD15BC-99C4-406F-888F-9434DB934F6A}"/>
    <cellStyle name="Comma 3 3 4 4 10" xfId="11849" xr:uid="{DAFA409C-10F8-4FCF-BD97-65F5C99EB4B0}"/>
    <cellStyle name="Comma 3 3 4 4 10 2" xfId="36884" xr:uid="{50DBB8BF-F3FB-47C2-8093-3A6C0379DBA8}"/>
    <cellStyle name="Comma 3 3 4 4 11" xfId="27255" xr:uid="{E90FB021-31D2-4CCE-99D4-66809F57DCD4}"/>
    <cellStyle name="Comma 3 3 4 4 12" xfId="29401" xr:uid="{1F74D5E5-ACFD-43C6-9934-27E66F7D3C7C}"/>
    <cellStyle name="Comma 3 3 4 4 13" xfId="52257" xr:uid="{B70B684C-E5F0-4476-A69A-F867F7A72977}"/>
    <cellStyle name="Comma 3 3 4 4 14" xfId="53834" xr:uid="{1B1C132E-95C3-40C6-962B-E22804277FBA}"/>
    <cellStyle name="Comma 3 3 4 4 2" xfId="1370" xr:uid="{07CD9E7B-D758-46E7-B05C-1EB908FAB490}"/>
    <cellStyle name="Comma 3 3 4 4 2 2" xfId="2876" xr:uid="{9559167E-042D-4908-BB67-71A67E832CF0}"/>
    <cellStyle name="Comma 3 3 4 4 2 2 2" xfId="22547" xr:uid="{86FD70A2-5F0B-4A52-95AD-59E281B28EA1}"/>
    <cellStyle name="Comma 3 3 4 4 2 2 2 2" xfId="47589" xr:uid="{23C5B0D5-AD05-430E-9256-0442C78FB865}"/>
    <cellStyle name="Comma 3 3 4 4 2 2 3" xfId="15193" xr:uid="{37149A26-E3ED-4CEF-96D2-870D5FFCC88E}"/>
    <cellStyle name="Comma 3 3 4 4 2 2 3 2" xfId="40231" xr:uid="{4D7B8F34-331A-4C3B-9D73-76A6A9DB04C9}"/>
    <cellStyle name="Comma 3 3 4 4 2 2 4" xfId="32726" xr:uid="{7E2822FA-4F97-4969-B834-C5B28F6DA6F4}"/>
    <cellStyle name="Comma 3 3 4 4 2 3" xfId="10880" xr:uid="{0CDABAF0-1681-408D-976C-10BD310B5E06}"/>
    <cellStyle name="Comma 3 3 4 4 2 3 2" xfId="25721" xr:uid="{9322CDD8-F1DC-495E-B5C8-42E6065571F7}"/>
    <cellStyle name="Comma 3 3 4 4 2 3 2 2" xfId="50769" xr:uid="{5FC3673C-A79E-46AF-A543-AD0B242E9D6C}"/>
    <cellStyle name="Comma 3 3 4 4 2 3 3" xfId="18379" xr:uid="{B557C600-806D-459D-A677-D767BF678D68}"/>
    <cellStyle name="Comma 3 3 4 4 2 3 3 2" xfId="43418" xr:uid="{7C77D26D-328E-4289-AAD3-EF0FFE48D683}"/>
    <cellStyle name="Comma 3 3 4 4 2 3 4" xfId="35914" xr:uid="{08B28D54-9E23-4D76-BF83-41E34C5D0C86}"/>
    <cellStyle name="Comma 3 3 4 4 2 4" xfId="19798" xr:uid="{9219B7F7-02FA-49CD-8DD1-CAE8E0087017}"/>
    <cellStyle name="Comma 3 3 4 4 2 4 2" xfId="44839" xr:uid="{01020A17-1861-4AEC-915A-0C0BBCD43FFC}"/>
    <cellStyle name="Comma 3 3 4 4 2 5" xfId="12439" xr:uid="{CAE1A14F-98F3-4C8E-A64D-04DB2E85C463}"/>
    <cellStyle name="Comma 3 3 4 4 2 5 2" xfId="37475" xr:uid="{CFB9AB0D-B492-4802-8D26-98F5D35C166E}"/>
    <cellStyle name="Comma 3 3 4 4 2 6" xfId="27930" xr:uid="{7EABB095-E928-4F2D-AB0C-1280DF2D9BFB}"/>
    <cellStyle name="Comma 3 3 4 4 2 7" xfId="29968" xr:uid="{76CBB32A-160B-4230-9392-D2915B8E42CB}"/>
    <cellStyle name="Comma 3 3 4 4 2 8" xfId="52925" xr:uid="{F8353AAC-C3D7-42BB-83E3-E17315AEF48B}"/>
    <cellStyle name="Comma 3 3 4 4 2 9" xfId="54503" xr:uid="{2A374649-5797-4494-9A54-CA60980610E2}"/>
    <cellStyle name="Comma 3 3 4 4 3" xfId="2243" xr:uid="{1CCCE746-1121-4A35-9C8E-BB4DAAA9EB8C}"/>
    <cellStyle name="Comma 3 3 4 4 3 2" xfId="8262" xr:uid="{B2F2EB94-9025-4DF9-8E68-38EAEE334BF8}"/>
    <cellStyle name="Comma 3 3 4 4 3 2 2" xfId="23066" xr:uid="{ABE2651F-1B17-406B-9801-3B560CD99052}"/>
    <cellStyle name="Comma 3 3 4 4 3 2 2 2" xfId="48109" xr:uid="{B3FB19C5-4305-4500-AB63-617B6F2953F6}"/>
    <cellStyle name="Comma 3 3 4 4 3 2 3" xfId="15712" xr:uid="{AE0F4F44-6935-4161-99CE-65020830F741}"/>
    <cellStyle name="Comma 3 3 4 4 3 2 3 2" xfId="40751" xr:uid="{E5391804-7C00-4172-A207-307DEED0A2B0}"/>
    <cellStyle name="Comma 3 3 4 4 3 2 4" xfId="33246" xr:uid="{9C2FA2FC-5E92-4C10-9C18-6345713B50AA}"/>
    <cellStyle name="Comma 3 3 4 4 3 3" xfId="20288" xr:uid="{700C04B7-DB3D-4D8A-A290-1CFEA888E0F2}"/>
    <cellStyle name="Comma 3 3 4 4 3 3 2" xfId="45329" xr:uid="{C54165C1-088F-4373-B2CD-8511BCB135CC}"/>
    <cellStyle name="Comma 3 3 4 4 3 4" xfId="12929" xr:uid="{7F7DD3A0-22B4-4CBB-A4AE-804C145A956D}"/>
    <cellStyle name="Comma 3 3 4 4 3 4 2" xfId="37965" xr:uid="{9E1646F3-D62F-4319-898F-21988747ADCF}"/>
    <cellStyle name="Comma 3 3 4 4 3 5" xfId="30458" xr:uid="{A6A204F6-7A39-4151-9217-556E481FB5D3}"/>
    <cellStyle name="Comma 3 3 4 4 4" xfId="6663" xr:uid="{C35CCD52-FADD-4FE2-AF8E-8F9B6DB0D8FD}"/>
    <cellStyle name="Comma 3 3 4 4 4 2" xfId="8778" xr:uid="{928F4C98-0814-44C5-89E3-F28ABF652F00}"/>
    <cellStyle name="Comma 3 3 4 4 4 2 2" xfId="23645" xr:uid="{4EC7FBBB-BEA3-430C-A2A8-E686F4B8430C}"/>
    <cellStyle name="Comma 3 3 4 4 4 2 2 2" xfId="48689" xr:uid="{814467FA-FDCB-45E9-9698-41A66CA263FA}"/>
    <cellStyle name="Comma 3 3 4 4 4 2 3" xfId="16291" xr:uid="{773F8F3C-5842-44A3-BC7A-8A6A8BDDC1B0}"/>
    <cellStyle name="Comma 3 3 4 4 4 2 3 2" xfId="41330" xr:uid="{04FED116-6BF9-4FF5-8DCA-18F9BA19BA1E}"/>
    <cellStyle name="Comma 3 3 4 4 4 2 4" xfId="33826" xr:uid="{D213A764-91C0-44B8-A8D5-85A3C6056C13}"/>
    <cellStyle name="Comma 3 3 4 4 4 3" xfId="20813" xr:uid="{234FC87C-3B06-4FA3-ABD4-142DCF5FEF8C}"/>
    <cellStyle name="Comma 3 3 4 4 4 3 2" xfId="45854" xr:uid="{D1B9BCD3-19A7-4507-9ECB-83B60C4CD55E}"/>
    <cellStyle name="Comma 3 3 4 4 4 4" xfId="13454" xr:uid="{6033AE00-2B19-4234-8934-556F628A63BF}"/>
    <cellStyle name="Comma 3 3 4 4 4 4 2" xfId="38490" xr:uid="{26727507-298D-4C5D-BDD3-91A5A331DF4B}"/>
    <cellStyle name="Comma 3 3 4 4 4 5" xfId="30984" xr:uid="{EA864262-1235-40C2-8265-840DDA8D37A8}"/>
    <cellStyle name="Comma 3 3 4 4 5" xfId="7155" xr:uid="{84116A71-3280-434F-9E2B-9D44D56E8359}"/>
    <cellStyle name="Comma 3 3 4 4 5 2" xfId="9316" xr:uid="{10AE970F-1119-457E-9062-E12136BA550F}"/>
    <cellStyle name="Comma 3 3 4 4 5 2 2" xfId="24273" xr:uid="{2016C7D9-4296-400B-AAF6-51D34C75FF25}"/>
    <cellStyle name="Comma 3 3 4 4 5 2 2 2" xfId="49319" xr:uid="{6C5249F3-56F4-4895-8248-CC9102F35F6F}"/>
    <cellStyle name="Comma 3 3 4 4 5 2 3" xfId="16921" xr:uid="{96B48543-3ABF-4C30-85E7-0674278C8149}"/>
    <cellStyle name="Comma 3 3 4 4 5 2 3 2" xfId="41960" xr:uid="{9741C0AB-95A3-4A55-BD4A-00CA14B9DCAB}"/>
    <cellStyle name="Comma 3 3 4 4 5 2 4" xfId="34456" xr:uid="{3992C869-0E4B-49AC-B357-22745DDF041D}"/>
    <cellStyle name="Comma 3 3 4 4 5 3" xfId="21415" xr:uid="{B4227E4E-0874-4B7C-8C26-97BF626CE16D}"/>
    <cellStyle name="Comma 3 3 4 4 5 3 2" xfId="46457" xr:uid="{127DBFC6-397C-48E3-AB2A-75574041403E}"/>
    <cellStyle name="Comma 3 3 4 4 5 4" xfId="14056" xr:uid="{E264318D-4653-4C64-89A6-9665261F6291}"/>
    <cellStyle name="Comma 3 3 4 4 5 4 2" xfId="39093" xr:uid="{5B8D5012-04E4-410E-A2A9-F31155C60134}"/>
    <cellStyle name="Comma 3 3 4 4 5 5" xfId="31587" xr:uid="{89319970-8D78-4010-BA72-0BFFC61E9C54}"/>
    <cellStyle name="Comma 3 3 4 4 6" xfId="7719" xr:uid="{26F3C4F0-45F1-46E8-A795-9E54CA97BD12}"/>
    <cellStyle name="Comma 3 3 4 4 6 2" xfId="22036" xr:uid="{FCC83F65-A584-41EC-8EB3-82BE138AE8BF}"/>
    <cellStyle name="Comma 3 3 4 4 6 2 2" xfId="47078" xr:uid="{270870CD-284F-4F23-B428-30E15331A679}"/>
    <cellStyle name="Comma 3 3 4 4 6 3" xfId="14682" xr:uid="{74BB6DFD-2833-493E-8529-1A88F0134603}"/>
    <cellStyle name="Comma 3 3 4 4 6 3 2" xfId="39720" xr:uid="{749EA57B-C2C7-43B3-94A7-C4BC119BFBE7}"/>
    <cellStyle name="Comma 3 3 4 4 6 4" xfId="32215" xr:uid="{8D833004-87A9-4B2C-933E-884D74725490}"/>
    <cellStyle name="Comma 3 3 4 4 7" xfId="10048" xr:uid="{76EB2354-A8D1-4905-B420-402291933125}"/>
    <cellStyle name="Comma 3 3 4 4 7 2" xfId="24992" xr:uid="{62D3011B-27CB-439C-BA10-E52F3D3707E6}"/>
    <cellStyle name="Comma 3 3 4 4 7 2 2" xfId="50040" xr:uid="{99BC3467-8FE0-479D-BE52-F4EA28978544}"/>
    <cellStyle name="Comma 3 3 4 4 7 3" xfId="17643" xr:uid="{E3DEA771-172E-489F-B46A-59328467C269}"/>
    <cellStyle name="Comma 3 3 4 4 7 3 2" xfId="42682" xr:uid="{5FC087ED-3F4B-4C0E-AFBC-8EDA48804EDE}"/>
    <cellStyle name="Comma 3 3 4 4 7 4" xfId="35178" xr:uid="{E0FA48A9-FAB1-4988-BFD1-F1CA9DC04DE6}"/>
    <cellStyle name="Comma 3 3 4 4 8" xfId="26358" xr:uid="{F829F9FF-5FDC-4A70-AE73-248BE62077CF}"/>
    <cellStyle name="Comma 3 3 4 4 8 2" xfId="51406" xr:uid="{2F63A85A-02A8-4401-8D36-A9BD7249F658}"/>
    <cellStyle name="Comma 3 3 4 4 9" xfId="19240" xr:uid="{9D7DD8FE-885E-43F3-B162-F7C75DAE6EF6}"/>
    <cellStyle name="Comma 3 3 4 4 9 2" xfId="44280" xr:uid="{A512840F-2492-4DAC-B422-9DF179A7325D}"/>
    <cellStyle name="Comma 3 3 4 5" xfId="971" xr:uid="{05C63428-E9E4-409E-9A40-0E9EF27D9150}"/>
    <cellStyle name="Comma 3 3 4 5 2" xfId="2477" xr:uid="{57A44504-BB13-466E-843C-6E0A0291ACD2}"/>
    <cellStyle name="Comma 3 3 4 5 2 2" xfId="22148" xr:uid="{9B25427D-3A6C-4160-8DF7-D18F2B270F3D}"/>
    <cellStyle name="Comma 3 3 4 5 2 2 2" xfId="47190" xr:uid="{9DD067FF-437B-4302-8CF3-C1CCD1D99831}"/>
    <cellStyle name="Comma 3 3 4 5 2 3" xfId="14794" xr:uid="{D6B5C1C0-341E-4C50-93FF-495EBA52F8FE}"/>
    <cellStyle name="Comma 3 3 4 5 2 3 2" xfId="39832" xr:uid="{FF4B5BE0-A2EB-4710-9476-ABCFD0610B77}"/>
    <cellStyle name="Comma 3 3 4 5 2 4" xfId="32327" xr:uid="{C4AC9C9F-2313-42A4-8E4C-AC473A6E64F3}"/>
    <cellStyle name="Comma 3 3 4 5 3" xfId="10481" xr:uid="{11891390-A016-49DC-AF02-A08F73743111}"/>
    <cellStyle name="Comma 3 3 4 5 3 2" xfId="25322" xr:uid="{4ACF74D3-045E-4674-B98B-7283C6BA7081}"/>
    <cellStyle name="Comma 3 3 4 5 3 2 2" xfId="50370" xr:uid="{5B8A2A6B-4229-4430-B213-D1597DCF0073}"/>
    <cellStyle name="Comma 3 3 4 5 3 3" xfId="17980" xr:uid="{D564500C-9FE5-4DB8-BD7A-AFA3805C4CF7}"/>
    <cellStyle name="Comma 3 3 4 5 3 3 2" xfId="43019" xr:uid="{ACF8C75D-B7C4-465C-857C-F57CBAA332F3}"/>
    <cellStyle name="Comma 3 3 4 5 3 4" xfId="35515" xr:uid="{B57783B0-9C5F-4981-B998-1DA39D749D8B}"/>
    <cellStyle name="Comma 3 3 4 5 4" xfId="19449" xr:uid="{8C934B7A-30D1-4681-A550-7FDBBA1DCD9E}"/>
    <cellStyle name="Comma 3 3 4 5 4 2" xfId="44490" xr:uid="{FAF51246-4E67-46B9-A166-3C61524FA916}"/>
    <cellStyle name="Comma 3 3 4 5 5" xfId="12090" xr:uid="{89D24011-95A9-48CD-82F4-48EFA9F1FC44}"/>
    <cellStyle name="Comma 3 3 4 5 5 2" xfId="37126" xr:uid="{F18E26B8-ADE4-4F66-A352-2F1964940D98}"/>
    <cellStyle name="Comma 3 3 4 5 6" xfId="27531" xr:uid="{A8267419-6F86-4410-95E7-8B8B451CEAAF}"/>
    <cellStyle name="Comma 3 3 4 5 7" xfId="29619" xr:uid="{B040D31C-030F-4929-8661-68DE6D52E8BE}"/>
    <cellStyle name="Comma 3 3 4 5 8" xfId="52526" xr:uid="{0C0B3A2C-0B34-4826-8439-349F431F2939}"/>
    <cellStyle name="Comma 3 3 4 5 9" xfId="54104" xr:uid="{9D6911B8-65AA-482E-86A0-CEDD0471C5D1}"/>
    <cellStyle name="Comma 3 3 4 6" xfId="1844" xr:uid="{C0D82C34-D9AF-4968-8320-B60F7A9B3C18}"/>
    <cellStyle name="Comma 3 3 4 6 2" xfId="7867" xr:uid="{A2880B89-287F-41AC-9FA3-26B2056FC492}"/>
    <cellStyle name="Comma 3 3 4 6 2 2" xfId="22667" xr:uid="{94DDE453-A26F-4E5D-A7CC-1A992601ACDA}"/>
    <cellStyle name="Comma 3 3 4 6 2 2 2" xfId="47710" xr:uid="{D11C3869-BE89-4AEF-BA4C-7CE2D5BAAAFA}"/>
    <cellStyle name="Comma 3 3 4 6 2 3" xfId="15313" xr:uid="{40E11A7C-4689-4C7B-89EF-B1CF5B08EBBA}"/>
    <cellStyle name="Comma 3 3 4 6 2 3 2" xfId="40352" xr:uid="{E489CD75-9E1E-48E6-8A2F-9D6AA894C058}"/>
    <cellStyle name="Comma 3 3 4 6 2 4" xfId="32847" xr:uid="{36FAA167-5552-4EDD-89F9-8B5E049FAD62}"/>
    <cellStyle name="Comma 3 3 4 6 3" xfId="19896" xr:uid="{C85ACEF0-146D-493D-9D16-1FEE92033EA6}"/>
    <cellStyle name="Comma 3 3 4 6 3 2" xfId="44937" xr:uid="{31C25CBF-D860-41C7-9351-78DFAC4272A3}"/>
    <cellStyle name="Comma 3 3 4 6 4" xfId="12537" xr:uid="{C8EAA402-310E-4C06-8588-AC8515009286}"/>
    <cellStyle name="Comma 3 3 4 6 4 2" xfId="37573" xr:uid="{EDD00479-F228-475F-8DA4-9E0A4767469B}"/>
    <cellStyle name="Comma 3 3 4 6 5" xfId="30066" xr:uid="{E1E94574-E689-4BFE-A257-45FF8554C3EB}"/>
    <cellStyle name="Comma 3 3 4 7" xfId="6276" xr:uid="{0CAEB77D-53FF-4B39-B6D6-2C907C77841B}"/>
    <cellStyle name="Comma 3 3 4 7 2" xfId="8387" xr:uid="{580B1C40-87E0-4B9F-BF30-C5C86B25C39D}"/>
    <cellStyle name="Comma 3 3 4 7 2 2" xfId="23246" xr:uid="{14932BD6-F63B-4C39-BE6A-5839D68FB8B4}"/>
    <cellStyle name="Comma 3 3 4 7 2 2 2" xfId="48290" xr:uid="{ACE1D05E-F50A-48B8-BC45-D926B47E2151}"/>
    <cellStyle name="Comma 3 3 4 7 2 3" xfId="15892" xr:uid="{9345C6D6-9BFA-4339-A1CE-5AEFED6616AE}"/>
    <cellStyle name="Comma 3 3 4 7 2 3 2" xfId="40931" xr:uid="{03677314-DAAA-44BE-B9A1-75D72A67BAC6}"/>
    <cellStyle name="Comma 3 3 4 7 2 4" xfId="33427" xr:uid="{8B104673-5FAE-4425-A9D2-41232CB86181}"/>
    <cellStyle name="Comma 3 3 4 7 3" xfId="20420" xr:uid="{E0707566-0526-472A-9786-E0D3A882890C}"/>
    <cellStyle name="Comma 3 3 4 7 3 2" xfId="45461" xr:uid="{9F4D88EF-8D8A-4FAB-8725-022DA379DD7A}"/>
    <cellStyle name="Comma 3 3 4 7 4" xfId="13061" xr:uid="{A5387BB9-2B65-49DF-A230-4CABE1CC5B34}"/>
    <cellStyle name="Comma 3 3 4 7 4 2" xfId="38097" xr:uid="{BBF3FEC6-D6FF-4FF0-A25C-1407B6CA1BD9}"/>
    <cellStyle name="Comma 3 3 4 7 5" xfId="30591" xr:uid="{40ED9332-1C67-43CA-9365-23D81CA7E4BD}"/>
    <cellStyle name="Comma 3 3 4 8" xfId="6764" xr:uid="{D65665EA-3F51-43DA-9AE8-EDBE3D553833}"/>
    <cellStyle name="Comma 3 3 4 8 2" xfId="8917" xr:uid="{C339B9CD-DA78-4BC0-AA21-A25F923489BB}"/>
    <cellStyle name="Comma 3 3 4 8 2 2" xfId="23874" xr:uid="{D726C0FA-4B1A-401B-9AB8-9CFC7BC82450}"/>
    <cellStyle name="Comma 3 3 4 8 2 2 2" xfId="48920" xr:uid="{B0F47890-7B44-4EC0-96A1-626A01977D93}"/>
    <cellStyle name="Comma 3 3 4 8 2 3" xfId="16522" xr:uid="{92E675D2-9D00-4075-8E12-F92D92661291}"/>
    <cellStyle name="Comma 3 3 4 8 2 3 2" xfId="41561" xr:uid="{B087E672-1F7E-455F-847A-B96E348C3E4C}"/>
    <cellStyle name="Comma 3 3 4 8 2 4" xfId="34057" xr:uid="{9B2755CE-3536-4E06-845E-C024A3DE6194}"/>
    <cellStyle name="Comma 3 3 4 8 3" xfId="21017" xr:uid="{45DB3F52-D884-4CD5-98CB-C7CF0559D6A7}"/>
    <cellStyle name="Comma 3 3 4 8 3 2" xfId="46059" xr:uid="{9FD923E9-4BD9-4BBA-8C92-DC785604728A}"/>
    <cellStyle name="Comma 3 3 4 8 4" xfId="13658" xr:uid="{7F1D7572-BA15-40E3-ABBC-71DEF2BF81BD}"/>
    <cellStyle name="Comma 3 3 4 8 4 2" xfId="38695" xr:uid="{24D70538-C707-498A-91EC-F823A10AEA1E}"/>
    <cellStyle name="Comma 3 3 4 8 5" xfId="31189" xr:uid="{6D012584-1F17-4FBC-AA4D-1ED92FDB59F3}"/>
    <cellStyle name="Comma 3 3 4 9" xfId="7319" xr:uid="{ACE4058F-700F-4C4B-A817-3BD65963921A}"/>
    <cellStyle name="Comma 3 3 4 9 2" xfId="21637" xr:uid="{D0DEC510-DEDB-4DD0-8618-259E28A30796}"/>
    <cellStyle name="Comma 3 3 4 9 2 2" xfId="46679" xr:uid="{11187398-630E-44B6-8506-C48E8F3AFC00}"/>
    <cellStyle name="Comma 3 3 4 9 3" xfId="14283" xr:uid="{D7BD3323-DC29-4BA4-A023-7169549B72E2}"/>
    <cellStyle name="Comma 3 3 4 9 3 2" xfId="39321" xr:uid="{122FF796-26CA-4774-A789-8C013349754A}"/>
    <cellStyle name="Comma 3 3 4 9 4" xfId="31815" xr:uid="{4F0F571A-265B-4637-A607-DC6144BFC0E5}"/>
    <cellStyle name="Comma 3 3 5" xfId="283" xr:uid="{05278ECF-5023-4ACD-988A-8D3FAAD09CE7}"/>
    <cellStyle name="Comma 3 3 5 10" xfId="18857" xr:uid="{A15EFA33-9D60-472D-85B0-B7EA0CEFA55E}"/>
    <cellStyle name="Comma 3 3 5 10 2" xfId="43897" xr:uid="{9B8B0921-0307-413E-A479-11D9AE3828DA}"/>
    <cellStyle name="Comma 3 3 5 11" xfId="11463" xr:uid="{418F8F04-C1AF-4478-AA79-91EB9E99364D}"/>
    <cellStyle name="Comma 3 3 5 11 2" xfId="36498" xr:uid="{B2921C59-532B-4B34-873D-E8B976A5614C}"/>
    <cellStyle name="Comma 3 3 5 12" xfId="26864" xr:uid="{282730A5-4FA8-4D24-BDCB-2570535BD2B1}"/>
    <cellStyle name="Comma 3 3 5 13" xfId="28250" xr:uid="{8026BF10-55AD-4D1D-ADB1-FBE4B128E75B}"/>
    <cellStyle name="Comma 3 3 5 14" xfId="51870" xr:uid="{E5CDCCC0-81EC-4F2B-BF3F-0296D9B203F1}"/>
    <cellStyle name="Comma 3 3 5 15" xfId="53448" xr:uid="{DA4DC7AB-F14B-4619-83BE-6F207A15D70A}"/>
    <cellStyle name="Comma 3 3 5 16" xfId="3148" xr:uid="{F774F2B1-2D86-4307-8473-D1C071BD4A69}"/>
    <cellStyle name="Comma 3 3 5 2" xfId="493" xr:uid="{C5FD7932-31E1-4076-81D7-64F0C098DE96}"/>
    <cellStyle name="Comma 3 3 5 2 10" xfId="11671" xr:uid="{0C4DBA4A-FB1A-41FB-9680-5F99942EA5D1}"/>
    <cellStyle name="Comma 3 3 5 2 10 2" xfId="36706" xr:uid="{A5FB330A-B9E7-4164-9DF5-EE4AB748E73B}"/>
    <cellStyle name="Comma 3 3 5 2 11" xfId="27074" xr:uid="{C01D2671-85ED-4F59-89EE-0DFA8CAAEFA3}"/>
    <cellStyle name="Comma 3 3 5 2 12" xfId="29222" xr:uid="{E34444CB-BD4C-4C89-933A-5FFAA590893B}"/>
    <cellStyle name="Comma 3 3 5 2 13" xfId="52078" xr:uid="{502B0A6A-C419-4068-B588-A68014105FAF}"/>
    <cellStyle name="Comma 3 3 5 2 14" xfId="53656" xr:uid="{DE3F32AA-4919-4DDB-BD45-4B92D07480BE}"/>
    <cellStyle name="Comma 3 3 5 2 2" xfId="1194" xr:uid="{99549F4F-624E-491C-8679-41A989FE023D}"/>
    <cellStyle name="Comma 3 3 5 2 2 2" xfId="2700" xr:uid="{88CA3FF2-A8E3-4A72-A6BB-2DBC7F9FFD4C}"/>
    <cellStyle name="Comma 3 3 5 2 2 2 2" xfId="22371" xr:uid="{84E39650-0DD2-49B6-AD14-6F74FE4952A6}"/>
    <cellStyle name="Comma 3 3 5 2 2 2 2 2" xfId="47413" xr:uid="{A6C329B8-CEEF-41B0-941E-8F66540F3CC4}"/>
    <cellStyle name="Comma 3 3 5 2 2 2 3" xfId="15017" xr:uid="{8034C2AF-25D1-4A7F-AF5A-E2778921B559}"/>
    <cellStyle name="Comma 3 3 5 2 2 2 3 2" xfId="40055" xr:uid="{A295029F-CBCF-483A-8577-EC43C57EC92D}"/>
    <cellStyle name="Comma 3 3 5 2 2 2 4" xfId="32550" xr:uid="{654C1CBA-C6D7-45FE-B909-BAEA0D5A7760}"/>
    <cellStyle name="Comma 3 3 5 2 2 3" xfId="10704" xr:uid="{E62DBE18-76EE-4500-96AC-27FDDEE911B8}"/>
    <cellStyle name="Comma 3 3 5 2 2 3 2" xfId="25545" xr:uid="{A96EE192-C757-46F8-A05B-029D35BD4B78}"/>
    <cellStyle name="Comma 3 3 5 2 2 3 2 2" xfId="50593" xr:uid="{EA8A7229-2D21-4C8B-8BD7-6CE1EE40A89A}"/>
    <cellStyle name="Comma 3 3 5 2 2 3 3" xfId="18203" xr:uid="{F0D2CEF8-96FA-4111-9DCD-2A02AA2AB425}"/>
    <cellStyle name="Comma 3 3 5 2 2 3 3 2" xfId="43242" xr:uid="{DDAC736F-BE06-41FB-94C0-F3FE21BB0FE6}"/>
    <cellStyle name="Comma 3 3 5 2 2 3 4" xfId="35738" xr:uid="{62A53E8D-7A5F-457A-9CAA-826B4AC2FADA}"/>
    <cellStyle name="Comma 3 3 5 2 2 4" xfId="19637" xr:uid="{82836E49-0E95-4EAB-83F3-FD98EE890EAD}"/>
    <cellStyle name="Comma 3 3 5 2 2 4 2" xfId="44678" xr:uid="{6327A685-E883-44F4-9941-4A2551095AC8}"/>
    <cellStyle name="Comma 3 3 5 2 2 5" xfId="12278" xr:uid="{C0CE69D9-4255-487C-A40B-92DB846A3717}"/>
    <cellStyle name="Comma 3 3 5 2 2 5 2" xfId="37314" xr:uid="{E049C854-E133-48F2-B031-C4336B8B466C}"/>
    <cellStyle name="Comma 3 3 5 2 2 6" xfId="27754" xr:uid="{D4C33917-CC83-4BE2-B2BB-9BD7CF70060F}"/>
    <cellStyle name="Comma 3 3 5 2 2 7" xfId="29807" xr:uid="{BF12FF41-DD37-4C5F-AC07-9E087E35DCCF}"/>
    <cellStyle name="Comma 3 3 5 2 2 8" xfId="52749" xr:uid="{DCADEAFC-D304-41BD-8E30-9F2C99D3034E}"/>
    <cellStyle name="Comma 3 3 5 2 2 9" xfId="54327" xr:uid="{E9513EF2-79C0-48F7-A114-F85FF5A50835}"/>
    <cellStyle name="Comma 3 3 5 2 3" xfId="2067" xr:uid="{8812FD25-FB2F-4C2B-A883-E30D51CEDE61}"/>
    <cellStyle name="Comma 3 3 5 2 3 2" xfId="8087" xr:uid="{51302387-DFB6-436D-AF54-7973C4A97AA3}"/>
    <cellStyle name="Comma 3 3 5 2 3 2 2" xfId="22890" xr:uid="{E59A3EAC-93B1-467E-AC3D-FC1A45DD3299}"/>
    <cellStyle name="Comma 3 3 5 2 3 2 2 2" xfId="47933" xr:uid="{A5085E83-63FE-4D17-8844-220289E61D78}"/>
    <cellStyle name="Comma 3 3 5 2 3 2 3" xfId="15536" xr:uid="{3EEAA25D-05CF-472B-9136-A476888E14EC}"/>
    <cellStyle name="Comma 3 3 5 2 3 2 3 2" xfId="40575" xr:uid="{78084BBA-DD7B-473B-B4FC-4B05E0C51993}"/>
    <cellStyle name="Comma 3 3 5 2 3 2 4" xfId="33070" xr:uid="{87380893-6D57-4C99-9128-1F8D3EC56349}"/>
    <cellStyle name="Comma 3 3 5 2 3 3" xfId="20114" xr:uid="{5170B9B7-A285-411C-8A3F-1C0D5E543E2D}"/>
    <cellStyle name="Comma 3 3 5 2 3 3 2" xfId="45155" xr:uid="{C4A26518-552A-4088-81C8-8A02626DD8D2}"/>
    <cellStyle name="Comma 3 3 5 2 3 4" xfId="12755" xr:uid="{801748D9-63E9-4769-BA9C-1DAFC5F0C43A}"/>
    <cellStyle name="Comma 3 3 5 2 3 4 2" xfId="37791" xr:uid="{FB98A904-75F7-44E9-A28D-9B2FC37E0F3B}"/>
    <cellStyle name="Comma 3 3 5 2 3 5" xfId="30284" xr:uid="{14DB81B1-C987-4313-B12B-A17F9E35867E}"/>
    <cellStyle name="Comma 3 3 5 2 4" xfId="6490" xr:uid="{75A430B4-BC89-463B-A4C9-DCE7E3B15708}"/>
    <cellStyle name="Comma 3 3 5 2 4 2" xfId="8604" xr:uid="{69D264CF-8489-4BA5-930D-197558C12981}"/>
    <cellStyle name="Comma 3 3 5 2 4 2 2" xfId="23469" xr:uid="{A9056378-A019-4670-A846-C4B17C857D9E}"/>
    <cellStyle name="Comma 3 3 5 2 4 2 2 2" xfId="48513" xr:uid="{8AAD6D5F-EEC7-4673-99C2-F3681C0AD292}"/>
    <cellStyle name="Comma 3 3 5 2 4 2 3" xfId="16115" xr:uid="{100CB451-83BB-45DF-90A9-6BB5FBB2BB1E}"/>
    <cellStyle name="Comma 3 3 5 2 4 2 3 2" xfId="41154" xr:uid="{8E970DD8-2551-4C83-B9E2-5C45AD123232}"/>
    <cellStyle name="Comma 3 3 5 2 4 2 4" xfId="33650" xr:uid="{A425D56E-59DB-4DEF-9C94-A392A083098E}"/>
    <cellStyle name="Comma 3 3 5 2 4 3" xfId="20638" xr:uid="{40C01505-FF12-41C3-A69D-88871ABD8FB7}"/>
    <cellStyle name="Comma 3 3 5 2 4 3 2" xfId="45679" xr:uid="{5E012A1B-9D40-4169-80D1-FB5B8C69C256}"/>
    <cellStyle name="Comma 3 3 5 2 4 4" xfId="13279" xr:uid="{DBA1B646-5AE8-45B4-A278-A3A4AF7C8BD7}"/>
    <cellStyle name="Comma 3 3 5 2 4 4 2" xfId="38315" xr:uid="{A73E2998-028C-42BE-991F-7214543AFDAD}"/>
    <cellStyle name="Comma 3 3 5 2 4 5" xfId="30809" xr:uid="{3C086A94-98BB-4FAC-BCFC-A15C99A661F3}"/>
    <cellStyle name="Comma 3 3 5 2 5" xfId="6981" xr:uid="{0B5222CE-C865-4294-8419-C870D336979A}"/>
    <cellStyle name="Comma 3 3 5 2 5 2" xfId="9140" xr:uid="{A45FC0A3-F1D8-4F86-8802-CFAD23767BEE}"/>
    <cellStyle name="Comma 3 3 5 2 5 2 2" xfId="24097" xr:uid="{D8B9ED74-D354-46A1-820F-F1FD52C5E9D5}"/>
    <cellStyle name="Comma 3 3 5 2 5 2 2 2" xfId="49143" xr:uid="{A5E56BE7-C94A-4F44-BFEB-ABA29C8A0D15}"/>
    <cellStyle name="Comma 3 3 5 2 5 2 3" xfId="16745" xr:uid="{54914715-4078-411B-A95D-5C31233B0AB2}"/>
    <cellStyle name="Comma 3 3 5 2 5 2 3 2" xfId="41784" xr:uid="{75B89AF4-DB5A-41A0-BA40-C8B8EED3E9DE}"/>
    <cellStyle name="Comma 3 3 5 2 5 2 4" xfId="34280" xr:uid="{474C910F-D030-4466-AB6E-0466C4AF55FF}"/>
    <cellStyle name="Comma 3 3 5 2 5 3" xfId="21239" xr:uid="{BCC144B6-18D2-4E3A-ACAA-23081A2A8ADE}"/>
    <cellStyle name="Comma 3 3 5 2 5 3 2" xfId="46281" xr:uid="{04A1AD32-331C-4F3D-A872-A85A837B47F9}"/>
    <cellStyle name="Comma 3 3 5 2 5 4" xfId="13880" xr:uid="{72A9D0CE-E84E-481A-8679-A836917F9CC3}"/>
    <cellStyle name="Comma 3 3 5 2 5 4 2" xfId="38917" xr:uid="{551402D6-476D-4830-A1A0-060655D29C5C}"/>
    <cellStyle name="Comma 3 3 5 2 5 5" xfId="31411" xr:uid="{86DE758E-31AE-43E4-A360-BE8387B3579C}"/>
    <cellStyle name="Comma 3 3 5 2 6" xfId="7542" xr:uid="{9B705FFC-CF64-4B6C-A1FD-F19BB6A0D9B8}"/>
    <cellStyle name="Comma 3 3 5 2 6 2" xfId="21860" xr:uid="{F05BE4B3-296B-4E0A-8641-12116164AACA}"/>
    <cellStyle name="Comma 3 3 5 2 6 2 2" xfId="46902" xr:uid="{5867DDC4-0C75-498B-95E0-3E8AB3D280D1}"/>
    <cellStyle name="Comma 3 3 5 2 6 3" xfId="14506" xr:uid="{575A6EA2-246C-4448-AE32-DAFD9706AA21}"/>
    <cellStyle name="Comma 3 3 5 2 6 3 2" xfId="39544" xr:uid="{0F4B93ED-BFF0-4E55-9C60-AEF081B34CB4}"/>
    <cellStyle name="Comma 3 3 5 2 6 4" xfId="32038" xr:uid="{8DA6579C-4435-474C-8CAE-588466BAFF88}"/>
    <cellStyle name="Comma 3 3 5 2 7" xfId="9870" xr:uid="{82E5B9D1-B5FF-440D-9EBE-6EEBC735CC44}"/>
    <cellStyle name="Comma 3 3 5 2 7 2" xfId="24816" xr:uid="{FE07AC25-9E55-43B8-9E55-BFB25978FEDE}"/>
    <cellStyle name="Comma 3 3 5 2 7 2 2" xfId="49864" xr:uid="{C0114F55-723E-4FF0-B6F6-0D84FE0EB2E3}"/>
    <cellStyle name="Comma 3 3 5 2 7 3" xfId="17467" xr:uid="{0338EAC7-B806-4EED-B538-C9B00002411C}"/>
    <cellStyle name="Comma 3 3 5 2 7 3 2" xfId="42506" xr:uid="{1758712C-FC23-407E-9EE1-14D30E2419F6}"/>
    <cellStyle name="Comma 3 3 5 2 7 4" xfId="35002" xr:uid="{E2E9A107-53C8-4C85-81B2-4320059129FD}"/>
    <cellStyle name="Comma 3 3 5 2 8" xfId="26182" xr:uid="{C9A0BB2E-35F1-414E-B418-B009A943AA53}"/>
    <cellStyle name="Comma 3 3 5 2 8 2" xfId="51230" xr:uid="{509F4C05-E6CE-4941-B6DF-3AECFF4746F4}"/>
    <cellStyle name="Comma 3 3 5 2 9" xfId="19064" xr:uid="{674FB885-5525-4879-8491-F45564E81E2C}"/>
    <cellStyle name="Comma 3 3 5 2 9 2" xfId="44104" xr:uid="{C7077C9E-B914-46F6-BC16-C7DF92EE748B}"/>
    <cellStyle name="Comma 3 3 5 3" xfId="987" xr:uid="{0DEF1480-572F-41EE-BF6B-E8A442470A95}"/>
    <cellStyle name="Comma 3 3 5 3 2" xfId="2493" xr:uid="{3D250A06-573F-419E-B83C-F72112C5B3F9}"/>
    <cellStyle name="Comma 3 3 5 3 2 2" xfId="22164" xr:uid="{D34FB139-DBC5-4ED3-B6A6-8688CA4D2025}"/>
    <cellStyle name="Comma 3 3 5 3 2 2 2" xfId="47206" xr:uid="{1550A572-1928-4909-ADD5-7C5A4AF8F1F9}"/>
    <cellStyle name="Comma 3 3 5 3 2 3" xfId="14810" xr:uid="{426D05CB-1FBB-4916-8F35-7793A0977007}"/>
    <cellStyle name="Comma 3 3 5 3 2 3 2" xfId="39848" xr:uid="{904E7E59-C233-4C2E-B57D-2FBE96104409}"/>
    <cellStyle name="Comma 3 3 5 3 2 4" xfId="32343" xr:uid="{EF66FFE6-C6FA-4CC6-ADD7-D3672D85CFF9}"/>
    <cellStyle name="Comma 3 3 5 3 3" xfId="10497" xr:uid="{32DAD377-57C1-45E7-92E2-338FFB6DB2C4}"/>
    <cellStyle name="Comma 3 3 5 3 3 2" xfId="25338" xr:uid="{876B08E9-9F6F-4060-85B0-1583E8EF5C7D}"/>
    <cellStyle name="Comma 3 3 5 3 3 2 2" xfId="50386" xr:uid="{DF016249-C9D8-47B1-919F-70ABEA87C5E8}"/>
    <cellStyle name="Comma 3 3 5 3 3 3" xfId="17996" xr:uid="{33073E3A-BBDF-4158-80EA-06B7212877B5}"/>
    <cellStyle name="Comma 3 3 5 3 3 3 2" xfId="43035" xr:uid="{72D7432D-9BA9-4561-B6AA-2443C0C721BE}"/>
    <cellStyle name="Comma 3 3 5 3 3 4" xfId="35531" xr:uid="{E4449191-F392-4AC8-9E13-AAF8C8DB2A11}"/>
    <cellStyle name="Comma 3 3 5 3 4" xfId="19461" xr:uid="{F0CB07FA-5408-40E9-AD0A-8D8CC46DE4BB}"/>
    <cellStyle name="Comma 3 3 5 3 4 2" xfId="44502" xr:uid="{E036EE45-AA0A-427B-BD15-76935CF2C3EF}"/>
    <cellStyle name="Comma 3 3 5 3 5" xfId="12102" xr:uid="{0265355D-7270-417A-981E-4C1F27C7012A}"/>
    <cellStyle name="Comma 3 3 5 3 5 2" xfId="37138" xr:uid="{A0B9650B-EEFD-4282-837C-2919894453F5}"/>
    <cellStyle name="Comma 3 3 5 3 6" xfId="27547" xr:uid="{143039B3-708F-4BB7-B008-392FD8C07B98}"/>
    <cellStyle name="Comma 3 3 5 3 7" xfId="29631" xr:uid="{AE75ECC5-337E-497E-B409-F14BD0B5BCA9}"/>
    <cellStyle name="Comma 3 3 5 3 8" xfId="52542" xr:uid="{FD25063C-F6B2-4F99-808A-84838B1A662D}"/>
    <cellStyle name="Comma 3 3 5 3 9" xfId="54120" xr:uid="{567A3CE7-E0DC-49E6-B126-B5C2FAC28D77}"/>
    <cellStyle name="Comma 3 3 5 4" xfId="1860" xr:uid="{BBFFF1EF-716C-4335-8BF6-635282165110}"/>
    <cellStyle name="Comma 3 3 5 4 2" xfId="7882" xr:uid="{521D6A28-892A-4BD7-81F2-7A56BD3D9D03}"/>
    <cellStyle name="Comma 3 3 5 4 2 2" xfId="22683" xr:uid="{A83CBCDE-32C6-4FDC-9010-995CE6A9F7B9}"/>
    <cellStyle name="Comma 3 3 5 4 2 2 2" xfId="47726" xr:uid="{6D915932-FACE-421F-A71A-8B1282619807}"/>
    <cellStyle name="Comma 3 3 5 4 2 3" xfId="15329" xr:uid="{3EE97945-CA60-443C-B038-D48E64A459D9}"/>
    <cellStyle name="Comma 3 3 5 4 2 3 2" xfId="40368" xr:uid="{879B13B7-C8D5-497B-A146-6FBD85522366}"/>
    <cellStyle name="Comma 3 3 5 4 2 4" xfId="32863" xr:uid="{385E295C-CF91-4E42-8288-674DC249807F}"/>
    <cellStyle name="Comma 3 3 5 4 3" xfId="19912" xr:uid="{C2C171EF-B5DD-42D2-B0D6-8C5CBD99F361}"/>
    <cellStyle name="Comma 3 3 5 4 3 2" xfId="44953" xr:uid="{3ED2B799-F965-408D-95BE-603407903A3E}"/>
    <cellStyle name="Comma 3 3 5 4 4" xfId="12553" xr:uid="{0ECBC966-9F8E-45D8-8E46-74C5D3CD9D02}"/>
    <cellStyle name="Comma 3 3 5 4 4 2" xfId="37589" xr:uid="{D4895878-1195-4F36-A790-F1806DD67FC3}"/>
    <cellStyle name="Comma 3 3 5 4 5" xfId="30082" xr:uid="{3DA207B5-464F-444E-B5DB-4CBB86589DF3}"/>
    <cellStyle name="Comma 3 3 5 5" xfId="6289" xr:uid="{5B6D61F7-B66E-4EA1-BDBB-B915E925D14D}"/>
    <cellStyle name="Comma 3 3 5 5 2" xfId="8401" xr:uid="{17113EB0-9C1F-4C7F-9CCE-974278985D60}"/>
    <cellStyle name="Comma 3 3 5 5 2 2" xfId="23262" xr:uid="{5A2CA15E-6CAB-498E-8EB5-9AFB5444B180}"/>
    <cellStyle name="Comma 3 3 5 5 2 2 2" xfId="48306" xr:uid="{3D9A5125-B14D-4DD9-ABB2-2F41C2BD338F}"/>
    <cellStyle name="Comma 3 3 5 5 2 3" xfId="15908" xr:uid="{D0B93256-AC13-44EE-8EEB-F5340F8A4F5C}"/>
    <cellStyle name="Comma 3 3 5 5 2 3 2" xfId="40947" xr:uid="{59EB4BE1-1B30-4DEC-9EBF-85792AF348A3}"/>
    <cellStyle name="Comma 3 3 5 5 2 4" xfId="33443" xr:uid="{1D73D83C-4A3F-481C-BB17-224978B8AF1E}"/>
    <cellStyle name="Comma 3 3 5 5 3" xfId="20435" xr:uid="{3488656C-261C-4FC1-9175-20DF3B6A33E3}"/>
    <cellStyle name="Comma 3 3 5 5 3 2" xfId="45476" xr:uid="{C93440E0-AE97-4922-8182-D75D8A78EE0E}"/>
    <cellStyle name="Comma 3 3 5 5 4" xfId="13076" xr:uid="{E57CC6A2-95C7-4E1D-899C-5F4662B30073}"/>
    <cellStyle name="Comma 3 3 5 5 4 2" xfId="38112" xr:uid="{D6EA20E2-7588-4BFE-A6C7-175038D60680}"/>
    <cellStyle name="Comma 3 3 5 5 5" xfId="30606" xr:uid="{A6CC0301-CAAB-4802-B171-C5E10A71B476}"/>
    <cellStyle name="Comma 3 3 5 6" xfId="6778" xr:uid="{34F4E213-44D4-4133-A7BD-95FF8A4E9553}"/>
    <cellStyle name="Comma 3 3 5 6 2" xfId="8933" xr:uid="{D732E1FD-8EAD-4083-ACEF-9E2AFCEE918C}"/>
    <cellStyle name="Comma 3 3 5 6 2 2" xfId="23890" xr:uid="{8661C7F1-EEDE-41F0-A8EC-DC8FBFC12F72}"/>
    <cellStyle name="Comma 3 3 5 6 2 2 2" xfId="48936" xr:uid="{23D89E75-09F4-497A-8D76-241DD75222B8}"/>
    <cellStyle name="Comma 3 3 5 6 2 3" xfId="16538" xr:uid="{20B8DCEE-62A9-4FB4-B157-008C65286494}"/>
    <cellStyle name="Comma 3 3 5 6 2 3 2" xfId="41577" xr:uid="{61A11C00-5842-4E00-A709-5A96D82F915C}"/>
    <cellStyle name="Comma 3 3 5 6 2 4" xfId="34073" xr:uid="{88B5354B-B743-4487-8E9E-78EAE62BEF97}"/>
    <cellStyle name="Comma 3 3 5 6 3" xfId="21033" xr:uid="{969B5851-0092-44E2-9743-792C0202536A}"/>
    <cellStyle name="Comma 3 3 5 6 3 2" xfId="46075" xr:uid="{B553D174-99F5-4980-9977-01A963D897BE}"/>
    <cellStyle name="Comma 3 3 5 6 4" xfId="13674" xr:uid="{A9B55A07-B9DA-4D19-92C0-30477FABCD5C}"/>
    <cellStyle name="Comma 3 3 5 6 4 2" xfId="38711" xr:uid="{D61D7ADA-AF92-4340-814C-5A2256C28AA9}"/>
    <cellStyle name="Comma 3 3 5 6 5" xfId="31205" xr:uid="{E18180AC-67ED-4B08-AC55-5406761AD233}"/>
    <cellStyle name="Comma 3 3 5 7" xfId="7335" xr:uid="{DC4DDA7E-69DA-49D0-8304-E65F13F8539A}"/>
    <cellStyle name="Comma 3 3 5 7 2" xfId="21653" xr:uid="{25E93BE8-EE18-4CFC-B011-6794172634B4}"/>
    <cellStyle name="Comma 3 3 5 7 2 2" xfId="46695" xr:uid="{9D9C4A5D-194F-4953-A54F-6679C9EF815C}"/>
    <cellStyle name="Comma 3 3 5 7 3" xfId="14299" xr:uid="{0FC34127-E51E-469C-BC65-414806885053}"/>
    <cellStyle name="Comma 3 3 5 7 3 2" xfId="39337" xr:uid="{4C0FF8F3-77B0-45B4-BBAE-641C74B8040E}"/>
    <cellStyle name="Comma 3 3 5 7 4" xfId="31831" xr:uid="{FD63BDFA-D64C-4546-A3DD-E065346E86FC}"/>
    <cellStyle name="Comma 3 3 5 8" xfId="9663" xr:uid="{2D7056F1-FD90-4AFE-BDB1-5E6A30B19E24}"/>
    <cellStyle name="Comma 3 3 5 8 2" xfId="24609" xr:uid="{14C1EA93-AFFC-4548-9AC1-699B3F3C906F}"/>
    <cellStyle name="Comma 3 3 5 8 2 2" xfId="49657" xr:uid="{951D270B-2C26-4E0D-A408-001A4DC919D9}"/>
    <cellStyle name="Comma 3 3 5 8 3" xfId="17260" xr:uid="{1258B1D8-9440-4AD1-82A9-72B64FFCCA7F}"/>
    <cellStyle name="Comma 3 3 5 8 3 2" xfId="42299" xr:uid="{7279999A-BAEE-43AA-8DF2-87F11EA13D15}"/>
    <cellStyle name="Comma 3 3 5 8 4" xfId="34795" xr:uid="{700B79BB-1B97-4C06-A327-63A4620F3E80}"/>
    <cellStyle name="Comma 3 3 5 9" xfId="5957" xr:uid="{1336944C-6C4C-4C61-8C99-CE820FFDEE8A}"/>
    <cellStyle name="Comma 3 3 5 9 2" xfId="25975" xr:uid="{B848B23D-8B5D-44EF-A05E-5BB95B57265F}"/>
    <cellStyle name="Comma 3 3 5 9 2 2" xfId="51023" xr:uid="{12CFF0B7-EBFE-4559-9959-27EE505CCD06}"/>
    <cellStyle name="Comma 3 3 5 9 3" xfId="29015" xr:uid="{4016986E-452C-4465-8AB8-BB50105969D1}"/>
    <cellStyle name="Comma 3 3 6" xfId="399" xr:uid="{5C706A4D-704A-44C6-A463-9DD8A6F662BE}"/>
    <cellStyle name="Comma 3 3 6 10" xfId="11577" xr:uid="{450CB36E-9D42-48BF-899B-3E9E4BBB7DF5}"/>
    <cellStyle name="Comma 3 3 6 10 2" xfId="36612" xr:uid="{DCA00B57-E216-41DE-92AC-4D2603553CD6}"/>
    <cellStyle name="Comma 3 3 6 11" xfId="26980" xr:uid="{199D6583-937B-48A2-B82A-C19C30D94360}"/>
    <cellStyle name="Comma 3 3 6 12" xfId="28407" xr:uid="{A26F3E28-26E8-4D0B-9761-6637DF22C7DA}"/>
    <cellStyle name="Comma 3 3 6 13" xfId="51984" xr:uid="{AADE8F61-D958-4E74-A820-DD130DE2AE13}"/>
    <cellStyle name="Comma 3 3 6 14" xfId="53562" xr:uid="{A6B6FBA3-88DE-4367-AB30-2C2244A214ED}"/>
    <cellStyle name="Comma 3 3 6 15" xfId="3260" xr:uid="{AD9DDC79-A150-4366-AA02-9CAB09B80FFE}"/>
    <cellStyle name="Comma 3 3 6 2" xfId="1100" xr:uid="{019F9BCA-5CFD-4C73-B2E5-5BDDFF9F81CD}"/>
    <cellStyle name="Comma 3 3 6 2 2" xfId="2606" xr:uid="{DF6371EF-11F9-4F8B-A90E-D18E65172B7E}"/>
    <cellStyle name="Comma 3 3 6 2 2 2" xfId="22277" xr:uid="{48F44404-91B1-4233-B721-563F8BBD3B8E}"/>
    <cellStyle name="Comma 3 3 6 2 2 2 2" xfId="47319" xr:uid="{3EF5969D-12EB-4AF0-9EA6-A122397A6121}"/>
    <cellStyle name="Comma 3 3 6 2 2 3" xfId="14923" xr:uid="{DE8AE764-C2FC-495E-8FEC-1C5959AD8BB6}"/>
    <cellStyle name="Comma 3 3 6 2 2 3 2" xfId="39961" xr:uid="{DBC22171-6D9B-40B7-B16E-CEA50AEEAB0B}"/>
    <cellStyle name="Comma 3 3 6 2 2 4" xfId="32456" xr:uid="{E1698EAF-84B3-438D-B690-7CE66343E030}"/>
    <cellStyle name="Comma 3 3 6 2 3" xfId="10610" xr:uid="{9B0BBBBB-6C6E-45A9-843D-51298A917448}"/>
    <cellStyle name="Comma 3 3 6 2 3 2" xfId="25451" xr:uid="{843A01C6-66DF-49B9-A62F-F4CE46EC0D54}"/>
    <cellStyle name="Comma 3 3 6 2 3 2 2" xfId="50499" xr:uid="{16DA9D65-97A1-469F-B579-332CAE979C0C}"/>
    <cellStyle name="Comma 3 3 6 2 3 3" xfId="18109" xr:uid="{7824D4D1-69DD-4953-9E49-55AF641EF8FB}"/>
    <cellStyle name="Comma 3 3 6 2 3 3 2" xfId="43148" xr:uid="{1415E1B9-4080-4D70-AED5-9778B4317D70}"/>
    <cellStyle name="Comma 3 3 6 2 3 4" xfId="35644" xr:uid="{31F7E1A4-1608-4F97-9FE5-85D8AF06388F}"/>
    <cellStyle name="Comma 3 3 6 2 4" xfId="19557" xr:uid="{9EEA1900-436D-4FA7-9109-B7E22924606C}"/>
    <cellStyle name="Comma 3 3 6 2 4 2" xfId="44598" xr:uid="{A314D2E2-FF7D-4001-B74D-18AD365F803C}"/>
    <cellStyle name="Comma 3 3 6 2 5" xfId="12198" xr:uid="{A2DCF963-9BBD-4F0A-B9A5-4CE6E5F426E9}"/>
    <cellStyle name="Comma 3 3 6 2 5 2" xfId="37234" xr:uid="{5BFC8403-9387-4F6A-A6E8-6861E6D77538}"/>
    <cellStyle name="Comma 3 3 6 2 6" xfId="27660" xr:uid="{0D14C1CB-6970-423B-BCD9-E5F1880DB75E}"/>
    <cellStyle name="Comma 3 3 6 2 7" xfId="29727" xr:uid="{927CCE41-33E9-424F-9044-FFB2D44BCD4B}"/>
    <cellStyle name="Comma 3 3 6 2 8" xfId="52655" xr:uid="{A4E53974-BA95-4252-AE7A-775893FECB26}"/>
    <cellStyle name="Comma 3 3 6 2 9" xfId="54233" xr:uid="{2990740F-525E-4300-A8CF-29D76BED009F}"/>
    <cellStyle name="Comma 3 3 6 3" xfId="1973" xr:uid="{B777C6BD-ADAA-460E-BDCB-2418DD1B3E98}"/>
    <cellStyle name="Comma 3 3 6 3 2" xfId="7993" xr:uid="{136BF04C-EA57-4F39-8EF1-A897E0E05C96}"/>
    <cellStyle name="Comma 3 3 6 3 2 2" xfId="22796" xr:uid="{BE01079B-1706-48CF-A03B-B90F657E4EB3}"/>
    <cellStyle name="Comma 3 3 6 3 2 2 2" xfId="47839" xr:uid="{89A84DED-89BD-45DB-A57E-CCB3242FA8F9}"/>
    <cellStyle name="Comma 3 3 6 3 2 3" xfId="15442" xr:uid="{21BEB8E9-C4F0-435F-BEA9-1E84A7B0628B}"/>
    <cellStyle name="Comma 3 3 6 3 2 3 2" xfId="40481" xr:uid="{C33CF523-8645-493A-A041-09E9CE88F9AB}"/>
    <cellStyle name="Comma 3 3 6 3 2 4" xfId="32976" xr:uid="{7469A3C6-3746-4A30-B9E2-3D564EFF8B64}"/>
    <cellStyle name="Comma 3 3 6 3 3" xfId="20021" xr:uid="{4CC7F66B-9F2C-49B4-85D2-03E1D28CD215}"/>
    <cellStyle name="Comma 3 3 6 3 3 2" xfId="45062" xr:uid="{58DC7D38-D4A7-4D14-80AC-E3BD5EACE196}"/>
    <cellStyle name="Comma 3 3 6 3 4" xfId="12662" xr:uid="{DFCE65D8-9795-4F8A-AC12-61A1544C22D8}"/>
    <cellStyle name="Comma 3 3 6 3 4 2" xfId="37698" xr:uid="{EDAC254C-F52E-4C62-A31C-93E01F245052}"/>
    <cellStyle name="Comma 3 3 6 3 5" xfId="30191" xr:uid="{E7514D99-7C6B-445E-BD98-D25095A18670}"/>
    <cellStyle name="Comma 3 3 6 4" xfId="6397" xr:uid="{12323862-37F4-4D5A-B5CE-C2AC375A6DF7}"/>
    <cellStyle name="Comma 3 3 6 4 2" xfId="8511" xr:uid="{4821AFA7-46F8-4244-BCB5-9F9398842F6B}"/>
    <cellStyle name="Comma 3 3 6 4 2 2" xfId="23375" xr:uid="{AA6C36BE-8EA5-4951-912B-26F237992CA7}"/>
    <cellStyle name="Comma 3 3 6 4 2 2 2" xfId="48419" xr:uid="{D4B9B834-DA9C-4B39-A5AA-CEC8C96AF238}"/>
    <cellStyle name="Comma 3 3 6 4 2 3" xfId="16021" xr:uid="{4271BA4F-45CD-404E-A803-2CC0BC183AC9}"/>
    <cellStyle name="Comma 3 3 6 4 2 3 2" xfId="41060" xr:uid="{080C0806-0958-47D8-9433-CB3749B0986D}"/>
    <cellStyle name="Comma 3 3 6 4 2 4" xfId="33556" xr:uid="{73EEA5A1-0245-4416-B309-9C88DCB041D3}"/>
    <cellStyle name="Comma 3 3 6 4 3" xfId="20545" xr:uid="{4B9D52B4-831F-475D-A9B6-B487FE7202DF}"/>
    <cellStyle name="Comma 3 3 6 4 3 2" xfId="45586" xr:uid="{91BC7751-2F36-4BC9-A150-DA0CC799F24A}"/>
    <cellStyle name="Comma 3 3 6 4 4" xfId="13186" xr:uid="{7A0DFDB4-EBFA-444C-A870-04C768070950}"/>
    <cellStyle name="Comma 3 3 6 4 4 2" xfId="38222" xr:uid="{D91BA236-9121-4055-9E70-A9272BDE73B3}"/>
    <cellStyle name="Comma 3 3 6 4 5" xfId="30716" xr:uid="{9C845E9E-4710-465C-A893-D497759EB28A}"/>
    <cellStyle name="Comma 3 3 6 5" xfId="6889" xr:uid="{7F277919-6CB4-44C5-A304-5D5DA86EDD8F}"/>
    <cellStyle name="Comma 3 3 6 5 2" xfId="9046" xr:uid="{2F12C216-E639-4ECF-9F35-29D25C40D8F4}"/>
    <cellStyle name="Comma 3 3 6 5 2 2" xfId="24003" xr:uid="{F9B82D68-9787-436D-9ACE-035FEC6E2EFC}"/>
    <cellStyle name="Comma 3 3 6 5 2 2 2" xfId="49049" xr:uid="{B4F1AC2C-07D9-41CE-90C0-862FADFEC01D}"/>
    <cellStyle name="Comma 3 3 6 5 2 3" xfId="16651" xr:uid="{3FD6EC50-3205-418C-AF50-F20532D2117F}"/>
    <cellStyle name="Comma 3 3 6 5 2 3 2" xfId="41690" xr:uid="{6C2E1E9B-C33B-4A8B-BB29-1825DC7F33B3}"/>
    <cellStyle name="Comma 3 3 6 5 2 4" xfId="34186" xr:uid="{CFB4B31F-4177-4E35-B6EA-4EE8C31FA504}"/>
    <cellStyle name="Comma 3 3 6 5 3" xfId="21146" xr:uid="{E7275D38-059D-495B-B334-7982B8ACAFB6}"/>
    <cellStyle name="Comma 3 3 6 5 3 2" xfId="46188" xr:uid="{29072D53-353F-4DE9-8CE1-2866901F5B9A}"/>
    <cellStyle name="Comma 3 3 6 5 4" xfId="13787" xr:uid="{6A565D93-45CF-4B20-9499-39011701AB65}"/>
    <cellStyle name="Comma 3 3 6 5 4 2" xfId="38824" xr:uid="{47E9CAB3-E8B7-4B68-861E-538C1F67B2C0}"/>
    <cellStyle name="Comma 3 3 6 5 5" xfId="31318" xr:uid="{59160813-D92D-4257-8B9C-FCB35B1F22F9}"/>
    <cellStyle name="Comma 3 3 6 6" xfId="7448" xr:uid="{59E5B654-C4E9-470B-83D9-7D6EE9E2B7AE}"/>
    <cellStyle name="Comma 3 3 6 6 2" xfId="21766" xr:uid="{336728A8-57AE-46C5-842B-4D55072076C1}"/>
    <cellStyle name="Comma 3 3 6 6 2 2" xfId="46808" xr:uid="{4F20BA9C-D2AA-4938-ABBB-2BBC7CE660B8}"/>
    <cellStyle name="Comma 3 3 6 6 3" xfId="14412" xr:uid="{FB740C21-DA5A-4D2C-90B8-72BFA67E1C7F}"/>
    <cellStyle name="Comma 3 3 6 6 3 2" xfId="39450" xr:uid="{4D03838F-88C7-43C0-82B3-74319A4E2C1A}"/>
    <cellStyle name="Comma 3 3 6 6 4" xfId="31944" xr:uid="{A1EAA106-0FB1-4600-B031-4132C23542FB}"/>
    <cellStyle name="Comma 3 3 6 7" xfId="9776" xr:uid="{E2188F29-64E6-4C51-870A-B44B149A96E9}"/>
    <cellStyle name="Comma 3 3 6 7 2" xfId="24722" xr:uid="{502241E0-5996-40F1-946B-B24DE11DC766}"/>
    <cellStyle name="Comma 3 3 6 7 2 2" xfId="49770" xr:uid="{B2E64475-F8F3-49FE-AE0E-0CAC39D4E7F6}"/>
    <cellStyle name="Comma 3 3 6 7 3" xfId="17373" xr:uid="{69FDBAF8-91A0-4DBC-85EE-E498302D2C34}"/>
    <cellStyle name="Comma 3 3 6 7 3 2" xfId="42412" xr:uid="{F745DC92-DB7C-48E8-8982-F6FF465ECAD3}"/>
    <cellStyle name="Comma 3 3 6 7 4" xfId="34908" xr:uid="{60AE5B12-7EB2-48B7-8CAA-7DB9B4EA9D87}"/>
    <cellStyle name="Comma 3 3 6 8" xfId="6007" xr:uid="{FF0548AA-39EB-47CD-86AE-1676F4303A2C}"/>
    <cellStyle name="Comma 3 3 6 8 2" xfId="26088" xr:uid="{FE62379D-1543-44B2-B17E-7F79F23F958D}"/>
    <cellStyle name="Comma 3 3 6 8 2 2" xfId="51136" xr:uid="{12276B6D-1E28-4148-94D9-6ED8A942B29D}"/>
    <cellStyle name="Comma 3 3 6 8 3" xfId="29128" xr:uid="{49708D56-76BD-41BA-968B-000ECA18D6CF}"/>
    <cellStyle name="Comma 3 3 6 9" xfId="18970" xr:uid="{BABEAB21-A5CC-471B-AE99-B26DC817F6CB}"/>
    <cellStyle name="Comma 3 3 6 9 2" xfId="44010" xr:uid="{0EB2903B-E313-4790-AF59-B3ACBBBCDE00}"/>
    <cellStyle name="Comma 3 3 7" xfId="597" xr:uid="{FF101697-DF62-4025-A92F-92AEC7A1B78F}"/>
    <cellStyle name="Comma 3 3 7 10" xfId="11771" xr:uid="{D1C4323A-2CF5-48E9-ADB2-B75A8DBC75D4}"/>
    <cellStyle name="Comma 3 3 7 10 2" xfId="36806" xr:uid="{965D9E6B-2F4F-40CA-9C90-1E0D120275E2}"/>
    <cellStyle name="Comma 3 3 7 11" xfId="27176" xr:uid="{B9020F15-65F9-42F7-8FB6-E42C3D7BD6CC}"/>
    <cellStyle name="Comma 3 3 7 12" xfId="28451" xr:uid="{E8379D3E-8BD3-499D-BFFE-484E72108DF9}"/>
    <cellStyle name="Comma 3 3 7 13" xfId="52178" xr:uid="{3E116B37-0569-4F70-BA0B-6772C879BB4E}"/>
    <cellStyle name="Comma 3 3 7 14" xfId="53756" xr:uid="{564159B5-E65B-4BD6-A851-4F8F6C9BFCF4}"/>
    <cellStyle name="Comma 3 3 7 2" xfId="1292" xr:uid="{2C4FEC41-64DF-4A51-9B5E-B69C0CAA0E87}"/>
    <cellStyle name="Comma 3 3 7 2 2" xfId="2798" xr:uid="{9233CD6B-F57E-40EF-9544-D0ACFB64A156}"/>
    <cellStyle name="Comma 3 3 7 2 2 2" xfId="22469" xr:uid="{170DC2B0-15A0-4D93-A779-EEF27142AF91}"/>
    <cellStyle name="Comma 3 3 7 2 2 2 2" xfId="47511" xr:uid="{7B950D54-9CE9-49ED-8927-41711F0C35C0}"/>
    <cellStyle name="Comma 3 3 7 2 2 3" xfId="15115" xr:uid="{0577DE62-786C-449F-AEA0-170C5129F0EC}"/>
    <cellStyle name="Comma 3 3 7 2 2 3 2" xfId="40153" xr:uid="{3C56A25B-19DB-4FB2-9E81-8EDA71702FEA}"/>
    <cellStyle name="Comma 3 3 7 2 2 4" xfId="32648" xr:uid="{C44934D7-76C2-4EC3-A55D-0CD13F14BBE3}"/>
    <cellStyle name="Comma 3 3 7 2 3" xfId="10802" xr:uid="{DA3B7F68-5898-4F6B-8795-9286CFD0CB07}"/>
    <cellStyle name="Comma 3 3 7 2 3 2" xfId="25643" xr:uid="{F5AB1120-6233-468F-8A03-97A066B43D79}"/>
    <cellStyle name="Comma 3 3 7 2 3 2 2" xfId="50691" xr:uid="{447A30F0-22DA-44AA-9A83-1552689B6602}"/>
    <cellStyle name="Comma 3 3 7 2 3 3" xfId="18301" xr:uid="{5B45F1AA-EF06-43A9-B460-359C1D2B45D8}"/>
    <cellStyle name="Comma 3 3 7 2 3 3 2" xfId="43340" xr:uid="{53C38521-8307-4A9C-A66D-338C92A61C2F}"/>
    <cellStyle name="Comma 3 3 7 2 3 4" xfId="35836" xr:uid="{511F7DBB-DB6C-4E54-85E4-25CD71C32AA2}"/>
    <cellStyle name="Comma 3 3 7 2 4" xfId="19731" xr:uid="{740764D9-769F-43B1-A705-B48EA36E6081}"/>
    <cellStyle name="Comma 3 3 7 2 4 2" xfId="44772" xr:uid="{70194300-0A8B-4E38-8722-2313C6129A19}"/>
    <cellStyle name="Comma 3 3 7 2 5" xfId="12372" xr:uid="{031136FC-6E85-4BD0-AB65-EADB558D541D}"/>
    <cellStyle name="Comma 3 3 7 2 5 2" xfId="37408" xr:uid="{324F399D-EC9A-4E22-96FE-8A52BFCB4067}"/>
    <cellStyle name="Comma 3 3 7 2 6" xfId="27852" xr:uid="{DB14B404-4EAB-45CC-A727-1A58DC259CB4}"/>
    <cellStyle name="Comma 3 3 7 2 7" xfId="29901" xr:uid="{BA83014C-BDB8-4919-AD3B-F7A38BE71ED9}"/>
    <cellStyle name="Comma 3 3 7 2 8" xfId="52847" xr:uid="{A01E93C5-CE94-434B-B391-7DB6C0B68624}"/>
    <cellStyle name="Comma 3 3 7 2 9" xfId="54425" xr:uid="{131E9E3A-43C9-40B0-8242-327FD41BAE83}"/>
    <cellStyle name="Comma 3 3 7 3" xfId="2165" xr:uid="{89CA356F-1042-45ED-A486-BD49CF45A097}"/>
    <cellStyle name="Comma 3 3 7 3 2" xfId="8184" xr:uid="{A38EC891-2931-45C4-8D05-86E9246FC030}"/>
    <cellStyle name="Comma 3 3 7 3 2 2" xfId="22988" xr:uid="{3949CDA3-4E96-4D5B-85CB-276C63C0243B}"/>
    <cellStyle name="Comma 3 3 7 3 2 2 2" xfId="48031" xr:uid="{B11BC286-A8AD-4149-84FA-25F200708C4B}"/>
    <cellStyle name="Comma 3 3 7 3 2 3" xfId="15634" xr:uid="{5E56A464-68A9-4A0C-A2F2-982DD232AA35}"/>
    <cellStyle name="Comma 3 3 7 3 2 3 2" xfId="40673" xr:uid="{96E82F9C-9A64-4B8B-A013-DD3EFB7E7BC1}"/>
    <cellStyle name="Comma 3 3 7 3 2 4" xfId="33168" xr:uid="{E29DDF15-065A-49C7-A6B9-D74D3E5532EC}"/>
    <cellStyle name="Comma 3 3 7 3 3" xfId="20211" xr:uid="{263F5144-FF86-42FF-B183-58749249553C}"/>
    <cellStyle name="Comma 3 3 7 3 3 2" xfId="45252" xr:uid="{7F0843C6-0854-4D37-BC51-69ED10E029B0}"/>
    <cellStyle name="Comma 3 3 7 3 4" xfId="12852" xr:uid="{7992B83F-FFB6-47DC-9008-570FB94781A9}"/>
    <cellStyle name="Comma 3 3 7 3 4 2" xfId="37888" xr:uid="{5A5F7CC0-834D-4120-B6FA-24F43DE0DCC8}"/>
    <cellStyle name="Comma 3 3 7 3 5" xfId="30381" xr:uid="{8EA4F04E-51EA-4DA5-A036-C502BB30CFD2}"/>
    <cellStyle name="Comma 3 3 7 4" xfId="6586" xr:uid="{F9A8799F-AB8B-4B31-A59A-486793B2910D}"/>
    <cellStyle name="Comma 3 3 7 4 2" xfId="8701" xr:uid="{1E7BE99D-7387-43A8-98BC-7524100C06B8}"/>
    <cellStyle name="Comma 3 3 7 4 2 2" xfId="23567" xr:uid="{96A40D3C-66FC-45AE-A525-1FEA52661E83}"/>
    <cellStyle name="Comma 3 3 7 4 2 2 2" xfId="48611" xr:uid="{18AA7C93-1113-460F-ADF4-877E1F4312EA}"/>
    <cellStyle name="Comma 3 3 7 4 2 3" xfId="16213" xr:uid="{31966A38-E5F2-4144-BACD-D451E5802693}"/>
    <cellStyle name="Comma 3 3 7 4 2 3 2" xfId="41252" xr:uid="{2B118D3C-2D84-40BF-BC17-D1D97ECFD46B}"/>
    <cellStyle name="Comma 3 3 7 4 2 4" xfId="33748" xr:uid="{9356BBF8-71B2-49DB-A525-2C8576F01BD0}"/>
    <cellStyle name="Comma 3 3 7 4 3" xfId="20736" xr:uid="{865E04DC-76BD-4412-A798-915DD26EE1B6}"/>
    <cellStyle name="Comma 3 3 7 4 3 2" xfId="45777" xr:uid="{3F3E69D8-766F-4C93-B03A-4E3F7733A602}"/>
    <cellStyle name="Comma 3 3 7 4 4" xfId="13377" xr:uid="{936F539D-3166-4931-BB38-4F49DCFBF904}"/>
    <cellStyle name="Comma 3 3 7 4 4 2" xfId="38413" xr:uid="{1135AD03-82FE-431B-90E5-DAC35D2FF6D9}"/>
    <cellStyle name="Comma 3 3 7 4 5" xfId="30907" xr:uid="{9DC4DF03-5086-4E93-8C98-CE108F933415}"/>
    <cellStyle name="Comma 3 3 7 5" xfId="7078" xr:uid="{366206E8-7888-4799-B5DC-21F0751E94D8}"/>
    <cellStyle name="Comma 3 3 7 5 2" xfId="9238" xr:uid="{5BF51326-6F43-45A1-AF5D-BAB2B01D3CDC}"/>
    <cellStyle name="Comma 3 3 7 5 2 2" xfId="24195" xr:uid="{AA407F5D-E773-4AB5-90FD-C6239EFACB7A}"/>
    <cellStyle name="Comma 3 3 7 5 2 2 2" xfId="49241" xr:uid="{3E5B7C57-96C0-4BDB-9861-2ABC85B1FA03}"/>
    <cellStyle name="Comma 3 3 7 5 2 3" xfId="16843" xr:uid="{AA40C1BA-B00A-4383-8393-EEE4901F5BD8}"/>
    <cellStyle name="Comma 3 3 7 5 2 3 2" xfId="41882" xr:uid="{0D1D3535-BD2C-4C7E-B29E-90D90AD9B0EF}"/>
    <cellStyle name="Comma 3 3 7 5 2 4" xfId="34378" xr:uid="{C69E4C68-8E6F-449E-BCA6-949323DAF790}"/>
    <cellStyle name="Comma 3 3 7 5 3" xfId="21337" xr:uid="{8CB6511E-5939-4948-BFCB-38E77E17205F}"/>
    <cellStyle name="Comma 3 3 7 5 3 2" xfId="46379" xr:uid="{DABBB656-29BF-49E9-B66D-D943CA405A50}"/>
    <cellStyle name="Comma 3 3 7 5 4" xfId="13978" xr:uid="{E8EBCA05-8E51-4DC4-BA9A-ADFA914120EE}"/>
    <cellStyle name="Comma 3 3 7 5 4 2" xfId="39015" xr:uid="{6C052E2B-00EE-4088-9759-37AE91581A4F}"/>
    <cellStyle name="Comma 3 3 7 5 5" xfId="31509" xr:uid="{80685C38-A086-4072-932C-91D5FA4432E3}"/>
    <cellStyle name="Comma 3 3 7 6" xfId="7640" xr:uid="{D80601F5-4921-4A60-92C7-4412CB044239}"/>
    <cellStyle name="Comma 3 3 7 6 2" xfId="21958" xr:uid="{66A589DE-4EB5-4829-A8DE-05A4054D4CB3}"/>
    <cellStyle name="Comma 3 3 7 6 2 2" xfId="47000" xr:uid="{F33CD45C-D0F0-4D55-9948-6F11F31F062F}"/>
    <cellStyle name="Comma 3 3 7 6 3" xfId="14604" xr:uid="{C5309BD6-DFBD-4037-89A2-C44D5F4B6AED}"/>
    <cellStyle name="Comma 3 3 7 6 3 2" xfId="39642" xr:uid="{441F2C85-71EF-409D-BBF4-EAD10ADF8435}"/>
    <cellStyle name="Comma 3 3 7 6 4" xfId="32136" xr:uid="{39C2F471-90A8-4FA9-87D4-917C0ADC6DCF}"/>
    <cellStyle name="Comma 3 3 7 7" xfId="9970" xr:uid="{F8A3567A-274B-4E79-93AA-B9F3E15B0C99}"/>
    <cellStyle name="Comma 3 3 7 7 2" xfId="24914" xr:uid="{398D1ACE-BB4C-4083-8297-D5A49ACFEEB5}"/>
    <cellStyle name="Comma 3 3 7 7 2 2" xfId="49962" xr:uid="{B6124C91-29EE-4A84-8260-89CFA981401D}"/>
    <cellStyle name="Comma 3 3 7 7 3" xfId="17565" xr:uid="{FCE0AD41-9536-44EA-9F60-B0F9B39F66E7}"/>
    <cellStyle name="Comma 3 3 7 7 3 2" xfId="42604" xr:uid="{B10C1025-5D6E-4E11-932B-A4565FE82041}"/>
    <cellStyle name="Comma 3 3 7 7 4" xfId="35100" xr:uid="{3537D1E5-F87F-498B-866D-2A358546E356}"/>
    <cellStyle name="Comma 3 3 7 8" xfId="6037" xr:uid="{B60614EF-216C-475D-8396-5BE010C3C99D}"/>
    <cellStyle name="Comma 3 3 7 8 2" xfId="26280" xr:uid="{1334C3FF-27C8-4A45-9686-1515E076447B}"/>
    <cellStyle name="Comma 3 3 7 8 2 2" xfId="51328" xr:uid="{30FDEB25-DF33-42E9-8BFB-273A7621DC1A}"/>
    <cellStyle name="Comma 3 3 7 8 3" xfId="29322" xr:uid="{3C5C8A42-1D01-4292-88ED-3397077E1DD0}"/>
    <cellStyle name="Comma 3 3 7 9" xfId="19162" xr:uid="{8A491EDA-5499-4B61-B52A-C47AEDA89F93}"/>
    <cellStyle name="Comma 3 3 7 9 2" xfId="44202" xr:uid="{AD1E4B10-7CCD-418E-8A8E-404DD135E235}"/>
    <cellStyle name="Comma 3 3 8" xfId="777" xr:uid="{B00F2951-C8EB-4BC2-AF1C-E5B1ACEB1029}"/>
    <cellStyle name="Comma 3 3 8 10" xfId="11929" xr:uid="{3780C956-4073-4780-81B4-C1F0A40DA3D4}"/>
    <cellStyle name="Comma 3 3 8 10 2" xfId="36965" xr:uid="{5846E6B0-0A07-4B27-9F8A-E8CF6CBF7095}"/>
    <cellStyle name="Comma 3 3 8 11" xfId="27342" xr:uid="{03BACAB4-2B52-4FED-9D72-DA213FBC41AA}"/>
    <cellStyle name="Comma 3 3 8 12" xfId="29462" xr:uid="{B9A270BB-43CB-46A4-B040-B111177824AD}"/>
    <cellStyle name="Comma 3 3 8 13" xfId="52339" xr:uid="{9EB38528-B4B9-45BD-AEBF-E535A33B5852}"/>
    <cellStyle name="Comma 3 3 8 14" xfId="53917" xr:uid="{360F21AF-4706-49D4-A24D-9F2CF2150438}"/>
    <cellStyle name="Comma 3 3 8 2" xfId="1424" xr:uid="{E9D01392-3863-42CD-974F-DCD473D43FBF}"/>
    <cellStyle name="Comma 3 3 8 2 2" xfId="2930" xr:uid="{734F8EBE-8F6F-47AE-B7E0-5D083C9A43CC}"/>
    <cellStyle name="Comma 3 3 8 2 2 2" xfId="23120" xr:uid="{2AFC3A30-0AE6-43C8-80EF-E2439642C19D}"/>
    <cellStyle name="Comma 3 3 8 2 2 2 2" xfId="48164" xr:uid="{1B87C8AC-19DA-4C76-8CF2-E09066AD268F}"/>
    <cellStyle name="Comma 3 3 8 2 2 3" xfId="15766" xr:uid="{D7481BD2-8B3A-4B61-BC51-882EB5F4E422}"/>
    <cellStyle name="Comma 3 3 8 2 2 3 2" xfId="40805" xr:uid="{5DCCAB04-E010-44BE-A1C9-2BAADD7D575B}"/>
    <cellStyle name="Comma 3 3 8 2 2 4" xfId="33301" xr:uid="{7377C0AB-300D-43DF-B963-158A70310AE9}"/>
    <cellStyle name="Comma 3 3 8 2 3" xfId="10933" xr:uid="{DC9F12DC-BD05-45D5-BCED-E3B5572F5E59}"/>
    <cellStyle name="Comma 3 3 8 2 3 2" xfId="25775" xr:uid="{1E38ED7A-33DC-45D2-A0FE-B6BAE2E2A55B}"/>
    <cellStyle name="Comma 3 3 8 2 3 2 2" xfId="50823" xr:uid="{2E94DEC7-BEAC-480F-B406-A151B8E1B4B0}"/>
    <cellStyle name="Comma 3 3 8 2 3 3" xfId="18433" xr:uid="{E89F4B6E-3B87-4E58-AE63-30787558E3D8}"/>
    <cellStyle name="Comma 3 3 8 2 3 3 2" xfId="43472" xr:uid="{FF8AC0F1-BAFA-48FD-8A88-7308002D4F7B}"/>
    <cellStyle name="Comma 3 3 8 2 3 4" xfId="35968" xr:uid="{21EF80C0-F0B3-410D-9D34-1BED0F1A8445}"/>
    <cellStyle name="Comma 3 3 8 2 4" xfId="20318" xr:uid="{583805A6-81A1-4DE8-9747-59394BC9FF0A}"/>
    <cellStyle name="Comma 3 3 8 2 4 2" xfId="45359" xr:uid="{E38BC81A-7157-4960-B4E6-37E116879F10}"/>
    <cellStyle name="Comma 3 3 8 2 5" xfId="12959" xr:uid="{669D9BFE-AB6E-45FA-9123-BDCB01C741C0}"/>
    <cellStyle name="Comma 3 3 8 2 5 2" xfId="37995" xr:uid="{2A639411-D429-4AAB-B21C-FC231AC5C0BD}"/>
    <cellStyle name="Comma 3 3 8 2 6" xfId="27984" xr:uid="{9AF74733-CE49-4C4E-9C8F-A6C910FC2339}"/>
    <cellStyle name="Comma 3 3 8 2 7" xfId="30489" xr:uid="{BD0B8203-6959-4F17-A09D-77516A24456D}"/>
    <cellStyle name="Comma 3 3 8 2 8" xfId="52979" xr:uid="{94D9BDF9-FC32-4A47-9291-743B22CBD826}"/>
    <cellStyle name="Comma 3 3 8 2 9" xfId="54557" xr:uid="{DE872D0A-58F8-4822-A72E-DE18B09E94A9}"/>
    <cellStyle name="Comma 3 3 8 3" xfId="2297" xr:uid="{C8B949F8-17A1-4C0F-8B7E-DD291A91F59A}"/>
    <cellStyle name="Comma 3 3 8 3 2" xfId="8810" xr:uid="{702CA096-F06C-449E-9BBC-225BFEB2D083}"/>
    <cellStyle name="Comma 3 3 8 3 2 2" xfId="23698" xr:uid="{AC2235E4-4730-4597-9850-EFFCF34FEB8F}"/>
    <cellStyle name="Comma 3 3 8 3 2 2 2" xfId="48743" xr:uid="{B0E71007-CD9B-4F62-B4D5-EFC02506FE69}"/>
    <cellStyle name="Comma 3 3 8 3 2 3" xfId="16345" xr:uid="{CBD7862F-B84B-4434-9D8E-732E75E96754}"/>
    <cellStyle name="Comma 3 3 8 3 2 3 2" xfId="41384" xr:uid="{F0D88F31-B784-4795-B929-DB8BB9BF76BE}"/>
    <cellStyle name="Comma 3 3 8 3 2 4" xfId="33880" xr:uid="{9063EB2C-B089-4895-8468-1E9D31C3D67F}"/>
    <cellStyle name="Comma 3 3 8 3 3" xfId="20863" xr:uid="{FD15F91B-A9E5-40B8-8CB4-52C492BD910B}"/>
    <cellStyle name="Comma 3 3 8 3 3 2" xfId="45905" xr:uid="{91E4E79A-8BE0-4299-9BB6-379F49AE0735}"/>
    <cellStyle name="Comma 3 3 8 3 4" xfId="13504" xr:uid="{DD969FC4-9B48-4165-835C-8F2F2740B332}"/>
    <cellStyle name="Comma 3 3 8 3 4 2" xfId="38541" xr:uid="{6A1CBE3D-2D41-464B-BD05-C6118D2CEF16}"/>
    <cellStyle name="Comma 3 3 8 3 5" xfId="31035" xr:uid="{8B44833F-CB00-4F10-BB6C-8376D44D0016}"/>
    <cellStyle name="Comma 3 3 8 4" xfId="7190" xr:uid="{A855F373-509D-44E0-BB8B-C77D7D10CE28}"/>
    <cellStyle name="Comma 3 3 8 4 2" xfId="9369" xr:uid="{DA46AAF1-F6B4-4B36-BD37-3A10946825B9}"/>
    <cellStyle name="Comma 3 3 8 4 2 2" xfId="24326" xr:uid="{5D702C08-5E7A-4695-8E83-F359013E6A15}"/>
    <cellStyle name="Comma 3 3 8 4 2 2 2" xfId="49373" xr:uid="{4EADC174-9AD5-4F46-AE8D-2A161F3F4D37}"/>
    <cellStyle name="Comma 3 3 8 4 2 3" xfId="16975" xr:uid="{FF663C37-8812-459A-9385-EC825F9977EF}"/>
    <cellStyle name="Comma 3 3 8 4 2 3 2" xfId="42014" xr:uid="{2EF25004-E471-4253-A5EC-956F8104D9DD}"/>
    <cellStyle name="Comma 3 3 8 4 2 4" xfId="34510" xr:uid="{7EA26EB4-82F8-4777-A821-1BA78350C105}"/>
    <cellStyle name="Comma 3 3 8 4 3" xfId="21469" xr:uid="{50EDEAF4-7400-4CEB-B9B7-ACACD0C80D29}"/>
    <cellStyle name="Comma 3 3 8 4 3 2" xfId="46511" xr:uid="{AAB36140-E429-4446-A491-A11DF902EC54}"/>
    <cellStyle name="Comma 3 3 8 4 4" xfId="14109" xr:uid="{5A00BA35-C720-4581-BAF7-5246ED4EB69A}"/>
    <cellStyle name="Comma 3 3 8 4 4 2" xfId="39147" xr:uid="{1B388D1C-98C3-4EE8-8C75-16779001A061}"/>
    <cellStyle name="Comma 3 3 8 4 5" xfId="31641" xr:uid="{C26CB3F7-6CCB-4F14-BD5E-8C04C23CF4A3}"/>
    <cellStyle name="Comma 3 3 8 5" xfId="7733" xr:uid="{40F1FFE5-151F-4BFC-A7C2-6F6E2A75130C}"/>
    <cellStyle name="Comma 3 3 8 5 2" xfId="22070" xr:uid="{979EDB26-9A15-45C6-955C-95CC0C4867A2}"/>
    <cellStyle name="Comma 3 3 8 5 2 2" xfId="47112" xr:uid="{14CAF2FC-4DF7-4551-AD76-3275803FBEF7}"/>
    <cellStyle name="Comma 3 3 8 5 3" xfId="14716" xr:uid="{6FA5F760-5D93-4320-A16A-36D4378C9C70}"/>
    <cellStyle name="Comma 3 3 8 5 3 2" xfId="39754" xr:uid="{B99C6CD4-35A1-4E94-AF6C-E806ABB0E311}"/>
    <cellStyle name="Comma 3 3 8 5 4" xfId="32249" xr:uid="{2CCDE4D9-19AE-4A59-B980-B928515971CE}"/>
    <cellStyle name="Comma 3 3 8 6" xfId="10102" xr:uid="{E1E71159-F84F-494D-A73D-1ACBADBD57B6}"/>
    <cellStyle name="Comma 3 3 8 6 2" xfId="25046" xr:uid="{FABC5ED8-C224-4866-97D2-0790EA702CAF}"/>
    <cellStyle name="Comma 3 3 8 6 2 2" xfId="50094" xr:uid="{241ED993-5D81-4727-BBB2-E8BC8582EC38}"/>
    <cellStyle name="Comma 3 3 8 6 3" xfId="17697" xr:uid="{81AA5219-52CA-42B0-856F-26890258DA2E}"/>
    <cellStyle name="Comma 3 3 8 6 3 2" xfId="42736" xr:uid="{B78603E8-0CE7-4E02-A3DF-846E908C5D21}"/>
    <cellStyle name="Comma 3 3 8 6 4" xfId="35232" xr:uid="{F91501C2-941A-48A4-B455-37FF095251C8}"/>
    <cellStyle name="Comma 3 3 8 7" xfId="6142" xr:uid="{4A91A30F-D986-4A9C-9D7B-07C8D1A4F037}"/>
    <cellStyle name="Comma 3 3 8 7 2" xfId="19405" xr:uid="{361C4516-4295-4767-97CA-7D5FECBE3E23}"/>
    <cellStyle name="Comma 3 3 8 7 2 2" xfId="44446" xr:uid="{ED7C64E3-548B-4582-9006-39F746657166}"/>
    <cellStyle name="Comma 3 3 8 7 3" xfId="12046" xr:uid="{15DEA758-4FF1-4411-893B-0CB80747EEBE}"/>
    <cellStyle name="Comma 3 3 8 7 3 2" xfId="37082" xr:uid="{2289F209-11CD-4467-834D-1D482A844F33}"/>
    <cellStyle name="Comma 3 3 8 7 4" xfId="29575" xr:uid="{CF28E462-003F-4F44-A98F-49CE25512DCC}"/>
    <cellStyle name="Comma 3 3 8 8" xfId="26409" xr:uid="{3D5B1F91-6553-4720-BE1D-FA9A54D741AA}"/>
    <cellStyle name="Comma 3 3 8 8 2" xfId="51458" xr:uid="{157F1381-71DB-44FE-BB44-29AB8FC44D93}"/>
    <cellStyle name="Comma 3 3 8 9" xfId="19293" xr:uid="{D2116B71-78AA-458D-B088-94B796428ABB}"/>
    <cellStyle name="Comma 3 3 8 9 2" xfId="44334" xr:uid="{0E314E7C-2019-4AE0-B8CE-BC4FC0ED8F41}"/>
    <cellStyle name="Comma 3 3 9" xfId="849" xr:uid="{97348217-E41D-4DC3-8DDC-F0079B1F63A5}"/>
    <cellStyle name="Comma 3 3 9 10" xfId="27409" xr:uid="{00DA9B62-99CF-484A-BBB8-DF18A6BD25BE}"/>
    <cellStyle name="Comma 3 3 9 11" xfId="29522" xr:uid="{B4B3C817-CCA2-4A0B-B755-4A23C48AD33F}"/>
    <cellStyle name="Comma 3 3 9 12" xfId="52404" xr:uid="{CDD6300B-6D1D-4129-B8C7-CFCB0155EB78}"/>
    <cellStyle name="Comma 3 3 9 13" xfId="53982" xr:uid="{4A849F0E-3124-4AD0-BCF0-53B8820F9018}"/>
    <cellStyle name="Comma 3 3 9 2" xfId="1482" xr:uid="{AF77E4FB-73CE-4B18-9550-155D729B2783}"/>
    <cellStyle name="Comma 3 3 9 2 2" xfId="2988" xr:uid="{983F50F6-A442-427B-B9F7-9E308F8480CE}"/>
    <cellStyle name="Comma 3 3 9 2 2 2" xfId="23756" xr:uid="{9EAC0A08-2DC4-4803-8CF0-DBD5F584F203}"/>
    <cellStyle name="Comma 3 3 9 2 2 2 2" xfId="48801" xr:uid="{12049DA6-1528-4A67-B75B-599874910C9C}"/>
    <cellStyle name="Comma 3 3 9 2 2 3" xfId="16403" xr:uid="{6B452317-1479-49C4-AA51-C85D7691DF58}"/>
    <cellStyle name="Comma 3 3 9 2 2 3 2" xfId="41442" xr:uid="{1C4B007D-E544-44E1-8D3D-9BBEA55DDB93}"/>
    <cellStyle name="Comma 3 3 9 2 2 4" xfId="33938" xr:uid="{A6F201A5-29A4-4076-8FA1-1E5EEAD8BF83}"/>
    <cellStyle name="Comma 3 3 9 2 3" xfId="10991" xr:uid="{D913CBF0-30F6-458E-A9A1-E125677F3ABD}"/>
    <cellStyle name="Comma 3 3 9 2 3 2" xfId="25833" xr:uid="{8EF39EB6-026E-4065-8CBC-08FA43903DB5}"/>
    <cellStyle name="Comma 3 3 9 2 3 2 2" xfId="50881" xr:uid="{A1622472-37BC-489E-B506-CE0BC357A6F4}"/>
    <cellStyle name="Comma 3 3 9 2 3 3" xfId="18491" xr:uid="{E21A3677-A10A-49A8-93D3-66CE23EA0E16}"/>
    <cellStyle name="Comma 3 3 9 2 3 3 2" xfId="43530" xr:uid="{A8D68449-C6D8-4E49-B43C-95C4B875075E}"/>
    <cellStyle name="Comma 3 3 9 2 3 4" xfId="36026" xr:uid="{CD305FB3-89A9-4DD4-8FF8-3BF598AC33F7}"/>
    <cellStyle name="Comma 3 3 9 2 4" xfId="20902" xr:uid="{DA6BE855-7C9A-4671-B1AE-A4C9757DCDE1}"/>
    <cellStyle name="Comma 3 3 9 2 4 2" xfId="45944" xr:uid="{CFD83886-C9CD-41E7-997D-F858C3307200}"/>
    <cellStyle name="Comma 3 3 9 2 5" xfId="13543" xr:uid="{F6C32AC5-FD0F-4AB7-BA98-E79CF2F71848}"/>
    <cellStyle name="Comma 3 3 9 2 5 2" xfId="38580" xr:uid="{9B805682-C0E6-47BF-BA2B-ACAB12C9FF3F}"/>
    <cellStyle name="Comma 3 3 9 2 6" xfId="28042" xr:uid="{BA39291C-E855-4E27-91FE-B53BE9984248}"/>
    <cellStyle name="Comma 3 3 9 2 7" xfId="31074" xr:uid="{3BEF10B7-CAE6-476D-923E-4F29A56F6D93}"/>
    <cellStyle name="Comma 3 3 9 2 8" xfId="53037" xr:uid="{5A13DECB-B0D6-4804-AE1A-21E212A8FA93}"/>
    <cellStyle name="Comma 3 3 9 2 9" xfId="54615" xr:uid="{5F24912E-6225-49AD-9976-5B2DB544840A}"/>
    <cellStyle name="Comma 3 3 9 3" xfId="2355" xr:uid="{E078E3BE-EE86-46FB-8CD8-EEA2548681A2}"/>
    <cellStyle name="Comma 3 3 9 3 2" xfId="9412" xr:uid="{6D3D2397-5348-4A08-8360-D513A6C4F5EE}"/>
    <cellStyle name="Comma 3 3 9 3 2 2" xfId="24384" xr:uid="{1E402042-6FB2-492F-85B7-96066B32449D}"/>
    <cellStyle name="Comma 3 3 9 3 2 2 2" xfId="49431" xr:uid="{2EBC7096-B405-4728-A61E-15F5F357CE64}"/>
    <cellStyle name="Comma 3 3 9 3 2 3" xfId="17033" xr:uid="{51AAD842-A9B2-4342-8D79-7CEFC16DBC0D}"/>
    <cellStyle name="Comma 3 3 9 3 2 3 2" xfId="42072" xr:uid="{237F2430-0416-4C29-82B9-79CE21F9503C}"/>
    <cellStyle name="Comma 3 3 9 3 2 4" xfId="34568" xr:uid="{E8BE4097-E3AC-4CFE-A2CF-92957E4D3FC9}"/>
    <cellStyle name="Comma 3 3 9 3 3" xfId="21526" xr:uid="{0C122610-FCD3-403E-BDB4-0B4003AF3657}"/>
    <cellStyle name="Comma 3 3 9 3 3 2" xfId="46568" xr:uid="{7F264D83-8CFE-4AFD-AFBC-8272E5A7B685}"/>
    <cellStyle name="Comma 3 3 9 3 4" xfId="14166" xr:uid="{99EFAE5B-F511-45F2-8408-1A6B498D4C42}"/>
    <cellStyle name="Comma 3 3 9 3 4 2" xfId="39204" xr:uid="{812B07A6-0D2A-472C-9818-7F59A3A3FC77}"/>
    <cellStyle name="Comma 3 3 9 3 5" xfId="31698" xr:uid="{894A6532-50FB-491C-A729-2D4E56F6C141}"/>
    <cellStyle name="Comma 3 3 9 4" xfId="7797" xr:uid="{14F1EE03-24AB-451B-9C31-4A5CE00B5780}"/>
    <cellStyle name="Comma 3 3 9 4 2" xfId="22588" xr:uid="{42A6B480-A5CF-4588-A46B-2B8F6901CD5E}"/>
    <cellStyle name="Comma 3 3 9 4 2 2" xfId="47631" xr:uid="{163543E6-E1D2-44DA-8D93-10DD7A3B0C01}"/>
    <cellStyle name="Comma 3 3 9 4 3" xfId="15234" xr:uid="{B71D4D0B-DDA6-47AA-8CAB-599383577780}"/>
    <cellStyle name="Comma 3 3 9 4 3 2" xfId="40273" xr:uid="{E8745766-2CE4-4BAD-BCB7-11C5827A3B9B}"/>
    <cellStyle name="Comma 3 3 9 4 4" xfId="32768" xr:uid="{245C4930-4817-490F-B26F-7A23D361C13D}"/>
    <cellStyle name="Comma 3 3 9 5" xfId="10160" xr:uid="{FD84173D-33D4-4829-81BA-990978D1E58C}"/>
    <cellStyle name="Comma 3 3 9 5 2" xfId="25104" xr:uid="{D3BB56DC-B39E-4113-923B-50E9F2EC8F66}"/>
    <cellStyle name="Comma 3 3 9 5 2 2" xfId="50152" xr:uid="{FCFF2FDF-8342-4184-823B-BA4CDF4827DE}"/>
    <cellStyle name="Comma 3 3 9 5 3" xfId="17755" xr:uid="{EF119AA5-439A-40D0-A951-25EE766F6623}"/>
    <cellStyle name="Comma 3 3 9 5 3 2" xfId="42794" xr:uid="{25E3E22E-4B58-43F4-9F63-8F90CA4BCAD6}"/>
    <cellStyle name="Comma 3 3 9 5 4" xfId="35290" xr:uid="{10FE8A84-A89A-49AC-A47D-D9B6A55AD56F}"/>
    <cellStyle name="Comma 3 3 9 6" xfId="6174" xr:uid="{1D2EE108-F0D3-4210-8F98-0D33872B5243}"/>
    <cellStyle name="Comma 3 3 9 6 2" xfId="19829" xr:uid="{6110FA31-536A-4099-9ED5-4BB09FAF64AD}"/>
    <cellStyle name="Comma 3 3 9 6 2 2" xfId="44870" xr:uid="{FC7BA150-5CE7-4EBC-B310-BD07E20E90F1}"/>
    <cellStyle name="Comma 3 3 9 6 3" xfId="12470" xr:uid="{A542A4EF-A7F1-4FBE-8947-154367495C29}"/>
    <cellStyle name="Comma 3 3 9 6 3 2" xfId="37506" xr:uid="{0C82D3B4-A407-4BD5-8B1E-68CB8C7DBD19}"/>
    <cellStyle name="Comma 3 3 9 6 4" xfId="29999" xr:uid="{34F54C53-4D15-4B2D-8D76-36EBE41DFFA2}"/>
    <cellStyle name="Comma 3 3 9 7" xfId="26466" xr:uid="{CEC415CA-4526-452A-BC9C-BB149EB6015E}"/>
    <cellStyle name="Comma 3 3 9 7 2" xfId="51515" xr:uid="{4E0FF4FC-7848-456F-8D63-A546295365B4}"/>
    <cellStyle name="Comma 3 3 9 8" xfId="19351" xr:uid="{FDDAD137-AF3B-49B5-8E0F-805FC84AA66D}"/>
    <cellStyle name="Comma 3 3 9 8 2" xfId="44392" xr:uid="{76148065-8F55-498C-BBEC-8078FB571E8E}"/>
    <cellStyle name="Comma 3 3 9 9" xfId="11992" xr:uid="{31E7C3AE-B577-4D3B-8703-608CC7943AD3}"/>
    <cellStyle name="Comma 3 3 9 9 2" xfId="37028" xr:uid="{1AD3C2E6-2494-4452-B516-6D213AB0B9A5}"/>
    <cellStyle name="Comma 3 30" xfId="26543" xr:uid="{8F1F95B2-E850-47AE-8F66-11E94C372E58}"/>
    <cellStyle name="Comma 3 30 2" xfId="51594" xr:uid="{75CA3A02-8657-40E4-BDB7-5F3F6578A763}"/>
    <cellStyle name="Comma 3 31" xfId="26548" xr:uid="{E7352F61-884E-445F-AFC8-4F2CCE117F4A}"/>
    <cellStyle name="Comma 3 31 2" xfId="51601" xr:uid="{882B9856-A500-4BE6-8283-1A5EF93A815B}"/>
    <cellStyle name="Comma 3 32" xfId="26546" xr:uid="{50876934-0CE0-42DA-9011-82029A16975F}"/>
    <cellStyle name="Comma 3 32 2" xfId="51599" xr:uid="{959BA4B4-2BBD-42E1-8177-FC5155FE0EFC}"/>
    <cellStyle name="Comma 3 33" xfId="26550" xr:uid="{FD3DED3B-443B-4BAB-9EBF-F96D4B95CEDC}"/>
    <cellStyle name="Comma 3 33 2" xfId="51603" xr:uid="{F5AFCF91-8BA5-49EE-BB5B-685734702A66}"/>
    <cellStyle name="Comma 3 34" xfId="26533" xr:uid="{DEE70F2C-C7C6-4E9E-95A1-C79059C6FC75}"/>
    <cellStyle name="Comma 3 34 2" xfId="51583" xr:uid="{D2D50F0C-BA7A-4B83-8A75-917EBE1F0122}"/>
    <cellStyle name="Comma 3 35" xfId="26535" xr:uid="{943C59E9-32AA-472D-B3BC-BD77578809C9}"/>
    <cellStyle name="Comma 3 35 2" xfId="51585" xr:uid="{F2A1F291-D0F0-4DE4-93E8-D9F9B9DA9EB3}"/>
    <cellStyle name="Comma 3 36" xfId="26551" xr:uid="{72988308-F94D-45B9-A2A5-1FB5CD973609}"/>
    <cellStyle name="Comma 3 36 2" xfId="51604" xr:uid="{E70766E0-CE22-41F4-8ADE-CDF6F1A7C086}"/>
    <cellStyle name="Comma 3 37" xfId="26565" xr:uid="{E26E7CB1-8660-40FE-B6A9-3BB8A1190CD9}"/>
    <cellStyle name="Comma 3 37 2" xfId="51618" xr:uid="{C2742602-4850-4024-B0BE-E01E4D407065}"/>
    <cellStyle name="Comma 3 38" xfId="26571" xr:uid="{EFA1F3F9-10AC-433B-A7B4-57AD738FD3CA}"/>
    <cellStyle name="Comma 3 38 2" xfId="51626" xr:uid="{0D307029-6BDF-47A6-B681-A91138382690}"/>
    <cellStyle name="Comma 3 39" xfId="26569" xr:uid="{D3E9F5B4-C00C-4E30-BF90-780A92FB70BD}"/>
    <cellStyle name="Comma 3 39 2" xfId="51624" xr:uid="{694A1E11-0EA4-4025-8BC6-0436F048EA65}"/>
    <cellStyle name="Comma 3 4" xfId="160" xr:uid="{B6AA4E71-017A-4A9E-96F2-E7D63529F762}"/>
    <cellStyle name="Comma 3 4 10" xfId="6714" xr:uid="{EDEF3F63-06CD-4BEB-B99A-F2F8392239BD}"/>
    <cellStyle name="Comma 3 4 10 2" xfId="8861" xr:uid="{99C7343D-755D-4E47-9918-97C6C036EE1F}"/>
    <cellStyle name="Comma 3 4 10 2 2" xfId="23815" xr:uid="{46E33E04-1996-4408-B912-7516362DF7B0}"/>
    <cellStyle name="Comma 3 4 10 2 2 2" xfId="48860" xr:uid="{86005245-8DA7-4DF8-9D00-3596A91489DF}"/>
    <cellStyle name="Comma 3 4 10 2 3" xfId="16462" xr:uid="{68E8BB4C-A681-446D-9923-C96A398A7FA8}"/>
    <cellStyle name="Comma 3 4 10 2 3 2" xfId="41501" xr:uid="{0DA43185-1D24-4664-9B9F-00EF0AB2F568}"/>
    <cellStyle name="Comma 3 4 10 2 4" xfId="33997" xr:uid="{87E6A31F-0754-487F-AA46-20F2CAEB73F4}"/>
    <cellStyle name="Comma 3 4 10 3" xfId="20959" xr:uid="{DC4611C8-3F4C-4D14-9502-0B22F9097CC5}"/>
    <cellStyle name="Comma 3 4 10 3 2" xfId="46001" xr:uid="{14B1363D-4248-44D4-B8E3-8D6ACABBF594}"/>
    <cellStyle name="Comma 3 4 10 4" xfId="13600" xr:uid="{475E1A7B-C244-4249-9413-8DAA997BA07D}"/>
    <cellStyle name="Comma 3 4 10 4 2" xfId="38637" xr:uid="{9F1BED20-AD04-4E70-8098-CF076AC40F7C}"/>
    <cellStyle name="Comma 3 4 10 5" xfId="31131" xr:uid="{89FD18F9-82C3-4258-9851-1EBF24985A87}"/>
    <cellStyle name="Comma 3 4 11" xfId="7262" xr:uid="{4715AE4A-6B3A-4D75-9A51-42315F6B90AE}"/>
    <cellStyle name="Comma 3 4 11 2" xfId="21577" xr:uid="{197F6598-0C22-4697-A214-C2CDC6057FBC}"/>
    <cellStyle name="Comma 3 4 11 2 2" xfId="46619" xr:uid="{D8403B9E-D13C-4DE9-AF32-6565B2E8B2E5}"/>
    <cellStyle name="Comma 3 4 11 3" xfId="14223" xr:uid="{0D353D21-2877-4018-8F80-40678C949183}"/>
    <cellStyle name="Comma 3 4 11 3 2" xfId="39261" xr:uid="{37E4CD40-5B5F-4558-86DB-FA3E71B1D661}"/>
    <cellStyle name="Comma 3 4 11 4" xfId="31755" xr:uid="{E25E4D9D-1994-4704-9454-9C89702D8A81}"/>
    <cellStyle name="Comma 3 4 12" xfId="9505" xr:uid="{ACD345C0-9886-4D09-9154-5BB80B22CB76}"/>
    <cellStyle name="Comma 3 4 12 2" xfId="24465" xr:uid="{EC8D0DD7-63F7-4491-B05B-F443B9545657}"/>
    <cellStyle name="Comma 3 4 12 2 2" xfId="49512" xr:uid="{F66A8FDE-F513-4101-95D7-1B0AC71FD43C}"/>
    <cellStyle name="Comma 3 4 12 3" xfId="17115" xr:uid="{8C9F2F77-98D2-4F4B-AF56-6F1E274C22E4}"/>
    <cellStyle name="Comma 3 4 12 3 2" xfId="42154" xr:uid="{8420E28C-DCDF-465E-9ECB-C952DFDEF5FB}"/>
    <cellStyle name="Comma 3 4 12 4" xfId="34650" xr:uid="{4E3F4549-6D36-46E6-A42A-9FCC8F1034C1}"/>
    <cellStyle name="Comma 3 4 13" xfId="5296" xr:uid="{69F98D00-7A99-439D-8A5C-EE490B8CFD4B}"/>
    <cellStyle name="Comma 3 4 13 2" xfId="25899" xr:uid="{C91B6B74-60CE-4570-A086-7C130FC6DBAC}"/>
    <cellStyle name="Comma 3 4 13 2 2" xfId="50947" xr:uid="{4B0A29B7-0D9D-4B7A-BDB7-969611E42AF7}"/>
    <cellStyle name="Comma 3 4 13 3" xfId="28767" xr:uid="{DC672EC8-F53A-4DFC-96F4-BCA229A06F50}"/>
    <cellStyle name="Comma 3 4 14" xfId="18639" xr:uid="{17FEE009-0470-4E68-94DD-925CAD8FF34D}"/>
    <cellStyle name="Comma 3 4 14 2" xfId="43678" xr:uid="{35111520-C3F3-480A-9C44-9E8FB294296E}"/>
    <cellStyle name="Comma 3 4 15" xfId="11214" xr:uid="{E4087371-D59F-4495-9AFF-50B2A3AE5D47}"/>
    <cellStyle name="Comma 3 4 15 2" xfId="36249" xr:uid="{C00A9339-57D0-42A9-B939-8C572CBDE149}"/>
    <cellStyle name="Comma 3 4 16" xfId="26767" xr:uid="{3EB6C78F-E2FB-464A-9027-8B3C713BB0C6}"/>
    <cellStyle name="Comma 3 4 17" xfId="28267" xr:uid="{20BCA288-9072-45E3-AED9-E205B86D06E0}"/>
    <cellStyle name="Comma 3 4 18" xfId="51783" xr:uid="{BF2701B1-5357-4234-82E8-A87238483BD3}"/>
    <cellStyle name="Comma 3 4 19" xfId="53361" xr:uid="{FDC15535-15C9-47C6-A564-3E30BD88D73C}"/>
    <cellStyle name="Comma 3 4 2" xfId="201" xr:uid="{C31599BC-2222-4E16-A71F-FBD82DCF9F2E}"/>
    <cellStyle name="Comma 3 4 2 10" xfId="9607" xr:uid="{A10F9846-18E2-47F9-832B-D54338D7EBA8}"/>
    <cellStyle name="Comma 3 4 2 10 2" xfId="24558" xr:uid="{5189BF9E-68AA-48CC-9F76-618EB0E29A9B}"/>
    <cellStyle name="Comma 3 4 2 10 2 2" xfId="49606" xr:uid="{10803724-4B54-4479-BE10-27E4BAA8CA93}"/>
    <cellStyle name="Comma 3 4 2 10 3" xfId="17209" xr:uid="{63EFC16D-FFB5-41BC-B509-5312F997E40C}"/>
    <cellStyle name="Comma 3 4 2 10 3 2" xfId="42248" xr:uid="{472102C5-7528-4294-92C1-3FC8EF2CCBE4}"/>
    <cellStyle name="Comma 3 4 2 10 4" xfId="34744" xr:uid="{CDD36B5F-E3FF-47B0-982A-89C605A05089}"/>
    <cellStyle name="Comma 3 4 2 11" xfId="5918" xr:uid="{52704DAB-8902-4A0B-9CD9-1D7C5B8D2E8E}"/>
    <cellStyle name="Comma 3 4 2 11 2" xfId="25924" xr:uid="{29FE4BE9-978A-4F1D-BBF4-46C14D4CDE21}"/>
    <cellStyle name="Comma 3 4 2 11 2 2" xfId="50972" xr:uid="{22BC6E31-BDCF-45BA-ADE5-97F6678B5888}"/>
    <cellStyle name="Comma 3 4 2 11 3" xfId="28959" xr:uid="{599EF344-0BDF-46DF-8717-28E0737D40B6}"/>
    <cellStyle name="Comma 3 4 2 12" xfId="18806" xr:uid="{D0816170-EF5D-49D8-932A-D4965E8D841E}"/>
    <cellStyle name="Comma 3 4 2 12 2" xfId="43846" xr:uid="{BB2E72B3-E37C-454A-A918-30B7A77B88A3}"/>
    <cellStyle name="Comma 3 4 2 13" xfId="11406" xr:uid="{297F5A55-6274-4D6A-82B6-1CFF35C0858A}"/>
    <cellStyle name="Comma 3 4 2 13 2" xfId="36441" xr:uid="{CED74F1B-4DD8-406F-BD64-76EB246F6627}"/>
    <cellStyle name="Comma 3 4 2 14" xfId="26801" xr:uid="{3970CD36-0B5F-4F44-8654-FBF3F565C8BE}"/>
    <cellStyle name="Comma 3 4 2 15" xfId="28418" xr:uid="{96E2051A-DE31-4F51-88F3-B815D0119B79}"/>
    <cellStyle name="Comma 3 4 2 16" xfId="51810" xr:uid="{D067214D-A22A-4C00-87CE-A2240D97B38E}"/>
    <cellStyle name="Comma 3 4 2 17" xfId="53388" xr:uid="{CA38A163-51B0-4E81-BA1B-1E78742380F8}"/>
    <cellStyle name="Comma 3 4 2 18" xfId="3264" xr:uid="{C31AE5DF-3667-4152-BEDC-04AE506202FC}"/>
    <cellStyle name="Comma 3 4 2 2" xfId="326" xr:uid="{6BE8388C-49B3-4508-B45D-53B4D5E89930}"/>
    <cellStyle name="Comma 3 4 2 2 10" xfId="18900" xr:uid="{F04FED6F-0AC6-4233-AE9A-A821D2E258D4}"/>
    <cellStyle name="Comma 3 4 2 2 10 2" xfId="43940" xr:uid="{F34D04D3-5F28-4435-9CF9-9E02C81B3161}"/>
    <cellStyle name="Comma 3 4 2 2 11" xfId="11506" xr:uid="{C3E884F7-EBF7-4142-8211-9A9456A515A6}"/>
    <cellStyle name="Comma 3 4 2 2 11 2" xfId="36541" xr:uid="{EDF6D607-1820-4D31-A8BC-2D739212347A}"/>
    <cellStyle name="Comma 3 4 2 2 12" xfId="26907" xr:uid="{F8215465-4F48-4461-95FC-98BBF4847878}"/>
    <cellStyle name="Comma 3 4 2 2 13" xfId="28494" xr:uid="{B08EDD57-EBD5-4E7C-A005-33CFCC6A24BF}"/>
    <cellStyle name="Comma 3 4 2 2 14" xfId="51913" xr:uid="{A3178BDA-8E9C-45DF-A5C5-7CBEF5EBA990}"/>
    <cellStyle name="Comma 3 4 2 2 15" xfId="53491" xr:uid="{B93CDEFE-E899-43E1-8506-DC3890895C96}"/>
    <cellStyle name="Comma 3 4 2 2 2" xfId="536" xr:uid="{7814F325-9EBA-40AD-A29F-8DA3BF558FA1}"/>
    <cellStyle name="Comma 3 4 2 2 2 10" xfId="11714" xr:uid="{EE87EC45-C28F-4044-ABFF-D916CF223EDC}"/>
    <cellStyle name="Comma 3 4 2 2 2 10 2" xfId="36749" xr:uid="{EB6C8150-3285-42F4-A568-DD218CE6489F}"/>
    <cellStyle name="Comma 3 4 2 2 2 11" xfId="27117" xr:uid="{9930E742-E137-41FF-8130-E7139ED97ABF}"/>
    <cellStyle name="Comma 3 4 2 2 2 12" xfId="29265" xr:uid="{57A3DCDA-9AE6-44C3-A50C-D462E0EC8BE4}"/>
    <cellStyle name="Comma 3 4 2 2 2 13" xfId="52121" xr:uid="{55A63D92-B098-4F39-997E-9A3C60A5BF5B}"/>
    <cellStyle name="Comma 3 4 2 2 2 14" xfId="53699" xr:uid="{EA924DEB-74C7-4200-8FAE-B1C3EC56EFC5}"/>
    <cellStyle name="Comma 3 4 2 2 2 2" xfId="1237" xr:uid="{976A0C76-10DE-45EA-A2AD-36843853E6CE}"/>
    <cellStyle name="Comma 3 4 2 2 2 2 2" xfId="2743" xr:uid="{89F73DB4-9A55-4F43-88FD-3D1EB991F1C0}"/>
    <cellStyle name="Comma 3 4 2 2 2 2 2 2" xfId="22414" xr:uid="{4AEA9DDE-FD97-42F6-B0F2-69017511A3D4}"/>
    <cellStyle name="Comma 3 4 2 2 2 2 2 2 2" xfId="47456" xr:uid="{96DEA2BE-CD26-4557-B015-2ACC63A94D3E}"/>
    <cellStyle name="Comma 3 4 2 2 2 2 2 3" xfId="15060" xr:uid="{7B5FFDE0-B2A7-4F67-B201-69E523399397}"/>
    <cellStyle name="Comma 3 4 2 2 2 2 2 3 2" xfId="40098" xr:uid="{8B96757A-7FED-443C-B526-CF33C7D0177E}"/>
    <cellStyle name="Comma 3 4 2 2 2 2 2 4" xfId="32593" xr:uid="{79A38609-3890-4721-A42C-8EBED7A2D3F1}"/>
    <cellStyle name="Comma 3 4 2 2 2 2 3" xfId="10747" xr:uid="{AB0A31A8-0539-43BB-AC98-9EF37D4E89FC}"/>
    <cellStyle name="Comma 3 4 2 2 2 2 3 2" xfId="25588" xr:uid="{E1BDF546-09C8-4275-A392-D07EB0E9F21D}"/>
    <cellStyle name="Comma 3 4 2 2 2 2 3 2 2" xfId="50636" xr:uid="{3554DDBC-CF96-4B9B-AA4F-D68516AE25E5}"/>
    <cellStyle name="Comma 3 4 2 2 2 2 3 3" xfId="18246" xr:uid="{93F169BA-93FA-4B72-9C88-97004C527C3E}"/>
    <cellStyle name="Comma 3 4 2 2 2 2 3 3 2" xfId="43285" xr:uid="{E9A40979-49CF-480F-8008-EDEBA925EFA5}"/>
    <cellStyle name="Comma 3 4 2 2 2 2 3 4" xfId="35781" xr:uid="{31D92F39-3B9E-413A-A810-0C3149E4E2F8}"/>
    <cellStyle name="Comma 3 4 2 2 2 2 4" xfId="19679" xr:uid="{A242F49F-1692-4D13-9334-05B85A41A9C7}"/>
    <cellStyle name="Comma 3 4 2 2 2 2 4 2" xfId="44720" xr:uid="{2B14792A-A314-45A3-BEFE-C68E12F21335}"/>
    <cellStyle name="Comma 3 4 2 2 2 2 5" xfId="12320" xr:uid="{B8BE589F-7D36-4D95-8C92-70276CC66B37}"/>
    <cellStyle name="Comma 3 4 2 2 2 2 5 2" xfId="37356" xr:uid="{57D33432-8F1C-4B58-8C83-1EB9E75C0571}"/>
    <cellStyle name="Comma 3 4 2 2 2 2 6" xfId="27797" xr:uid="{5BD3A804-ECB3-4ADC-BD7D-4D91363B4C40}"/>
    <cellStyle name="Comma 3 4 2 2 2 2 7" xfId="29849" xr:uid="{AA5EEA57-A355-4B32-9D60-DFED17833DA1}"/>
    <cellStyle name="Comma 3 4 2 2 2 2 8" xfId="52792" xr:uid="{8AED1290-2617-4BD6-9B28-901C96162E40}"/>
    <cellStyle name="Comma 3 4 2 2 2 2 9" xfId="54370" xr:uid="{7EF89DE9-2C92-4E8F-AB4A-E817C9CA5C4B}"/>
    <cellStyle name="Comma 3 4 2 2 2 3" xfId="2110" xr:uid="{6246EA44-6F0B-45D6-B26A-0DE301059D8A}"/>
    <cellStyle name="Comma 3 4 2 2 2 3 2" xfId="8129" xr:uid="{A8847BEA-3820-49E4-894C-00E483733D20}"/>
    <cellStyle name="Comma 3 4 2 2 2 3 2 2" xfId="22933" xr:uid="{3F131E4C-3D70-41F8-B998-8D4AD7807613}"/>
    <cellStyle name="Comma 3 4 2 2 2 3 2 2 2" xfId="47976" xr:uid="{F021733B-5283-46F7-87B8-F4803ABE4F87}"/>
    <cellStyle name="Comma 3 4 2 2 2 3 2 3" xfId="15579" xr:uid="{D5D6547C-CBD3-4403-94FD-5F48A38004C6}"/>
    <cellStyle name="Comma 3 4 2 2 2 3 2 3 2" xfId="40618" xr:uid="{87F096A9-3408-4951-987F-9AE3C882905B}"/>
    <cellStyle name="Comma 3 4 2 2 2 3 2 4" xfId="33113" xr:uid="{B9C10582-4043-462F-8C4F-C2F6E147F8CA}"/>
    <cellStyle name="Comma 3 4 2 2 2 3 3" xfId="20156" xr:uid="{579ACA10-17AC-4AA6-A363-6F3E6D9A40DA}"/>
    <cellStyle name="Comma 3 4 2 2 2 3 3 2" xfId="45197" xr:uid="{25FE7F9C-B249-411A-8DF9-69419605DD89}"/>
    <cellStyle name="Comma 3 4 2 2 2 3 4" xfId="12797" xr:uid="{EC003074-5269-414B-AC6D-E0524DD27D2F}"/>
    <cellStyle name="Comma 3 4 2 2 2 3 4 2" xfId="37833" xr:uid="{511E3725-C0A0-4C36-808C-015202F0C279}"/>
    <cellStyle name="Comma 3 4 2 2 2 3 5" xfId="30326" xr:uid="{6366121F-0947-43D3-A734-6381301EE695}"/>
    <cellStyle name="Comma 3 4 2 2 2 4" xfId="6532" xr:uid="{80D36DC4-7B4F-4C6A-9C77-DEF4427A36D0}"/>
    <cellStyle name="Comma 3 4 2 2 2 4 2" xfId="8647" xr:uid="{E5B1E66C-1665-4A14-8444-6D478FDD1F65}"/>
    <cellStyle name="Comma 3 4 2 2 2 4 2 2" xfId="23512" xr:uid="{173E96D8-1863-4264-AF22-450AD6164FC8}"/>
    <cellStyle name="Comma 3 4 2 2 2 4 2 2 2" xfId="48556" xr:uid="{D8C62048-B800-4015-A2D6-03A8E1357DB2}"/>
    <cellStyle name="Comma 3 4 2 2 2 4 2 3" xfId="16158" xr:uid="{3639AE52-A023-477E-ACE4-8B0D66B7A43F}"/>
    <cellStyle name="Comma 3 4 2 2 2 4 2 3 2" xfId="41197" xr:uid="{D50B4B13-DDE9-4166-88B1-23F497D18B36}"/>
    <cellStyle name="Comma 3 4 2 2 2 4 2 4" xfId="33693" xr:uid="{FB98EBB6-1B2D-4622-B465-6320183E6F9D}"/>
    <cellStyle name="Comma 3 4 2 2 2 4 3" xfId="20681" xr:uid="{4037D9C6-1B8F-472E-8659-D8861DD4B857}"/>
    <cellStyle name="Comma 3 4 2 2 2 4 3 2" xfId="45722" xr:uid="{5976EAE9-FDD0-4170-9724-330B5978DC3B}"/>
    <cellStyle name="Comma 3 4 2 2 2 4 4" xfId="13322" xr:uid="{159CF0B8-5966-4E9A-B8EB-72F4BDAC6CBF}"/>
    <cellStyle name="Comma 3 4 2 2 2 4 4 2" xfId="38358" xr:uid="{D658F6C7-07BA-4E38-9A0B-4C53E1DDE900}"/>
    <cellStyle name="Comma 3 4 2 2 2 4 5" xfId="30852" xr:uid="{399AA71A-C95D-4CDC-A836-F62E2C91367E}"/>
    <cellStyle name="Comma 3 4 2 2 2 5" xfId="7024" xr:uid="{CF493241-5B56-430A-BEF2-43A05509B2C3}"/>
    <cellStyle name="Comma 3 4 2 2 2 5 2" xfId="9183" xr:uid="{D181DD5B-F2EB-42B8-AC77-BAA4D11195FA}"/>
    <cellStyle name="Comma 3 4 2 2 2 5 2 2" xfId="24140" xr:uid="{E7DAA429-DB6E-4F1E-9456-517442F44D23}"/>
    <cellStyle name="Comma 3 4 2 2 2 5 2 2 2" xfId="49186" xr:uid="{BFEA5264-FAB8-46E1-B01D-05EA718F1971}"/>
    <cellStyle name="Comma 3 4 2 2 2 5 2 3" xfId="16788" xr:uid="{E350DB5C-B592-488B-83FA-69FB823243D7}"/>
    <cellStyle name="Comma 3 4 2 2 2 5 2 3 2" xfId="41827" xr:uid="{6CEB819F-9A36-47C6-A8C1-408EE95B06E6}"/>
    <cellStyle name="Comma 3 4 2 2 2 5 2 4" xfId="34323" xr:uid="{927F3FFF-E823-460A-9045-978D289B88B9}"/>
    <cellStyle name="Comma 3 4 2 2 2 5 3" xfId="21282" xr:uid="{D3B9BBEB-0050-4D03-9C6F-E69F66FBC797}"/>
    <cellStyle name="Comma 3 4 2 2 2 5 3 2" xfId="46324" xr:uid="{A1A8D080-FA68-4E40-88F1-4422513009CB}"/>
    <cellStyle name="Comma 3 4 2 2 2 5 4" xfId="13923" xr:uid="{D02C9379-0CB1-49A7-A050-2A1B3A3D7C4F}"/>
    <cellStyle name="Comma 3 4 2 2 2 5 4 2" xfId="38960" xr:uid="{32F67C6D-FC83-4305-B7B1-7D6127FC8A8C}"/>
    <cellStyle name="Comma 3 4 2 2 2 5 5" xfId="31454" xr:uid="{29AAF69C-037F-4ED9-BD56-904CEC1A5D5B}"/>
    <cellStyle name="Comma 3 4 2 2 2 6" xfId="7585" xr:uid="{4440742D-9174-4B56-BF6D-EEF7CCCC6C29}"/>
    <cellStyle name="Comma 3 4 2 2 2 6 2" xfId="21903" xr:uid="{7A0D847C-EA3F-4D33-9386-7CB15500F799}"/>
    <cellStyle name="Comma 3 4 2 2 2 6 2 2" xfId="46945" xr:uid="{DC6D3A28-B974-4AFA-9F76-911B45AFDB53}"/>
    <cellStyle name="Comma 3 4 2 2 2 6 3" xfId="14549" xr:uid="{9B0EA4EA-DACF-4BAD-938D-6C5C642A28B6}"/>
    <cellStyle name="Comma 3 4 2 2 2 6 3 2" xfId="39587" xr:uid="{FFC0556C-1E7F-46A8-9525-14B7D0D6ECA9}"/>
    <cellStyle name="Comma 3 4 2 2 2 6 4" xfId="32081" xr:uid="{E57CFDE7-A637-40AA-9FD4-B6D7165F8D49}"/>
    <cellStyle name="Comma 3 4 2 2 2 7" xfId="9913" xr:uid="{710BF62B-582B-42CA-A4F1-5FE08351824B}"/>
    <cellStyle name="Comma 3 4 2 2 2 7 2" xfId="24859" xr:uid="{3E432681-8F3B-4509-9DA0-A5270FEC0379}"/>
    <cellStyle name="Comma 3 4 2 2 2 7 2 2" xfId="49907" xr:uid="{BA7AE3F6-8C0D-4A62-B542-18F0B815BD61}"/>
    <cellStyle name="Comma 3 4 2 2 2 7 3" xfId="17510" xr:uid="{27C83A9C-5789-4BD2-B50D-5872B0B1B783}"/>
    <cellStyle name="Comma 3 4 2 2 2 7 3 2" xfId="42549" xr:uid="{ADC7D1B1-4A69-422E-9620-57EF2475AC63}"/>
    <cellStyle name="Comma 3 4 2 2 2 7 4" xfId="35045" xr:uid="{D93ABF78-D5CA-4668-AD9C-FD61C5380404}"/>
    <cellStyle name="Comma 3 4 2 2 2 8" xfId="26225" xr:uid="{D78A296A-B3A9-4693-A0C8-1A277EB15D64}"/>
    <cellStyle name="Comma 3 4 2 2 2 8 2" xfId="51273" xr:uid="{1B6E6B60-4208-4224-9103-466B293F4511}"/>
    <cellStyle name="Comma 3 4 2 2 2 9" xfId="19107" xr:uid="{017A90BF-568F-4DBE-8AB9-2BD31B84C9C4}"/>
    <cellStyle name="Comma 3 4 2 2 2 9 2" xfId="44147" xr:uid="{367A32D6-CAC8-4FC7-9D8E-83EFC2721D8C}"/>
    <cellStyle name="Comma 3 4 2 2 3" xfId="1030" xr:uid="{93B443B7-157F-48FE-B670-F89E30851607}"/>
    <cellStyle name="Comma 3 4 2 2 3 2" xfId="2536" xr:uid="{20A0DD8F-FEBB-4FBD-896E-9EEEA74B3B9B}"/>
    <cellStyle name="Comma 3 4 2 2 3 2 2" xfId="22207" xr:uid="{318ADC8F-ED4A-4E72-BAEF-81A8752BBADB}"/>
    <cellStyle name="Comma 3 4 2 2 3 2 2 2" xfId="47249" xr:uid="{B9154B0B-2963-483C-8CA3-603FCE195F29}"/>
    <cellStyle name="Comma 3 4 2 2 3 2 3" xfId="14853" xr:uid="{548E37C7-F7AF-4C6D-B6D7-DC8502BC8316}"/>
    <cellStyle name="Comma 3 4 2 2 3 2 3 2" xfId="39891" xr:uid="{50EBA512-F9DF-4757-A203-64E9102AF10C}"/>
    <cellStyle name="Comma 3 4 2 2 3 2 4" xfId="32386" xr:uid="{D7B50A93-6775-4393-B326-6FA12BF94F5B}"/>
    <cellStyle name="Comma 3 4 2 2 3 3" xfId="10540" xr:uid="{2074CC4D-B019-4550-A88B-2AE7CA943E9B}"/>
    <cellStyle name="Comma 3 4 2 2 3 3 2" xfId="25381" xr:uid="{FE476063-0591-4757-A2ED-49362E6F72FF}"/>
    <cellStyle name="Comma 3 4 2 2 3 3 2 2" xfId="50429" xr:uid="{143203DF-3015-45EC-940E-61B842C63889}"/>
    <cellStyle name="Comma 3 4 2 2 3 3 3" xfId="18039" xr:uid="{B41DDDA0-746D-4943-9723-AA22CD47AAC0}"/>
    <cellStyle name="Comma 3 4 2 2 3 3 3 2" xfId="43078" xr:uid="{BB3CBC73-8A59-487E-83B3-FC5A57628EA5}"/>
    <cellStyle name="Comma 3 4 2 2 3 3 4" xfId="35574" xr:uid="{37FCFAE1-2BE0-46A8-AA54-B3257680E16A}"/>
    <cellStyle name="Comma 3 4 2 2 3 4" xfId="19491" xr:uid="{21C2E20D-7C1C-4AB6-BD2D-764E7E5066F5}"/>
    <cellStyle name="Comma 3 4 2 2 3 4 2" xfId="44532" xr:uid="{AB3148EC-16FE-4766-A23D-800B0EEE183F}"/>
    <cellStyle name="Comma 3 4 2 2 3 5" xfId="12132" xr:uid="{3F9D9F5D-268C-46AE-A0C1-B1AAD04FCBDE}"/>
    <cellStyle name="Comma 3 4 2 2 3 5 2" xfId="37168" xr:uid="{7BE6097C-2E3A-4123-AC64-FB3657622076}"/>
    <cellStyle name="Comma 3 4 2 2 3 6" xfId="27590" xr:uid="{F33BFA7A-B83B-4306-8238-F0EAAD388219}"/>
    <cellStyle name="Comma 3 4 2 2 3 7" xfId="29661" xr:uid="{B6F7686F-F069-4D60-9CDF-F5BBA13C2818}"/>
    <cellStyle name="Comma 3 4 2 2 3 8" xfId="52585" xr:uid="{D89916BA-E22B-4689-9FBD-E42544AAB348}"/>
    <cellStyle name="Comma 3 4 2 2 3 9" xfId="54163" xr:uid="{936A97EC-8BBC-4FAA-B8FD-F64957844C75}"/>
    <cellStyle name="Comma 3 4 2 2 4" xfId="1903" xr:uid="{7AB2F515-7633-4969-A1DA-8D30D442CF5A}"/>
    <cellStyle name="Comma 3 4 2 2 4 2" xfId="7923" xr:uid="{23EA716A-CDAB-418A-82F5-4A7D0403EFD1}"/>
    <cellStyle name="Comma 3 4 2 2 4 2 2" xfId="22726" xr:uid="{7C6E7ED2-10F5-4E9C-BC4C-06D2A5A2C484}"/>
    <cellStyle name="Comma 3 4 2 2 4 2 2 2" xfId="47769" xr:uid="{46C66F45-B77C-4886-BC2A-1EB39125F4E9}"/>
    <cellStyle name="Comma 3 4 2 2 4 2 3" xfId="15372" xr:uid="{3D9EA427-D30C-40CC-B23F-F60904EE0DC8}"/>
    <cellStyle name="Comma 3 4 2 2 4 2 3 2" xfId="40411" xr:uid="{9DE57BBA-7A25-46E5-8458-F874D85B1C79}"/>
    <cellStyle name="Comma 3 4 2 2 4 2 4" xfId="32906" xr:uid="{6A43961E-616D-4B8E-AEDA-471E7F0C8C1D}"/>
    <cellStyle name="Comma 3 4 2 2 4 3" xfId="19951" xr:uid="{6918F342-1851-4D82-BF91-2F2C82333E01}"/>
    <cellStyle name="Comma 3 4 2 2 4 3 2" xfId="44992" xr:uid="{07ABD24E-E09C-4CCE-995F-7C6C6ADF2382}"/>
    <cellStyle name="Comma 3 4 2 2 4 4" xfId="12592" xr:uid="{3D30368E-D49F-4458-9801-3468B562B25E}"/>
    <cellStyle name="Comma 3 4 2 2 4 4 2" xfId="37628" xr:uid="{65727632-A888-480B-AB74-BB94BE3CC921}"/>
    <cellStyle name="Comma 3 4 2 2 4 5" xfId="30121" xr:uid="{52554F5A-DE3B-46C2-89DA-3471C7AC63A4}"/>
    <cellStyle name="Comma 3 4 2 2 5" xfId="6327" xr:uid="{ACDCED88-DF58-4F35-AD8B-5158AC92FC12}"/>
    <cellStyle name="Comma 3 4 2 2 5 2" xfId="8441" xr:uid="{27234DF6-066F-41BA-878C-BADFDAADF9D4}"/>
    <cellStyle name="Comma 3 4 2 2 5 2 2" xfId="23305" xr:uid="{BCE624D2-521E-4984-A7A7-A78A29A874A5}"/>
    <cellStyle name="Comma 3 4 2 2 5 2 2 2" xfId="48349" xr:uid="{FE9327D6-9B5B-4BFE-9611-6C5AF3F1DCD9}"/>
    <cellStyle name="Comma 3 4 2 2 5 2 3" xfId="15951" xr:uid="{9A121202-AC25-4EC9-B7CC-222CD5BE615B}"/>
    <cellStyle name="Comma 3 4 2 2 5 2 3 2" xfId="40990" xr:uid="{A04C4181-67AA-479D-AE60-C52E1C0BEB45}"/>
    <cellStyle name="Comma 3 4 2 2 5 2 4" xfId="33486" xr:uid="{706F360E-8FA7-431F-9316-85536370B07C}"/>
    <cellStyle name="Comma 3 4 2 2 5 3" xfId="20475" xr:uid="{8FD87AB5-AEF9-4122-930F-27C37841F9D5}"/>
    <cellStyle name="Comma 3 4 2 2 5 3 2" xfId="45516" xr:uid="{11A0FE1D-2FE1-4B6D-B209-5342EAF38925}"/>
    <cellStyle name="Comma 3 4 2 2 5 4" xfId="13116" xr:uid="{0E6B00AD-31D5-4ACB-BADA-8C6F0DA5C51F}"/>
    <cellStyle name="Comma 3 4 2 2 5 4 2" xfId="38152" xr:uid="{9C28921F-A7DF-45C4-BC5B-9A8679C798B0}"/>
    <cellStyle name="Comma 3 4 2 2 5 5" xfId="30646" xr:uid="{97A08345-6344-4533-8BA4-884480C437C3}"/>
    <cellStyle name="Comma 3 4 2 2 6" xfId="6819" xr:uid="{F70BD9F7-848E-4752-84A0-40465AEB36B2}"/>
    <cellStyle name="Comma 3 4 2 2 6 2" xfId="8976" xr:uid="{662A8ECB-CA12-4345-AB28-49E04F95ED90}"/>
    <cellStyle name="Comma 3 4 2 2 6 2 2" xfId="23933" xr:uid="{A2368BAF-0E4B-4547-9508-157656745DE3}"/>
    <cellStyle name="Comma 3 4 2 2 6 2 2 2" xfId="48979" xr:uid="{AE03E564-3965-4D44-B14E-5F2B8C7E9E65}"/>
    <cellStyle name="Comma 3 4 2 2 6 2 3" xfId="16581" xr:uid="{727C7C0D-1E30-49C2-B016-39C34CA444BF}"/>
    <cellStyle name="Comma 3 4 2 2 6 2 3 2" xfId="41620" xr:uid="{BC14F429-9C46-4ECF-9801-376A09AA36DF}"/>
    <cellStyle name="Comma 3 4 2 2 6 2 4" xfId="34116" xr:uid="{AD787AC7-36BB-4455-8579-02F0B5E71C91}"/>
    <cellStyle name="Comma 3 4 2 2 6 3" xfId="21076" xr:uid="{A343982A-5B41-4F18-9C5D-BBECC2011D7E}"/>
    <cellStyle name="Comma 3 4 2 2 6 3 2" xfId="46118" xr:uid="{B105C75B-01D5-4C95-9AA1-5AD6A46AFF3B}"/>
    <cellStyle name="Comma 3 4 2 2 6 4" xfId="13717" xr:uid="{7BCFF9E3-9BB0-4120-A394-05575A26978E}"/>
    <cellStyle name="Comma 3 4 2 2 6 4 2" xfId="38754" xr:uid="{30B6443D-404C-4100-81F3-A561F0F4724D}"/>
    <cellStyle name="Comma 3 4 2 2 6 5" xfId="31248" xr:uid="{1091D0AD-94ED-4276-9523-6F31E40F3184}"/>
    <cellStyle name="Comma 3 4 2 2 7" xfId="7378" xr:uid="{F834A51D-A341-4DC4-BD82-D8BBA1BCB638}"/>
    <cellStyle name="Comma 3 4 2 2 7 2" xfId="21696" xr:uid="{BF980F13-F50F-437D-A186-1447CF603C0E}"/>
    <cellStyle name="Comma 3 4 2 2 7 2 2" xfId="46738" xr:uid="{15B62890-CBFD-4169-A683-C7A9EC138F4F}"/>
    <cellStyle name="Comma 3 4 2 2 7 3" xfId="14342" xr:uid="{D134F433-4A9D-436A-A4C3-6AC381F76109}"/>
    <cellStyle name="Comma 3 4 2 2 7 3 2" xfId="39380" xr:uid="{507CFAAB-E2BD-4E72-A0FE-F4611242409A}"/>
    <cellStyle name="Comma 3 4 2 2 7 4" xfId="31874" xr:uid="{8DF80714-D6EB-4FCB-8B98-BE9BDCBBF7C4}"/>
    <cellStyle name="Comma 3 4 2 2 8" xfId="9706" xr:uid="{67C92592-9679-49EF-A16E-711E3A1A5B54}"/>
    <cellStyle name="Comma 3 4 2 2 8 2" xfId="24652" xr:uid="{5B6CEB64-B392-4A29-BACD-21D057DD2A64}"/>
    <cellStyle name="Comma 3 4 2 2 8 2 2" xfId="49700" xr:uid="{4D7FD17B-05A5-45D5-806B-60A231DCE359}"/>
    <cellStyle name="Comma 3 4 2 2 8 3" xfId="17303" xr:uid="{BD2722C6-B256-4559-BFB4-76B08F77FDEF}"/>
    <cellStyle name="Comma 3 4 2 2 8 3 2" xfId="42342" xr:uid="{CBB727E6-341C-42C4-9B51-4D40B0A6ABEB}"/>
    <cellStyle name="Comma 3 4 2 2 8 4" xfId="34838" xr:uid="{0ECB7845-3CD6-4C5F-A4BA-A921AC1EAE47}"/>
    <cellStyle name="Comma 3 4 2 2 9" xfId="5977" xr:uid="{B15B3101-F87C-4E2A-A226-8E37A317900C}"/>
    <cellStyle name="Comma 3 4 2 2 9 2" xfId="26018" xr:uid="{E6B94276-B269-4678-89AC-A664A93AA925}"/>
    <cellStyle name="Comma 3 4 2 2 9 2 2" xfId="51066" xr:uid="{B70932DF-2D00-4122-9A7E-0ED0D518AFCF}"/>
    <cellStyle name="Comma 3 4 2 2 9 3" xfId="29058" xr:uid="{A0C3CD10-047A-40A9-8276-69E6FA5CB901}"/>
    <cellStyle name="Comma 3 4 2 3" xfId="442" xr:uid="{A3FEFF75-D0EA-4135-8E25-73E41D3EE002}"/>
    <cellStyle name="Comma 3 4 2 3 10" xfId="11620" xr:uid="{B6CEBACE-75B6-4BDC-97D5-B125C41016B5}"/>
    <cellStyle name="Comma 3 4 2 3 10 2" xfId="36655" xr:uid="{B47F0EB7-20DA-4DFC-9824-8CA183EC0FEB}"/>
    <cellStyle name="Comma 3 4 2 3 11" xfId="27023" xr:uid="{983B8747-F59E-4993-B05B-BC0EA40D00CC}"/>
    <cellStyle name="Comma 3 4 2 3 12" xfId="29171" xr:uid="{3FA1FC73-AB7D-4FF0-A49C-E42E707055EE}"/>
    <cellStyle name="Comma 3 4 2 3 13" xfId="52027" xr:uid="{457111B6-F4A7-431B-A951-E9A7E65EFFC1}"/>
    <cellStyle name="Comma 3 4 2 3 14" xfId="53605" xr:uid="{3EF43AE8-8FEB-4DFF-8C95-58B57538CF92}"/>
    <cellStyle name="Comma 3 4 2 3 2" xfId="1143" xr:uid="{DE831DD9-41EA-4304-9B5F-7D06CFB14860}"/>
    <cellStyle name="Comma 3 4 2 3 2 2" xfId="2649" xr:uid="{0F757503-D936-40BC-BF1D-57A4BFF81967}"/>
    <cellStyle name="Comma 3 4 2 3 2 2 2" xfId="22320" xr:uid="{CB13D0D8-DB6E-4B94-B09C-C03366D5D840}"/>
    <cellStyle name="Comma 3 4 2 3 2 2 2 2" xfId="47362" xr:uid="{229AFCF2-D865-48E4-BCDC-A0FDBF751AA2}"/>
    <cellStyle name="Comma 3 4 2 3 2 2 3" xfId="14966" xr:uid="{0F343E13-60F4-4759-B477-8586B592E3D5}"/>
    <cellStyle name="Comma 3 4 2 3 2 2 3 2" xfId="40004" xr:uid="{48E874A1-C996-4018-8D68-8398F641BD67}"/>
    <cellStyle name="Comma 3 4 2 3 2 2 4" xfId="32499" xr:uid="{7C3499CE-5DA0-4DFC-82F7-9B270EB918ED}"/>
    <cellStyle name="Comma 3 4 2 3 2 3" xfId="10653" xr:uid="{244EF527-FAAA-42C7-AA0A-210F2C426EC9}"/>
    <cellStyle name="Comma 3 4 2 3 2 3 2" xfId="25494" xr:uid="{62B42E7C-E092-4A5A-B7B8-BCB9DACC70C5}"/>
    <cellStyle name="Comma 3 4 2 3 2 3 2 2" xfId="50542" xr:uid="{50771CF1-1F55-43AC-A5EF-133A6B7B80C7}"/>
    <cellStyle name="Comma 3 4 2 3 2 3 3" xfId="18152" xr:uid="{D948D047-1E3B-4CD9-94DC-827AF73833CD}"/>
    <cellStyle name="Comma 3 4 2 3 2 3 3 2" xfId="43191" xr:uid="{7CDE57C5-66FD-42C7-A223-21D1A1C45D2D}"/>
    <cellStyle name="Comma 3 4 2 3 2 3 4" xfId="35687" xr:uid="{62705C40-D372-45CB-8304-039C7BDA79BA}"/>
    <cellStyle name="Comma 3 4 2 3 2 4" xfId="19586" xr:uid="{50C8D69F-357D-427F-AEF5-BD3D6B236C56}"/>
    <cellStyle name="Comma 3 4 2 3 2 4 2" xfId="44627" xr:uid="{03CABEA6-600B-4F55-8DE3-C861EB7B0A8D}"/>
    <cellStyle name="Comma 3 4 2 3 2 5" xfId="12227" xr:uid="{ACCACFC7-2690-4C9B-8A9F-793925999A56}"/>
    <cellStyle name="Comma 3 4 2 3 2 5 2" xfId="37263" xr:uid="{71C68C2A-AF42-41E3-8DD3-4D11803C7E69}"/>
    <cellStyle name="Comma 3 4 2 3 2 6" xfId="27703" xr:uid="{9A38ABF2-0F8A-44C8-B126-7CD7A0830D4D}"/>
    <cellStyle name="Comma 3 4 2 3 2 7" xfId="29756" xr:uid="{95C42957-EAB6-4777-8913-34A17788FAB0}"/>
    <cellStyle name="Comma 3 4 2 3 2 8" xfId="52698" xr:uid="{4F41055C-417B-424E-84F0-17124383B8E4}"/>
    <cellStyle name="Comma 3 4 2 3 2 9" xfId="54276" xr:uid="{6F877DF9-52CA-47E1-BB15-9A85945D3D64}"/>
    <cellStyle name="Comma 3 4 2 3 3" xfId="2016" xr:uid="{C3AD9EF2-3D37-4E9F-9EA6-88C9CE2996F2}"/>
    <cellStyle name="Comma 3 4 2 3 3 2" xfId="8036" xr:uid="{75B410EB-05A6-44F3-8E6D-B3B44CFD664F}"/>
    <cellStyle name="Comma 3 4 2 3 3 2 2" xfId="22839" xr:uid="{7DF172D0-12F0-43A4-A8E4-C66E047CC572}"/>
    <cellStyle name="Comma 3 4 2 3 3 2 2 2" xfId="47882" xr:uid="{B85B3D35-AB12-4CA6-9CAB-0999B7D488A9}"/>
    <cellStyle name="Comma 3 4 2 3 3 2 3" xfId="15485" xr:uid="{B554DC6B-1BA7-4EFD-A1C3-826B0B624EB7}"/>
    <cellStyle name="Comma 3 4 2 3 3 2 3 2" xfId="40524" xr:uid="{56C1F0BD-EA0A-4992-9046-493425E6489F}"/>
    <cellStyle name="Comma 3 4 2 3 3 2 4" xfId="33019" xr:uid="{9354D64B-EB5E-48C4-ABE1-36F86285E5C8}"/>
    <cellStyle name="Comma 3 4 2 3 3 3" xfId="20063" xr:uid="{57DE59A8-3165-4671-BCD6-C3FD2973B894}"/>
    <cellStyle name="Comma 3 4 2 3 3 3 2" xfId="45104" xr:uid="{CA42797F-582E-4F47-BACF-FB2BD48996B9}"/>
    <cellStyle name="Comma 3 4 2 3 3 4" xfId="12704" xr:uid="{1CE4D6AE-0500-482D-8741-FEF9E3AEBE5C}"/>
    <cellStyle name="Comma 3 4 2 3 3 4 2" xfId="37740" xr:uid="{6C488810-C597-4293-91E7-E091351D7CC9}"/>
    <cellStyle name="Comma 3 4 2 3 3 5" xfId="30233" xr:uid="{D2A986ED-9537-4A64-85AC-D32DC154D137}"/>
    <cellStyle name="Comma 3 4 2 3 4" xfId="6439" xr:uid="{6A6727CE-D8F0-445F-A899-A617274FD159}"/>
    <cellStyle name="Comma 3 4 2 3 4 2" xfId="8553" xr:uid="{2BE9AAA4-AF40-4D7C-8EFB-D13F45722D6C}"/>
    <cellStyle name="Comma 3 4 2 3 4 2 2" xfId="23418" xr:uid="{2B6296BB-3D42-422A-954F-52495BA6A5E9}"/>
    <cellStyle name="Comma 3 4 2 3 4 2 2 2" xfId="48462" xr:uid="{C068E0E5-146F-48AF-B7DF-F51502CCE0F8}"/>
    <cellStyle name="Comma 3 4 2 3 4 2 3" xfId="16064" xr:uid="{92395C42-6FDC-474D-8EED-E20A42F7BA09}"/>
    <cellStyle name="Comma 3 4 2 3 4 2 3 2" xfId="41103" xr:uid="{A2BEAA49-D1C5-40EF-A443-B51C9BB3B185}"/>
    <cellStyle name="Comma 3 4 2 3 4 2 4" xfId="33599" xr:uid="{C60C7874-538C-4435-BD04-E7B78F8D25FC}"/>
    <cellStyle name="Comma 3 4 2 3 4 3" xfId="20587" xr:uid="{EAE49B7B-FBCE-47B7-B0F2-0BCF0170BB99}"/>
    <cellStyle name="Comma 3 4 2 3 4 3 2" xfId="45628" xr:uid="{C851BF83-2129-4B6B-9CA0-B87AEC6E3ED1}"/>
    <cellStyle name="Comma 3 4 2 3 4 4" xfId="13228" xr:uid="{D8D90B1B-68B1-484B-B4E3-BABB9642B4AA}"/>
    <cellStyle name="Comma 3 4 2 3 4 4 2" xfId="38264" xr:uid="{EB483C6F-35EC-4CFE-90D7-A45A0E895794}"/>
    <cellStyle name="Comma 3 4 2 3 4 5" xfId="30758" xr:uid="{D4B85240-EE13-4E44-A866-380FD650027B}"/>
    <cellStyle name="Comma 3 4 2 3 5" xfId="6931" xr:uid="{EF710183-ABE9-4F8D-9608-4E8B9D3E2039}"/>
    <cellStyle name="Comma 3 4 2 3 5 2" xfId="9089" xr:uid="{FAC39D9F-A28C-4227-BA89-75EBBCE165F3}"/>
    <cellStyle name="Comma 3 4 2 3 5 2 2" xfId="24046" xr:uid="{B2AC7959-AEDE-4E4C-9966-C2C6A3FB71B6}"/>
    <cellStyle name="Comma 3 4 2 3 5 2 2 2" xfId="49092" xr:uid="{95741B18-939F-4F04-9C0B-41E131C71839}"/>
    <cellStyle name="Comma 3 4 2 3 5 2 3" xfId="16694" xr:uid="{A861F909-9973-474F-ABCA-63F7F03FFB7B}"/>
    <cellStyle name="Comma 3 4 2 3 5 2 3 2" xfId="41733" xr:uid="{E53E8A7C-4B85-42A1-B42D-68CB60A429F5}"/>
    <cellStyle name="Comma 3 4 2 3 5 2 4" xfId="34229" xr:uid="{0D511698-72EA-4EE1-A8D2-F92F1A7E2934}"/>
    <cellStyle name="Comma 3 4 2 3 5 3" xfId="21189" xr:uid="{866C0E80-E9ED-4702-9928-E89F5BBC9199}"/>
    <cellStyle name="Comma 3 4 2 3 5 3 2" xfId="46231" xr:uid="{C71AC605-5508-427B-B095-B8AA0A609280}"/>
    <cellStyle name="Comma 3 4 2 3 5 4" xfId="13830" xr:uid="{0E4ACFCF-568F-45AE-8345-BB42B97960D8}"/>
    <cellStyle name="Comma 3 4 2 3 5 4 2" xfId="38867" xr:uid="{20CFD545-EEE4-4F85-A944-20E102C3EA55}"/>
    <cellStyle name="Comma 3 4 2 3 5 5" xfId="31361" xr:uid="{490EB7C1-296B-4597-A2F9-076C17D41D52}"/>
    <cellStyle name="Comma 3 4 2 3 6" xfId="7491" xr:uid="{43059630-9159-4921-8134-4A4666A6EDBB}"/>
    <cellStyle name="Comma 3 4 2 3 6 2" xfId="21809" xr:uid="{442334F6-EAF3-4FA3-B040-74EF973694DF}"/>
    <cellStyle name="Comma 3 4 2 3 6 2 2" xfId="46851" xr:uid="{41EDE683-D2C3-4C21-8F33-5BD58613F49E}"/>
    <cellStyle name="Comma 3 4 2 3 6 3" xfId="14455" xr:uid="{A78A1881-D040-4F53-8100-F7EE8B2A96C8}"/>
    <cellStyle name="Comma 3 4 2 3 6 3 2" xfId="39493" xr:uid="{C8EE3259-8EB9-45AF-A3F9-356031A79860}"/>
    <cellStyle name="Comma 3 4 2 3 6 4" xfId="31987" xr:uid="{A4A88174-B19A-4781-B99B-A9FFBFBE130F}"/>
    <cellStyle name="Comma 3 4 2 3 7" xfId="9819" xr:uid="{2950C701-93C6-4218-B24B-4A3DA9EA0386}"/>
    <cellStyle name="Comma 3 4 2 3 7 2" xfId="24765" xr:uid="{6DD3A453-EFFF-4EC4-A66A-6AD292DD8357}"/>
    <cellStyle name="Comma 3 4 2 3 7 2 2" xfId="49813" xr:uid="{3FFC93EB-4968-43E3-AF43-864CAC0876FF}"/>
    <cellStyle name="Comma 3 4 2 3 7 3" xfId="17416" xr:uid="{3EE3BC14-CDD9-4628-9806-02E917A84E89}"/>
    <cellStyle name="Comma 3 4 2 3 7 3 2" xfId="42455" xr:uid="{B899BEDE-49E6-43EB-AD5A-B842A2693C0F}"/>
    <cellStyle name="Comma 3 4 2 3 7 4" xfId="34951" xr:uid="{4F38DE6E-4A35-4732-9679-95A2BD59D0E8}"/>
    <cellStyle name="Comma 3 4 2 3 8" xfId="26131" xr:uid="{45962CDB-B42A-4919-8DA4-2084F3D74E0C}"/>
    <cellStyle name="Comma 3 4 2 3 8 2" xfId="51179" xr:uid="{3DCC5F82-C324-4026-9B55-894BE194969D}"/>
    <cellStyle name="Comma 3 4 2 3 9" xfId="19013" xr:uid="{CE053600-872A-499D-B7E4-2DA93315F915}"/>
    <cellStyle name="Comma 3 4 2 3 9 2" xfId="44053" xr:uid="{683924CC-551C-44EF-ADDE-B4F68907056C}"/>
    <cellStyle name="Comma 3 4 2 4" xfId="640" xr:uid="{99BC4869-B7C6-4966-9DE0-F3915E80E289}"/>
    <cellStyle name="Comma 3 4 2 4 10" xfId="11814" xr:uid="{557DF716-75C8-4D04-805C-5A9FA2307629}"/>
    <cellStyle name="Comma 3 4 2 4 10 2" xfId="36849" xr:uid="{1EE5B580-09AB-40D5-99D0-5502FA85CE8E}"/>
    <cellStyle name="Comma 3 4 2 4 11" xfId="27219" xr:uid="{B3DD00DE-F3A8-4818-91F0-679BA1E13760}"/>
    <cellStyle name="Comma 3 4 2 4 12" xfId="29365" xr:uid="{E6223F4C-2746-4344-8A9F-E00E907AA99F}"/>
    <cellStyle name="Comma 3 4 2 4 13" xfId="52221" xr:uid="{36343678-FFE8-4F69-8BD4-71719E952786}"/>
    <cellStyle name="Comma 3 4 2 4 14" xfId="53799" xr:uid="{1AF4CCA7-F2A8-43DA-9298-C2A93AAFEF3D}"/>
    <cellStyle name="Comma 3 4 2 4 2" xfId="1335" xr:uid="{D4805A5D-6D57-4529-8A31-4B4A6A2C17FC}"/>
    <cellStyle name="Comma 3 4 2 4 2 2" xfId="2841" xr:uid="{F910A27D-7B9C-4FAF-9879-D7FDFD91BF5F}"/>
    <cellStyle name="Comma 3 4 2 4 2 2 2" xfId="22512" xr:uid="{4A167596-FE94-4869-8982-72977508A750}"/>
    <cellStyle name="Comma 3 4 2 4 2 2 2 2" xfId="47554" xr:uid="{86292375-2EE7-49BE-88BD-E6C45A61553C}"/>
    <cellStyle name="Comma 3 4 2 4 2 2 3" xfId="15158" xr:uid="{670A6CB5-998C-4585-B8E0-5E659151A4D1}"/>
    <cellStyle name="Comma 3 4 2 4 2 2 3 2" xfId="40196" xr:uid="{DB79FC17-C1AC-4DA7-AA34-F5171999191D}"/>
    <cellStyle name="Comma 3 4 2 4 2 2 4" xfId="32691" xr:uid="{17F7B736-7526-4C0A-BC65-6B827F50725F}"/>
    <cellStyle name="Comma 3 4 2 4 2 3" xfId="10845" xr:uid="{D4F6A511-372F-4465-BA79-05E56B7C92C4}"/>
    <cellStyle name="Comma 3 4 2 4 2 3 2" xfId="25686" xr:uid="{6771A2BB-4350-47EA-8DA8-1DCAFE894171}"/>
    <cellStyle name="Comma 3 4 2 4 2 3 2 2" xfId="50734" xr:uid="{E1558862-51EA-4EA8-A84C-9C9E5248F82F}"/>
    <cellStyle name="Comma 3 4 2 4 2 3 3" xfId="18344" xr:uid="{A4478A76-026F-47CA-8933-7C4C939BB4C0}"/>
    <cellStyle name="Comma 3 4 2 4 2 3 3 2" xfId="43383" xr:uid="{D33E7890-59CE-4647-8748-C524787F834A}"/>
    <cellStyle name="Comma 3 4 2 4 2 3 4" xfId="35879" xr:uid="{6035455D-B89E-4EF4-816A-DBF5FB28A87B}"/>
    <cellStyle name="Comma 3 4 2 4 2 4" xfId="19763" xr:uid="{B618E0E2-3B51-4A4D-AFE3-913D82DC3334}"/>
    <cellStyle name="Comma 3 4 2 4 2 4 2" xfId="44804" xr:uid="{BEC5E21E-7890-4B6B-AE25-89E44CB5E605}"/>
    <cellStyle name="Comma 3 4 2 4 2 5" xfId="12404" xr:uid="{242E5D6F-1B0C-4B4C-B8E6-1627F5C24F23}"/>
    <cellStyle name="Comma 3 4 2 4 2 5 2" xfId="37440" xr:uid="{B1374A2E-1CB4-458E-8C90-1211B0E008D7}"/>
    <cellStyle name="Comma 3 4 2 4 2 6" xfId="27895" xr:uid="{B4CA5E44-DE12-4164-B7F3-AA936981A3D6}"/>
    <cellStyle name="Comma 3 4 2 4 2 7" xfId="29933" xr:uid="{86B7A0DA-46F6-4148-95DB-75A47F701C70}"/>
    <cellStyle name="Comma 3 4 2 4 2 8" xfId="52890" xr:uid="{B18BE7A2-91FB-482E-BE37-BC163C8F3E6A}"/>
    <cellStyle name="Comma 3 4 2 4 2 9" xfId="54468" xr:uid="{B0E04868-128D-4A2C-A061-B28DD110E9BD}"/>
    <cellStyle name="Comma 3 4 2 4 3" xfId="2208" xr:uid="{D221F175-73E2-4629-A071-D4A338D0C142}"/>
    <cellStyle name="Comma 3 4 2 4 3 2" xfId="8227" xr:uid="{EC855868-A502-4B68-A3DA-BA52A118AFCC}"/>
    <cellStyle name="Comma 3 4 2 4 3 2 2" xfId="23031" xr:uid="{1AC41CD9-5065-46E3-94C7-D1844BD3D213}"/>
    <cellStyle name="Comma 3 4 2 4 3 2 2 2" xfId="48074" xr:uid="{353F1DED-BB94-445C-ADEB-F308D99DBFC4}"/>
    <cellStyle name="Comma 3 4 2 4 3 2 3" xfId="15677" xr:uid="{AC6E6B6D-7E47-414A-9D1E-E6F21B2F5E92}"/>
    <cellStyle name="Comma 3 4 2 4 3 2 3 2" xfId="40716" xr:uid="{1801ED74-AB48-4A08-B594-E7F99C7D0B11}"/>
    <cellStyle name="Comma 3 4 2 4 3 2 4" xfId="33211" xr:uid="{76882F03-1CEB-4EBB-B8DD-2CD46C7CA09F}"/>
    <cellStyle name="Comma 3 4 2 4 3 3" xfId="20253" xr:uid="{92D92B0F-3AAD-4985-BEFC-EE23394614A7}"/>
    <cellStyle name="Comma 3 4 2 4 3 3 2" xfId="45294" xr:uid="{B70433BA-C862-413D-A514-04BE229501AC}"/>
    <cellStyle name="Comma 3 4 2 4 3 4" xfId="12894" xr:uid="{0C29C4EE-9D16-4066-AD0B-CCA891AEC66C}"/>
    <cellStyle name="Comma 3 4 2 4 3 4 2" xfId="37930" xr:uid="{23B7DF5B-6E76-4F7B-971A-FFB99AD4FEB1}"/>
    <cellStyle name="Comma 3 4 2 4 3 5" xfId="30423" xr:uid="{5D652A1C-CEED-436D-B02C-924D4E427611}"/>
    <cellStyle name="Comma 3 4 2 4 4" xfId="6628" xr:uid="{1DFD94B3-8F8D-477C-9C93-DAAFB03BFECC}"/>
    <cellStyle name="Comma 3 4 2 4 4 2" xfId="8743" xr:uid="{007EA84E-BB71-4B65-97D4-7C767FC7D9C4}"/>
    <cellStyle name="Comma 3 4 2 4 4 2 2" xfId="23610" xr:uid="{4D9B4CC1-0E40-4B34-9814-B68338F04F26}"/>
    <cellStyle name="Comma 3 4 2 4 4 2 2 2" xfId="48654" xr:uid="{F6FFDFA0-11BE-490C-A3FD-E48B48041247}"/>
    <cellStyle name="Comma 3 4 2 4 4 2 3" xfId="16256" xr:uid="{47583107-AEE8-419A-BA19-6EA7FC5C2E20}"/>
    <cellStyle name="Comma 3 4 2 4 4 2 3 2" xfId="41295" xr:uid="{D45E9A5E-EB81-4CB1-B84C-37C5CC47FB25}"/>
    <cellStyle name="Comma 3 4 2 4 4 2 4" xfId="33791" xr:uid="{83E1DBCE-F0CF-4B4E-87D5-5E08D9CFAACE}"/>
    <cellStyle name="Comma 3 4 2 4 4 3" xfId="20778" xr:uid="{92DBC24D-5294-4B7E-9A00-BFAF66AFBC80}"/>
    <cellStyle name="Comma 3 4 2 4 4 3 2" xfId="45819" xr:uid="{4D28460B-E8FA-4267-AB7C-7553D46CC748}"/>
    <cellStyle name="Comma 3 4 2 4 4 4" xfId="13419" xr:uid="{923DB10D-8D2C-4870-BC2F-3588AFD49B10}"/>
    <cellStyle name="Comma 3 4 2 4 4 4 2" xfId="38455" xr:uid="{6C3F08AB-E43D-4DD9-B17F-0D46305405A2}"/>
    <cellStyle name="Comma 3 4 2 4 4 5" xfId="30949" xr:uid="{4486ABBE-0142-4C6B-8379-4ADBD65A9B43}"/>
    <cellStyle name="Comma 3 4 2 4 5" xfId="7120" xr:uid="{4710342F-3AD8-414F-9D24-D9DA4E941E81}"/>
    <cellStyle name="Comma 3 4 2 4 5 2" xfId="9281" xr:uid="{B9B4E639-1D5F-47EA-9F3C-78A408CFF9CD}"/>
    <cellStyle name="Comma 3 4 2 4 5 2 2" xfId="24238" xr:uid="{9FD27756-7E59-44DB-8E7D-B520F9951B4C}"/>
    <cellStyle name="Comma 3 4 2 4 5 2 2 2" xfId="49284" xr:uid="{24A957EC-C737-4625-9905-C242434AF061}"/>
    <cellStyle name="Comma 3 4 2 4 5 2 3" xfId="16886" xr:uid="{FBE52AAD-2C3D-48C6-BFF7-24989782EB40}"/>
    <cellStyle name="Comma 3 4 2 4 5 2 3 2" xfId="41925" xr:uid="{84ABA996-E462-46C6-B3B0-D3727793F471}"/>
    <cellStyle name="Comma 3 4 2 4 5 2 4" xfId="34421" xr:uid="{B884B045-789D-4137-9183-51F608A9D6B5}"/>
    <cellStyle name="Comma 3 4 2 4 5 3" xfId="21380" xr:uid="{4E7BE3F3-709E-4871-830C-4D9579BFDE5E}"/>
    <cellStyle name="Comma 3 4 2 4 5 3 2" xfId="46422" xr:uid="{E8DB56AE-F116-4B4D-89F3-2378A7B3EF11}"/>
    <cellStyle name="Comma 3 4 2 4 5 4" xfId="14021" xr:uid="{972CF50B-8C07-4016-A836-1F42EA24F6BA}"/>
    <cellStyle name="Comma 3 4 2 4 5 4 2" xfId="39058" xr:uid="{DCE47177-16CE-41DC-99DB-4A926E9EA2CB}"/>
    <cellStyle name="Comma 3 4 2 4 5 5" xfId="31552" xr:uid="{9070EDED-727E-4862-8602-1C882C8EB209}"/>
    <cellStyle name="Comma 3 4 2 4 6" xfId="7683" xr:uid="{7E3BD45E-0234-4AE2-A7D6-64EDF3F33D8A}"/>
    <cellStyle name="Comma 3 4 2 4 6 2" xfId="22001" xr:uid="{EC6294EB-1A66-4898-A428-2FC43210B4CC}"/>
    <cellStyle name="Comma 3 4 2 4 6 2 2" xfId="47043" xr:uid="{7B9BD2FD-896A-4F86-8567-1D660447DEE4}"/>
    <cellStyle name="Comma 3 4 2 4 6 3" xfId="14647" xr:uid="{702EB770-ABFF-422C-A4D1-E50B037460A8}"/>
    <cellStyle name="Comma 3 4 2 4 6 3 2" xfId="39685" xr:uid="{08C4255A-DB7F-4BD8-B1B2-E465C5665C65}"/>
    <cellStyle name="Comma 3 4 2 4 6 4" xfId="32179" xr:uid="{B833A6F2-88F8-4D3E-ADE5-AC027D82315C}"/>
    <cellStyle name="Comma 3 4 2 4 7" xfId="10013" xr:uid="{446CF975-A3C1-4A73-88E6-9144D9C6FE49}"/>
    <cellStyle name="Comma 3 4 2 4 7 2" xfId="24957" xr:uid="{875E99F2-53D6-4E3D-B874-BF26B77B1DE4}"/>
    <cellStyle name="Comma 3 4 2 4 7 2 2" xfId="50005" xr:uid="{BA0891C2-783E-49AC-8094-D4794EFEF229}"/>
    <cellStyle name="Comma 3 4 2 4 7 3" xfId="17608" xr:uid="{6B8DBAD1-7CFD-4498-9F80-3E0C01DA0D70}"/>
    <cellStyle name="Comma 3 4 2 4 7 3 2" xfId="42647" xr:uid="{CB06F4ED-5F74-4980-9B25-9BCD451038DE}"/>
    <cellStyle name="Comma 3 4 2 4 7 4" xfId="35143" xr:uid="{92B14D83-1201-483A-B6DF-65E53DE5E0E3}"/>
    <cellStyle name="Comma 3 4 2 4 8" xfId="26323" xr:uid="{D52C3439-8321-42E6-AEE6-9EDA078931D3}"/>
    <cellStyle name="Comma 3 4 2 4 8 2" xfId="51371" xr:uid="{7C935CE9-549B-4F74-B5B0-A73533A0E5CE}"/>
    <cellStyle name="Comma 3 4 2 4 9" xfId="19205" xr:uid="{9C405513-5383-4AF1-AEEB-AE46443E963D}"/>
    <cellStyle name="Comma 3 4 2 4 9 2" xfId="44245" xr:uid="{939E8A70-C939-47FF-A033-A310A1FCEBBF}"/>
    <cellStyle name="Comma 3 4 2 5" xfId="936" xr:uid="{41709DC2-6FD0-4E0C-B110-493B2BD71F50}"/>
    <cellStyle name="Comma 3 4 2 5 2" xfId="2442" xr:uid="{C2ED518D-A676-446B-BA84-5FE74FB0E910}"/>
    <cellStyle name="Comma 3 4 2 5 2 2" xfId="22113" xr:uid="{63AD5B5D-B143-43CA-B9E3-C30F43337DAB}"/>
    <cellStyle name="Comma 3 4 2 5 2 2 2" xfId="47155" xr:uid="{D10A6714-3107-46CB-BAB3-B87E5F37D011}"/>
    <cellStyle name="Comma 3 4 2 5 2 3" xfId="14759" xr:uid="{EBA25961-EDB9-4612-BFC8-C37D0B02F228}"/>
    <cellStyle name="Comma 3 4 2 5 2 3 2" xfId="39797" xr:uid="{6EB8FFD7-102C-4B50-9EBE-AE201D9AC29E}"/>
    <cellStyle name="Comma 3 4 2 5 2 4" xfId="32292" xr:uid="{D5512303-D415-4237-8CFB-93EA120BF692}"/>
    <cellStyle name="Comma 3 4 2 5 3" xfId="10446" xr:uid="{168638A7-6AB1-4A9B-BE84-0E345C37CAD7}"/>
    <cellStyle name="Comma 3 4 2 5 3 2" xfId="25287" xr:uid="{9F41266F-C45F-433C-9663-945832B3C4AD}"/>
    <cellStyle name="Comma 3 4 2 5 3 2 2" xfId="50335" xr:uid="{B67CA7FC-7539-421A-8414-277E69E633D8}"/>
    <cellStyle name="Comma 3 4 2 5 3 3" xfId="17945" xr:uid="{B449DC27-F28E-4E08-92B2-67040CBD480F}"/>
    <cellStyle name="Comma 3 4 2 5 3 3 2" xfId="42984" xr:uid="{1E9391D9-0020-4DEE-8F1E-B6E7302FE908}"/>
    <cellStyle name="Comma 3 4 2 5 3 4" xfId="35480" xr:uid="{50FE19E7-F13E-4B04-9EF8-6328A70DDC60}"/>
    <cellStyle name="Comma 3 4 2 5 4" xfId="19430" xr:uid="{24F7E64E-46E3-4160-929E-51832727090A}"/>
    <cellStyle name="Comma 3 4 2 5 4 2" xfId="44471" xr:uid="{7D22ED21-9F28-4B17-A0DA-BE619D1F64F5}"/>
    <cellStyle name="Comma 3 4 2 5 5" xfId="12071" xr:uid="{E5A3ADA5-6A10-4178-9919-EE3A2DBAA835}"/>
    <cellStyle name="Comma 3 4 2 5 5 2" xfId="37107" xr:uid="{D6680E6E-F638-405A-B8A3-D95A8A890639}"/>
    <cellStyle name="Comma 3 4 2 5 6" xfId="27496" xr:uid="{74B4513D-705D-4FE9-9B59-418A994F0A1F}"/>
    <cellStyle name="Comma 3 4 2 5 7" xfId="29600" xr:uid="{AD7B9E2F-1F84-4103-9975-19C7C3F02A37}"/>
    <cellStyle name="Comma 3 4 2 5 8" xfId="52491" xr:uid="{B772D1B7-6C87-41BF-BC6D-AB8E939589FA}"/>
    <cellStyle name="Comma 3 4 2 5 9" xfId="54069" xr:uid="{79F71B4E-4A93-40B2-947B-96FA525D848C}"/>
    <cellStyle name="Comma 3 4 2 6" xfId="1808" xr:uid="{8595B7AE-3D59-4D47-8D76-13586A26D5D4}"/>
    <cellStyle name="Comma 3 4 2 6 2" xfId="7833" xr:uid="{08EE9DBF-4DE0-41A8-B136-49FBE3247153}"/>
    <cellStyle name="Comma 3 4 2 6 2 2" xfId="22631" xr:uid="{22211B11-D1B2-48E0-B525-5640CD308040}"/>
    <cellStyle name="Comma 3 4 2 6 2 2 2" xfId="47674" xr:uid="{DF6A4476-BB29-4451-BF55-2D1317DE0580}"/>
    <cellStyle name="Comma 3 4 2 6 2 3" xfId="15277" xr:uid="{379C4924-02A5-4A36-B045-A73D3B249508}"/>
    <cellStyle name="Comma 3 4 2 6 2 3 2" xfId="40316" xr:uid="{CC4889CA-B096-4473-976F-37E0082F9F01}"/>
    <cellStyle name="Comma 3 4 2 6 2 4" xfId="32811" xr:uid="{AF4CAEB8-1FE1-4841-B721-BFDD4B8F334F}"/>
    <cellStyle name="Comma 3 4 2 6 3" xfId="19861" xr:uid="{BD56B54A-91A2-4770-85F6-0A5DA1241931}"/>
    <cellStyle name="Comma 3 4 2 6 3 2" xfId="44902" xr:uid="{967603E8-CA6C-4A8E-8341-1851782264B3}"/>
    <cellStyle name="Comma 3 4 2 6 4" xfId="12502" xr:uid="{37718173-C77E-43D9-A038-D6DABAA4D79E}"/>
    <cellStyle name="Comma 3 4 2 6 4 2" xfId="37538" xr:uid="{4DDCC201-0265-44D7-AFD5-7C08B7F5FC71}"/>
    <cellStyle name="Comma 3 4 2 6 5" xfId="30031" xr:uid="{698D58A1-5446-4EB7-ABD1-D348AA7D130F}"/>
    <cellStyle name="Comma 3 4 2 7" xfId="6245" xr:uid="{7DC51641-19C9-4A2F-8E26-EB7B3BB4E47F}"/>
    <cellStyle name="Comma 3 4 2 7 2" xfId="8354" xr:uid="{3EEA7A2D-B9FF-4750-BDDE-1FA38CAEF9D7}"/>
    <cellStyle name="Comma 3 4 2 7 2 2" xfId="23211" xr:uid="{17A98B10-512B-4BDB-882B-901421A02829}"/>
    <cellStyle name="Comma 3 4 2 7 2 2 2" xfId="48255" xr:uid="{8F67BAA3-02D3-4978-821A-51F4D55E3798}"/>
    <cellStyle name="Comma 3 4 2 7 2 3" xfId="15857" xr:uid="{F5B5D50B-203E-4AA1-AEB6-32D078CF80E2}"/>
    <cellStyle name="Comma 3 4 2 7 2 3 2" xfId="40896" xr:uid="{88AF7617-6377-4EDF-9515-56A185DB36AE}"/>
    <cellStyle name="Comma 3 4 2 7 2 4" xfId="33392" xr:uid="{23AD6F48-6050-420A-8630-F0D44685DEA9}"/>
    <cellStyle name="Comma 3 4 2 7 3" xfId="20386" xr:uid="{6961BBD8-9E87-4977-AA93-B3A3E6159EFC}"/>
    <cellStyle name="Comma 3 4 2 7 3 2" xfId="45427" xr:uid="{F63F436F-8A87-42F3-A0E1-29990FDDF341}"/>
    <cellStyle name="Comma 3 4 2 7 4" xfId="13027" xr:uid="{66AC216B-0904-4A6B-BEF6-206CE95A9D81}"/>
    <cellStyle name="Comma 3 4 2 7 4 2" xfId="38063" xr:uid="{B0A93200-9A3C-49F5-86CE-33CCF2E4BEFE}"/>
    <cellStyle name="Comma 3 4 2 7 5" xfId="30557" xr:uid="{44CFA425-5E44-4AE3-B8B6-DDAA74F352F9}"/>
    <cellStyle name="Comma 3 4 2 8" xfId="6731" xr:uid="{28420EFF-4C42-43B3-A78F-DA456102A591}"/>
    <cellStyle name="Comma 3 4 2 8 2" xfId="8882" xr:uid="{E5C42285-A9FD-49D3-9E33-2C48A918E18D}"/>
    <cellStyle name="Comma 3 4 2 8 2 2" xfId="23839" xr:uid="{C09B6428-1CF9-4B1A-88B4-882C20C70F7B}"/>
    <cellStyle name="Comma 3 4 2 8 2 2 2" xfId="48885" xr:uid="{DB146C98-33CD-4656-BA49-8A0A6835AEF9}"/>
    <cellStyle name="Comma 3 4 2 8 2 3" xfId="16487" xr:uid="{8067C764-30A3-4FAE-AC80-842CDF677280}"/>
    <cellStyle name="Comma 3 4 2 8 2 3 2" xfId="41526" xr:uid="{155A3008-59D6-4DAB-855A-81C34E64D4B5}"/>
    <cellStyle name="Comma 3 4 2 8 2 4" xfId="34022" xr:uid="{45C4F086-7ECE-4A37-9EC9-B31659720491}"/>
    <cellStyle name="Comma 3 4 2 8 3" xfId="20982" xr:uid="{F0D48B62-D8EC-434D-AEF6-4EA8B29E08A3}"/>
    <cellStyle name="Comma 3 4 2 8 3 2" xfId="46024" xr:uid="{422D1E09-72AD-4A03-93E5-9CFF2523F4CA}"/>
    <cellStyle name="Comma 3 4 2 8 4" xfId="13623" xr:uid="{9295E513-FB73-4446-BF3F-6EF722E8AAF3}"/>
    <cellStyle name="Comma 3 4 2 8 4 2" xfId="38660" xr:uid="{98225C75-264D-4730-91A2-7FFCF64FE793}"/>
    <cellStyle name="Comma 3 4 2 8 5" xfId="31154" xr:uid="{4F67F49C-E19B-4321-B9C0-62D8F5F38001}"/>
    <cellStyle name="Comma 3 4 2 9" xfId="7284" xr:uid="{5E821389-8420-43B6-84EB-DC348DE88C27}"/>
    <cellStyle name="Comma 3 4 2 9 2" xfId="21602" xr:uid="{B6752ACE-A10B-45FE-9AF7-0571976ABF94}"/>
    <cellStyle name="Comma 3 4 2 9 2 2" xfId="46644" xr:uid="{851CAE49-1342-4390-AC9E-F4CD059D91F8}"/>
    <cellStyle name="Comma 3 4 2 9 3" xfId="14248" xr:uid="{2547CFD2-0A2C-4D14-80C1-47053CC23E90}"/>
    <cellStyle name="Comma 3 4 2 9 3 2" xfId="39286" xr:uid="{D31935F8-3057-4FC1-8776-F04A98A0BD1D}"/>
    <cellStyle name="Comma 3 4 2 9 4" xfId="31780" xr:uid="{33E18E05-EDBB-4877-A3DD-C97D7E5CCF26}"/>
    <cellStyle name="Comma 3 4 3" xfId="237" xr:uid="{A78F64D9-E662-45BA-9276-7AF65C087AA5}"/>
    <cellStyle name="Comma 3 4 3 10" xfId="9625" xr:uid="{B87BF27E-8EFA-44C3-814B-F5AAA340D2F5}"/>
    <cellStyle name="Comma 3 4 3 10 2" xfId="24572" xr:uid="{63762A80-FDA6-4B26-9C4E-554B9562FEED}"/>
    <cellStyle name="Comma 3 4 3 10 2 2" xfId="49620" xr:uid="{8349E825-CF17-4F93-8506-6E5941235CFE}"/>
    <cellStyle name="Comma 3 4 3 10 3" xfId="17223" xr:uid="{53F9667E-350E-4439-B81B-EB5B8BEEE671}"/>
    <cellStyle name="Comma 3 4 3 10 3 2" xfId="42262" xr:uid="{0986ECBB-B2C4-407D-9FAC-8E85E06E44DF}"/>
    <cellStyle name="Comma 3 4 3 10 4" xfId="34758" xr:uid="{E6E0BE88-981D-4533-A426-6E249338B77D}"/>
    <cellStyle name="Comma 3 4 3 11" xfId="5932" xr:uid="{07317C89-18AA-4B47-801C-446E7F83ACBA}"/>
    <cellStyle name="Comma 3 4 3 11 2" xfId="25938" xr:uid="{94B246AD-03A6-4B0B-81BD-68D62FC0A96B}"/>
    <cellStyle name="Comma 3 4 3 11 2 2" xfId="50986" xr:uid="{75F8C71C-09C5-4A45-B38B-3335A9CFA46D}"/>
    <cellStyle name="Comma 3 4 3 11 3" xfId="28976" xr:uid="{59AD2D0E-9293-4768-B7B8-CD2D6C509613}"/>
    <cellStyle name="Comma 3 4 3 12" xfId="18820" xr:uid="{E9A83E38-4EEE-4EB2-90DF-FBACBAD03425}"/>
    <cellStyle name="Comma 3 4 3 12 2" xfId="43860" xr:uid="{AC5EA718-0CED-424A-9B34-3A4CC6270A02}"/>
    <cellStyle name="Comma 3 4 3 13" xfId="11424" xr:uid="{FDDD0780-B066-4375-8412-8CFAE35A272D}"/>
    <cellStyle name="Comma 3 4 3 13 2" xfId="36459" xr:uid="{DA0BFA0D-1F4C-41A8-834C-00E066552F48}"/>
    <cellStyle name="Comma 3 4 3 14" xfId="26823" xr:uid="{E87DA355-C971-49C1-BD13-1D8E7686997D}"/>
    <cellStyle name="Comma 3 4 3 15" xfId="28513" xr:uid="{7962E550-9D19-426E-9E75-8ED2D92FB330}"/>
    <cellStyle name="Comma 3 4 3 16" xfId="51831" xr:uid="{6F8A048B-BB99-4D72-8F8D-BE7EFE50AE53}"/>
    <cellStyle name="Comma 3 4 3 17" xfId="53409" xr:uid="{FF3AC90F-6EC3-49A9-AA8A-7B6C2A6DF3E3}"/>
    <cellStyle name="Comma 3 4 3 2" xfId="340" xr:uid="{E78A6B1B-171F-4EC4-8E6E-573666A6A69C}"/>
    <cellStyle name="Comma 3 4 3 2 10" xfId="18914" xr:uid="{0787F396-EB62-4169-AF23-52D2ABC4310D}"/>
    <cellStyle name="Comma 3 4 3 2 10 2" xfId="43954" xr:uid="{57AD8B03-DB83-4D69-8DAC-D62F9ADDC639}"/>
    <cellStyle name="Comma 3 4 3 2 11" xfId="11520" xr:uid="{0A569D4F-7F57-4012-BF06-5052B1B38748}"/>
    <cellStyle name="Comma 3 4 3 2 11 2" xfId="36555" xr:uid="{F6D9BC85-597B-426E-8558-063090E962D6}"/>
    <cellStyle name="Comma 3 4 3 2 12" xfId="26921" xr:uid="{47DE2076-3EBD-4577-B29D-767D8463D08F}"/>
    <cellStyle name="Comma 3 4 3 2 13" xfId="29072" xr:uid="{25DA8AA4-2BBD-441D-84EE-30F0C964E808}"/>
    <cellStyle name="Comma 3 4 3 2 14" xfId="51927" xr:uid="{CCC1A420-20CC-404A-90E2-2217BD866E1B}"/>
    <cellStyle name="Comma 3 4 3 2 15" xfId="53505" xr:uid="{B1BCC0B5-4BA2-4554-B138-06EB0E1671DA}"/>
    <cellStyle name="Comma 3 4 3 2 2" xfId="550" xr:uid="{45B420D0-BAFC-4BF7-BEAD-F74F47370CC9}"/>
    <cellStyle name="Comma 3 4 3 2 2 10" xfId="11728" xr:uid="{6B0CB6E2-6F9F-4389-8D8C-1D39B64EF225}"/>
    <cellStyle name="Comma 3 4 3 2 2 10 2" xfId="36763" xr:uid="{FC6FD209-5CB4-49FA-A9B4-17F53F811201}"/>
    <cellStyle name="Comma 3 4 3 2 2 11" xfId="27131" xr:uid="{BDF4F355-2B3E-4451-B226-0C1EEC7EE454}"/>
    <cellStyle name="Comma 3 4 3 2 2 12" xfId="29279" xr:uid="{24E90CF6-48A0-4157-9A6F-FCFB49BEE9E6}"/>
    <cellStyle name="Comma 3 4 3 2 2 13" xfId="52135" xr:uid="{62C9CF9A-CE1F-4F16-AB29-8B0302E8CD91}"/>
    <cellStyle name="Comma 3 4 3 2 2 14" xfId="53713" xr:uid="{84EE7241-E61A-4049-81C3-2D18B9C08053}"/>
    <cellStyle name="Comma 3 4 3 2 2 2" xfId="1251" xr:uid="{BBD8B833-4F50-450C-93DE-1BC8E8A42D9B}"/>
    <cellStyle name="Comma 3 4 3 2 2 2 2" xfId="2757" xr:uid="{508BAC26-FD1B-45DF-82F4-193E24ECFC4F}"/>
    <cellStyle name="Comma 3 4 3 2 2 2 2 2" xfId="22428" xr:uid="{C254F80E-20F3-4313-8CFA-9BDB6EE9C819}"/>
    <cellStyle name="Comma 3 4 3 2 2 2 2 2 2" xfId="47470" xr:uid="{85500E88-B0FC-44CA-BA89-FBC5FBD17CCE}"/>
    <cellStyle name="Comma 3 4 3 2 2 2 2 3" xfId="15074" xr:uid="{F9A0FE65-1DB5-443A-86A3-8EC954E434E2}"/>
    <cellStyle name="Comma 3 4 3 2 2 2 2 3 2" xfId="40112" xr:uid="{D8F1C4D8-B8AD-4C79-B134-A01873A59166}"/>
    <cellStyle name="Comma 3 4 3 2 2 2 2 4" xfId="32607" xr:uid="{8285B9D6-9E15-4179-8C29-43ADCDC5BB67}"/>
    <cellStyle name="Comma 3 4 3 2 2 2 3" xfId="10761" xr:uid="{E7B2ABBB-3B08-4227-96F7-177537BAD48C}"/>
    <cellStyle name="Comma 3 4 3 2 2 2 3 2" xfId="25602" xr:uid="{0730B77C-0C74-4C67-9D54-499DE2C3727A}"/>
    <cellStyle name="Comma 3 4 3 2 2 2 3 2 2" xfId="50650" xr:uid="{BE74D72C-7772-403B-8588-EE58F42DB5B1}"/>
    <cellStyle name="Comma 3 4 3 2 2 2 3 3" xfId="18260" xr:uid="{AD84BEE9-053D-43DA-B0EA-7BA996CC78EE}"/>
    <cellStyle name="Comma 3 4 3 2 2 2 3 3 2" xfId="43299" xr:uid="{CD86908D-3C68-40AD-A133-ECE3FDA695F8}"/>
    <cellStyle name="Comma 3 4 3 2 2 2 3 4" xfId="35795" xr:uid="{23F43E25-2BC8-40E6-9716-6C87D52D37CA}"/>
    <cellStyle name="Comma 3 4 3 2 2 2 4" xfId="19693" xr:uid="{F8852E7C-21AC-4522-9926-7754A225D53B}"/>
    <cellStyle name="Comma 3 4 3 2 2 2 4 2" xfId="44734" xr:uid="{DCB72067-2A0B-4487-B287-96560BEE508B}"/>
    <cellStyle name="Comma 3 4 3 2 2 2 5" xfId="12334" xr:uid="{E718ED0D-297C-458C-BB37-F9FCF69B3632}"/>
    <cellStyle name="Comma 3 4 3 2 2 2 5 2" xfId="37370" xr:uid="{5D341409-792C-41CD-A5D5-8005086F5A66}"/>
    <cellStyle name="Comma 3 4 3 2 2 2 6" xfId="27811" xr:uid="{6DBCDD84-7702-4C0F-8395-AC6F79ACC945}"/>
    <cellStyle name="Comma 3 4 3 2 2 2 7" xfId="29863" xr:uid="{DCD1C4BE-FB96-4993-900F-5BDC14ED329D}"/>
    <cellStyle name="Comma 3 4 3 2 2 2 8" xfId="52806" xr:uid="{0B520681-53AE-47C3-AE03-98B631166E2C}"/>
    <cellStyle name="Comma 3 4 3 2 2 2 9" xfId="54384" xr:uid="{83BAA887-DDA6-42DC-B6F6-37CEEDA23132}"/>
    <cellStyle name="Comma 3 4 3 2 2 3" xfId="2124" xr:uid="{A6727B8E-E8BF-4977-B935-01F3F6484EDD}"/>
    <cellStyle name="Comma 3 4 3 2 2 3 2" xfId="8143" xr:uid="{DFB51EDC-12B6-47E2-B778-6ED11425711B}"/>
    <cellStyle name="Comma 3 4 3 2 2 3 2 2" xfId="22947" xr:uid="{1AEF0CDC-63C7-42B5-B817-35ED64A3D902}"/>
    <cellStyle name="Comma 3 4 3 2 2 3 2 2 2" xfId="47990" xr:uid="{5D00A146-720B-4F11-B932-646BBC43CC79}"/>
    <cellStyle name="Comma 3 4 3 2 2 3 2 3" xfId="15593" xr:uid="{65476967-867B-44D2-8AA5-62E66F4F4AF1}"/>
    <cellStyle name="Comma 3 4 3 2 2 3 2 3 2" xfId="40632" xr:uid="{735579F2-C57D-407C-9DD1-87F2051F51B1}"/>
    <cellStyle name="Comma 3 4 3 2 2 3 2 4" xfId="33127" xr:uid="{90E52732-E90A-4933-8F79-C7AA26915F2D}"/>
    <cellStyle name="Comma 3 4 3 2 2 3 3" xfId="20170" xr:uid="{F4582D4F-81C3-4870-BD2E-9A40E30237F5}"/>
    <cellStyle name="Comma 3 4 3 2 2 3 3 2" xfId="45211" xr:uid="{414F0CC5-EFDE-46EF-93FD-3D58984ED964}"/>
    <cellStyle name="Comma 3 4 3 2 2 3 4" xfId="12811" xr:uid="{D8DB4BD0-F9EA-4E3E-BD92-CA89E92FBE9E}"/>
    <cellStyle name="Comma 3 4 3 2 2 3 4 2" xfId="37847" xr:uid="{C27A6F69-AD5F-4FA5-AD1A-9C1113A667FA}"/>
    <cellStyle name="Comma 3 4 3 2 2 3 5" xfId="30340" xr:uid="{28931184-9C47-4AAF-8828-067887E32BE0}"/>
    <cellStyle name="Comma 3 4 3 2 2 4" xfId="6546" xr:uid="{0C6365A9-6C1B-4F34-80CD-E4DE7D27501D}"/>
    <cellStyle name="Comma 3 4 3 2 2 4 2" xfId="8661" xr:uid="{469D7DF9-0A63-423A-85D1-4CC72A6B0411}"/>
    <cellStyle name="Comma 3 4 3 2 2 4 2 2" xfId="23526" xr:uid="{B1F3B17F-F79C-419A-B419-36CF85FFDCE3}"/>
    <cellStyle name="Comma 3 4 3 2 2 4 2 2 2" xfId="48570" xr:uid="{1BD44432-CF22-4B12-AEF5-24558F77CAA0}"/>
    <cellStyle name="Comma 3 4 3 2 2 4 2 3" xfId="16172" xr:uid="{DEE49C5B-85CF-4955-B239-356700067E17}"/>
    <cellStyle name="Comma 3 4 3 2 2 4 2 3 2" xfId="41211" xr:uid="{EBD78AB0-DD86-4628-8CEC-6C4491DE49C6}"/>
    <cellStyle name="Comma 3 4 3 2 2 4 2 4" xfId="33707" xr:uid="{699AA04B-E6C4-462F-9F42-5E1567AD62D7}"/>
    <cellStyle name="Comma 3 4 3 2 2 4 3" xfId="20695" xr:uid="{F1BAF6EF-F005-49E4-A34E-EC6C60EDCC9D}"/>
    <cellStyle name="Comma 3 4 3 2 2 4 3 2" xfId="45736" xr:uid="{BD3CC712-9E62-4CBA-9973-B1C30407F914}"/>
    <cellStyle name="Comma 3 4 3 2 2 4 4" xfId="13336" xr:uid="{16C7F784-8340-4817-933B-9948D1D0C2B9}"/>
    <cellStyle name="Comma 3 4 3 2 2 4 4 2" xfId="38372" xr:uid="{7D92ABB5-1496-41C2-AB84-19CDF96FC9FF}"/>
    <cellStyle name="Comma 3 4 3 2 2 4 5" xfId="30866" xr:uid="{B58E8DA1-D630-4636-B69D-9692BF82EED9}"/>
    <cellStyle name="Comma 3 4 3 2 2 5" xfId="7038" xr:uid="{7A355A0A-53A4-410E-BDA2-AF1D8EB7A1BB}"/>
    <cellStyle name="Comma 3 4 3 2 2 5 2" xfId="9197" xr:uid="{BE3056C9-FB9E-465E-88B7-C2B709C179D9}"/>
    <cellStyle name="Comma 3 4 3 2 2 5 2 2" xfId="24154" xr:uid="{0C3E3D1B-D433-47E6-860E-4A9E38EF0B76}"/>
    <cellStyle name="Comma 3 4 3 2 2 5 2 2 2" xfId="49200" xr:uid="{5743C7D9-8F4A-4871-9CD3-C1903EFC64F0}"/>
    <cellStyle name="Comma 3 4 3 2 2 5 2 3" xfId="16802" xr:uid="{C9C5C949-DB02-44A2-80F8-64DFE6563BCD}"/>
    <cellStyle name="Comma 3 4 3 2 2 5 2 3 2" xfId="41841" xr:uid="{7489F9E3-07C2-4C08-BE0C-A2C5B4D7079B}"/>
    <cellStyle name="Comma 3 4 3 2 2 5 2 4" xfId="34337" xr:uid="{D77E6D2F-6B33-4AE5-9212-959514105341}"/>
    <cellStyle name="Comma 3 4 3 2 2 5 3" xfId="21296" xr:uid="{4581DBC6-A279-4E23-94D6-E4FD9999ACBA}"/>
    <cellStyle name="Comma 3 4 3 2 2 5 3 2" xfId="46338" xr:uid="{76F91B0D-5C6A-4FDE-ACFD-14AEE11DFADD}"/>
    <cellStyle name="Comma 3 4 3 2 2 5 4" xfId="13937" xr:uid="{45CF115F-3450-4F52-9D92-70E0E41F8467}"/>
    <cellStyle name="Comma 3 4 3 2 2 5 4 2" xfId="38974" xr:uid="{E7DC81FE-2B76-42DB-A85F-F7B10F866197}"/>
    <cellStyle name="Comma 3 4 3 2 2 5 5" xfId="31468" xr:uid="{E8E2BF89-07B0-4B52-821D-87F4F88A2C22}"/>
    <cellStyle name="Comma 3 4 3 2 2 6" xfId="7599" xr:uid="{D35BDBA0-157F-4951-86B2-DA549DA95BC6}"/>
    <cellStyle name="Comma 3 4 3 2 2 6 2" xfId="21917" xr:uid="{57AA69B6-B61B-4096-9757-F6B42316EAFD}"/>
    <cellStyle name="Comma 3 4 3 2 2 6 2 2" xfId="46959" xr:uid="{876A2265-B203-426B-9997-A5F43BD32A9C}"/>
    <cellStyle name="Comma 3 4 3 2 2 6 3" xfId="14563" xr:uid="{A3789D38-E0B2-4F04-8C15-E9E9EC9EC305}"/>
    <cellStyle name="Comma 3 4 3 2 2 6 3 2" xfId="39601" xr:uid="{1B097776-950B-4EC3-AD36-5A152DD372D2}"/>
    <cellStyle name="Comma 3 4 3 2 2 6 4" xfId="32095" xr:uid="{913514B3-5B4D-483A-A295-508D875580FC}"/>
    <cellStyle name="Comma 3 4 3 2 2 7" xfId="9927" xr:uid="{A04A2869-FF24-4720-BFC0-ABDEA16D450C}"/>
    <cellStyle name="Comma 3 4 3 2 2 7 2" xfId="24873" xr:uid="{5051B9FC-7C80-4E32-9869-5FB7614ED10A}"/>
    <cellStyle name="Comma 3 4 3 2 2 7 2 2" xfId="49921" xr:uid="{497B4307-5ADB-4EE8-B312-612A00D262C6}"/>
    <cellStyle name="Comma 3 4 3 2 2 7 3" xfId="17524" xr:uid="{86EED31B-67B9-40A3-B80C-2BFE3029A907}"/>
    <cellStyle name="Comma 3 4 3 2 2 7 3 2" xfId="42563" xr:uid="{FBF5B124-D846-4338-9C8A-BBBD8E8B1091}"/>
    <cellStyle name="Comma 3 4 3 2 2 7 4" xfId="35059" xr:uid="{F7B392B0-713C-4A33-A087-3C62CB4577E8}"/>
    <cellStyle name="Comma 3 4 3 2 2 8" xfId="26239" xr:uid="{0F7A75DB-AA86-4259-918F-3C880E95ADE2}"/>
    <cellStyle name="Comma 3 4 3 2 2 8 2" xfId="51287" xr:uid="{F9148879-54A9-4B5E-8BC5-CC79D76A3CF1}"/>
    <cellStyle name="Comma 3 4 3 2 2 9" xfId="19121" xr:uid="{4B8684D3-3C95-49CE-8F1F-C795683A26DD}"/>
    <cellStyle name="Comma 3 4 3 2 2 9 2" xfId="44161" xr:uid="{3E8C81FE-B8FB-4F0D-A767-784EF925617A}"/>
    <cellStyle name="Comma 3 4 3 2 3" xfId="1044" xr:uid="{545C71FE-F662-4983-A827-8F7E314D1FF1}"/>
    <cellStyle name="Comma 3 4 3 2 3 2" xfId="2550" xr:uid="{FA6E7557-7431-4924-BC65-6003795983F8}"/>
    <cellStyle name="Comma 3 4 3 2 3 2 2" xfId="22221" xr:uid="{1244A466-34E7-4409-9E7E-4FEF11BF72FE}"/>
    <cellStyle name="Comma 3 4 3 2 3 2 2 2" xfId="47263" xr:uid="{DA9610EB-5038-417C-BEAE-923196A9139A}"/>
    <cellStyle name="Comma 3 4 3 2 3 2 3" xfId="14867" xr:uid="{F1648E19-5B02-4F7E-8864-EF3A0ACF02F0}"/>
    <cellStyle name="Comma 3 4 3 2 3 2 3 2" xfId="39905" xr:uid="{A569829D-52F7-4D4D-993E-AC254F67F4ED}"/>
    <cellStyle name="Comma 3 4 3 2 3 2 4" xfId="32400" xr:uid="{E07F4AF7-EE6D-4103-A927-B00358226668}"/>
    <cellStyle name="Comma 3 4 3 2 3 3" xfId="10554" xr:uid="{CEE08E9F-1071-4345-A59B-09F7D9FC89FA}"/>
    <cellStyle name="Comma 3 4 3 2 3 3 2" xfId="25395" xr:uid="{87BAFAFD-B67E-4D81-998B-655E8762E34B}"/>
    <cellStyle name="Comma 3 4 3 2 3 3 2 2" xfId="50443" xr:uid="{F3CD9036-D1C3-4D15-A1FF-FC45122A2954}"/>
    <cellStyle name="Comma 3 4 3 2 3 3 3" xfId="18053" xr:uid="{01982A47-0BE2-448C-9848-45B17E92E9BE}"/>
    <cellStyle name="Comma 3 4 3 2 3 3 3 2" xfId="43092" xr:uid="{0DA3EAD7-D5D3-4385-AF23-319FCB8FD3EE}"/>
    <cellStyle name="Comma 3 4 3 2 3 3 4" xfId="35588" xr:uid="{683EE19C-8382-4D1E-8508-1DA5D8DD8F76}"/>
    <cellStyle name="Comma 3 4 3 2 3 4" xfId="19505" xr:uid="{91142120-B381-4731-AC50-5EA80F53D62B}"/>
    <cellStyle name="Comma 3 4 3 2 3 4 2" xfId="44546" xr:uid="{3B9E043A-F945-41A5-8754-D4F282C0FB44}"/>
    <cellStyle name="Comma 3 4 3 2 3 5" xfId="12146" xr:uid="{AD035FA5-53EB-4F43-AE4C-319DDE2AA1DC}"/>
    <cellStyle name="Comma 3 4 3 2 3 5 2" xfId="37182" xr:uid="{FF0588E9-805A-41A6-A043-D5AE911B7355}"/>
    <cellStyle name="Comma 3 4 3 2 3 6" xfId="27604" xr:uid="{8A482608-58C8-4A9F-B715-5D319C785F72}"/>
    <cellStyle name="Comma 3 4 3 2 3 7" xfId="29675" xr:uid="{197539B8-F86D-4588-984D-AD19C47FA6FE}"/>
    <cellStyle name="Comma 3 4 3 2 3 8" xfId="52599" xr:uid="{3FA78997-66CB-4AD6-B232-C9AB754677AF}"/>
    <cellStyle name="Comma 3 4 3 2 3 9" xfId="54177" xr:uid="{594A6CEB-F281-4FC3-9068-4E396FCA2A51}"/>
    <cellStyle name="Comma 3 4 3 2 4" xfId="1917" xr:uid="{DA585955-ED0F-45D1-B2EB-84A12403DE64}"/>
    <cellStyle name="Comma 3 4 3 2 4 2" xfId="7937" xr:uid="{F0B7FD2D-294D-4FB4-ABAB-BBDA9C7237F2}"/>
    <cellStyle name="Comma 3 4 3 2 4 2 2" xfId="22740" xr:uid="{9A780681-5DDD-4F73-B87A-3B84AEE67D0E}"/>
    <cellStyle name="Comma 3 4 3 2 4 2 2 2" xfId="47783" xr:uid="{A3C79C4A-7FD5-4907-9860-28B740FF32BB}"/>
    <cellStyle name="Comma 3 4 3 2 4 2 3" xfId="15386" xr:uid="{1DC2FB8C-A054-4C64-BA11-E151FC2B8930}"/>
    <cellStyle name="Comma 3 4 3 2 4 2 3 2" xfId="40425" xr:uid="{D6BB0C39-6A15-48FA-A4BB-36CFC269D9C6}"/>
    <cellStyle name="Comma 3 4 3 2 4 2 4" xfId="32920" xr:uid="{94D739E2-B864-46C5-B531-FC89C23287FD}"/>
    <cellStyle name="Comma 3 4 3 2 4 3" xfId="19965" xr:uid="{2C972B38-E964-43D0-A783-E54DF7E20D36}"/>
    <cellStyle name="Comma 3 4 3 2 4 3 2" xfId="45006" xr:uid="{8733CB5D-B098-41A8-BE8A-A16ED47F6E71}"/>
    <cellStyle name="Comma 3 4 3 2 4 4" xfId="12606" xr:uid="{454F3DC9-4343-4E22-BED3-9C0D3214037F}"/>
    <cellStyle name="Comma 3 4 3 2 4 4 2" xfId="37642" xr:uid="{1BE826A1-08E3-4D77-826A-2A5535BDB2CB}"/>
    <cellStyle name="Comma 3 4 3 2 4 5" xfId="30135" xr:uid="{24537D04-79F8-4A0C-B07A-A6F0EF1BA798}"/>
    <cellStyle name="Comma 3 4 3 2 5" xfId="6341" xr:uid="{5B9E7B17-CA7B-4DB8-BD93-4EFAFA96EF2E}"/>
    <cellStyle name="Comma 3 4 3 2 5 2" xfId="8455" xr:uid="{432451CE-852E-4484-9B11-F8D6939BAE62}"/>
    <cellStyle name="Comma 3 4 3 2 5 2 2" xfId="23319" xr:uid="{0FA4ACA6-5A62-4DB0-8378-BA01CCB233D6}"/>
    <cellStyle name="Comma 3 4 3 2 5 2 2 2" xfId="48363" xr:uid="{3E84F037-16D4-4204-8A37-EA6B93693B76}"/>
    <cellStyle name="Comma 3 4 3 2 5 2 3" xfId="15965" xr:uid="{ED4D2E27-6EDF-4B05-9C50-BF2F7611D6F7}"/>
    <cellStyle name="Comma 3 4 3 2 5 2 3 2" xfId="41004" xr:uid="{A0756CBF-F98C-4156-A6D8-25D1FC6E01C5}"/>
    <cellStyle name="Comma 3 4 3 2 5 2 4" xfId="33500" xr:uid="{0F807B61-F8F8-48EB-8E2B-71302FD5EFC4}"/>
    <cellStyle name="Comma 3 4 3 2 5 3" xfId="20489" xr:uid="{7D302FD3-CFB3-4564-806E-38622548D797}"/>
    <cellStyle name="Comma 3 4 3 2 5 3 2" xfId="45530" xr:uid="{6C25B5BD-B633-446C-9B35-5B2F645F8C3F}"/>
    <cellStyle name="Comma 3 4 3 2 5 4" xfId="13130" xr:uid="{C3F21675-890D-4ED9-BE7C-71DEF6C620F0}"/>
    <cellStyle name="Comma 3 4 3 2 5 4 2" xfId="38166" xr:uid="{7F794D09-D690-45C9-A955-F481028358AC}"/>
    <cellStyle name="Comma 3 4 3 2 5 5" xfId="30660" xr:uid="{AA5B6604-0B0F-41B6-95DA-E30E5AB2C49C}"/>
    <cellStyle name="Comma 3 4 3 2 6" xfId="6833" xr:uid="{728349F4-9BBF-41C6-BCD6-FD2268A4DCAB}"/>
    <cellStyle name="Comma 3 4 3 2 6 2" xfId="8990" xr:uid="{7EEBFE63-79B6-4599-8BC1-D36448A49CB3}"/>
    <cellStyle name="Comma 3 4 3 2 6 2 2" xfId="23947" xr:uid="{2C15DBF0-A984-4AF9-AF7C-38DCEA7436AC}"/>
    <cellStyle name="Comma 3 4 3 2 6 2 2 2" xfId="48993" xr:uid="{B400B0C0-DCF8-4D4E-9BA2-252572D3AB69}"/>
    <cellStyle name="Comma 3 4 3 2 6 2 3" xfId="16595" xr:uid="{11309485-6F16-411D-986D-39AD8C08FF74}"/>
    <cellStyle name="Comma 3 4 3 2 6 2 3 2" xfId="41634" xr:uid="{405A1A7F-8EA9-424F-8EC6-5751F4FD9F3C}"/>
    <cellStyle name="Comma 3 4 3 2 6 2 4" xfId="34130" xr:uid="{72C4EB7B-5A92-452F-AAE4-43E0FAAC0461}"/>
    <cellStyle name="Comma 3 4 3 2 6 3" xfId="21090" xr:uid="{8BB77A6D-71EE-4CFB-AEAF-74957BF43A6F}"/>
    <cellStyle name="Comma 3 4 3 2 6 3 2" xfId="46132" xr:uid="{C2B10EF0-09C2-4A94-B1DB-4DDF75B94E01}"/>
    <cellStyle name="Comma 3 4 3 2 6 4" xfId="13731" xr:uid="{316EE682-B247-4C45-9B33-C9963F135EA1}"/>
    <cellStyle name="Comma 3 4 3 2 6 4 2" xfId="38768" xr:uid="{DFBEC83E-D885-466D-9B59-8912507FE06F}"/>
    <cellStyle name="Comma 3 4 3 2 6 5" xfId="31262" xr:uid="{70D82408-6A16-4C3E-89CB-3D6005E332FB}"/>
    <cellStyle name="Comma 3 4 3 2 7" xfId="7392" xr:uid="{84723A50-47D5-4323-A87E-EE334F4372B0}"/>
    <cellStyle name="Comma 3 4 3 2 7 2" xfId="21710" xr:uid="{E896A9A7-A198-49AB-AC94-BBD0530E64AE}"/>
    <cellStyle name="Comma 3 4 3 2 7 2 2" xfId="46752" xr:uid="{27D86B70-BD4C-4728-B438-82BA845B190D}"/>
    <cellStyle name="Comma 3 4 3 2 7 3" xfId="14356" xr:uid="{F6E3574C-CA44-438B-9E48-F7D7EEB9D167}"/>
    <cellStyle name="Comma 3 4 3 2 7 3 2" xfId="39394" xr:uid="{AF908744-90B6-4AD5-843F-2DD0D9F0E646}"/>
    <cellStyle name="Comma 3 4 3 2 7 4" xfId="31888" xr:uid="{920DF697-C604-4594-AE96-63103CBA9880}"/>
    <cellStyle name="Comma 3 4 3 2 8" xfId="9720" xr:uid="{6B3B2A08-EB4B-4149-998A-8F78C35456E6}"/>
    <cellStyle name="Comma 3 4 3 2 8 2" xfId="24666" xr:uid="{AA2C6920-E032-4522-858D-F30E39ED47AA}"/>
    <cellStyle name="Comma 3 4 3 2 8 2 2" xfId="49714" xr:uid="{2DD43FB1-3DF7-4A46-AC2C-40166BC46CD4}"/>
    <cellStyle name="Comma 3 4 3 2 8 3" xfId="17317" xr:uid="{1753CF1C-1E77-42C7-AB00-CA4F8A293686}"/>
    <cellStyle name="Comma 3 4 3 2 8 3 2" xfId="42356" xr:uid="{FE4865FD-5043-42C1-8831-C9CABE6AC408}"/>
    <cellStyle name="Comma 3 4 3 2 8 4" xfId="34852" xr:uid="{4D46F6D7-D777-42F5-BEC3-16BBE93ACB9E}"/>
    <cellStyle name="Comma 3 4 3 2 9" xfId="26032" xr:uid="{C3A09EA6-3B16-4668-9105-FD0F475181EE}"/>
    <cellStyle name="Comma 3 4 3 2 9 2" xfId="51080" xr:uid="{DF972769-AE33-4BCF-8B2A-E51FE9291123}"/>
    <cellStyle name="Comma 3 4 3 3" xfId="456" xr:uid="{CE00605A-4AA6-465D-8773-22EFE6B5AB1B}"/>
    <cellStyle name="Comma 3 4 3 3 10" xfId="11634" xr:uid="{6666F044-CEA7-4FCD-A722-49A3A51CF74C}"/>
    <cellStyle name="Comma 3 4 3 3 10 2" xfId="36669" xr:uid="{01008864-BEF4-4133-8769-D4398F508753}"/>
    <cellStyle name="Comma 3 4 3 3 11" xfId="27037" xr:uid="{121E8FCF-71E7-4925-9207-AA9EC3031304}"/>
    <cellStyle name="Comma 3 4 3 3 12" xfId="29185" xr:uid="{76B566BC-8E00-4189-8DE5-A47C964D7129}"/>
    <cellStyle name="Comma 3 4 3 3 13" xfId="52041" xr:uid="{9EA2575D-4F40-4C0A-AC4F-FCC8D3C3E59E}"/>
    <cellStyle name="Comma 3 4 3 3 14" xfId="53619" xr:uid="{265BA314-A3D5-454F-981E-6C13AAAA99F4}"/>
    <cellStyle name="Comma 3 4 3 3 2" xfId="1157" xr:uid="{E9E24648-0549-46C2-8A7B-6EE1C6033C4C}"/>
    <cellStyle name="Comma 3 4 3 3 2 2" xfId="2663" xr:uid="{9D57B511-C9C8-4F4B-A6AE-988D725658EF}"/>
    <cellStyle name="Comma 3 4 3 3 2 2 2" xfId="22334" xr:uid="{DE4E3D16-887D-4245-A99F-C8E2DA3EA3E8}"/>
    <cellStyle name="Comma 3 4 3 3 2 2 2 2" xfId="47376" xr:uid="{3D3E5347-4B55-4B7C-8B87-EDCB003D7BD9}"/>
    <cellStyle name="Comma 3 4 3 3 2 2 3" xfId="14980" xr:uid="{12E7C1DD-41AE-4DF5-B162-ADB7DFF3F200}"/>
    <cellStyle name="Comma 3 4 3 3 2 2 3 2" xfId="40018" xr:uid="{C9603792-12DE-44DE-8853-338EE5580D20}"/>
    <cellStyle name="Comma 3 4 3 3 2 2 4" xfId="32513" xr:uid="{810B4D75-B9D4-4234-8A9B-D72913C64A97}"/>
    <cellStyle name="Comma 3 4 3 3 2 3" xfId="10667" xr:uid="{9F0D751D-4BEA-4F4B-B5B1-9F0296897BF0}"/>
    <cellStyle name="Comma 3 4 3 3 2 3 2" xfId="25508" xr:uid="{60D670C3-3667-4026-87E7-32855AA19008}"/>
    <cellStyle name="Comma 3 4 3 3 2 3 2 2" xfId="50556" xr:uid="{58462BB6-E95F-4294-93A6-C934E5736CB1}"/>
    <cellStyle name="Comma 3 4 3 3 2 3 3" xfId="18166" xr:uid="{11AD11E8-DF83-4175-B34F-130F5C60815B}"/>
    <cellStyle name="Comma 3 4 3 3 2 3 3 2" xfId="43205" xr:uid="{30417DC9-9ECA-4AD6-B155-2664F8775DF1}"/>
    <cellStyle name="Comma 3 4 3 3 2 3 4" xfId="35701" xr:uid="{4FF1AB71-22D7-4D3B-9D7C-C6594F482CE5}"/>
    <cellStyle name="Comma 3 4 3 3 2 4" xfId="19600" xr:uid="{4666DF18-5674-4674-96AD-1CED9C832A97}"/>
    <cellStyle name="Comma 3 4 3 3 2 4 2" xfId="44641" xr:uid="{3097173C-7753-4D39-8F30-0A9BADF6557B}"/>
    <cellStyle name="Comma 3 4 3 3 2 5" xfId="12241" xr:uid="{733E517E-7B4C-424D-95F1-2A39E930254C}"/>
    <cellStyle name="Comma 3 4 3 3 2 5 2" xfId="37277" xr:uid="{B31A3CBD-BEAE-4993-9310-57757602ECFD}"/>
    <cellStyle name="Comma 3 4 3 3 2 6" xfId="27717" xr:uid="{E3959CC5-1587-4A9D-91DE-9C33DCAC417D}"/>
    <cellStyle name="Comma 3 4 3 3 2 7" xfId="29770" xr:uid="{66517917-DA24-45F4-889D-18FE75D32158}"/>
    <cellStyle name="Comma 3 4 3 3 2 8" xfId="52712" xr:uid="{FD9931D6-376A-4FFF-839A-E63FE5679344}"/>
    <cellStyle name="Comma 3 4 3 3 2 9" xfId="54290" xr:uid="{674FDE45-A8B3-4C7C-BA6D-D2D6DA320ABF}"/>
    <cellStyle name="Comma 3 4 3 3 3" xfId="2030" xr:uid="{E1C52891-22D2-4D75-BCC9-BAB09A87A980}"/>
    <cellStyle name="Comma 3 4 3 3 3 2" xfId="8050" xr:uid="{CB11C0E2-6DA1-4BFD-9FAC-202BEFD56FD5}"/>
    <cellStyle name="Comma 3 4 3 3 3 2 2" xfId="22853" xr:uid="{19BF0BEF-9D2E-4F3E-BDBC-F9BD52616282}"/>
    <cellStyle name="Comma 3 4 3 3 3 2 2 2" xfId="47896" xr:uid="{EBA429EB-9DD9-484C-A9D7-7FBE3B753A58}"/>
    <cellStyle name="Comma 3 4 3 3 3 2 3" xfId="15499" xr:uid="{EB0734B0-7C43-40C6-8017-0A13570A7D12}"/>
    <cellStyle name="Comma 3 4 3 3 3 2 3 2" xfId="40538" xr:uid="{82F279BF-282F-490B-9296-5B9F532B97C7}"/>
    <cellStyle name="Comma 3 4 3 3 3 2 4" xfId="33033" xr:uid="{5F20CF76-BED7-4DAC-87AB-B88F614A2383}"/>
    <cellStyle name="Comma 3 4 3 3 3 3" xfId="20077" xr:uid="{CB832CE2-6B39-4915-9701-A01E440CDD7C}"/>
    <cellStyle name="Comma 3 4 3 3 3 3 2" xfId="45118" xr:uid="{B4528D69-F060-4134-9D83-4E2D0546F2DC}"/>
    <cellStyle name="Comma 3 4 3 3 3 4" xfId="12718" xr:uid="{DD6BF07C-6F8D-4A9F-B058-AEB0778FF1F0}"/>
    <cellStyle name="Comma 3 4 3 3 3 4 2" xfId="37754" xr:uid="{F7500DB9-B858-4413-BF7D-1506145A3E52}"/>
    <cellStyle name="Comma 3 4 3 3 3 5" xfId="30247" xr:uid="{7134E4A5-B42D-4EDD-BC43-EF68C152DD82}"/>
    <cellStyle name="Comma 3 4 3 3 4" xfId="6453" xr:uid="{DC046FF0-8EEA-4DAA-8C55-93CBCF1B900B}"/>
    <cellStyle name="Comma 3 4 3 3 4 2" xfId="8567" xr:uid="{625FC8FB-B09F-444D-917F-E064D907585E}"/>
    <cellStyle name="Comma 3 4 3 3 4 2 2" xfId="23432" xr:uid="{74F29E5A-D162-493F-87CC-728AA51889D9}"/>
    <cellStyle name="Comma 3 4 3 3 4 2 2 2" xfId="48476" xr:uid="{B3EA51D4-CEAD-4FF9-99CA-59EE4E6D4772}"/>
    <cellStyle name="Comma 3 4 3 3 4 2 3" xfId="16078" xr:uid="{F0592BED-4DFB-4E6B-951E-1581AF3710AD}"/>
    <cellStyle name="Comma 3 4 3 3 4 2 3 2" xfId="41117" xr:uid="{ED6B66CB-C315-4BF8-86BE-A27594E60587}"/>
    <cellStyle name="Comma 3 4 3 3 4 2 4" xfId="33613" xr:uid="{D2ADAEFC-C3D2-45FA-8902-F144BB78A148}"/>
    <cellStyle name="Comma 3 4 3 3 4 3" xfId="20601" xr:uid="{2D9A5892-08DB-43E4-9456-B4468CC7D465}"/>
    <cellStyle name="Comma 3 4 3 3 4 3 2" xfId="45642" xr:uid="{78946BF7-39EC-40AE-9631-82A00F8BC133}"/>
    <cellStyle name="Comma 3 4 3 3 4 4" xfId="13242" xr:uid="{C2608534-176D-44F5-8F3F-B1EB4F8DDA60}"/>
    <cellStyle name="Comma 3 4 3 3 4 4 2" xfId="38278" xr:uid="{0F39BADF-7FA6-41AB-BEBA-599C72B57736}"/>
    <cellStyle name="Comma 3 4 3 3 4 5" xfId="30772" xr:uid="{7AFDE226-0086-4D50-AAFE-EC90CE816225}"/>
    <cellStyle name="Comma 3 4 3 3 5" xfId="6945" xr:uid="{00E7103D-0A02-449A-90E1-9DD5CFCE0CDB}"/>
    <cellStyle name="Comma 3 4 3 3 5 2" xfId="9103" xr:uid="{BCBA09D3-D03E-4D5E-A353-E3BA78DF8A26}"/>
    <cellStyle name="Comma 3 4 3 3 5 2 2" xfId="24060" xr:uid="{7517440A-1D32-455B-9941-419BEB5AE30F}"/>
    <cellStyle name="Comma 3 4 3 3 5 2 2 2" xfId="49106" xr:uid="{432F1ABD-1480-4B9D-963D-77FEDFADDC4F}"/>
    <cellStyle name="Comma 3 4 3 3 5 2 3" xfId="16708" xr:uid="{94B83852-F995-410D-BB68-64D0DE0428AE}"/>
    <cellStyle name="Comma 3 4 3 3 5 2 3 2" xfId="41747" xr:uid="{8160183F-35E8-411F-BECC-AD778C4B4EE9}"/>
    <cellStyle name="Comma 3 4 3 3 5 2 4" xfId="34243" xr:uid="{D75C9E1F-A1B7-41FD-A3EC-F989BBB33320}"/>
    <cellStyle name="Comma 3 4 3 3 5 3" xfId="21203" xr:uid="{6B7A9553-2556-4F18-B231-EDF64BD6C7C1}"/>
    <cellStyle name="Comma 3 4 3 3 5 3 2" xfId="46245" xr:uid="{1DEC6106-A86C-4F5B-9A25-66A3D2BFCDB9}"/>
    <cellStyle name="Comma 3 4 3 3 5 4" xfId="13844" xr:uid="{C2CFAA74-D9DF-479E-8CD4-E89095704346}"/>
    <cellStyle name="Comma 3 4 3 3 5 4 2" xfId="38881" xr:uid="{930A087B-D4AF-4E02-9762-5045F8A85E43}"/>
    <cellStyle name="Comma 3 4 3 3 5 5" xfId="31375" xr:uid="{23C33332-BA03-4E5E-8771-F2FDFB60232C}"/>
    <cellStyle name="Comma 3 4 3 3 6" xfId="7505" xr:uid="{4100B42C-8746-437F-AE51-E77EEA723FB8}"/>
    <cellStyle name="Comma 3 4 3 3 6 2" xfId="21823" xr:uid="{CF4FFE01-28E2-44AE-B2DB-6816940DF02A}"/>
    <cellStyle name="Comma 3 4 3 3 6 2 2" xfId="46865" xr:uid="{A791D79F-0529-4667-A6BF-7D57C0FDF37A}"/>
    <cellStyle name="Comma 3 4 3 3 6 3" xfId="14469" xr:uid="{D074CE6C-8C5B-45AC-BB7E-FBE03FAC6855}"/>
    <cellStyle name="Comma 3 4 3 3 6 3 2" xfId="39507" xr:uid="{7EEAE557-DD1A-493C-9007-BB5DA4B64920}"/>
    <cellStyle name="Comma 3 4 3 3 6 4" xfId="32001" xr:uid="{782F3848-74D7-4295-8A97-C1D0C71C3BCC}"/>
    <cellStyle name="Comma 3 4 3 3 7" xfId="9833" xr:uid="{1C1D1049-C31F-42EC-A0E4-6A68D0D9B046}"/>
    <cellStyle name="Comma 3 4 3 3 7 2" xfId="24779" xr:uid="{A014A736-F624-4D1D-8C1C-FE830C3E31DE}"/>
    <cellStyle name="Comma 3 4 3 3 7 2 2" xfId="49827" xr:uid="{CBE86330-700A-4335-9CF1-BD4DE69C2014}"/>
    <cellStyle name="Comma 3 4 3 3 7 3" xfId="17430" xr:uid="{ADA1AACF-7ACC-4125-BD8B-E870C44A2B79}"/>
    <cellStyle name="Comma 3 4 3 3 7 3 2" xfId="42469" xr:uid="{E918D58A-1B49-4298-BE8F-3122A23B0708}"/>
    <cellStyle name="Comma 3 4 3 3 7 4" xfId="34965" xr:uid="{701FE345-B811-48F8-B66B-B08EB1C4DFA7}"/>
    <cellStyle name="Comma 3 4 3 3 8" xfId="26145" xr:uid="{3B1C2434-FD8C-484E-A0D0-79A53E5CE002}"/>
    <cellStyle name="Comma 3 4 3 3 8 2" xfId="51193" xr:uid="{3E6079AB-A816-45E3-9053-72533399A591}"/>
    <cellStyle name="Comma 3 4 3 3 9" xfId="19027" xr:uid="{1F1B3D33-7EEF-4DB1-9C04-F89451DCAE64}"/>
    <cellStyle name="Comma 3 4 3 3 9 2" xfId="44067" xr:uid="{A821638D-0C42-45E7-84CF-EFA771E05E9F}"/>
    <cellStyle name="Comma 3 4 3 4" xfId="655" xr:uid="{42FCE4B3-8F3F-4224-9BA4-C538B054B7D9}"/>
    <cellStyle name="Comma 3 4 3 4 10" xfId="11828" xr:uid="{F1F4E5C2-AB29-4C22-99A3-7CEF8104E1F4}"/>
    <cellStyle name="Comma 3 4 3 4 10 2" xfId="36863" xr:uid="{9EAD3581-94C4-47DE-A9C7-A29AFFCA42B3}"/>
    <cellStyle name="Comma 3 4 3 4 11" xfId="27234" xr:uid="{9BFF4E55-BDB5-4B58-8C25-18CD10EAE821}"/>
    <cellStyle name="Comma 3 4 3 4 12" xfId="29380" xr:uid="{D99CE67F-8B22-49F5-8E4D-2FBB14B38666}"/>
    <cellStyle name="Comma 3 4 3 4 13" xfId="52236" xr:uid="{FE1513FB-D63C-4A8D-A07F-261F60397B4E}"/>
    <cellStyle name="Comma 3 4 3 4 14" xfId="53813" xr:uid="{B048C744-49E2-4F4D-B5A0-5DB44E7305CF}"/>
    <cellStyle name="Comma 3 4 3 4 2" xfId="1349" xr:uid="{6B646AE7-0A60-42DC-AE5B-DB979A4337F7}"/>
    <cellStyle name="Comma 3 4 3 4 2 2" xfId="2855" xr:uid="{46CC135E-4019-4BC2-A075-46C05A9F05DD}"/>
    <cellStyle name="Comma 3 4 3 4 2 2 2" xfId="22526" xr:uid="{61993AB8-0B52-4023-B77B-A3D6144E2EB3}"/>
    <cellStyle name="Comma 3 4 3 4 2 2 2 2" xfId="47568" xr:uid="{F7CDB298-ACC8-49F1-BBDF-8EF9CCB5A1FB}"/>
    <cellStyle name="Comma 3 4 3 4 2 2 3" xfId="15172" xr:uid="{D27B57F3-E0CD-443D-999D-C2883B034442}"/>
    <cellStyle name="Comma 3 4 3 4 2 2 3 2" xfId="40210" xr:uid="{84E49D1A-3C64-41C7-83FB-0DADFCA1224C}"/>
    <cellStyle name="Comma 3 4 3 4 2 2 4" xfId="32705" xr:uid="{C42B22B8-4FBD-4340-96B2-9836AC5A064D}"/>
    <cellStyle name="Comma 3 4 3 4 2 3" xfId="10859" xr:uid="{3C719CC5-421C-4517-81EF-DFD3CD520184}"/>
    <cellStyle name="Comma 3 4 3 4 2 3 2" xfId="25700" xr:uid="{2ABE5C8D-5EF2-44A9-BB44-F30DF07A759F}"/>
    <cellStyle name="Comma 3 4 3 4 2 3 2 2" xfId="50748" xr:uid="{7B19641E-01A1-460B-B8D2-3CC037EB8E78}"/>
    <cellStyle name="Comma 3 4 3 4 2 3 3" xfId="18358" xr:uid="{E0D47F2D-ABAB-4EC2-85F3-2122178BEEFC}"/>
    <cellStyle name="Comma 3 4 3 4 2 3 3 2" xfId="43397" xr:uid="{7728208D-FAE5-4F45-A5C8-F5114336807A}"/>
    <cellStyle name="Comma 3 4 3 4 2 3 4" xfId="35893" xr:uid="{8D03F61E-3766-47E3-93EB-CF3E24EC1035}"/>
    <cellStyle name="Comma 3 4 3 4 2 4" xfId="19777" xr:uid="{0004AC75-6048-4279-B197-A0C433F5F512}"/>
    <cellStyle name="Comma 3 4 3 4 2 4 2" xfId="44818" xr:uid="{FE4AB3FB-64B4-4B7D-A8D4-FCE254B379E0}"/>
    <cellStyle name="Comma 3 4 3 4 2 5" xfId="12418" xr:uid="{3130ED1D-7E17-4AA3-BF42-6E894530C781}"/>
    <cellStyle name="Comma 3 4 3 4 2 5 2" xfId="37454" xr:uid="{0B667A56-05F1-4D27-9761-35F6AC3698E3}"/>
    <cellStyle name="Comma 3 4 3 4 2 6" xfId="27909" xr:uid="{E629D2EE-872A-4A65-BA94-29A3AE165684}"/>
    <cellStyle name="Comma 3 4 3 4 2 7" xfId="29947" xr:uid="{008132BD-4810-4507-9BBA-D36CC525FB1F}"/>
    <cellStyle name="Comma 3 4 3 4 2 8" xfId="52904" xr:uid="{8DB2EC35-772C-48B7-BE88-00B88CBB64C2}"/>
    <cellStyle name="Comma 3 4 3 4 2 9" xfId="54482" xr:uid="{53DC1448-3114-4085-BA7B-7BBEF698697C}"/>
    <cellStyle name="Comma 3 4 3 4 3" xfId="2222" xr:uid="{553A9C1A-8461-4490-9579-9A48DD407D4D}"/>
    <cellStyle name="Comma 3 4 3 4 3 2" xfId="8241" xr:uid="{154DB421-2BBF-4192-9870-2EE0405D425A}"/>
    <cellStyle name="Comma 3 4 3 4 3 2 2" xfId="23045" xr:uid="{312ABEE9-3764-43B0-97C8-2AF1E3B10D01}"/>
    <cellStyle name="Comma 3 4 3 4 3 2 2 2" xfId="48088" xr:uid="{421D07EE-D8BD-47D9-B292-F2F45DCA1B95}"/>
    <cellStyle name="Comma 3 4 3 4 3 2 3" xfId="15691" xr:uid="{FF0625F0-5CC8-495B-BB56-4089EDBA4EF5}"/>
    <cellStyle name="Comma 3 4 3 4 3 2 3 2" xfId="40730" xr:uid="{AD05790C-3721-4DC7-BAFF-F48DA3572DF2}"/>
    <cellStyle name="Comma 3 4 3 4 3 2 4" xfId="33225" xr:uid="{16E44000-C5BD-4810-93D5-B0C3A042288D}"/>
    <cellStyle name="Comma 3 4 3 4 3 3" xfId="20267" xr:uid="{BD644D66-47D7-40C4-921D-174DA9E5D02F}"/>
    <cellStyle name="Comma 3 4 3 4 3 3 2" xfId="45308" xr:uid="{19D87CBE-3BBA-40DB-BAED-236DE1627279}"/>
    <cellStyle name="Comma 3 4 3 4 3 4" xfId="12908" xr:uid="{0C61D81E-19FF-4AA8-AB02-09F1A8373EC1}"/>
    <cellStyle name="Comma 3 4 3 4 3 4 2" xfId="37944" xr:uid="{8CCA31EE-F4B9-40A1-A2E0-8AF39ECE9AB7}"/>
    <cellStyle name="Comma 3 4 3 4 3 5" xfId="30437" xr:uid="{F9922527-12D3-485E-B46E-2C7D58346570}"/>
    <cellStyle name="Comma 3 4 3 4 4" xfId="6642" xr:uid="{50BF29FD-E20F-4260-A6E6-2B9843AB916F}"/>
    <cellStyle name="Comma 3 4 3 4 4 2" xfId="8757" xr:uid="{435EED50-D192-4F2D-95D7-D1E63D7298B1}"/>
    <cellStyle name="Comma 3 4 3 4 4 2 2" xfId="23624" xr:uid="{329E7F00-4E1D-444C-ACB4-BD7AC6E8B26D}"/>
    <cellStyle name="Comma 3 4 3 4 4 2 2 2" xfId="48668" xr:uid="{E2895341-B09C-4540-B746-392FDEB6106F}"/>
    <cellStyle name="Comma 3 4 3 4 4 2 3" xfId="16270" xr:uid="{8FB52AD6-6E3D-475B-97B9-C5FD68816B71}"/>
    <cellStyle name="Comma 3 4 3 4 4 2 3 2" xfId="41309" xr:uid="{9351C794-4E17-49B5-8421-9B3ADCE651E2}"/>
    <cellStyle name="Comma 3 4 3 4 4 2 4" xfId="33805" xr:uid="{4A40FDC6-DD3F-4097-AFD9-5820F55EC739}"/>
    <cellStyle name="Comma 3 4 3 4 4 3" xfId="20792" xr:uid="{CC8E5E6F-9284-406C-AA70-7A5CCDF1BF95}"/>
    <cellStyle name="Comma 3 4 3 4 4 3 2" xfId="45833" xr:uid="{0245F57E-4B48-466B-814D-EED6E2DD3F07}"/>
    <cellStyle name="Comma 3 4 3 4 4 4" xfId="13433" xr:uid="{00218229-BAEF-4565-9A68-FD0C7BF30DEA}"/>
    <cellStyle name="Comma 3 4 3 4 4 4 2" xfId="38469" xr:uid="{90CBB568-1DB4-4E54-87D9-5435605B2396}"/>
    <cellStyle name="Comma 3 4 3 4 4 5" xfId="30963" xr:uid="{63A335D4-7EBC-4C21-B733-9D05B4832482}"/>
    <cellStyle name="Comma 3 4 3 4 5" xfId="7134" xr:uid="{3E82B3D6-3209-4BB8-81F6-8FC8EEAF01EC}"/>
    <cellStyle name="Comma 3 4 3 4 5 2" xfId="9295" xr:uid="{7CE97540-35A2-43F7-8122-87ECE154EA86}"/>
    <cellStyle name="Comma 3 4 3 4 5 2 2" xfId="24252" xr:uid="{7D88D6E8-DF41-4C20-8230-2E5B1E4A1FBA}"/>
    <cellStyle name="Comma 3 4 3 4 5 2 2 2" xfId="49298" xr:uid="{2AE6F5F6-0494-4D2F-8AFE-B8FB67740B85}"/>
    <cellStyle name="Comma 3 4 3 4 5 2 3" xfId="16900" xr:uid="{A32C49B3-5F79-4D4A-9CA9-CC946A6DADE6}"/>
    <cellStyle name="Comma 3 4 3 4 5 2 3 2" xfId="41939" xr:uid="{FC49792F-F162-4111-BD90-05F00C312BA0}"/>
    <cellStyle name="Comma 3 4 3 4 5 2 4" xfId="34435" xr:uid="{0F97CF20-AC8D-469A-BD85-4E19A5470728}"/>
    <cellStyle name="Comma 3 4 3 4 5 3" xfId="21394" xr:uid="{C1C8251E-CB2E-4432-AF14-856B3C0429F6}"/>
    <cellStyle name="Comma 3 4 3 4 5 3 2" xfId="46436" xr:uid="{F0EA74F4-B689-432C-81AF-8E5EBC41927E}"/>
    <cellStyle name="Comma 3 4 3 4 5 4" xfId="14035" xr:uid="{2A6DBA3C-F3A5-4299-A6CE-60161449D1C4}"/>
    <cellStyle name="Comma 3 4 3 4 5 4 2" xfId="39072" xr:uid="{AAFEB28A-E99F-4558-979E-6E02F3AE240E}"/>
    <cellStyle name="Comma 3 4 3 4 5 5" xfId="31566" xr:uid="{416865CB-6567-49DD-B724-6FE85D90F7F3}"/>
    <cellStyle name="Comma 3 4 3 4 6" xfId="7698" xr:uid="{E0B39FD9-051D-4A7E-9E2D-2748272101D5}"/>
    <cellStyle name="Comma 3 4 3 4 6 2" xfId="22015" xr:uid="{38F8608D-1EEC-4848-9808-3A63BBAD9E43}"/>
    <cellStyle name="Comma 3 4 3 4 6 2 2" xfId="47057" xr:uid="{44B1EA8D-7259-4D89-B514-FCB76E033F58}"/>
    <cellStyle name="Comma 3 4 3 4 6 3" xfId="14661" xr:uid="{EFB42A4E-8D7B-4635-BEFE-D960CBF64030}"/>
    <cellStyle name="Comma 3 4 3 4 6 3 2" xfId="39699" xr:uid="{B3FC9A39-BD17-452D-A43E-4907639B484F}"/>
    <cellStyle name="Comma 3 4 3 4 6 4" xfId="32194" xr:uid="{528506E0-0DD0-463E-ACCF-5182D273C3D1}"/>
    <cellStyle name="Comma 3 4 3 4 7" xfId="10027" xr:uid="{1E870380-B9E1-4AB0-9EEC-8C679D4CDD14}"/>
    <cellStyle name="Comma 3 4 3 4 7 2" xfId="24971" xr:uid="{735DB38E-7619-4EB8-B08F-5D9A37AE6CB8}"/>
    <cellStyle name="Comma 3 4 3 4 7 2 2" xfId="50019" xr:uid="{82820FB2-9AC7-480A-A313-1E3FDE767E4A}"/>
    <cellStyle name="Comma 3 4 3 4 7 3" xfId="17622" xr:uid="{93CC6385-8EDC-4786-81E5-E56599D5CE48}"/>
    <cellStyle name="Comma 3 4 3 4 7 3 2" xfId="42661" xr:uid="{CFB2990F-1F4A-40AF-ADF1-553AF2982403}"/>
    <cellStyle name="Comma 3 4 3 4 7 4" xfId="35157" xr:uid="{13C79B0E-D8D7-4046-A26A-CB7D24158FF3}"/>
    <cellStyle name="Comma 3 4 3 4 8" xfId="26337" xr:uid="{B9DC992E-0A00-41B9-9D16-18F6F8557B2D}"/>
    <cellStyle name="Comma 3 4 3 4 8 2" xfId="51385" xr:uid="{11ADA1C2-BF4B-4F7F-82E2-C24A13515C83}"/>
    <cellStyle name="Comma 3 4 3 4 9" xfId="19219" xr:uid="{7A7CFAE3-B487-4620-9405-0FF98A309DAA}"/>
    <cellStyle name="Comma 3 4 3 4 9 2" xfId="44259" xr:uid="{5CC4C60A-4B32-473F-A9DE-D69792778A21}"/>
    <cellStyle name="Comma 3 4 3 5" xfId="950" xr:uid="{38981DA5-1841-4B0D-9BEB-C63C86A6B0DC}"/>
    <cellStyle name="Comma 3 4 3 5 2" xfId="2456" xr:uid="{303C65F3-A6AF-4D42-BD88-C267E047FACB}"/>
    <cellStyle name="Comma 3 4 3 5 2 2" xfId="22127" xr:uid="{3A8C7F5D-3FCF-4AB6-A29B-A5DA7BA47E38}"/>
    <cellStyle name="Comma 3 4 3 5 2 2 2" xfId="47169" xr:uid="{3076EA13-5A47-4536-A0E4-5F479A769003}"/>
    <cellStyle name="Comma 3 4 3 5 2 3" xfId="14773" xr:uid="{CC60B957-076E-4276-BE87-604CB2B13DED}"/>
    <cellStyle name="Comma 3 4 3 5 2 3 2" xfId="39811" xr:uid="{BC2C4621-FEE6-4710-872C-2303F4A413C7}"/>
    <cellStyle name="Comma 3 4 3 5 2 4" xfId="32306" xr:uid="{6326BB37-A4D2-4C69-B17B-457E47CBCFB2}"/>
    <cellStyle name="Comma 3 4 3 5 3" xfId="10460" xr:uid="{C954B548-20A3-4824-A1A4-E35E23D622AA}"/>
    <cellStyle name="Comma 3 4 3 5 3 2" xfId="25301" xr:uid="{4CEAEE7A-B793-4F7F-8D79-36A66402D502}"/>
    <cellStyle name="Comma 3 4 3 5 3 2 2" xfId="50349" xr:uid="{B76C1E58-A53E-4502-AEC7-6CF203C56B0C}"/>
    <cellStyle name="Comma 3 4 3 5 3 3" xfId="17959" xr:uid="{C8649D42-FAB9-4331-803F-CDA1884A16E1}"/>
    <cellStyle name="Comma 3 4 3 5 3 3 2" xfId="42998" xr:uid="{90BC482C-E889-44A7-B988-9A97EA0432FA}"/>
    <cellStyle name="Comma 3 4 3 5 3 4" xfId="35494" xr:uid="{FF5D16C0-1DEF-4E12-A553-7C7003DAF933}"/>
    <cellStyle name="Comma 3 4 3 5 4" xfId="19435" xr:uid="{CB4A5060-8A4B-4809-8A1A-609BC00260A2}"/>
    <cellStyle name="Comma 3 4 3 5 4 2" xfId="44476" xr:uid="{2B352C3E-BAF8-4DC9-B3E5-2C444ECB3418}"/>
    <cellStyle name="Comma 3 4 3 5 5" xfId="12076" xr:uid="{6E028585-6A85-4399-8618-71C18A8D228D}"/>
    <cellStyle name="Comma 3 4 3 5 5 2" xfId="37112" xr:uid="{D234DFE0-0357-4020-A413-5419A905D2DB}"/>
    <cellStyle name="Comma 3 4 3 5 6" xfId="27510" xr:uid="{F1DE1715-3627-4E31-BE79-3BD57E222FE1}"/>
    <cellStyle name="Comma 3 4 3 5 7" xfId="29605" xr:uid="{65FCA9A6-FD39-41AE-9B6F-5F56EFBBC5A9}"/>
    <cellStyle name="Comma 3 4 3 5 8" xfId="52505" xr:uid="{7207192F-78DE-4491-BB12-C6A572D8D3C3}"/>
    <cellStyle name="Comma 3 4 3 5 9" xfId="54083" xr:uid="{B11438D7-7BCD-430B-B88F-149CCF2B5B93}"/>
    <cellStyle name="Comma 3 4 3 6" xfId="1822" xr:uid="{2793D6D9-553F-49AE-8AF2-2275F14337D8}"/>
    <cellStyle name="Comma 3 4 3 6 2" xfId="7847" xr:uid="{908BA241-3B8F-4A1D-9F94-3721BFE8994F}"/>
    <cellStyle name="Comma 3 4 3 6 2 2" xfId="22646" xr:uid="{1456B102-E9FE-4A77-878E-7BEB73FA5FA9}"/>
    <cellStyle name="Comma 3 4 3 6 2 2 2" xfId="47689" xr:uid="{942D5552-F336-4749-ACBC-2ECBC02B813F}"/>
    <cellStyle name="Comma 3 4 3 6 2 3" xfId="15292" xr:uid="{A8567AAF-3E82-4233-984C-2F775BA04EBD}"/>
    <cellStyle name="Comma 3 4 3 6 2 3 2" xfId="40331" xr:uid="{84F8A476-0E1B-4840-A738-9F6F0874084E}"/>
    <cellStyle name="Comma 3 4 3 6 2 4" xfId="32826" xr:uid="{BD20E85B-D3C5-4AAA-BC27-6DCD894D2E39}"/>
    <cellStyle name="Comma 3 4 3 6 3" xfId="19875" xr:uid="{A1C3ED1E-4356-4BBE-B1AD-737B898785CC}"/>
    <cellStyle name="Comma 3 4 3 6 3 2" xfId="44916" xr:uid="{752062AD-6024-4D18-919B-2DC1A91577EA}"/>
    <cellStyle name="Comma 3 4 3 6 4" xfId="12516" xr:uid="{F4118D42-E9D9-4A79-9E48-DFC785CFEBA2}"/>
    <cellStyle name="Comma 3 4 3 6 4 2" xfId="37552" xr:uid="{DBFB52CB-BF85-4315-8939-866610D71F88}"/>
    <cellStyle name="Comma 3 4 3 6 5" xfId="30045" xr:uid="{4B6D9A70-5234-4508-8F97-2717E11457EC}"/>
    <cellStyle name="Comma 3 4 3 7" xfId="6257" xr:uid="{DEE556BE-1FD0-4D7A-BD22-1B5BDD381CE0}"/>
    <cellStyle name="Comma 3 4 3 7 2" xfId="8367" xr:uid="{96A4B8A3-951D-46AC-8FD7-53BF16F20A77}"/>
    <cellStyle name="Comma 3 4 3 7 2 2" xfId="23225" xr:uid="{ED3B72F9-9CBC-4129-ADEC-E652C44FB7BF}"/>
    <cellStyle name="Comma 3 4 3 7 2 2 2" xfId="48269" xr:uid="{3EA5D7F4-AE3B-468E-B70C-C764DF890AE0}"/>
    <cellStyle name="Comma 3 4 3 7 2 3" xfId="15871" xr:uid="{9DAD736B-D0D9-46C8-B68A-B03502A4E001}"/>
    <cellStyle name="Comma 3 4 3 7 2 3 2" xfId="40910" xr:uid="{6D53E150-ED12-4B0C-85D0-A1A6DB1984EE}"/>
    <cellStyle name="Comma 3 4 3 7 2 4" xfId="33406" xr:uid="{1128FA5A-5ED4-4A7B-92A5-3E82F88D8F53}"/>
    <cellStyle name="Comma 3 4 3 7 3" xfId="20399" xr:uid="{97064B06-22B4-4EB8-B523-84180D98485D}"/>
    <cellStyle name="Comma 3 4 3 7 3 2" xfId="45440" xr:uid="{40B528E9-5417-491D-AFA4-0B3AAFD9F175}"/>
    <cellStyle name="Comma 3 4 3 7 4" xfId="13040" xr:uid="{E2F2EB79-281A-4389-9980-94980C82481A}"/>
    <cellStyle name="Comma 3 4 3 7 4 2" xfId="38076" xr:uid="{DD75D70C-3036-4CEF-A1B3-DE449237C350}"/>
    <cellStyle name="Comma 3 4 3 7 5" xfId="30570" xr:uid="{8780E2FA-28BA-4100-92AB-8A0B95E21B0C}"/>
    <cellStyle name="Comma 3 4 3 8" xfId="6744" xr:uid="{8ABF144C-B8AF-4490-92E0-92B9A9C87458}"/>
    <cellStyle name="Comma 3 4 3 8 2" xfId="8896" xr:uid="{E47841EA-81C9-40B4-AA99-A0AC7CB0DA00}"/>
    <cellStyle name="Comma 3 4 3 8 2 2" xfId="23853" xr:uid="{0BFC768D-A030-40CB-A426-87445544D0C3}"/>
    <cellStyle name="Comma 3 4 3 8 2 2 2" xfId="48899" xr:uid="{4E2332E6-574F-4AAC-BEB7-842DBB7315AD}"/>
    <cellStyle name="Comma 3 4 3 8 2 3" xfId="16501" xr:uid="{F7D858B8-8676-497D-8FB8-43BD73F7F570}"/>
    <cellStyle name="Comma 3 4 3 8 2 3 2" xfId="41540" xr:uid="{76C9A234-9DE9-4561-B370-37CA3A3E29B5}"/>
    <cellStyle name="Comma 3 4 3 8 2 4" xfId="34036" xr:uid="{A618358C-3EA5-4E42-AE26-B36C06682343}"/>
    <cellStyle name="Comma 3 4 3 8 3" xfId="20996" xr:uid="{0D0B4822-BB29-49E4-8A8E-18BD0236FAA8}"/>
    <cellStyle name="Comma 3 4 3 8 3 2" xfId="46038" xr:uid="{BA3362A1-7880-440B-A12F-6CA3E82374E3}"/>
    <cellStyle name="Comma 3 4 3 8 4" xfId="13637" xr:uid="{9DC020A3-0E06-47B5-BCEB-BBB466401556}"/>
    <cellStyle name="Comma 3 4 3 8 4 2" xfId="38674" xr:uid="{36B71F96-029F-426F-8C55-9578CE3E267C}"/>
    <cellStyle name="Comma 3 4 3 8 5" xfId="31168" xr:uid="{5FE2F640-2E4F-4EB6-8447-0A8F8483E5A0}"/>
    <cellStyle name="Comma 3 4 3 9" xfId="7298" xr:uid="{6EAC3D97-FCE0-40F0-8D5D-7EE5BD793796}"/>
    <cellStyle name="Comma 3 4 3 9 2" xfId="21616" xr:uid="{7B5F9ABE-9873-4B9A-806D-A49E08242074}"/>
    <cellStyle name="Comma 3 4 3 9 2 2" xfId="46658" xr:uid="{EF95DA37-2AAF-4216-BAC7-46643E75A19C}"/>
    <cellStyle name="Comma 3 4 3 9 3" xfId="14262" xr:uid="{74236298-3308-4AF4-A36A-BF637F1566AE}"/>
    <cellStyle name="Comma 3 4 3 9 3 2" xfId="39300" xr:uid="{456CAB4C-7806-4697-9DCA-F4B801228D91}"/>
    <cellStyle name="Comma 3 4 3 9 4" xfId="31794" xr:uid="{90737817-B516-4A14-A898-312822C76028}"/>
    <cellStyle name="Comma 3 4 4" xfId="301" xr:uid="{606D89F8-A73E-446B-B0DB-F58A61D1054D}"/>
    <cellStyle name="Comma 3 4 4 10" xfId="18875" xr:uid="{0B8B7A05-2396-4BC0-9A02-9A8D8ABEC0FF}"/>
    <cellStyle name="Comma 3 4 4 10 2" xfId="43915" xr:uid="{B9F79767-87CE-4175-9A60-2131DF15A555}"/>
    <cellStyle name="Comma 3 4 4 11" xfId="11481" xr:uid="{E9A3E77E-256F-4C45-BBB1-128FA2A88F00}"/>
    <cellStyle name="Comma 3 4 4 11 2" xfId="36516" xr:uid="{4DBA9D6A-D70F-4CB3-A175-0D5E7E2BDC5E}"/>
    <cellStyle name="Comma 3 4 4 12" xfId="26882" xr:uid="{058DE496-B9E1-4BB8-B3E0-51F4B8237D64}"/>
    <cellStyle name="Comma 3 4 4 13" xfId="28469" xr:uid="{977B6D1D-AC1C-4CC6-9D3B-EF3808FD3856}"/>
    <cellStyle name="Comma 3 4 4 14" xfId="51888" xr:uid="{FF4F51B9-1AD6-47AA-B6B3-E4F1586728F4}"/>
    <cellStyle name="Comma 3 4 4 15" xfId="53466" xr:uid="{2EB14F7A-1FE9-455C-8BA4-A60238866071}"/>
    <cellStyle name="Comma 3 4 4 2" xfId="511" xr:uid="{FB78F676-ECB5-492E-9444-BFD721580EDD}"/>
    <cellStyle name="Comma 3 4 4 2 10" xfId="11689" xr:uid="{8A834BBB-CC74-4B90-ABBE-7A663239351B}"/>
    <cellStyle name="Comma 3 4 4 2 10 2" xfId="36724" xr:uid="{8C989D1F-BDB6-456B-97AE-4F4BFEDBDB0A}"/>
    <cellStyle name="Comma 3 4 4 2 11" xfId="27092" xr:uid="{F387B4CD-391D-4E58-AD43-2CEE6C7D88CA}"/>
    <cellStyle name="Comma 3 4 4 2 12" xfId="29240" xr:uid="{FAB9FCAD-4A68-41E5-9127-9950220F4D2D}"/>
    <cellStyle name="Comma 3 4 4 2 13" xfId="52096" xr:uid="{D10A5AFB-4121-416E-8E15-E3B1D2CAA0B7}"/>
    <cellStyle name="Comma 3 4 4 2 14" xfId="53674" xr:uid="{60F06B7B-7823-4487-A353-92BC36104CF3}"/>
    <cellStyle name="Comma 3 4 4 2 2" xfId="1212" xr:uid="{B7A27B62-23E7-401C-AF01-C9E5D73A4671}"/>
    <cellStyle name="Comma 3 4 4 2 2 2" xfId="2718" xr:uid="{E6A87E53-D8B2-4CA2-8401-3D5B2E16201C}"/>
    <cellStyle name="Comma 3 4 4 2 2 2 2" xfId="22389" xr:uid="{C57CBDB2-59A2-416D-ABE6-2AD66A550209}"/>
    <cellStyle name="Comma 3 4 4 2 2 2 2 2" xfId="47431" xr:uid="{8E403D70-4717-4C0D-92F8-1A3AA9ADE07C}"/>
    <cellStyle name="Comma 3 4 4 2 2 2 3" xfId="15035" xr:uid="{1F0AFB0C-4825-420F-9BC8-AB361613B7EB}"/>
    <cellStyle name="Comma 3 4 4 2 2 2 3 2" xfId="40073" xr:uid="{501E63B7-C238-4C4B-A2BC-5BD04170B408}"/>
    <cellStyle name="Comma 3 4 4 2 2 2 4" xfId="32568" xr:uid="{CCAE14FE-71C6-4562-BA85-01511F6F6885}"/>
    <cellStyle name="Comma 3 4 4 2 2 3" xfId="10722" xr:uid="{9482D373-47E6-4BC5-8022-7224F3204A51}"/>
    <cellStyle name="Comma 3 4 4 2 2 3 2" xfId="25563" xr:uid="{DE989E56-C7C1-4F54-BA32-C0B1D30446DB}"/>
    <cellStyle name="Comma 3 4 4 2 2 3 2 2" xfId="50611" xr:uid="{242D27EF-57FB-4742-8CDA-3C2DB7CE58C3}"/>
    <cellStyle name="Comma 3 4 4 2 2 3 3" xfId="18221" xr:uid="{DDCB12C7-A631-4084-9DD6-13458EE26962}"/>
    <cellStyle name="Comma 3 4 4 2 2 3 3 2" xfId="43260" xr:uid="{479CF12D-BAB0-4225-B76C-AD767E776A7D}"/>
    <cellStyle name="Comma 3 4 4 2 2 3 4" xfId="35756" xr:uid="{9F5FA3FD-F559-4057-8BDF-172E99B5C49F}"/>
    <cellStyle name="Comma 3 4 4 2 2 4" xfId="19655" xr:uid="{2F5CBC56-E943-4E87-A152-AC556C00F883}"/>
    <cellStyle name="Comma 3 4 4 2 2 4 2" xfId="44696" xr:uid="{1880E809-205A-4CAD-9DFE-E66179894B27}"/>
    <cellStyle name="Comma 3 4 4 2 2 5" xfId="12296" xr:uid="{10965B31-E76A-4F7A-AD8D-8BA745543B8E}"/>
    <cellStyle name="Comma 3 4 4 2 2 5 2" xfId="37332" xr:uid="{BDD63D97-8C91-4289-8471-8F1E9203F9AF}"/>
    <cellStyle name="Comma 3 4 4 2 2 6" xfId="27772" xr:uid="{E748792D-117E-4368-9C14-53DD0BCE33E3}"/>
    <cellStyle name="Comma 3 4 4 2 2 7" xfId="29825" xr:uid="{3BE91A95-BD39-4E98-BDBD-A58C6F328C22}"/>
    <cellStyle name="Comma 3 4 4 2 2 8" xfId="52767" xr:uid="{2552B6CE-BF67-4B4A-BC00-FE7E115C2046}"/>
    <cellStyle name="Comma 3 4 4 2 2 9" xfId="54345" xr:uid="{79FBA44F-27FB-4A4A-BA57-725D7F0794AA}"/>
    <cellStyle name="Comma 3 4 4 2 3" xfId="2085" xr:uid="{C9B75875-3DE6-4A17-AE1F-2CAC0EA0068D}"/>
    <cellStyle name="Comma 3 4 4 2 3 2" xfId="8105" xr:uid="{8417C35A-C6FF-47C1-AAC3-E65D4108D3AA}"/>
    <cellStyle name="Comma 3 4 4 2 3 2 2" xfId="22908" xr:uid="{4A1DA74B-812C-41C8-8134-BEFDF0B03C9A}"/>
    <cellStyle name="Comma 3 4 4 2 3 2 2 2" xfId="47951" xr:uid="{7FE49CB0-6F20-4306-B5CC-7241B058AD14}"/>
    <cellStyle name="Comma 3 4 4 2 3 2 3" xfId="15554" xr:uid="{0807D94F-78B9-4C0F-B535-9335FAF49DBB}"/>
    <cellStyle name="Comma 3 4 4 2 3 2 3 2" xfId="40593" xr:uid="{13367A80-B71B-4263-AA89-97DCE05C97DA}"/>
    <cellStyle name="Comma 3 4 4 2 3 2 4" xfId="33088" xr:uid="{935D8FA9-F555-4EC2-8EFD-E24B4EA74CCC}"/>
    <cellStyle name="Comma 3 4 4 2 3 3" xfId="20132" xr:uid="{AFE3C4A4-9DC5-4C43-AC34-9B3482F55F72}"/>
    <cellStyle name="Comma 3 4 4 2 3 3 2" xfId="45173" xr:uid="{059A427B-8A32-4B47-9315-A49D8E84CBFD}"/>
    <cellStyle name="Comma 3 4 4 2 3 4" xfId="12773" xr:uid="{005930D1-7DF4-4C2C-9097-ADFF4BE62CF2}"/>
    <cellStyle name="Comma 3 4 4 2 3 4 2" xfId="37809" xr:uid="{C70B8719-A00C-4BC8-8136-D4134CEAB210}"/>
    <cellStyle name="Comma 3 4 4 2 3 5" xfId="30302" xr:uid="{66A26BB4-572E-4C84-AEB6-E2B57FCB8077}"/>
    <cellStyle name="Comma 3 4 4 2 4" xfId="6508" xr:uid="{ADFE33DD-30B3-4C16-81C0-21FB0F3F50A5}"/>
    <cellStyle name="Comma 3 4 4 2 4 2" xfId="8622" xr:uid="{4F84087D-E1CB-4152-8ACC-15739AD0E255}"/>
    <cellStyle name="Comma 3 4 4 2 4 2 2" xfId="23487" xr:uid="{F6FEC482-7EB8-424D-9674-D200C5F74F2E}"/>
    <cellStyle name="Comma 3 4 4 2 4 2 2 2" xfId="48531" xr:uid="{E222D58B-2E4B-4234-AB1A-43DBCA23DE72}"/>
    <cellStyle name="Comma 3 4 4 2 4 2 3" xfId="16133" xr:uid="{93E51874-877F-4CAA-9CF0-8C18F484A5E9}"/>
    <cellStyle name="Comma 3 4 4 2 4 2 3 2" xfId="41172" xr:uid="{F148321B-13C3-4568-87D3-29B1C767486F}"/>
    <cellStyle name="Comma 3 4 4 2 4 2 4" xfId="33668" xr:uid="{74383CF1-5238-41E6-990D-0DD21DAAC4EE}"/>
    <cellStyle name="Comma 3 4 4 2 4 3" xfId="20656" xr:uid="{55D50698-AA00-4C56-B6BB-49B4FE00EFD1}"/>
    <cellStyle name="Comma 3 4 4 2 4 3 2" xfId="45697" xr:uid="{32D261F7-E8C0-4F4B-968C-95297635A378}"/>
    <cellStyle name="Comma 3 4 4 2 4 4" xfId="13297" xr:uid="{65B893EF-6E33-4713-BCF2-F72C6C9059DD}"/>
    <cellStyle name="Comma 3 4 4 2 4 4 2" xfId="38333" xr:uid="{C31786C6-D3C3-4A49-8EB7-BEC29D805FF2}"/>
    <cellStyle name="Comma 3 4 4 2 4 5" xfId="30827" xr:uid="{1D014439-128A-43EB-B805-08FAFC2E8BC1}"/>
    <cellStyle name="Comma 3 4 4 2 5" xfId="6999" xr:uid="{14E4D32E-CE98-4FF5-9019-1C0D040FDCFC}"/>
    <cellStyle name="Comma 3 4 4 2 5 2" xfId="9158" xr:uid="{6B1BD3F5-E636-4484-B4B2-520B6676C514}"/>
    <cellStyle name="Comma 3 4 4 2 5 2 2" xfId="24115" xr:uid="{67191D69-D15F-4F1F-928B-54F5FDBFE767}"/>
    <cellStyle name="Comma 3 4 4 2 5 2 2 2" xfId="49161" xr:uid="{081106C8-3446-4324-BA18-B4F615282CB6}"/>
    <cellStyle name="Comma 3 4 4 2 5 2 3" xfId="16763" xr:uid="{442A25E3-8167-4680-AC2B-E7F741580202}"/>
    <cellStyle name="Comma 3 4 4 2 5 2 3 2" xfId="41802" xr:uid="{15558AA4-7F4B-4CFA-931D-463663A9E620}"/>
    <cellStyle name="Comma 3 4 4 2 5 2 4" xfId="34298" xr:uid="{D294EB3B-5C1F-40BD-B247-E29910DB779D}"/>
    <cellStyle name="Comma 3 4 4 2 5 3" xfId="21257" xr:uid="{0F3B59FE-3E1C-48D0-9F8C-AE470C171DDD}"/>
    <cellStyle name="Comma 3 4 4 2 5 3 2" xfId="46299" xr:uid="{111E50BE-4FA8-4AA7-82A9-30B57D832893}"/>
    <cellStyle name="Comma 3 4 4 2 5 4" xfId="13898" xr:uid="{43B6C1F5-E5CE-4E4F-A12E-F49C2BB4C429}"/>
    <cellStyle name="Comma 3 4 4 2 5 4 2" xfId="38935" xr:uid="{366E6D24-F22D-4C4B-8B42-9E79BDF7A02A}"/>
    <cellStyle name="Comma 3 4 4 2 5 5" xfId="31429" xr:uid="{6AF89EA6-D3C9-4C6E-BFB7-DC6C47C01ECE}"/>
    <cellStyle name="Comma 3 4 4 2 6" xfId="7560" xr:uid="{747B1D6B-1E0E-45B3-913C-FA65F00A79D3}"/>
    <cellStyle name="Comma 3 4 4 2 6 2" xfId="21878" xr:uid="{8DB26B8D-155A-4C64-BEDA-7981E4E90ED8}"/>
    <cellStyle name="Comma 3 4 4 2 6 2 2" xfId="46920" xr:uid="{FF6F317F-608B-4964-9E36-DA5E59377A08}"/>
    <cellStyle name="Comma 3 4 4 2 6 3" xfId="14524" xr:uid="{9208A04C-ACF5-41BB-888B-1F8E60FD9D4F}"/>
    <cellStyle name="Comma 3 4 4 2 6 3 2" xfId="39562" xr:uid="{40A6A355-1A9D-4392-8909-9B94E91B2EA1}"/>
    <cellStyle name="Comma 3 4 4 2 6 4" xfId="32056" xr:uid="{BB631FB9-C1B4-4833-8BD0-3379F94E20E7}"/>
    <cellStyle name="Comma 3 4 4 2 7" xfId="9888" xr:uid="{28399209-4820-4AE3-A5DC-416C582791E7}"/>
    <cellStyle name="Comma 3 4 4 2 7 2" xfId="24834" xr:uid="{6194E271-6FA1-49F9-AD83-CD9FD42C17AD}"/>
    <cellStyle name="Comma 3 4 4 2 7 2 2" xfId="49882" xr:uid="{61293494-E240-4821-98FE-72DD25E14492}"/>
    <cellStyle name="Comma 3 4 4 2 7 3" xfId="17485" xr:uid="{F79D7AEF-4062-4987-837A-3068A0393E1D}"/>
    <cellStyle name="Comma 3 4 4 2 7 3 2" xfId="42524" xr:uid="{2F41F0F0-26E0-48C6-9DB7-40C52F1124EF}"/>
    <cellStyle name="Comma 3 4 4 2 7 4" xfId="35020" xr:uid="{501D99D8-B073-4555-8F5C-39FB71A43BE8}"/>
    <cellStyle name="Comma 3 4 4 2 8" xfId="26200" xr:uid="{6CE5CDA2-3D03-4C31-89AE-55409F040C06}"/>
    <cellStyle name="Comma 3 4 4 2 8 2" xfId="51248" xr:uid="{81158DD0-B6CD-48B3-8112-A3DC4577AB26}"/>
    <cellStyle name="Comma 3 4 4 2 9" xfId="19082" xr:uid="{118877CC-044E-4426-AE1F-C1286F0DF77D}"/>
    <cellStyle name="Comma 3 4 4 2 9 2" xfId="44122" xr:uid="{9840345F-1908-4DE1-A89E-56E921045C95}"/>
    <cellStyle name="Comma 3 4 4 3" xfId="1005" xr:uid="{B3761978-2A57-4F64-A9F1-D4596693F650}"/>
    <cellStyle name="Comma 3 4 4 3 2" xfId="2511" xr:uid="{49F1479C-0627-439A-9E9C-AAF8E0EEF5C6}"/>
    <cellStyle name="Comma 3 4 4 3 2 2" xfId="22182" xr:uid="{4CA74E8E-4BE3-42AB-8186-F249F736541F}"/>
    <cellStyle name="Comma 3 4 4 3 2 2 2" xfId="47224" xr:uid="{EF119C53-84E3-4E7B-AAA2-33B6C80FAEEA}"/>
    <cellStyle name="Comma 3 4 4 3 2 3" xfId="14828" xr:uid="{55C38695-C454-4E25-842F-5E8BF3F3C59C}"/>
    <cellStyle name="Comma 3 4 4 3 2 3 2" xfId="39866" xr:uid="{72BC6584-A967-46D6-8144-2814A72FC1DB}"/>
    <cellStyle name="Comma 3 4 4 3 2 4" xfId="32361" xr:uid="{9D5FB7DB-F77E-4C49-88DE-74846B629D88}"/>
    <cellStyle name="Comma 3 4 4 3 3" xfId="10515" xr:uid="{63D409AC-F3D3-4EC5-A907-FAD50D6AF39F}"/>
    <cellStyle name="Comma 3 4 4 3 3 2" xfId="25356" xr:uid="{F8AEFA28-9929-46BA-839F-89C77BA62491}"/>
    <cellStyle name="Comma 3 4 4 3 3 2 2" xfId="50404" xr:uid="{B76DE5A8-C353-4F54-B2E1-66D1E30D2861}"/>
    <cellStyle name="Comma 3 4 4 3 3 3" xfId="18014" xr:uid="{F14A57BB-5B9B-4EC9-AC95-2798A002F742}"/>
    <cellStyle name="Comma 3 4 4 3 3 3 2" xfId="43053" xr:uid="{EDC9680B-4DD4-4C20-907F-1ABBF4E9EE40}"/>
    <cellStyle name="Comma 3 4 4 3 3 4" xfId="35549" xr:uid="{8AC0EB74-9EFC-4E6E-B9F2-2DD08DB631F6}"/>
    <cellStyle name="Comma 3 4 4 3 4" xfId="19474" xr:uid="{37B87D48-E116-4CA5-83B5-66ECA7E2FB6D}"/>
    <cellStyle name="Comma 3 4 4 3 4 2" xfId="44515" xr:uid="{93882F34-4EF6-477A-A85B-98C0BFDEF7A5}"/>
    <cellStyle name="Comma 3 4 4 3 5" xfId="12115" xr:uid="{E6312766-792C-40E9-835F-3852608118E2}"/>
    <cellStyle name="Comma 3 4 4 3 5 2" xfId="37151" xr:uid="{230FF563-5A94-4273-8CDF-70BFF62AA4E7}"/>
    <cellStyle name="Comma 3 4 4 3 6" xfId="27565" xr:uid="{B2B72F00-788B-40FD-8E47-B130C4760E61}"/>
    <cellStyle name="Comma 3 4 4 3 7" xfId="29644" xr:uid="{C9933375-FEB9-4782-92AC-8674FDCAF4D4}"/>
    <cellStyle name="Comma 3 4 4 3 8" xfId="52560" xr:uid="{5910D3D2-CB94-43DF-90D0-8EC428E6EA53}"/>
    <cellStyle name="Comma 3 4 4 3 9" xfId="54138" xr:uid="{8EF45087-7680-431C-B19A-A38194C5B5F8}"/>
    <cellStyle name="Comma 3 4 4 4" xfId="1878" xr:uid="{62CF003E-31B7-41EC-B8A0-33560411AAC0}"/>
    <cellStyle name="Comma 3 4 4 4 2" xfId="7899" xr:uid="{AF88B554-3D00-426C-807D-6E5E4189735E}"/>
    <cellStyle name="Comma 3 4 4 4 2 2" xfId="22701" xr:uid="{C48EB6DB-D388-42A4-897D-AABB68708DFD}"/>
    <cellStyle name="Comma 3 4 4 4 2 2 2" xfId="47744" xr:uid="{9DBFFDBD-B63B-48AF-AB69-F4CE5200B2B4}"/>
    <cellStyle name="Comma 3 4 4 4 2 3" xfId="15347" xr:uid="{95B07D3E-BEEF-4133-9F0F-5A6E89A4BEE5}"/>
    <cellStyle name="Comma 3 4 4 4 2 3 2" xfId="40386" xr:uid="{B25233F4-67FE-4C48-B889-6AD0B80C7147}"/>
    <cellStyle name="Comma 3 4 4 4 2 4" xfId="32881" xr:uid="{428A5BFB-CCA5-4D36-BC11-D42F6401A65C}"/>
    <cellStyle name="Comma 3 4 4 4 3" xfId="19928" xr:uid="{8D77D8A3-ABA0-48D4-BE77-5903B5C01271}"/>
    <cellStyle name="Comma 3 4 4 4 3 2" xfId="44969" xr:uid="{A02095C5-5C4F-43E3-881F-0E7A7038764C}"/>
    <cellStyle name="Comma 3 4 4 4 4" xfId="12569" xr:uid="{F8BBC948-1EA9-47B1-A3CF-89779F5D1599}"/>
    <cellStyle name="Comma 3 4 4 4 4 2" xfId="37605" xr:uid="{030853C6-2641-4C4B-91F0-46EC58908ABC}"/>
    <cellStyle name="Comma 3 4 4 4 5" xfId="30098" xr:uid="{05E6CFC5-CEF3-4709-AABB-308C659643FB}"/>
    <cellStyle name="Comma 3 4 4 5" xfId="6305" xr:uid="{164E42F3-D278-495C-A907-6112BBE7A7DE}"/>
    <cellStyle name="Comma 3 4 4 5 2" xfId="8418" xr:uid="{A5824C9E-3060-4805-8BE5-2978AF216AAA}"/>
    <cellStyle name="Comma 3 4 4 5 2 2" xfId="23280" xr:uid="{12F23F88-A79A-44F5-B425-3BE645E561DC}"/>
    <cellStyle name="Comma 3 4 4 5 2 2 2" xfId="48324" xr:uid="{15FE26ED-3A61-417C-9082-5A09FEFCBA92}"/>
    <cellStyle name="Comma 3 4 4 5 2 3" xfId="15926" xr:uid="{05C8D4F3-3288-44B8-981A-B97DFA609C20}"/>
    <cellStyle name="Comma 3 4 4 5 2 3 2" xfId="40965" xr:uid="{38075F3D-3F28-48D4-87D5-53F2E0D0CA4A}"/>
    <cellStyle name="Comma 3 4 4 5 2 4" xfId="33461" xr:uid="{AF34A49A-25DB-47D6-BDBC-0B6ECA6BF1BC}"/>
    <cellStyle name="Comma 3 4 4 5 3" xfId="20452" xr:uid="{A7D8F156-2CFE-449A-8F05-B9367F4E4099}"/>
    <cellStyle name="Comma 3 4 4 5 3 2" xfId="45493" xr:uid="{6CAB649C-A8BE-4735-A78C-554B35753C1C}"/>
    <cellStyle name="Comma 3 4 4 5 4" xfId="13093" xr:uid="{43EEF551-B969-45C6-AF7A-5F55B63C53B9}"/>
    <cellStyle name="Comma 3 4 4 5 4 2" xfId="38129" xr:uid="{ACF4A10B-D0F1-4E51-B64C-6602C5C83E61}"/>
    <cellStyle name="Comma 3 4 4 5 5" xfId="30623" xr:uid="{28276705-0099-4BC5-B9EF-A9F2BC0293B3}"/>
    <cellStyle name="Comma 3 4 4 6" xfId="6795" xr:uid="{A2D49651-55B3-4903-98FE-BB2E1FF72EEA}"/>
    <cellStyle name="Comma 3 4 4 6 2" xfId="8951" xr:uid="{3181A578-B8AE-4326-BBB1-D8DE22672AAF}"/>
    <cellStyle name="Comma 3 4 4 6 2 2" xfId="23908" xr:uid="{7B04E0CD-0929-4FE1-A08C-13B5EA2B80C1}"/>
    <cellStyle name="Comma 3 4 4 6 2 2 2" xfId="48954" xr:uid="{34654F34-7633-4598-A49C-541632D4ED06}"/>
    <cellStyle name="Comma 3 4 4 6 2 3" xfId="16556" xr:uid="{B8D4AA01-F820-4F62-944B-B93CBD790979}"/>
    <cellStyle name="Comma 3 4 4 6 2 3 2" xfId="41595" xr:uid="{70F983D4-FC38-42D0-9387-364C645517BF}"/>
    <cellStyle name="Comma 3 4 4 6 2 4" xfId="34091" xr:uid="{574C9C2F-0C71-419C-A322-AF109EDE6213}"/>
    <cellStyle name="Comma 3 4 4 6 3" xfId="21051" xr:uid="{E07E2529-6BA7-4ABC-8361-58E34A55988A}"/>
    <cellStyle name="Comma 3 4 4 6 3 2" xfId="46093" xr:uid="{94DB84A6-DC66-4A28-AF8A-1332506BD1BD}"/>
    <cellStyle name="Comma 3 4 4 6 4" xfId="13692" xr:uid="{27153231-DA6D-46E3-8874-76C874F7DC47}"/>
    <cellStyle name="Comma 3 4 4 6 4 2" xfId="38729" xr:uid="{BC9ED94D-3848-4734-93A1-A939DD04595E}"/>
    <cellStyle name="Comma 3 4 4 6 5" xfId="31223" xr:uid="{475E7E4C-622B-4A36-882C-1A085F6D1F9C}"/>
    <cellStyle name="Comma 3 4 4 7" xfId="7353" xr:uid="{79076D55-4DBB-4082-A07D-F83079FD4305}"/>
    <cellStyle name="Comma 3 4 4 7 2" xfId="21671" xr:uid="{3BCCB4D1-9EA1-493D-ABAC-75F7CCB9DBDA}"/>
    <cellStyle name="Comma 3 4 4 7 2 2" xfId="46713" xr:uid="{ADBB841A-7DD8-4A60-AC1B-4D5127221C72}"/>
    <cellStyle name="Comma 3 4 4 7 3" xfId="14317" xr:uid="{F4B63403-833B-4CD9-8DE4-AD5001D111EF}"/>
    <cellStyle name="Comma 3 4 4 7 3 2" xfId="39355" xr:uid="{E007D2EC-0E8C-471A-9E43-A10D1070C4E2}"/>
    <cellStyle name="Comma 3 4 4 7 4" xfId="31849" xr:uid="{080E1BB5-8241-4472-AA3A-F8B9245FA150}"/>
    <cellStyle name="Comma 3 4 4 8" xfId="9681" xr:uid="{3772F32B-CF66-4CFA-A9A0-D6D2418F7E06}"/>
    <cellStyle name="Comma 3 4 4 8 2" xfId="24627" xr:uid="{B153168C-725F-4903-BC9C-1FDE18B07998}"/>
    <cellStyle name="Comma 3 4 4 8 2 2" xfId="49675" xr:uid="{BA6A3A39-65A0-44C3-8E11-0A12CE5B29CA}"/>
    <cellStyle name="Comma 3 4 4 8 3" xfId="17278" xr:uid="{D084F400-26C6-4C63-A055-5788A30239E4}"/>
    <cellStyle name="Comma 3 4 4 8 3 2" xfId="42317" xr:uid="{8EFFB8D4-3DEE-45C7-BFCB-990989B22715}"/>
    <cellStyle name="Comma 3 4 4 8 4" xfId="34813" xr:uid="{D6D560D9-EAD8-4677-8C7D-52FE24EB3059}"/>
    <cellStyle name="Comma 3 4 4 9" xfId="5964" xr:uid="{33714399-5701-49C1-8EB7-B34FA92090D7}"/>
    <cellStyle name="Comma 3 4 4 9 2" xfId="25993" xr:uid="{9C4D32A2-2E72-460C-B683-9F0263FCD42B}"/>
    <cellStyle name="Comma 3 4 4 9 2 2" xfId="51041" xr:uid="{2FEF84BB-9406-4912-B621-C07767F7441A}"/>
    <cellStyle name="Comma 3 4 4 9 3" xfId="29033" xr:uid="{3E90E2CE-B9CD-46A3-BC95-CF55B1B0917D}"/>
    <cellStyle name="Comma 3 4 5" xfId="417" xr:uid="{4F6C96C7-3199-4A7E-A49E-93177E6835C2}"/>
    <cellStyle name="Comma 3 4 5 10" xfId="11595" xr:uid="{75B14DDA-00CE-4461-BA2E-62FD580462AF}"/>
    <cellStyle name="Comma 3 4 5 10 2" xfId="36630" xr:uid="{63719DD2-8022-4EED-9F7D-BC57CDA51A5C}"/>
    <cellStyle name="Comma 3 4 5 11" xfId="26998" xr:uid="{0E2A5300-25FB-4846-9978-F02AF887DEB9}"/>
    <cellStyle name="Comma 3 4 5 12" xfId="29146" xr:uid="{904BF666-5826-4C3C-8CB6-7685A0926E73}"/>
    <cellStyle name="Comma 3 4 5 13" xfId="52002" xr:uid="{3DE674DB-3CC0-4B8A-AF99-FD341B423565}"/>
    <cellStyle name="Comma 3 4 5 14" xfId="53580" xr:uid="{C17BB888-B75D-4850-AD5F-76BBC1B30477}"/>
    <cellStyle name="Comma 3 4 5 2" xfId="1118" xr:uid="{AAA46916-09B5-4A86-B8EA-12ACE14EADBA}"/>
    <cellStyle name="Comma 3 4 5 2 2" xfId="2624" xr:uid="{6224898B-5CA2-4EF8-9CD7-786658E1DE41}"/>
    <cellStyle name="Comma 3 4 5 2 2 2" xfId="22295" xr:uid="{B905C4EC-EE90-4453-9092-C28542A061AB}"/>
    <cellStyle name="Comma 3 4 5 2 2 2 2" xfId="47337" xr:uid="{8482370F-0734-4DD5-AD07-F474F6233896}"/>
    <cellStyle name="Comma 3 4 5 2 2 3" xfId="14941" xr:uid="{F48DEF30-0B54-42D1-A692-DCD79B1E9F26}"/>
    <cellStyle name="Comma 3 4 5 2 2 3 2" xfId="39979" xr:uid="{FE124DC8-8723-480F-9C0A-E4B94E7A1A4C}"/>
    <cellStyle name="Comma 3 4 5 2 2 4" xfId="32474" xr:uid="{DD93D169-5CFA-46FD-AF28-807BC520BEB7}"/>
    <cellStyle name="Comma 3 4 5 2 3" xfId="10628" xr:uid="{E60BFEAD-4658-4ABB-98E1-E4041061055E}"/>
    <cellStyle name="Comma 3 4 5 2 3 2" xfId="25469" xr:uid="{BDDABCDC-325E-4AA5-BA5E-CEFCB15A9E5D}"/>
    <cellStyle name="Comma 3 4 5 2 3 2 2" xfId="50517" xr:uid="{F56C445B-6C57-49B4-9CBB-02A8709AA728}"/>
    <cellStyle name="Comma 3 4 5 2 3 3" xfId="18127" xr:uid="{DD534F8A-CED9-4EC7-B7B1-CF8B2A5B7970}"/>
    <cellStyle name="Comma 3 4 5 2 3 3 2" xfId="43166" xr:uid="{12737D68-3A98-44E3-853E-EC39021B3C7C}"/>
    <cellStyle name="Comma 3 4 5 2 3 4" xfId="35662" xr:uid="{04FE166F-651E-4C77-897C-5D549C21BE84}"/>
    <cellStyle name="Comma 3 4 5 2 4" xfId="19569" xr:uid="{45F22215-6898-4E23-80B1-A51185133945}"/>
    <cellStyle name="Comma 3 4 5 2 4 2" xfId="44610" xr:uid="{52EF257F-C47D-4FA6-B5B1-F24B463409E6}"/>
    <cellStyle name="Comma 3 4 5 2 5" xfId="12210" xr:uid="{E9105999-C3EC-4FEF-86E1-3A7F028D4F32}"/>
    <cellStyle name="Comma 3 4 5 2 5 2" xfId="37246" xr:uid="{6FAC623E-143D-4F80-BA92-A8243BD14747}"/>
    <cellStyle name="Comma 3 4 5 2 6" xfId="27678" xr:uid="{F1E3A32F-E597-4EBB-8925-E01DD4786AA3}"/>
    <cellStyle name="Comma 3 4 5 2 7" xfId="29739" xr:uid="{24A89801-791F-49CD-9A38-E84C0AA8F32A}"/>
    <cellStyle name="Comma 3 4 5 2 8" xfId="52673" xr:uid="{CDB33B1F-DCDF-4242-96E0-27C0A3F50617}"/>
    <cellStyle name="Comma 3 4 5 2 9" xfId="54251" xr:uid="{4A6124CF-5760-4EE9-B192-641CBC44AA7B}"/>
    <cellStyle name="Comma 3 4 5 3" xfId="1991" xr:uid="{60D02BAD-E1D1-4AC3-9478-BEC05DAA69D7}"/>
    <cellStyle name="Comma 3 4 5 3 2" xfId="8011" xr:uid="{120477D0-CA5B-4350-BEDF-84A866428C55}"/>
    <cellStyle name="Comma 3 4 5 3 2 2" xfId="22814" xr:uid="{5D0C5A1C-554B-4F91-AB51-E6F8AF880286}"/>
    <cellStyle name="Comma 3 4 5 3 2 2 2" xfId="47857" xr:uid="{6CB25CB2-3D7D-4C4A-BE1A-8AC3AF969943}"/>
    <cellStyle name="Comma 3 4 5 3 2 3" xfId="15460" xr:uid="{9AE5118B-9B8B-4184-A4A0-D0EA73645FE6}"/>
    <cellStyle name="Comma 3 4 5 3 2 3 2" xfId="40499" xr:uid="{873C6B6D-7BD9-4F4B-B581-B9C588EECEB2}"/>
    <cellStyle name="Comma 3 4 5 3 2 4" xfId="32994" xr:uid="{5A465377-B8DB-4B4E-98FA-941A4CFFEFCA}"/>
    <cellStyle name="Comma 3 4 5 3 3" xfId="20039" xr:uid="{6FF65389-9274-42C6-A256-C9D4D861B40D}"/>
    <cellStyle name="Comma 3 4 5 3 3 2" xfId="45080" xr:uid="{C7C21574-8630-4AC7-B8F0-CDBD8AA061FD}"/>
    <cellStyle name="Comma 3 4 5 3 4" xfId="12680" xr:uid="{5E964491-932C-4D87-A391-D8052EF2C0BC}"/>
    <cellStyle name="Comma 3 4 5 3 4 2" xfId="37716" xr:uid="{FC9E6E59-3C73-4B4E-B048-6898E9E82071}"/>
    <cellStyle name="Comma 3 4 5 3 5" xfId="30209" xr:uid="{E2BB9AD1-DFE2-4798-99AB-894A473F029C}"/>
    <cellStyle name="Comma 3 4 5 4" xfId="6415" xr:uid="{23495375-A559-4BAB-95FA-9A15DFAEE194}"/>
    <cellStyle name="Comma 3 4 5 4 2" xfId="8529" xr:uid="{3A7502B5-8319-4EF9-BE2A-8C5DB2F62DC8}"/>
    <cellStyle name="Comma 3 4 5 4 2 2" xfId="23393" xr:uid="{4DAB3FCD-C678-4252-BD18-A24671617CB3}"/>
    <cellStyle name="Comma 3 4 5 4 2 2 2" xfId="48437" xr:uid="{D39A8D80-33FA-4A99-9DDA-C0AD6F9340A7}"/>
    <cellStyle name="Comma 3 4 5 4 2 3" xfId="16039" xr:uid="{63843AF8-E3B1-4FCB-9658-2BB0A95F3002}"/>
    <cellStyle name="Comma 3 4 5 4 2 3 2" xfId="41078" xr:uid="{0CBC873F-72EC-420E-8582-65E9656D37EC}"/>
    <cellStyle name="Comma 3 4 5 4 2 4" xfId="33574" xr:uid="{5642C6C3-CAD5-4F2F-BD4E-E51A0D8DF781}"/>
    <cellStyle name="Comma 3 4 5 4 3" xfId="20563" xr:uid="{1B315358-1327-4A87-B14F-E8083E3C132A}"/>
    <cellStyle name="Comma 3 4 5 4 3 2" xfId="45604" xr:uid="{8572CE65-2477-44B4-B86D-EC6930CB2F67}"/>
    <cellStyle name="Comma 3 4 5 4 4" xfId="13204" xr:uid="{DB0907E7-2EB9-4A05-BC9B-41F7D19109CE}"/>
    <cellStyle name="Comma 3 4 5 4 4 2" xfId="38240" xr:uid="{D31C4585-189F-47B7-9881-F0D9008A3D38}"/>
    <cellStyle name="Comma 3 4 5 4 5" xfId="30734" xr:uid="{36FC22DE-8183-4C71-ACB9-4DE01DA2FD65}"/>
    <cellStyle name="Comma 3 4 5 5" xfId="6907" xr:uid="{337EC9E7-B735-4BC4-94B2-81E4651416D5}"/>
    <cellStyle name="Comma 3 4 5 5 2" xfId="9064" xr:uid="{4186608F-B88F-4134-87F4-62E3F4D2CC49}"/>
    <cellStyle name="Comma 3 4 5 5 2 2" xfId="24021" xr:uid="{88EA85E8-1738-46A9-BEC8-D1AEC8BDDFF1}"/>
    <cellStyle name="Comma 3 4 5 5 2 2 2" xfId="49067" xr:uid="{492B62C8-8536-4AFD-8E02-98337C2F607C}"/>
    <cellStyle name="Comma 3 4 5 5 2 3" xfId="16669" xr:uid="{4C5D7112-C1CA-4DB1-A01A-AA21BD3C554E}"/>
    <cellStyle name="Comma 3 4 5 5 2 3 2" xfId="41708" xr:uid="{AF4ECA8B-5335-4D9A-999B-427A18BA4892}"/>
    <cellStyle name="Comma 3 4 5 5 2 4" xfId="34204" xr:uid="{DEC6A1A1-C49B-4214-8A46-4BCD6673ED4E}"/>
    <cellStyle name="Comma 3 4 5 5 3" xfId="21164" xr:uid="{68139572-37C4-4B96-9D1C-4DBA63C17B32}"/>
    <cellStyle name="Comma 3 4 5 5 3 2" xfId="46206" xr:uid="{E335BE2A-0709-4F8F-9FBB-22B179B4261E}"/>
    <cellStyle name="Comma 3 4 5 5 4" xfId="13805" xr:uid="{C85A9C02-544B-407A-8D33-37BBB0619651}"/>
    <cellStyle name="Comma 3 4 5 5 4 2" xfId="38842" xr:uid="{9C578678-E374-45DD-8763-8010528FC6E9}"/>
    <cellStyle name="Comma 3 4 5 5 5" xfId="31336" xr:uid="{1CA2D7F4-8D93-47BA-BDA0-71AA3F9C1BF5}"/>
    <cellStyle name="Comma 3 4 5 6" xfId="7466" xr:uid="{B9A1DE6A-ABFA-4BF8-83A9-5E8B8BFD95CA}"/>
    <cellStyle name="Comma 3 4 5 6 2" xfId="21784" xr:uid="{ABD7B344-81E6-4527-95C8-4F1348D1DFF0}"/>
    <cellStyle name="Comma 3 4 5 6 2 2" xfId="46826" xr:uid="{AB16825D-B98D-4AE2-AFA1-FA555692584D}"/>
    <cellStyle name="Comma 3 4 5 6 3" xfId="14430" xr:uid="{BBB35FFB-F039-4AD0-A11C-D6B851B493F3}"/>
    <cellStyle name="Comma 3 4 5 6 3 2" xfId="39468" xr:uid="{901A3B1C-6FEE-46E4-BC99-16039FC44397}"/>
    <cellStyle name="Comma 3 4 5 6 4" xfId="31962" xr:uid="{16CFB350-5C48-4C65-81BE-D1A62A5F676E}"/>
    <cellStyle name="Comma 3 4 5 7" xfId="9794" xr:uid="{D03636B1-C886-4704-AF45-6B7AAD350E41}"/>
    <cellStyle name="Comma 3 4 5 7 2" xfId="24740" xr:uid="{0EB2E8A0-5E8C-4451-B510-9B8BEE377835}"/>
    <cellStyle name="Comma 3 4 5 7 2 2" xfId="49788" xr:uid="{F1AF2CCA-49DE-4460-A9A0-E6ABF05B145D}"/>
    <cellStyle name="Comma 3 4 5 7 3" xfId="17391" xr:uid="{A291CA69-A0B3-4CAE-A25E-B92EB9FD2688}"/>
    <cellStyle name="Comma 3 4 5 7 3 2" xfId="42430" xr:uid="{FAA39B07-2B3C-4500-9DD5-1D565BE63A33}"/>
    <cellStyle name="Comma 3 4 5 7 4" xfId="34926" xr:uid="{D7B72953-1C35-4687-B3F9-D7A32807BFAA}"/>
    <cellStyle name="Comma 3 4 5 8" xfId="26106" xr:uid="{CB5F2C27-A482-4BB1-BE91-E0DA2B3E9FD5}"/>
    <cellStyle name="Comma 3 4 5 8 2" xfId="51154" xr:uid="{09C092C7-8B48-455B-A015-C04F91100669}"/>
    <cellStyle name="Comma 3 4 5 9" xfId="18988" xr:uid="{83362915-E6D9-4BC7-8AD7-F6A46B312959}"/>
    <cellStyle name="Comma 3 4 5 9 2" xfId="44028" xr:uid="{5C94A98F-49C6-4060-BD41-3E7CE4B2CDF5}"/>
    <cellStyle name="Comma 3 4 6" xfId="615" xr:uid="{1866482E-03AD-4A6C-8F17-9DF76FDF3871}"/>
    <cellStyle name="Comma 3 4 6 10" xfId="11789" xr:uid="{399D78FD-80E9-4058-AD77-2F118E032CDD}"/>
    <cellStyle name="Comma 3 4 6 10 2" xfId="36824" xr:uid="{7189BAFC-DB16-4AEA-B7DC-C689D9C2C119}"/>
    <cellStyle name="Comma 3 4 6 11" xfId="27194" xr:uid="{52CFDBA6-4989-4894-B336-7013EE86C5BD}"/>
    <cellStyle name="Comma 3 4 6 12" xfId="29340" xr:uid="{41C89DB5-B370-49B8-8939-9158A53C10B9}"/>
    <cellStyle name="Comma 3 4 6 13" xfId="52196" xr:uid="{BA944CA9-C802-4780-89B6-9B6B37774543}"/>
    <cellStyle name="Comma 3 4 6 14" xfId="53774" xr:uid="{BE9DA19F-14D7-412A-8175-01E74D2DFBEB}"/>
    <cellStyle name="Comma 3 4 6 2" xfId="1310" xr:uid="{851932CE-337F-40A0-825E-7C9C465496A5}"/>
    <cellStyle name="Comma 3 4 6 2 2" xfId="2816" xr:uid="{E33CFD73-5432-4285-A0D8-ED3C115F72A7}"/>
    <cellStyle name="Comma 3 4 6 2 2 2" xfId="22487" xr:uid="{B2679C3B-1DBF-47E4-85C4-4171F86FF749}"/>
    <cellStyle name="Comma 3 4 6 2 2 2 2" xfId="47529" xr:uid="{6C7E04F9-819F-4D0F-9BFE-9F39D88F4E1F}"/>
    <cellStyle name="Comma 3 4 6 2 2 3" xfId="15133" xr:uid="{A6B040F4-167C-478E-ACC0-709A2DFDA52F}"/>
    <cellStyle name="Comma 3 4 6 2 2 3 2" xfId="40171" xr:uid="{988BA993-06C4-481A-BC05-DEDD67A129B2}"/>
    <cellStyle name="Comma 3 4 6 2 2 4" xfId="32666" xr:uid="{769D7138-41FA-4598-A826-462730219E79}"/>
    <cellStyle name="Comma 3 4 6 2 3" xfId="10820" xr:uid="{8B2AEFA9-1B41-4AAF-9A03-B780A9801EAE}"/>
    <cellStyle name="Comma 3 4 6 2 3 2" xfId="25661" xr:uid="{7EA88A2F-F8D1-4D7A-BBF5-E25BA94EAAC3}"/>
    <cellStyle name="Comma 3 4 6 2 3 2 2" xfId="50709" xr:uid="{449D21AA-6384-4447-8340-BB25A3B3BA5F}"/>
    <cellStyle name="Comma 3 4 6 2 3 3" xfId="18319" xr:uid="{88B60E4C-BF4C-45E3-97B8-19D913E42BCD}"/>
    <cellStyle name="Comma 3 4 6 2 3 3 2" xfId="43358" xr:uid="{2F469836-CCE2-4980-9656-03603E691134}"/>
    <cellStyle name="Comma 3 4 6 2 3 4" xfId="35854" xr:uid="{3F48BA88-6B4B-4969-BCDC-53049504F644}"/>
    <cellStyle name="Comma 3 4 6 2 4" xfId="19746" xr:uid="{2E32E59F-6C98-42F2-AAE3-46EAB7D64179}"/>
    <cellStyle name="Comma 3 4 6 2 4 2" xfId="44787" xr:uid="{662D73F2-5D7E-4CEE-8B06-FEFBF672BB7D}"/>
    <cellStyle name="Comma 3 4 6 2 5" xfId="12387" xr:uid="{1C4ADC56-B035-4138-BFD6-99DCB910B772}"/>
    <cellStyle name="Comma 3 4 6 2 5 2" xfId="37423" xr:uid="{3B4806A8-1BB7-4235-B431-B2C7E78D05AF}"/>
    <cellStyle name="Comma 3 4 6 2 6" xfId="27870" xr:uid="{90328D31-C901-4798-A91B-DE4CA684A1F9}"/>
    <cellStyle name="Comma 3 4 6 2 7" xfId="29916" xr:uid="{247A0989-8B52-4905-8D8C-2525A5749FD7}"/>
    <cellStyle name="Comma 3 4 6 2 8" xfId="52865" xr:uid="{D35232E4-3C53-4CEA-9096-B0AC02A27441}"/>
    <cellStyle name="Comma 3 4 6 2 9" xfId="54443" xr:uid="{DE7C5848-9B74-4CE3-8E0E-0B4BA47D583D}"/>
    <cellStyle name="Comma 3 4 6 3" xfId="2183" xr:uid="{EDF37DD3-DFA3-4A56-9C09-01A4155E10D6}"/>
    <cellStyle name="Comma 3 4 6 3 2" xfId="8202" xr:uid="{1F2C05B4-BC8E-4DFF-BC3A-B22C91D4C135}"/>
    <cellStyle name="Comma 3 4 6 3 2 2" xfId="23006" xr:uid="{08E8C187-0ED9-4596-88A5-674DD4464B67}"/>
    <cellStyle name="Comma 3 4 6 3 2 2 2" xfId="48049" xr:uid="{AAD6DC93-B118-4815-BD45-CF5A212F7F92}"/>
    <cellStyle name="Comma 3 4 6 3 2 3" xfId="15652" xr:uid="{1D94F6F9-2C1F-4E0C-A49E-57516AF5D358}"/>
    <cellStyle name="Comma 3 4 6 3 2 3 2" xfId="40691" xr:uid="{2ED2309F-C51C-493B-BCD9-3D651A56A0BF}"/>
    <cellStyle name="Comma 3 4 6 3 2 4" xfId="33186" xr:uid="{BF1EF235-9105-4B93-A608-2E946AF5780C}"/>
    <cellStyle name="Comma 3 4 6 3 3" xfId="20229" xr:uid="{0C19FADB-729E-4A71-8D52-1E81C5B9A1D5}"/>
    <cellStyle name="Comma 3 4 6 3 3 2" xfId="45270" xr:uid="{8574E27B-29DD-413E-9935-F055D5F636F4}"/>
    <cellStyle name="Comma 3 4 6 3 4" xfId="12870" xr:uid="{588CAF65-AC02-4039-AA2F-645BD085DC9D}"/>
    <cellStyle name="Comma 3 4 6 3 4 2" xfId="37906" xr:uid="{4BF67384-DCC8-4992-9788-24BD4D143209}"/>
    <cellStyle name="Comma 3 4 6 3 5" xfId="30399" xr:uid="{351E363D-DC56-44EB-AE88-A901693D9375}"/>
    <cellStyle name="Comma 3 4 6 4" xfId="6604" xr:uid="{59640480-106A-4E62-9CC0-4D6BD26B5F46}"/>
    <cellStyle name="Comma 3 4 6 4 2" xfId="8719" xr:uid="{ECD4DA37-2BDA-469B-912A-F5450E263FD8}"/>
    <cellStyle name="Comma 3 4 6 4 2 2" xfId="23585" xr:uid="{1F45E01E-FBBD-4AE8-B0EA-729DD7754AAB}"/>
    <cellStyle name="Comma 3 4 6 4 2 2 2" xfId="48629" xr:uid="{0ACDD69D-DEFB-4D68-A3EF-D5B2B1D93942}"/>
    <cellStyle name="Comma 3 4 6 4 2 3" xfId="16231" xr:uid="{D9A5BFC0-1E20-4AA2-8155-536E80ABFAAC}"/>
    <cellStyle name="Comma 3 4 6 4 2 3 2" xfId="41270" xr:uid="{057915F3-C8DC-4656-96F3-766FDB88C826}"/>
    <cellStyle name="Comma 3 4 6 4 2 4" xfId="33766" xr:uid="{3071AAC8-59AB-4339-80D2-338C01063BA0}"/>
    <cellStyle name="Comma 3 4 6 4 3" xfId="20754" xr:uid="{9E39A2AC-7E4F-49C0-840E-943A9B43932B}"/>
    <cellStyle name="Comma 3 4 6 4 3 2" xfId="45795" xr:uid="{733DB4B1-2150-44F6-842D-B0377EEA2656}"/>
    <cellStyle name="Comma 3 4 6 4 4" xfId="13395" xr:uid="{B87014EC-0072-46C0-A7FF-474718414E2E}"/>
    <cellStyle name="Comma 3 4 6 4 4 2" xfId="38431" xr:uid="{C6071E75-B254-4724-BC4D-517E4396827E}"/>
    <cellStyle name="Comma 3 4 6 4 5" xfId="30925" xr:uid="{60549316-1C22-4D72-A9B7-DCEF45783B4B}"/>
    <cellStyle name="Comma 3 4 6 5" xfId="7096" xr:uid="{D3E6FEA0-A52F-48CD-BAFB-6833A257C43D}"/>
    <cellStyle name="Comma 3 4 6 5 2" xfId="9256" xr:uid="{41761C7B-9C75-4FF5-9BDB-8EF0CB64A07B}"/>
    <cellStyle name="Comma 3 4 6 5 2 2" xfId="24213" xr:uid="{4C76D470-E608-47F6-93D1-5C58C98B97A4}"/>
    <cellStyle name="Comma 3 4 6 5 2 2 2" xfId="49259" xr:uid="{0C77D548-F3CC-430F-8CE7-17EFCDC51EBB}"/>
    <cellStyle name="Comma 3 4 6 5 2 3" xfId="16861" xr:uid="{9EC2AAB8-F306-47E3-A3CB-8204BAD5B4E7}"/>
    <cellStyle name="Comma 3 4 6 5 2 3 2" xfId="41900" xr:uid="{7A68A597-AC66-462D-BF18-D47937BF2023}"/>
    <cellStyle name="Comma 3 4 6 5 2 4" xfId="34396" xr:uid="{0868C7B2-7587-49DB-83DB-18ED9506BDB9}"/>
    <cellStyle name="Comma 3 4 6 5 3" xfId="21355" xr:uid="{310DFAF2-38F2-42F1-B5DA-F439291146D1}"/>
    <cellStyle name="Comma 3 4 6 5 3 2" xfId="46397" xr:uid="{FC1088DD-F2BE-4261-97BB-0E3DF660FA23}"/>
    <cellStyle name="Comma 3 4 6 5 4" xfId="13996" xr:uid="{1884A455-AED9-4834-ADFD-301E93FAFB54}"/>
    <cellStyle name="Comma 3 4 6 5 4 2" xfId="39033" xr:uid="{D882918A-C3B3-43C3-8EDE-02EF9668F4D3}"/>
    <cellStyle name="Comma 3 4 6 5 5" xfId="31527" xr:uid="{D479B9D4-E895-4CE3-AB1E-D598D7ABDC2A}"/>
    <cellStyle name="Comma 3 4 6 6" xfId="7658" xr:uid="{89B4A5F7-5BAD-4AC1-BE48-43EDF4F2B7F1}"/>
    <cellStyle name="Comma 3 4 6 6 2" xfId="21976" xr:uid="{3939FB0D-226E-4D8B-A837-86EFADFCE612}"/>
    <cellStyle name="Comma 3 4 6 6 2 2" xfId="47018" xr:uid="{6EB26FD3-34B3-4EC6-AAA4-C863041B338C}"/>
    <cellStyle name="Comma 3 4 6 6 3" xfId="14622" xr:uid="{D01AF045-B655-4594-8E31-E967C54E371A}"/>
    <cellStyle name="Comma 3 4 6 6 3 2" xfId="39660" xr:uid="{8DBB56BE-CE64-44E9-9EAD-739DA672E643}"/>
    <cellStyle name="Comma 3 4 6 6 4" xfId="32154" xr:uid="{FFF086F4-6362-4870-B1A5-3E562CECA279}"/>
    <cellStyle name="Comma 3 4 6 7" xfId="9988" xr:uid="{5E916A6E-F534-43DC-9E28-C180E36FC546}"/>
    <cellStyle name="Comma 3 4 6 7 2" xfId="24932" xr:uid="{BE1AF430-1DF8-4CD0-8182-FE762B5300D1}"/>
    <cellStyle name="Comma 3 4 6 7 2 2" xfId="49980" xr:uid="{54E857A6-76C6-4FB9-B002-DDC77CE9AF97}"/>
    <cellStyle name="Comma 3 4 6 7 3" xfId="17583" xr:uid="{33866705-3A0B-47D1-8B9E-105F2570A18E}"/>
    <cellStyle name="Comma 3 4 6 7 3 2" xfId="42622" xr:uid="{59D2EDC9-845A-4757-9EB3-A031ED391CEE}"/>
    <cellStyle name="Comma 3 4 6 7 4" xfId="35118" xr:uid="{94465EEA-9624-4196-9625-0617DB5DBD11}"/>
    <cellStyle name="Comma 3 4 6 8" xfId="26298" xr:uid="{8B4742C5-B370-4B50-9245-939FDA803C14}"/>
    <cellStyle name="Comma 3 4 6 8 2" xfId="51346" xr:uid="{378A14A6-74F7-4FEA-89B1-BE38E167C8B0}"/>
    <cellStyle name="Comma 3 4 6 9" xfId="19180" xr:uid="{831FBECF-29F3-46B6-832A-A301E79132B8}"/>
    <cellStyle name="Comma 3 4 6 9 2" xfId="44220" xr:uid="{7DC2C252-D2CA-49E7-94B7-02F977081A68}"/>
    <cellStyle name="Comma 3 4 7" xfId="798" xr:uid="{D7439E27-1548-4389-A784-33D9ABA64EAB}"/>
    <cellStyle name="Comma 3 4 7 10" xfId="11944" xr:uid="{597BA43E-4488-48DE-9CCD-81062E355155}"/>
    <cellStyle name="Comma 3 4 7 10 2" xfId="36980" xr:uid="{82A90AA6-4F57-444B-B929-47D2D2A14004}"/>
    <cellStyle name="Comma 3 4 7 11" xfId="27360" xr:uid="{3D193188-56BA-4D71-A925-6B182C9A6505}"/>
    <cellStyle name="Comma 3 4 7 12" xfId="29474" xr:uid="{8EAD52C2-3BE2-4DBA-93D2-0FE8D006FFB8}"/>
    <cellStyle name="Comma 3 4 7 13" xfId="52355" xr:uid="{9993B50D-76FF-4C90-9395-1C6D0F5C2246}"/>
    <cellStyle name="Comma 3 4 7 14" xfId="53933" xr:uid="{76AF8F05-FF3C-40BC-B3C3-D0404B8A5CC1}"/>
    <cellStyle name="Comma 3 4 7 2" xfId="1434" xr:uid="{316BAC20-5274-402E-B9F8-E155F9AA5015}"/>
    <cellStyle name="Comma 3 4 7 2 2" xfId="2940" xr:uid="{A32C3223-C2E3-417B-A01C-284F71EC9538}"/>
    <cellStyle name="Comma 3 4 7 2 2 2" xfId="23130" xr:uid="{08A07485-DE96-497E-AB2A-E4C7B0AB494B}"/>
    <cellStyle name="Comma 3 4 7 2 2 2 2" xfId="48174" xr:uid="{BE9542E1-278E-4DBB-8DDD-92D07060CF3F}"/>
    <cellStyle name="Comma 3 4 7 2 2 3" xfId="15776" xr:uid="{D34F0B80-1D95-4682-B79A-C795199F73A1}"/>
    <cellStyle name="Comma 3 4 7 2 2 3 2" xfId="40815" xr:uid="{24927363-936B-459B-99BB-BDB212DB7640}"/>
    <cellStyle name="Comma 3 4 7 2 2 4" xfId="33311" xr:uid="{AE9DCF32-107E-42A7-A9EB-8A0B1BA76517}"/>
    <cellStyle name="Comma 3 4 7 2 3" xfId="10943" xr:uid="{D5B2E4B3-ACAA-4796-B307-11A797697D22}"/>
    <cellStyle name="Comma 3 4 7 2 3 2" xfId="25785" xr:uid="{C496DA84-E7E1-4B9A-A225-EFAD6CD6344F}"/>
    <cellStyle name="Comma 3 4 7 2 3 2 2" xfId="50833" xr:uid="{0523802E-D498-4056-B458-ACD1E10C686C}"/>
    <cellStyle name="Comma 3 4 7 2 3 3" xfId="18443" xr:uid="{67439504-18B8-436A-87DC-15195199A406}"/>
    <cellStyle name="Comma 3 4 7 2 3 3 2" xfId="43482" xr:uid="{CFFFEF62-643F-44A4-BB6C-67790A6F241A}"/>
    <cellStyle name="Comma 3 4 7 2 3 4" xfId="35978" xr:uid="{5D851D77-9D79-48CF-A577-DD37A4EDFDB9}"/>
    <cellStyle name="Comma 3 4 7 2 4" xfId="20323" xr:uid="{D50C38CA-E741-49D8-8117-0775E9A83825}"/>
    <cellStyle name="Comma 3 4 7 2 4 2" xfId="45364" xr:uid="{0249D0C3-4F96-4CEA-92FB-9A2F7D2711F1}"/>
    <cellStyle name="Comma 3 4 7 2 5" xfId="12964" xr:uid="{EFAB36BA-EE8B-4FE5-8090-CEB714D6B226}"/>
    <cellStyle name="Comma 3 4 7 2 5 2" xfId="38000" xr:uid="{518F7FDA-5BD8-4898-995B-E55F31448191}"/>
    <cellStyle name="Comma 3 4 7 2 6" xfId="27994" xr:uid="{7B257E23-3656-4687-B05F-FBD6622B1912}"/>
    <cellStyle name="Comma 3 4 7 2 7" xfId="30494" xr:uid="{14E03F55-E89A-4CC6-9204-356A2F7CE7B5}"/>
    <cellStyle name="Comma 3 4 7 2 8" xfId="52989" xr:uid="{B02B8147-94AE-474D-B413-AC59E1CBDDBD}"/>
    <cellStyle name="Comma 3 4 7 2 9" xfId="54567" xr:uid="{A13A4AE4-9348-445A-ADFA-E1140E51E791}"/>
    <cellStyle name="Comma 3 4 7 3" xfId="2307" xr:uid="{1B43CE6C-748F-4F3B-A12E-D228D94E258D}"/>
    <cellStyle name="Comma 3 4 7 3 2" xfId="8815" xr:uid="{AD712B02-E7ED-4BF2-B9B1-C8971C1D49D7}"/>
    <cellStyle name="Comma 3 4 7 3 2 2" xfId="23708" xr:uid="{AA566F37-4AF3-4733-AC95-13E4A24C5BF0}"/>
    <cellStyle name="Comma 3 4 7 3 2 2 2" xfId="48753" xr:uid="{4A00F22A-02F5-4A51-8D8C-037B862F5F55}"/>
    <cellStyle name="Comma 3 4 7 3 2 3" xfId="16355" xr:uid="{5D132C2C-8F0D-4813-8396-30759191C6EE}"/>
    <cellStyle name="Comma 3 4 7 3 2 3 2" xfId="41394" xr:uid="{3E9CBC74-F1DE-4E20-8735-63C7F3449D7D}"/>
    <cellStyle name="Comma 3 4 7 3 2 4" xfId="33890" xr:uid="{2417E48F-5C26-4232-9394-8C02C40DECE4}"/>
    <cellStyle name="Comma 3 4 7 3 3" xfId="20872" xr:uid="{D7DC8AE2-FCC0-4AC9-8824-17FB8EF22342}"/>
    <cellStyle name="Comma 3 4 7 3 3 2" xfId="45914" xr:uid="{C0AA811C-F828-4836-9B31-FD8D44A285B7}"/>
    <cellStyle name="Comma 3 4 7 3 4" xfId="13513" xr:uid="{B49F8EBD-7B4A-4A4C-A1C5-7D5B7775CC70}"/>
    <cellStyle name="Comma 3 4 7 3 4 2" xfId="38550" xr:uid="{89AF1D5C-4AF4-48A5-8513-A9302C056BA6}"/>
    <cellStyle name="Comma 3 4 7 3 5" xfId="31044" xr:uid="{0D115F69-CA08-4D3F-B33A-1646695DA19C}"/>
    <cellStyle name="Comma 3 4 7 4" xfId="7195" xr:uid="{836AE29E-3766-4DFB-9435-C80D79EAA602}"/>
    <cellStyle name="Comma 3 4 7 4 2" xfId="9379" xr:uid="{C0A3E001-B017-4149-A190-F70247FBD2FC}"/>
    <cellStyle name="Comma 3 4 7 4 2 2" xfId="24336" xr:uid="{1498C1CF-EF97-4292-959E-40C0F3786AC3}"/>
    <cellStyle name="Comma 3 4 7 4 2 2 2" xfId="49383" xr:uid="{81CD4D6F-C8B4-42D6-8A2F-098BD960E504}"/>
    <cellStyle name="Comma 3 4 7 4 2 3" xfId="16985" xr:uid="{5344F92E-3D7D-4583-9500-17B60ED802FA}"/>
    <cellStyle name="Comma 3 4 7 4 2 3 2" xfId="42024" xr:uid="{96C223F4-AB67-4C6D-9925-6EFFA7E0D0CE}"/>
    <cellStyle name="Comma 3 4 7 4 2 4" xfId="34520" xr:uid="{A63ADBD3-FCF6-41EB-BD6F-31A79228438E}"/>
    <cellStyle name="Comma 3 4 7 4 3" xfId="21479" xr:uid="{3203CE71-71D5-4B96-8EAE-BC7FE84E1085}"/>
    <cellStyle name="Comma 3 4 7 4 3 2" xfId="46521" xr:uid="{7B58058C-5B68-4A98-BED7-FFFA52EC1936}"/>
    <cellStyle name="Comma 3 4 7 4 4" xfId="14119" xr:uid="{18E75A30-F75F-49A4-80E6-F26FDC942C36}"/>
    <cellStyle name="Comma 3 4 7 4 4 2" xfId="39157" xr:uid="{C2F0FBAF-9646-48A1-A78F-9A32E6C575E1}"/>
    <cellStyle name="Comma 3 4 7 4 5" xfId="31651" xr:uid="{2FC97F48-1ADB-4108-9EBB-198BF7F8014B}"/>
    <cellStyle name="Comma 3 4 7 5" xfId="7744" xr:uid="{223F4B6A-E519-476C-8815-757BCDFF4132}"/>
    <cellStyle name="Comma 3 4 7 5 2" xfId="22088" xr:uid="{DFABCCBC-825A-4F17-AADE-647F72E8E566}"/>
    <cellStyle name="Comma 3 4 7 5 2 2" xfId="47130" xr:uid="{E217E7E1-5A2B-4A1E-B526-4A5358399631}"/>
    <cellStyle name="Comma 3 4 7 5 3" xfId="14734" xr:uid="{BBAC7F47-2656-49BD-A99A-77652A229127}"/>
    <cellStyle name="Comma 3 4 7 5 3 2" xfId="39772" xr:uid="{0930D70C-A652-4A4B-999C-2042FAE11701}"/>
    <cellStyle name="Comma 3 4 7 5 4" xfId="32267" xr:uid="{8B7E4272-E4EE-4F13-AB08-2AC4FA963C1F}"/>
    <cellStyle name="Comma 3 4 7 6" xfId="10112" xr:uid="{53977B01-EC14-4F9E-9B68-F79C8F4BF6D6}"/>
    <cellStyle name="Comma 3 4 7 6 2" xfId="25056" xr:uid="{195A11BE-550C-4615-B63E-B8973894A4D9}"/>
    <cellStyle name="Comma 3 4 7 6 2 2" xfId="50104" xr:uid="{F1C58A8A-5464-4CD4-BF1C-B43774C75FD8}"/>
    <cellStyle name="Comma 3 4 7 6 3" xfId="17707" xr:uid="{73073631-74B2-46AE-9CDD-70B7FD0E29D4}"/>
    <cellStyle name="Comma 3 4 7 6 3 2" xfId="42746" xr:uid="{BCC09EAF-DC5E-4CBB-87F0-7CF34D002806}"/>
    <cellStyle name="Comma 3 4 7 6 4" xfId="35242" xr:uid="{8B1EA668-63DE-465E-A0C9-A2003232BA63}"/>
    <cellStyle name="Comma 3 4 7 7" xfId="6147" xr:uid="{4B3419D4-13CD-4803-B65F-EA8AB16997C0}"/>
    <cellStyle name="Comma 3 4 7 7 2" xfId="19416" xr:uid="{1281928E-15DF-464D-AA0A-5D53EBD9748E}"/>
    <cellStyle name="Comma 3 4 7 7 2 2" xfId="44457" xr:uid="{8E42F578-5B46-4ACF-B06D-63C19321032F}"/>
    <cellStyle name="Comma 3 4 7 7 3" xfId="12057" xr:uid="{A261AF2C-E03D-4221-A42D-6B14247D26D4}"/>
    <cellStyle name="Comma 3 4 7 7 3 2" xfId="37093" xr:uid="{6A7462E4-8806-477B-AD46-1101AD1D031C}"/>
    <cellStyle name="Comma 3 4 7 7 4" xfId="29586" xr:uid="{88291583-C73A-44FD-9FAF-83CD20C0983A}"/>
    <cellStyle name="Comma 3 4 7 8" xfId="26419" xr:uid="{3D4D2EDB-B6A6-4B7E-BC9D-E024514A0D19}"/>
    <cellStyle name="Comma 3 4 7 8 2" xfId="51468" xr:uid="{C6AFC499-5672-48E7-9142-8CC586948267}"/>
    <cellStyle name="Comma 3 4 7 9" xfId="19303" xr:uid="{E1B0CEF1-A16A-4F2D-A77A-78790270A57F}"/>
    <cellStyle name="Comma 3 4 7 9 2" xfId="44344" xr:uid="{2FB69A3A-0814-48C0-B008-2B615688ECA4}"/>
    <cellStyle name="Comma 3 4 8" xfId="911" xr:uid="{C44381AB-A1C0-43A8-8CB5-0DEC7BC812B7}"/>
    <cellStyle name="Comma 3 4 8 2" xfId="2417" xr:uid="{1F04D18E-485A-4CE2-B734-155DDCD3C0FD}"/>
    <cellStyle name="Comma 3 4 8 2 2" xfId="10421" xr:uid="{5E56EC80-7862-42F2-8D05-FD4D5EDB3E7D}"/>
    <cellStyle name="Comma 3 4 8 2 2 2" xfId="25262" xr:uid="{7D738E7D-F3EB-4470-80B6-F22EA990E072}"/>
    <cellStyle name="Comma 3 4 8 2 2 2 2" xfId="50310" xr:uid="{2C4EE464-EF9D-4407-B48F-2FD60C246DD1}"/>
    <cellStyle name="Comma 3 4 8 2 2 3" xfId="17920" xr:uid="{5348B83A-7055-416F-AD51-AB49D15D8EF1}"/>
    <cellStyle name="Comma 3 4 8 2 2 3 2" xfId="42959" xr:uid="{CDDE893D-9ACB-4D5D-846D-58523D3B0E14}"/>
    <cellStyle name="Comma 3 4 8 2 2 4" xfId="35455" xr:uid="{6E774135-7816-4005-9366-96FDE9471CFA}"/>
    <cellStyle name="Comma 3 4 8 2 3" xfId="22606" xr:uid="{2C1E81A0-890A-47B1-A30C-C9AD864DF87B}"/>
    <cellStyle name="Comma 3 4 8 2 3 2" xfId="47649" xr:uid="{EAD4C2AF-F0E1-4653-805A-9C778FC3B456}"/>
    <cellStyle name="Comma 3 4 8 2 4" xfId="15252" xr:uid="{6AAE23C2-E78B-4A03-92D4-974A3BE29583}"/>
    <cellStyle name="Comma 3 4 8 2 4 2" xfId="40291" xr:uid="{396EABAE-D7C1-4BB6-97E7-D3E4F55B7B74}"/>
    <cellStyle name="Comma 3 4 8 2 5" xfId="32786" xr:uid="{78797575-E1CF-4A5D-AE85-EE71A0E0210E}"/>
    <cellStyle name="Comma 3 4 8 3" xfId="9579" xr:uid="{4426F214-2D31-4B11-84B4-F4E621A89A0A}"/>
    <cellStyle name="Comma 3 4 8 3 2" xfId="24533" xr:uid="{B3C93844-2E20-44BF-85E8-DF8B53F49A36}"/>
    <cellStyle name="Comma 3 4 8 3 2 2" xfId="49581" xr:uid="{EA70D5A6-1FEC-4F65-996B-9F0202D7E5A7}"/>
    <cellStyle name="Comma 3 4 8 3 3" xfId="17184" xr:uid="{47212F5F-983C-41BE-AEDB-74E444EAA506}"/>
    <cellStyle name="Comma 3 4 8 3 3 2" xfId="42223" xr:uid="{1B3B44B6-B473-43B4-8D11-032FAC608FBC}"/>
    <cellStyle name="Comma 3 4 8 3 4" xfId="34719" xr:uid="{FE5BFA55-4B75-4E84-AC7C-9CC60336F7AF}"/>
    <cellStyle name="Comma 3 4 8 4" xfId="18781" xr:uid="{D09D1F5A-257B-4491-ABC3-21DC08AC0674}"/>
    <cellStyle name="Comma 3 4 8 4 2" xfId="43821" xr:uid="{925C770B-17ED-44BF-AA02-A1DA2AEFA7AE}"/>
    <cellStyle name="Comma 3 4 8 5" xfId="11379" xr:uid="{6CBD17A7-C201-43E0-A7AA-ECF15840FC07}"/>
    <cellStyle name="Comma 3 4 8 5 2" xfId="36414" xr:uid="{C23A0095-3B60-4019-9370-545C9DC20B5A}"/>
    <cellStyle name="Comma 3 4 8 6" xfId="27471" xr:uid="{B13B41F1-F4DB-4F88-BBA5-F099A0E0F1DE}"/>
    <cellStyle name="Comma 3 4 8 7" xfId="28932" xr:uid="{0A127FAD-C38C-43A7-B3F6-D08A22C6F53F}"/>
    <cellStyle name="Comma 3 4 8 8" xfId="52466" xr:uid="{B4012C5D-2D14-497A-B1EF-870BE58E2EE0}"/>
    <cellStyle name="Comma 3 4 8 9" xfId="54044" xr:uid="{594A1126-FC7E-488E-856D-9292833E4D26}"/>
    <cellStyle name="Comma 3 4 9" xfId="1782" xr:uid="{4303CDA8-B763-4EC3-A0EE-436EB7F3D37B}"/>
    <cellStyle name="Comma 3 4 9 2" xfId="8335" xr:uid="{EA698110-D359-4F68-9770-54F7DAC5B120}"/>
    <cellStyle name="Comma 3 4 9 2 2" xfId="23186" xr:uid="{E643E258-66BD-428D-AFCF-D10657DFB6F7}"/>
    <cellStyle name="Comma 3 4 9 2 2 2" xfId="48230" xr:uid="{AE2C703F-E64F-42FB-B238-0BB69A31A61E}"/>
    <cellStyle name="Comma 3 4 9 2 3" xfId="15832" xr:uid="{5A62AC0F-7FA2-4CE8-A341-5C1B56064F6C}"/>
    <cellStyle name="Comma 3 4 9 2 3 2" xfId="40871" xr:uid="{D9086639-7440-4CBF-BDE3-7688E951AEA8}"/>
    <cellStyle name="Comma 3 4 9 2 4" xfId="33367" xr:uid="{6A580A2A-5333-4464-9861-2BEAA30AF85E}"/>
    <cellStyle name="Comma 3 4 9 3" xfId="10355" xr:uid="{0123851F-3692-4B07-AC5C-E8F43376670B}"/>
    <cellStyle name="Comma 3 4 9 3 2" xfId="25193" xr:uid="{52BA3B42-8174-4409-816B-1E2E85A7B99C}"/>
    <cellStyle name="Comma 3 4 9 3 2 2" xfId="50241" xr:uid="{2AF8B230-D554-4119-B307-F8DBDA5BDEE8}"/>
    <cellStyle name="Comma 3 4 9 3 3" xfId="17851" xr:uid="{765259D8-DAC8-4396-BBB3-74EE9729D6E1}"/>
    <cellStyle name="Comma 3 4 9 3 3 2" xfId="42890" xr:uid="{9A79AFCD-3FF7-412D-8F15-B6D2C9224A96}"/>
    <cellStyle name="Comma 3 4 9 3 4" xfId="35386" xr:uid="{35535B17-FA0C-414C-B241-60FAB5F33A0E}"/>
    <cellStyle name="Comma 3 4 9 4" xfId="20367" xr:uid="{CA37991A-0AC0-462E-8846-A9C40599D4A4}"/>
    <cellStyle name="Comma 3 4 9 4 2" xfId="45408" xr:uid="{8BFD5F01-B81B-4E4A-96CC-31C9CD77CC29}"/>
    <cellStyle name="Comma 3 4 9 5" xfId="13008" xr:uid="{27FA178D-5DF6-4CEB-AF69-632BDC4B3244}"/>
    <cellStyle name="Comma 3 4 9 5 2" xfId="38044" xr:uid="{34386F1E-770B-49E6-965A-3A1DBDBAB208}"/>
    <cellStyle name="Comma 3 4 9 6" xfId="30538" xr:uid="{4D152E8B-4E2B-47EA-BFD4-63C2E6996C21}"/>
    <cellStyle name="Comma 3 40" xfId="26572" xr:uid="{6955B03F-CD5D-4639-8671-BD007E7C4F83}"/>
    <cellStyle name="Comma 3 40 2" xfId="51627" xr:uid="{0EEBFA23-CF94-4DDC-8B9D-00E2759ADB74}"/>
    <cellStyle name="Comma 3 41" xfId="26586" xr:uid="{57254D7B-84D3-4029-8A3C-9D32D47DCFA0}"/>
    <cellStyle name="Comma 3 41 2" xfId="51641" xr:uid="{FFB81699-F9C5-4846-82FA-8923D34618AB}"/>
    <cellStyle name="Comma 3 42" xfId="26591" xr:uid="{73E905BC-5025-417F-A66F-A6D05D3A2E98}"/>
    <cellStyle name="Comma 3 42 2" xfId="51647" xr:uid="{E81CD801-0747-464A-B768-4606815655B9}"/>
    <cellStyle name="Comma 3 43" xfId="26583" xr:uid="{D072DA78-40BE-4A02-97FF-4AC0EF3A2614}"/>
    <cellStyle name="Comma 3 43 2" xfId="51638" xr:uid="{DC129250-0A30-4A95-A800-8DA79B6D0660}"/>
    <cellStyle name="Comma 3 44" xfId="26590" xr:uid="{D321701D-B04A-4152-98B5-95A220D88202}"/>
    <cellStyle name="Comma 3 44 2" xfId="51646" xr:uid="{6568F9E8-2C58-4B95-A9DD-264C32AD4AE0}"/>
    <cellStyle name="Comma 3 45" xfId="26607" xr:uid="{EBB92A7D-C844-46DC-A229-D89957FB123A}"/>
    <cellStyle name="Comma 3 45 2" xfId="51663" xr:uid="{CDD3888E-08AA-4482-833E-CA1544F86F91}"/>
    <cellStyle name="Comma 3 46" xfId="26615" xr:uid="{97FA744D-7E3C-4B61-950C-14D908FD88B9}"/>
    <cellStyle name="Comma 3 46 2" xfId="51671" xr:uid="{B37E2F25-70AA-4E11-858F-E37151FE8888}"/>
    <cellStyle name="Comma 3 47" xfId="26613" xr:uid="{574FE344-C65B-4166-93BB-1C16D128BD1B}"/>
    <cellStyle name="Comma 3 47 2" xfId="51669" xr:uid="{D14D56CF-38B9-4330-88FD-0E11583A7E57}"/>
    <cellStyle name="Comma 3 48" xfId="26617" xr:uid="{4C446956-226A-488C-AA6C-0E377D055E9F}"/>
    <cellStyle name="Comma 3 48 2" xfId="51673" xr:uid="{06C73922-DB86-4A5C-9E3A-A3900BFF4DD6}"/>
    <cellStyle name="Comma 3 49" xfId="26598" xr:uid="{2A0636AE-2CD7-478D-BDF4-83D2A04F1E1E}"/>
    <cellStyle name="Comma 3 49 2" xfId="51654" xr:uid="{04E83A03-11DF-4F96-A275-1B8C746E3DF4}"/>
    <cellStyle name="Comma 3 5" xfId="166" xr:uid="{19ECFA97-F0A9-42E9-92D7-815EFFFA9324}"/>
    <cellStyle name="Comma 3 5 10" xfId="6717" xr:uid="{040F8C94-9FED-45EA-A851-75D5B34FB7FC}"/>
    <cellStyle name="Comma 3 5 10 2" xfId="8864" xr:uid="{6C863150-817D-4DE6-B130-124943001583}"/>
    <cellStyle name="Comma 3 5 10 2 2" xfId="23819" xr:uid="{C60777CA-D220-45F3-B71E-D39506E18855}"/>
    <cellStyle name="Comma 3 5 10 2 2 2" xfId="48864" xr:uid="{2B68BFAA-0769-43DD-AE4C-EBE3A6D965A1}"/>
    <cellStyle name="Comma 3 5 10 2 3" xfId="16466" xr:uid="{171F22F2-C2F5-45EF-A3FB-510A2493180A}"/>
    <cellStyle name="Comma 3 5 10 2 3 2" xfId="41505" xr:uid="{1D318379-2649-4FEC-86DE-E9C500C739E4}"/>
    <cellStyle name="Comma 3 5 10 2 4" xfId="34001" xr:uid="{828D1192-C71C-4D17-A703-F0237BD66647}"/>
    <cellStyle name="Comma 3 5 10 3" xfId="20963" xr:uid="{B9208F46-92CD-49DB-A32A-B5DDFFFD980E}"/>
    <cellStyle name="Comma 3 5 10 3 2" xfId="46005" xr:uid="{A2E17674-0FF6-4324-8000-A88A247EF521}"/>
    <cellStyle name="Comma 3 5 10 4" xfId="13604" xr:uid="{904A356B-E50F-45C4-BB07-B440230313A2}"/>
    <cellStyle name="Comma 3 5 10 4 2" xfId="38641" xr:uid="{2B28D80E-25E7-458A-AAA0-0E58818A3BD2}"/>
    <cellStyle name="Comma 3 5 10 5" xfId="31135" xr:uid="{0CFC421A-67CD-43D6-AA03-1CFF00842358}"/>
    <cellStyle name="Comma 3 5 11" xfId="7266" xr:uid="{54D08FED-A51E-4D59-AA55-CB56DA4E0359}"/>
    <cellStyle name="Comma 3 5 11 2" xfId="21581" xr:uid="{31B7A1BC-856F-49C0-9333-6FA31E21DA3A}"/>
    <cellStyle name="Comma 3 5 11 2 2" xfId="46623" xr:uid="{D39C257C-B39A-455F-90B8-B7FEF4B7BF0A}"/>
    <cellStyle name="Comma 3 5 11 3" xfId="14227" xr:uid="{E63A9625-1379-4C5B-994F-948F45474F54}"/>
    <cellStyle name="Comma 3 5 11 3 2" xfId="39265" xr:uid="{7282C14F-1654-4967-A75D-98F923C746C7}"/>
    <cellStyle name="Comma 3 5 11 4" xfId="31759" xr:uid="{210A5505-46A4-4C04-9420-C3DF612F5F69}"/>
    <cellStyle name="Comma 3 5 12" xfId="9446" xr:uid="{667B3B56-B350-4826-B2CA-7626937CA88B}"/>
    <cellStyle name="Comma 3 5 12 2" xfId="24409" xr:uid="{0FD5B88A-8D7E-464C-B746-B140B59A6C43}"/>
    <cellStyle name="Comma 3 5 12 2 2" xfId="49456" xr:uid="{CECA3D6C-648B-463F-BCB0-734EE22C5764}"/>
    <cellStyle name="Comma 3 5 12 3" xfId="17058" xr:uid="{3E1A756A-9DB6-4387-ACD8-8326678468A5}"/>
    <cellStyle name="Comma 3 5 12 3 2" xfId="42097" xr:uid="{D64B74A0-E6F6-4E1C-841C-4F711120431C}"/>
    <cellStyle name="Comma 3 5 12 4" xfId="34593" xr:uid="{50416D36-732C-497C-8D14-6EA551088216}"/>
    <cellStyle name="Comma 3 5 13" xfId="5345" xr:uid="{F806C7DC-E3CB-47C0-AF19-773AF50425EF}"/>
    <cellStyle name="Comma 3 5 13 2" xfId="25903" xr:uid="{C91D494C-3049-4061-A426-66E6C8253B0D}"/>
    <cellStyle name="Comma 3 5 13 2 2" xfId="50951" xr:uid="{DBC95A50-2CE0-4EF6-BFF0-6990D97FAACF}"/>
    <cellStyle name="Comma 3 5 13 3" xfId="28772" xr:uid="{CBD49528-1216-4726-B45F-766B797C57C1}"/>
    <cellStyle name="Comma 3 5 14" xfId="18644" xr:uid="{7D8AEE35-15EA-4D48-A2A1-78A3627D198D}"/>
    <cellStyle name="Comma 3 5 14 2" xfId="43683" xr:uid="{847F19C5-66DB-45EA-AD2D-2000757E740C}"/>
    <cellStyle name="Comma 3 5 15" xfId="11219" xr:uid="{A14718C0-C608-49A1-8A79-1A5CE865FA10}"/>
    <cellStyle name="Comma 3 5 15 2" xfId="36254" xr:uid="{B1DEEA4A-D5BC-49E2-8330-D2F9705D2393}"/>
    <cellStyle name="Comma 3 5 16" xfId="26772" xr:uid="{BC5A2EED-D7E0-4DC8-88C2-7567A252E3B0}"/>
    <cellStyle name="Comma 3 5 17" xfId="28284" xr:uid="{4EF6BAE9-60BA-41C3-9720-8F89AB4FA6CA}"/>
    <cellStyle name="Comma 3 5 18" xfId="51787" xr:uid="{FE29876F-4052-4C9C-802F-98A87C5FB2EC}"/>
    <cellStyle name="Comma 3 5 19" xfId="53365" xr:uid="{87304E0A-8F88-4903-8D97-52A680E1AED1}"/>
    <cellStyle name="Comma 3 5 2" xfId="229" xr:uid="{2E00D705-7C5D-44B7-8B4B-9CBF3594A13E}"/>
    <cellStyle name="Comma 3 5 2 10" xfId="9619" xr:uid="{423E5E38-3524-403F-8B52-F0223A4E03EE}"/>
    <cellStyle name="Comma 3 5 2 10 2" xfId="24566" xr:uid="{977D0ACC-0907-4915-A97D-61E5420EEADA}"/>
    <cellStyle name="Comma 3 5 2 10 2 2" xfId="49614" xr:uid="{98CCDACD-F627-48C0-91D7-5B254C56FB08}"/>
    <cellStyle name="Comma 3 5 2 10 3" xfId="17217" xr:uid="{C2B0DB77-954B-4754-A4B9-2A76CF6B9DA7}"/>
    <cellStyle name="Comma 3 5 2 10 3 2" xfId="42256" xr:uid="{B702B91D-46F6-4B34-BFBC-0B666AFFE070}"/>
    <cellStyle name="Comma 3 5 2 10 4" xfId="34752" xr:uid="{6E71CA96-4F79-4D08-9076-BD3379EA94DA}"/>
    <cellStyle name="Comma 3 5 2 11" xfId="5930" xr:uid="{66A1049F-277E-4AF2-A04C-BA03E1555577}"/>
    <cellStyle name="Comma 3 5 2 11 2" xfId="25932" xr:uid="{90B6BDF9-96F1-4609-AE39-D425ABD1259E}"/>
    <cellStyle name="Comma 3 5 2 11 2 2" xfId="50980" xr:uid="{9F345E3C-930D-4A06-B369-B3C22B214065}"/>
    <cellStyle name="Comma 3 5 2 11 3" xfId="28970" xr:uid="{F8B4B181-E5D7-43BE-A40C-E8AEF04A1B61}"/>
    <cellStyle name="Comma 3 5 2 12" xfId="18814" xr:uid="{883267EB-3971-4041-81A3-F3132F414763}"/>
    <cellStyle name="Comma 3 5 2 12 2" xfId="43854" xr:uid="{C8D03A61-FF21-40D4-9630-38D8A7B8D1CB}"/>
    <cellStyle name="Comma 3 5 2 13" xfId="11418" xr:uid="{E24DD14E-2FBB-44BA-BBD9-924DB7D04A0A}"/>
    <cellStyle name="Comma 3 5 2 13 2" xfId="36453" xr:uid="{FBB58282-DF47-4841-AEDB-56EAD8F2A454}"/>
    <cellStyle name="Comma 3 5 2 14" xfId="26816" xr:uid="{4FBC68CA-56E8-4DFF-8E16-81C0CC4E6F45}"/>
    <cellStyle name="Comma 3 5 2 15" xfId="28505" xr:uid="{6CC26403-1707-4C5B-BE3B-FF0508E520A7}"/>
    <cellStyle name="Comma 3 5 2 16" xfId="51824" xr:uid="{8C62B5B1-4FE2-4AEC-80E5-E688A8CD5C3D}"/>
    <cellStyle name="Comma 3 5 2 17" xfId="53403" xr:uid="{168F61E9-2244-4CD2-819B-33029F5A3B2D}"/>
    <cellStyle name="Comma 3 5 2 2" xfId="334" xr:uid="{2BBD5A53-D583-43F2-938B-50DA6C678F68}"/>
    <cellStyle name="Comma 3 5 2 2 10" xfId="18908" xr:uid="{6D3A12D3-1D3C-4BC2-AF24-7B28BD19F4DB}"/>
    <cellStyle name="Comma 3 5 2 2 10 2" xfId="43948" xr:uid="{A6E4397C-1714-428A-8F13-BE6328FF518F}"/>
    <cellStyle name="Comma 3 5 2 2 11" xfId="11514" xr:uid="{BEDA891D-23E4-4EDF-B713-29C65AB44F78}"/>
    <cellStyle name="Comma 3 5 2 2 11 2" xfId="36549" xr:uid="{D9E65F9B-F258-4A71-85A7-19E4AE28F97E}"/>
    <cellStyle name="Comma 3 5 2 2 12" xfId="26915" xr:uid="{A7E701F2-1A71-4720-830D-34BDC13275F1}"/>
    <cellStyle name="Comma 3 5 2 2 13" xfId="29066" xr:uid="{3FC8432B-FB7E-40E1-A402-6740618C68C7}"/>
    <cellStyle name="Comma 3 5 2 2 14" xfId="51921" xr:uid="{A146ECEF-75F6-45B0-86C8-E0CAA06EF029}"/>
    <cellStyle name="Comma 3 5 2 2 15" xfId="53499" xr:uid="{A5DF23D1-3884-4A8D-A23B-70ACEE1934C2}"/>
    <cellStyle name="Comma 3 5 2 2 2" xfId="544" xr:uid="{37313DE7-F237-4F9C-9A5D-C824908E2BFD}"/>
    <cellStyle name="Comma 3 5 2 2 2 10" xfId="11722" xr:uid="{79CAF1CE-B6D7-4EDD-924A-63A0F7CF4190}"/>
    <cellStyle name="Comma 3 5 2 2 2 10 2" xfId="36757" xr:uid="{7152A2F1-0BAE-4AB0-B631-4EF1385963E9}"/>
    <cellStyle name="Comma 3 5 2 2 2 11" xfId="27125" xr:uid="{92677E33-F1ED-47C5-8010-A69C1803A1A2}"/>
    <cellStyle name="Comma 3 5 2 2 2 12" xfId="29273" xr:uid="{5949D7B9-4EDF-4ADC-A53A-B6F73247A4C0}"/>
    <cellStyle name="Comma 3 5 2 2 2 13" xfId="52129" xr:uid="{142195F5-908C-45D0-A6BB-4ACA5801D0A7}"/>
    <cellStyle name="Comma 3 5 2 2 2 14" xfId="53707" xr:uid="{1475F71D-19EE-4F8D-B0A9-177C3701F7FA}"/>
    <cellStyle name="Comma 3 5 2 2 2 2" xfId="1245" xr:uid="{D28DED5D-36DB-4114-AB7A-B78B2C73D1FC}"/>
    <cellStyle name="Comma 3 5 2 2 2 2 2" xfId="2751" xr:uid="{3025C5FE-EA99-45A7-A4B5-F0B1EB9E39F7}"/>
    <cellStyle name="Comma 3 5 2 2 2 2 2 2" xfId="22422" xr:uid="{E9835831-997B-412A-9AF3-C04D3CBA75F8}"/>
    <cellStyle name="Comma 3 5 2 2 2 2 2 2 2" xfId="47464" xr:uid="{68D5BCA5-7F35-409D-97CF-7F47247A89F7}"/>
    <cellStyle name="Comma 3 5 2 2 2 2 2 3" xfId="15068" xr:uid="{9F07600C-321E-4BB3-9572-E86BCD8B6F21}"/>
    <cellStyle name="Comma 3 5 2 2 2 2 2 3 2" xfId="40106" xr:uid="{7B1CD9D5-68B3-4D92-8142-943F55BBA50C}"/>
    <cellStyle name="Comma 3 5 2 2 2 2 2 4" xfId="32601" xr:uid="{FEF0A36A-0211-45B1-9301-642A580FD52F}"/>
    <cellStyle name="Comma 3 5 2 2 2 2 3" xfId="10755" xr:uid="{B75CC05A-3610-40E6-B2DA-9EFD3DC0F7CC}"/>
    <cellStyle name="Comma 3 5 2 2 2 2 3 2" xfId="25596" xr:uid="{2580DB0F-D81C-4B75-BE89-634CECCC42B1}"/>
    <cellStyle name="Comma 3 5 2 2 2 2 3 2 2" xfId="50644" xr:uid="{A527D2F1-C44E-45E7-AAC7-FE511801EA36}"/>
    <cellStyle name="Comma 3 5 2 2 2 2 3 3" xfId="18254" xr:uid="{008B825B-1E49-4896-8CAB-037738BB44C4}"/>
    <cellStyle name="Comma 3 5 2 2 2 2 3 3 2" xfId="43293" xr:uid="{527404DA-87FA-4978-B710-F6105A073AFD}"/>
    <cellStyle name="Comma 3 5 2 2 2 2 3 4" xfId="35789" xr:uid="{54546C45-F9FC-4C7F-9BD1-E102FF61DB8B}"/>
    <cellStyle name="Comma 3 5 2 2 2 2 4" xfId="19687" xr:uid="{29864AD1-6011-4BBF-A7E5-520CD8BA351D}"/>
    <cellStyle name="Comma 3 5 2 2 2 2 4 2" xfId="44728" xr:uid="{21B6BAAB-EA1F-4183-9530-D495E08F95DD}"/>
    <cellStyle name="Comma 3 5 2 2 2 2 5" xfId="12328" xr:uid="{5403724C-B2C3-47A9-AB5C-4E7C9CB0D462}"/>
    <cellStyle name="Comma 3 5 2 2 2 2 5 2" xfId="37364" xr:uid="{E55CDCA9-E45C-480A-B0D1-893835F994E0}"/>
    <cellStyle name="Comma 3 5 2 2 2 2 6" xfId="27805" xr:uid="{191A1982-3C93-47F8-A43C-9FB01896FA5F}"/>
    <cellStyle name="Comma 3 5 2 2 2 2 7" xfId="29857" xr:uid="{481E899A-D6D2-4616-B738-2BACDD9ECF15}"/>
    <cellStyle name="Comma 3 5 2 2 2 2 8" xfId="52800" xr:uid="{88ABD9E2-55F9-4E7B-BF46-DE88F0195A8E}"/>
    <cellStyle name="Comma 3 5 2 2 2 2 9" xfId="54378" xr:uid="{3D6C993B-7AA9-46FE-BEBF-FF39E79CF256}"/>
    <cellStyle name="Comma 3 5 2 2 2 3" xfId="2118" xr:uid="{DABAB5BB-C2E8-4218-BE80-BA55723F2AA6}"/>
    <cellStyle name="Comma 3 5 2 2 2 3 2" xfId="8137" xr:uid="{880D52B5-3134-427B-93A3-E706306D7B02}"/>
    <cellStyle name="Comma 3 5 2 2 2 3 2 2" xfId="22941" xr:uid="{A50E44F1-4144-466A-AA8F-37F153C7B578}"/>
    <cellStyle name="Comma 3 5 2 2 2 3 2 2 2" xfId="47984" xr:uid="{AC03F872-D685-43A2-A50B-1E6B3FCC68AB}"/>
    <cellStyle name="Comma 3 5 2 2 2 3 2 3" xfId="15587" xr:uid="{B7C3F052-F88D-495D-8DFE-684261B89CCD}"/>
    <cellStyle name="Comma 3 5 2 2 2 3 2 3 2" xfId="40626" xr:uid="{ED5C7053-07F5-41B9-941D-F89609939C4C}"/>
    <cellStyle name="Comma 3 5 2 2 2 3 2 4" xfId="33121" xr:uid="{ECDDDDBB-4309-4DDA-8683-065A09B766A1}"/>
    <cellStyle name="Comma 3 5 2 2 2 3 3" xfId="20164" xr:uid="{6E4161B3-3358-43AA-AEFC-A8EA411BE35B}"/>
    <cellStyle name="Comma 3 5 2 2 2 3 3 2" xfId="45205" xr:uid="{4F0FFAA2-FEA9-4071-9B68-37582E9BB35B}"/>
    <cellStyle name="Comma 3 5 2 2 2 3 4" xfId="12805" xr:uid="{B2611DB1-7577-4C80-B9CD-4B0AF30CD663}"/>
    <cellStyle name="Comma 3 5 2 2 2 3 4 2" xfId="37841" xr:uid="{999BDDCC-617D-4AF5-8216-BEAC1B1FB085}"/>
    <cellStyle name="Comma 3 5 2 2 2 3 5" xfId="30334" xr:uid="{13A1ED2C-BBD5-4B40-A7F2-EA8C5971C900}"/>
    <cellStyle name="Comma 3 5 2 2 2 4" xfId="6540" xr:uid="{EA0553A4-56CC-444F-B8C9-B114EF70B307}"/>
    <cellStyle name="Comma 3 5 2 2 2 4 2" xfId="8655" xr:uid="{16A0AE1E-C4A0-463A-9DFF-D77C9ADF00DC}"/>
    <cellStyle name="Comma 3 5 2 2 2 4 2 2" xfId="23520" xr:uid="{8FDB3D61-CE4F-4645-B9DD-95AC836FCECD}"/>
    <cellStyle name="Comma 3 5 2 2 2 4 2 2 2" xfId="48564" xr:uid="{15A4FD8F-4E78-4E90-A5F7-C63E52E57F75}"/>
    <cellStyle name="Comma 3 5 2 2 2 4 2 3" xfId="16166" xr:uid="{037A8A7B-76A9-4911-92F6-DFBB28D9F59D}"/>
    <cellStyle name="Comma 3 5 2 2 2 4 2 3 2" xfId="41205" xr:uid="{0D2D161B-8A02-46FA-8E68-5D1A001F80B9}"/>
    <cellStyle name="Comma 3 5 2 2 2 4 2 4" xfId="33701" xr:uid="{FF65B76F-403F-4F2C-8565-A4248CEAB52F}"/>
    <cellStyle name="Comma 3 5 2 2 2 4 3" xfId="20689" xr:uid="{C4D3BECA-F3AE-4BEA-B895-98649BA5F336}"/>
    <cellStyle name="Comma 3 5 2 2 2 4 3 2" xfId="45730" xr:uid="{0E0B6256-9423-435A-9243-78191919F369}"/>
    <cellStyle name="Comma 3 5 2 2 2 4 4" xfId="13330" xr:uid="{56DA1D91-A116-4AEB-9E94-B540E58DD17E}"/>
    <cellStyle name="Comma 3 5 2 2 2 4 4 2" xfId="38366" xr:uid="{44C48471-302D-421A-92F1-8483A38B8554}"/>
    <cellStyle name="Comma 3 5 2 2 2 4 5" xfId="30860" xr:uid="{24359223-0116-425B-8BF2-B085530A27BC}"/>
    <cellStyle name="Comma 3 5 2 2 2 5" xfId="7032" xr:uid="{5342430A-5ACC-4EB9-98C8-DB4F2246DBFE}"/>
    <cellStyle name="Comma 3 5 2 2 2 5 2" xfId="9191" xr:uid="{21C98AEE-FEC1-4954-BE3A-05F0376D2034}"/>
    <cellStyle name="Comma 3 5 2 2 2 5 2 2" xfId="24148" xr:uid="{16C98020-ED53-4031-A40D-8E9EBA16FC1C}"/>
    <cellStyle name="Comma 3 5 2 2 2 5 2 2 2" xfId="49194" xr:uid="{5930F463-6ADE-40BE-8A3F-B47770E5E921}"/>
    <cellStyle name="Comma 3 5 2 2 2 5 2 3" xfId="16796" xr:uid="{B53D4CEB-7683-4474-8E37-46CEB69C7EEC}"/>
    <cellStyle name="Comma 3 5 2 2 2 5 2 3 2" xfId="41835" xr:uid="{F0592E62-87B1-4361-8B9B-8944F6378CFE}"/>
    <cellStyle name="Comma 3 5 2 2 2 5 2 4" xfId="34331" xr:uid="{631975CE-DA4E-4287-9859-E4042C7CB418}"/>
    <cellStyle name="Comma 3 5 2 2 2 5 3" xfId="21290" xr:uid="{9C13637F-11F3-4957-BB56-5877DD1F1DB1}"/>
    <cellStyle name="Comma 3 5 2 2 2 5 3 2" xfId="46332" xr:uid="{F2D84544-34B9-4DD2-8356-DBD6B464069F}"/>
    <cellStyle name="Comma 3 5 2 2 2 5 4" xfId="13931" xr:uid="{50BF5CEE-89C8-4AEA-9ACA-7ECBC56E4F13}"/>
    <cellStyle name="Comma 3 5 2 2 2 5 4 2" xfId="38968" xr:uid="{CEA8DFE9-8454-4CAB-86F0-A7A4088D8200}"/>
    <cellStyle name="Comma 3 5 2 2 2 5 5" xfId="31462" xr:uid="{AA46E5C8-7B15-40AF-90C5-563551F74D14}"/>
    <cellStyle name="Comma 3 5 2 2 2 6" xfId="7593" xr:uid="{BC446C8C-8576-430E-928B-BC7A4C0EB1EC}"/>
    <cellStyle name="Comma 3 5 2 2 2 6 2" xfId="21911" xr:uid="{FC602093-9DBC-4D96-A921-85EB5B07359F}"/>
    <cellStyle name="Comma 3 5 2 2 2 6 2 2" xfId="46953" xr:uid="{AE2390B7-D3DC-4DBE-9C48-476C54E21BEE}"/>
    <cellStyle name="Comma 3 5 2 2 2 6 3" xfId="14557" xr:uid="{3C0DE938-AA74-45BC-AA0E-8EA2FF9213CC}"/>
    <cellStyle name="Comma 3 5 2 2 2 6 3 2" xfId="39595" xr:uid="{D7B1546F-3B95-4C8A-8698-B0A4244B1BBB}"/>
    <cellStyle name="Comma 3 5 2 2 2 6 4" xfId="32089" xr:uid="{BC04302A-AA4D-4817-BB1E-19936E78B885}"/>
    <cellStyle name="Comma 3 5 2 2 2 7" xfId="9921" xr:uid="{0807B6E2-6646-45F1-B666-D59B757713A6}"/>
    <cellStyle name="Comma 3 5 2 2 2 7 2" xfId="24867" xr:uid="{7673FF1C-C9E3-4264-B0AC-D6CBAB1B48AB}"/>
    <cellStyle name="Comma 3 5 2 2 2 7 2 2" xfId="49915" xr:uid="{341F458E-4C2B-4B4F-AE89-B34D2358671F}"/>
    <cellStyle name="Comma 3 5 2 2 2 7 3" xfId="17518" xr:uid="{3B6C258E-1646-48EA-AE77-747BF3BD5687}"/>
    <cellStyle name="Comma 3 5 2 2 2 7 3 2" xfId="42557" xr:uid="{51FE9881-A63E-4A39-BF6D-185B24B524AE}"/>
    <cellStyle name="Comma 3 5 2 2 2 7 4" xfId="35053" xr:uid="{AB14FD28-BC29-47DA-8263-B927612741A4}"/>
    <cellStyle name="Comma 3 5 2 2 2 8" xfId="26233" xr:uid="{03852706-AAA2-4139-8656-0EED76A92021}"/>
    <cellStyle name="Comma 3 5 2 2 2 8 2" xfId="51281" xr:uid="{B192B0AC-B827-459C-B632-61A96063C626}"/>
    <cellStyle name="Comma 3 5 2 2 2 9" xfId="19115" xr:uid="{843778DE-FD8A-4208-8750-BD86FC1A42C9}"/>
    <cellStyle name="Comma 3 5 2 2 2 9 2" xfId="44155" xr:uid="{6D8DEB2C-F4D8-4D7B-AF5F-BB13203B985E}"/>
    <cellStyle name="Comma 3 5 2 2 3" xfId="1038" xr:uid="{F012D194-68D1-488F-8CA0-89C015F79CD3}"/>
    <cellStyle name="Comma 3 5 2 2 3 2" xfId="2544" xr:uid="{FB057601-9BC1-450F-A1B5-B1116E81D898}"/>
    <cellStyle name="Comma 3 5 2 2 3 2 2" xfId="22215" xr:uid="{6A277CC9-F78A-41F4-AC73-F390AF2E4B28}"/>
    <cellStyle name="Comma 3 5 2 2 3 2 2 2" xfId="47257" xr:uid="{9226ECA2-89E9-4668-B6BB-F9F840B6E48C}"/>
    <cellStyle name="Comma 3 5 2 2 3 2 3" xfId="14861" xr:uid="{736852B5-FCA5-464F-BCD1-AA2E7BA23461}"/>
    <cellStyle name="Comma 3 5 2 2 3 2 3 2" xfId="39899" xr:uid="{849EB790-85CB-48A7-8F96-7710522D96BB}"/>
    <cellStyle name="Comma 3 5 2 2 3 2 4" xfId="32394" xr:uid="{257D0E4D-8490-4185-86A0-11EA2C6A8C16}"/>
    <cellStyle name="Comma 3 5 2 2 3 3" xfId="10548" xr:uid="{DAD086DB-CF76-4247-8F75-2ADB3728FD6B}"/>
    <cellStyle name="Comma 3 5 2 2 3 3 2" xfId="25389" xr:uid="{65A07A86-3732-4D59-B223-E58591BB3983}"/>
    <cellStyle name="Comma 3 5 2 2 3 3 2 2" xfId="50437" xr:uid="{1986F3D5-F94C-4631-A02B-743F1C6953FD}"/>
    <cellStyle name="Comma 3 5 2 2 3 3 3" xfId="18047" xr:uid="{95280B87-E469-4CB1-B382-71E526BA3F2B}"/>
    <cellStyle name="Comma 3 5 2 2 3 3 3 2" xfId="43086" xr:uid="{68D3C35F-CFC8-4620-B940-7E0CEA2B660C}"/>
    <cellStyle name="Comma 3 5 2 2 3 3 4" xfId="35582" xr:uid="{FCE644C9-13FB-4A4F-ADAE-FEDE6FD68955}"/>
    <cellStyle name="Comma 3 5 2 2 3 4" xfId="19499" xr:uid="{A3AF36B2-64A7-4CB3-9423-77E292FB21BC}"/>
    <cellStyle name="Comma 3 5 2 2 3 4 2" xfId="44540" xr:uid="{CC92A0E1-AF74-4EF5-8B60-54510F49AEEA}"/>
    <cellStyle name="Comma 3 5 2 2 3 5" xfId="12140" xr:uid="{5A973BB9-4C18-4659-AE5D-6809887B92A6}"/>
    <cellStyle name="Comma 3 5 2 2 3 5 2" xfId="37176" xr:uid="{CFDDE69F-3096-4EAF-9E51-A1A755C11FA2}"/>
    <cellStyle name="Comma 3 5 2 2 3 6" xfId="27598" xr:uid="{68E396E1-49BB-445D-A2A0-955D0E78C42A}"/>
    <cellStyle name="Comma 3 5 2 2 3 7" xfId="29669" xr:uid="{86F711D7-0768-429A-8C92-8CB77733CE49}"/>
    <cellStyle name="Comma 3 5 2 2 3 8" xfId="52593" xr:uid="{E8418E0A-45B9-48E0-A482-1BCFB6D7476B}"/>
    <cellStyle name="Comma 3 5 2 2 3 9" xfId="54171" xr:uid="{8B9A493D-D37C-455A-8DB6-F33AFD3F1808}"/>
    <cellStyle name="Comma 3 5 2 2 4" xfId="1911" xr:uid="{309B7DBE-6E7B-4238-B07D-0F99E3BC6A33}"/>
    <cellStyle name="Comma 3 5 2 2 4 2" xfId="7931" xr:uid="{59D748EF-98D0-44EF-ADED-63E39B90B78D}"/>
    <cellStyle name="Comma 3 5 2 2 4 2 2" xfId="22734" xr:uid="{ED230642-14AB-4245-BF70-94821024DC50}"/>
    <cellStyle name="Comma 3 5 2 2 4 2 2 2" xfId="47777" xr:uid="{AA46C9F2-B935-4E46-876F-38D8A505A6B9}"/>
    <cellStyle name="Comma 3 5 2 2 4 2 3" xfId="15380" xr:uid="{912DC615-AC13-4AA8-A1C0-413D36DB8AD3}"/>
    <cellStyle name="Comma 3 5 2 2 4 2 3 2" xfId="40419" xr:uid="{6DB3CD07-E592-4C74-B275-60EC3624E6CC}"/>
    <cellStyle name="Comma 3 5 2 2 4 2 4" xfId="32914" xr:uid="{7A7FE3B1-7547-4AC4-AC55-8D3A59547E6A}"/>
    <cellStyle name="Comma 3 5 2 2 4 3" xfId="19959" xr:uid="{3CA9459D-9D7E-47EF-BB6D-8DF7E4748724}"/>
    <cellStyle name="Comma 3 5 2 2 4 3 2" xfId="45000" xr:uid="{C04F1003-B571-468C-A372-94F1421A9FF8}"/>
    <cellStyle name="Comma 3 5 2 2 4 4" xfId="12600" xr:uid="{3615D4C2-C072-4C97-98D4-20E5EB4B44A7}"/>
    <cellStyle name="Comma 3 5 2 2 4 4 2" xfId="37636" xr:uid="{1E060371-0554-4395-B7D2-8808B56BCF0F}"/>
    <cellStyle name="Comma 3 5 2 2 4 5" xfId="30129" xr:uid="{9A4A355F-6689-4615-9F5D-166A3AFD524C}"/>
    <cellStyle name="Comma 3 5 2 2 5" xfId="6335" xr:uid="{C315272B-4E23-4F5E-BC7F-7C072D8A3798}"/>
    <cellStyle name="Comma 3 5 2 2 5 2" xfId="8449" xr:uid="{AA69E551-D7B2-40C6-BF58-1ADDD6DE37E2}"/>
    <cellStyle name="Comma 3 5 2 2 5 2 2" xfId="23313" xr:uid="{B4CEEE4F-92C0-42E7-95D4-51D177714FFE}"/>
    <cellStyle name="Comma 3 5 2 2 5 2 2 2" xfId="48357" xr:uid="{CF75D310-E89B-4FD7-91BD-E7AF4CCB4899}"/>
    <cellStyle name="Comma 3 5 2 2 5 2 3" xfId="15959" xr:uid="{E8EF1D47-15FC-4718-B106-3BAB9FEF332E}"/>
    <cellStyle name="Comma 3 5 2 2 5 2 3 2" xfId="40998" xr:uid="{07DBC7E9-8F2E-4BC3-83F8-B9AEF00066B0}"/>
    <cellStyle name="Comma 3 5 2 2 5 2 4" xfId="33494" xr:uid="{B9C17EA0-79B5-4F54-92AE-F11886D45AE3}"/>
    <cellStyle name="Comma 3 5 2 2 5 3" xfId="20483" xr:uid="{BC52FF20-255C-4EA3-B61D-54D6F8E225E5}"/>
    <cellStyle name="Comma 3 5 2 2 5 3 2" xfId="45524" xr:uid="{622A6F74-034B-459F-B222-7FBECE4A5DFD}"/>
    <cellStyle name="Comma 3 5 2 2 5 4" xfId="13124" xr:uid="{514D8715-525D-43EC-A9FC-85B889147EDF}"/>
    <cellStyle name="Comma 3 5 2 2 5 4 2" xfId="38160" xr:uid="{3397F3A5-02D4-46E3-BBDE-A3B266C2DB35}"/>
    <cellStyle name="Comma 3 5 2 2 5 5" xfId="30654" xr:uid="{03AC5753-5D4B-4A6E-99E1-C949C40B3CF1}"/>
    <cellStyle name="Comma 3 5 2 2 6" xfId="6827" xr:uid="{AC59366E-B6E3-4AEE-9F83-577C94F1B708}"/>
    <cellStyle name="Comma 3 5 2 2 6 2" xfId="8984" xr:uid="{41F146E5-1BEF-409E-A79A-ECB9CEF51836}"/>
    <cellStyle name="Comma 3 5 2 2 6 2 2" xfId="23941" xr:uid="{2C82D95A-676A-43C1-94AB-A659F4BA2732}"/>
    <cellStyle name="Comma 3 5 2 2 6 2 2 2" xfId="48987" xr:uid="{8FF8D6EA-8111-426D-91F7-5E8B3DE0A1A8}"/>
    <cellStyle name="Comma 3 5 2 2 6 2 3" xfId="16589" xr:uid="{D41D19BB-AC8A-4715-9F26-EDA86B593E72}"/>
    <cellStyle name="Comma 3 5 2 2 6 2 3 2" xfId="41628" xr:uid="{0BA1316A-A517-4BC9-BF7E-F6436DCE2F81}"/>
    <cellStyle name="Comma 3 5 2 2 6 2 4" xfId="34124" xr:uid="{562ABBDA-436B-49E5-B2A9-CC3ABD934A77}"/>
    <cellStyle name="Comma 3 5 2 2 6 3" xfId="21084" xr:uid="{73E8803F-19D5-45FA-A3AD-594555992C73}"/>
    <cellStyle name="Comma 3 5 2 2 6 3 2" xfId="46126" xr:uid="{20C4814E-0CFE-45D2-9E8C-5193B9AC48D1}"/>
    <cellStyle name="Comma 3 5 2 2 6 4" xfId="13725" xr:uid="{F19EDB81-A2FF-48B4-9AA7-6D4607BE2F40}"/>
    <cellStyle name="Comma 3 5 2 2 6 4 2" xfId="38762" xr:uid="{E801FB44-8002-42EA-8F75-616F1673BFF0}"/>
    <cellStyle name="Comma 3 5 2 2 6 5" xfId="31256" xr:uid="{C99C416F-CF25-4C7D-8DDF-68197684C732}"/>
    <cellStyle name="Comma 3 5 2 2 7" xfId="7386" xr:uid="{8BDBC114-D459-4B25-ACB5-16295D6CAF82}"/>
    <cellStyle name="Comma 3 5 2 2 7 2" xfId="21704" xr:uid="{72147A9A-8453-4205-B542-0BBFF9D67E8F}"/>
    <cellStyle name="Comma 3 5 2 2 7 2 2" xfId="46746" xr:uid="{994A128F-FB5E-433C-99AE-08DDEB06C2AE}"/>
    <cellStyle name="Comma 3 5 2 2 7 3" xfId="14350" xr:uid="{8AAF6100-CECA-4CC9-9C0E-9AD025D28648}"/>
    <cellStyle name="Comma 3 5 2 2 7 3 2" xfId="39388" xr:uid="{C631E0A3-430C-4B64-A434-C7BD22DA2774}"/>
    <cellStyle name="Comma 3 5 2 2 7 4" xfId="31882" xr:uid="{8F1698BC-ED60-4A47-8C02-2D27275CAE85}"/>
    <cellStyle name="Comma 3 5 2 2 8" xfId="9714" xr:uid="{3397B4AA-13FF-4F11-A6B5-DE56F0157F63}"/>
    <cellStyle name="Comma 3 5 2 2 8 2" xfId="24660" xr:uid="{85BAE561-0645-4753-BDBC-19015939A531}"/>
    <cellStyle name="Comma 3 5 2 2 8 2 2" xfId="49708" xr:uid="{27165F5B-9D92-4463-B394-5A4D3443B3D4}"/>
    <cellStyle name="Comma 3 5 2 2 8 3" xfId="17311" xr:uid="{92068F5A-5362-49E6-8AE8-43A11313C416}"/>
    <cellStyle name="Comma 3 5 2 2 8 3 2" xfId="42350" xr:uid="{5E92AAAB-3420-4DA6-87A9-7B1577E088E2}"/>
    <cellStyle name="Comma 3 5 2 2 8 4" xfId="34846" xr:uid="{497BDC07-7EDC-4A5C-8943-B95EB29ABF3C}"/>
    <cellStyle name="Comma 3 5 2 2 9" xfId="26026" xr:uid="{6F57757C-7821-49B8-AD71-3156CC4EDC65}"/>
    <cellStyle name="Comma 3 5 2 2 9 2" xfId="51074" xr:uid="{B7DA8B34-9858-4BFD-90E7-A40BAF35DB30}"/>
    <cellStyle name="Comma 3 5 2 3" xfId="450" xr:uid="{F3E1C072-09AE-4201-BFCE-B581E45596CC}"/>
    <cellStyle name="Comma 3 5 2 3 10" xfId="11628" xr:uid="{86269527-7F5C-4911-A864-A2386F54E717}"/>
    <cellStyle name="Comma 3 5 2 3 10 2" xfId="36663" xr:uid="{69A85D8E-558C-43B8-BF35-BC7D4C78132C}"/>
    <cellStyle name="Comma 3 5 2 3 11" xfId="27031" xr:uid="{2A46C5EB-AF71-4CFC-8F54-67703FE89760}"/>
    <cellStyle name="Comma 3 5 2 3 12" xfId="29179" xr:uid="{F7DECA8A-D639-4DAE-8842-E4DA36EE1B87}"/>
    <cellStyle name="Comma 3 5 2 3 13" xfId="52035" xr:uid="{44423CEC-80FC-428C-B3B7-5A9A9AAB4417}"/>
    <cellStyle name="Comma 3 5 2 3 14" xfId="53613" xr:uid="{F9FAFE2A-12E0-4F90-AF5A-E77D738862FD}"/>
    <cellStyle name="Comma 3 5 2 3 2" xfId="1151" xr:uid="{A41B9A91-7BC8-44B2-AC82-5F60D091C28F}"/>
    <cellStyle name="Comma 3 5 2 3 2 2" xfId="2657" xr:uid="{F5F902C7-20BF-4776-8B42-9681FB4F1F2F}"/>
    <cellStyle name="Comma 3 5 2 3 2 2 2" xfId="22328" xr:uid="{2C1BE6FA-3EAC-4136-B4F4-C7FFD6F3B35C}"/>
    <cellStyle name="Comma 3 5 2 3 2 2 2 2" xfId="47370" xr:uid="{EA41CCD4-0D16-4B83-909A-1EA71DAB1DEE}"/>
    <cellStyle name="Comma 3 5 2 3 2 2 3" xfId="14974" xr:uid="{05BD835B-FC61-4520-A7B0-60D47A969ADA}"/>
    <cellStyle name="Comma 3 5 2 3 2 2 3 2" xfId="40012" xr:uid="{9F316CB0-D88A-4427-A6C5-6D88B967F214}"/>
    <cellStyle name="Comma 3 5 2 3 2 2 4" xfId="32507" xr:uid="{70F152C0-F370-4933-9E1B-D5878B429A31}"/>
    <cellStyle name="Comma 3 5 2 3 2 3" xfId="10661" xr:uid="{10027D71-D4E7-4ED9-9396-86CF808535A9}"/>
    <cellStyle name="Comma 3 5 2 3 2 3 2" xfId="25502" xr:uid="{981AA264-B25C-4CB2-827E-8D553EE8F600}"/>
    <cellStyle name="Comma 3 5 2 3 2 3 2 2" xfId="50550" xr:uid="{0AD1EA9E-C069-482C-91C9-8FE366A09C83}"/>
    <cellStyle name="Comma 3 5 2 3 2 3 3" xfId="18160" xr:uid="{A9FB9C20-6B84-47AB-86AD-09D0E4A15616}"/>
    <cellStyle name="Comma 3 5 2 3 2 3 3 2" xfId="43199" xr:uid="{588ACFCB-441D-4EB9-87AD-4CA09F0D3D60}"/>
    <cellStyle name="Comma 3 5 2 3 2 3 4" xfId="35695" xr:uid="{50663FAB-1E07-4423-A548-DA5F383C4CB2}"/>
    <cellStyle name="Comma 3 5 2 3 2 4" xfId="19594" xr:uid="{6A66F8BB-FCF7-427D-B6A1-E5B9F30B884E}"/>
    <cellStyle name="Comma 3 5 2 3 2 4 2" xfId="44635" xr:uid="{C345A31F-DFD5-4624-AFD4-1C62A14303AF}"/>
    <cellStyle name="Comma 3 5 2 3 2 5" xfId="12235" xr:uid="{7DD12ABF-F5CF-45CE-BA62-FA3DC29BF014}"/>
    <cellStyle name="Comma 3 5 2 3 2 5 2" xfId="37271" xr:uid="{BFAD7A6E-3634-4C72-B472-43A18238E238}"/>
    <cellStyle name="Comma 3 5 2 3 2 6" xfId="27711" xr:uid="{DEBB74A4-3C48-49D3-B90C-3375069ECCB6}"/>
    <cellStyle name="Comma 3 5 2 3 2 7" xfId="29764" xr:uid="{63786886-7924-4E42-942B-EBC495C44DA2}"/>
    <cellStyle name="Comma 3 5 2 3 2 8" xfId="52706" xr:uid="{F8FE1B14-2937-48FB-8802-A12E0EB29BEB}"/>
    <cellStyle name="Comma 3 5 2 3 2 9" xfId="54284" xr:uid="{C18604C2-A3A8-4851-9DAE-5845C54F61A5}"/>
    <cellStyle name="Comma 3 5 2 3 3" xfId="2024" xr:uid="{E954A049-2B33-453A-81C6-39B06FE0D0D6}"/>
    <cellStyle name="Comma 3 5 2 3 3 2" xfId="8044" xr:uid="{598F142C-376C-4038-AFDC-B8DAA50968E0}"/>
    <cellStyle name="Comma 3 5 2 3 3 2 2" xfId="22847" xr:uid="{D4929E50-02E9-4EB0-B433-84237ADCB677}"/>
    <cellStyle name="Comma 3 5 2 3 3 2 2 2" xfId="47890" xr:uid="{1836E7FC-3C70-4D52-811A-9D9D91911D45}"/>
    <cellStyle name="Comma 3 5 2 3 3 2 3" xfId="15493" xr:uid="{F3943B8E-BB5C-4281-8D88-D597235DF6A8}"/>
    <cellStyle name="Comma 3 5 2 3 3 2 3 2" xfId="40532" xr:uid="{EF285118-5AAD-4AB4-A810-E9BA27DEC3C0}"/>
    <cellStyle name="Comma 3 5 2 3 3 2 4" xfId="33027" xr:uid="{7365A98E-0FD1-4D37-B4A0-18F354D64B04}"/>
    <cellStyle name="Comma 3 5 2 3 3 3" xfId="20071" xr:uid="{3005E890-F590-4684-9029-4D50B7AD285B}"/>
    <cellStyle name="Comma 3 5 2 3 3 3 2" xfId="45112" xr:uid="{9D474403-E83A-401E-BEE3-9F5DD16589A1}"/>
    <cellStyle name="Comma 3 5 2 3 3 4" xfId="12712" xr:uid="{AF134CA5-138A-4696-8C8E-B9FBB1E54487}"/>
    <cellStyle name="Comma 3 5 2 3 3 4 2" xfId="37748" xr:uid="{D41A93E9-87C1-4B27-914F-ABDDA279B8D2}"/>
    <cellStyle name="Comma 3 5 2 3 3 5" xfId="30241" xr:uid="{FBC2D3D7-D58D-414C-AF38-B4927F007F8E}"/>
    <cellStyle name="Comma 3 5 2 3 4" xfId="6447" xr:uid="{20ED98E7-433D-49E2-BDD0-7494AFE53770}"/>
    <cellStyle name="Comma 3 5 2 3 4 2" xfId="8561" xr:uid="{D9976D4E-3FFC-4EEB-9CCC-9B3D98150539}"/>
    <cellStyle name="Comma 3 5 2 3 4 2 2" xfId="23426" xr:uid="{2FA4CC33-C98C-42C5-B248-864BB46EE5AA}"/>
    <cellStyle name="Comma 3 5 2 3 4 2 2 2" xfId="48470" xr:uid="{F7041BF4-124D-47A2-B9E9-066F0E34D102}"/>
    <cellStyle name="Comma 3 5 2 3 4 2 3" xfId="16072" xr:uid="{04A543EC-C67A-4904-8D85-4693882BA409}"/>
    <cellStyle name="Comma 3 5 2 3 4 2 3 2" xfId="41111" xr:uid="{26BEB96B-82C8-432F-BBF3-FB6483BE69DB}"/>
    <cellStyle name="Comma 3 5 2 3 4 2 4" xfId="33607" xr:uid="{04BF029B-47F8-46BD-9A04-F780A90A3AB2}"/>
    <cellStyle name="Comma 3 5 2 3 4 3" xfId="20595" xr:uid="{DA13CD7E-4421-451A-BA75-52772978F755}"/>
    <cellStyle name="Comma 3 5 2 3 4 3 2" xfId="45636" xr:uid="{42EE782A-1F41-4517-90E9-3F382457911C}"/>
    <cellStyle name="Comma 3 5 2 3 4 4" xfId="13236" xr:uid="{85E15BCC-19FB-43FC-8170-163C4D1EE7A8}"/>
    <cellStyle name="Comma 3 5 2 3 4 4 2" xfId="38272" xr:uid="{A5EF978F-13E2-4EB3-889D-9E39760057B6}"/>
    <cellStyle name="Comma 3 5 2 3 4 5" xfId="30766" xr:uid="{9FBF9391-11E9-4AD0-BD49-F858D7E60F45}"/>
    <cellStyle name="Comma 3 5 2 3 5" xfId="6939" xr:uid="{983C0E44-AB33-42CF-9B89-F807EE5EFE61}"/>
    <cellStyle name="Comma 3 5 2 3 5 2" xfId="9097" xr:uid="{DA53E6AF-6BDF-4D5D-8224-2B8F47BFE33E}"/>
    <cellStyle name="Comma 3 5 2 3 5 2 2" xfId="24054" xr:uid="{2DD41ED5-988B-492D-84CF-4D4AD1859373}"/>
    <cellStyle name="Comma 3 5 2 3 5 2 2 2" xfId="49100" xr:uid="{FE309AF6-A9E7-445F-8C67-2BD9ACE03039}"/>
    <cellStyle name="Comma 3 5 2 3 5 2 3" xfId="16702" xr:uid="{1A94B2BB-D3B3-4CA1-8D60-D16E483672F6}"/>
    <cellStyle name="Comma 3 5 2 3 5 2 3 2" xfId="41741" xr:uid="{E62D1B42-47D9-4263-A2EE-B8844BB844FE}"/>
    <cellStyle name="Comma 3 5 2 3 5 2 4" xfId="34237" xr:uid="{799826C9-D260-4050-85EE-FE71B4BE6BA1}"/>
    <cellStyle name="Comma 3 5 2 3 5 3" xfId="21197" xr:uid="{E4B6E1A6-FB47-4571-B9A2-A16CAF551589}"/>
    <cellStyle name="Comma 3 5 2 3 5 3 2" xfId="46239" xr:uid="{E492BFA5-5F2C-46A4-AEAB-1BBDC4299E8A}"/>
    <cellStyle name="Comma 3 5 2 3 5 4" xfId="13838" xr:uid="{EA91DA3A-BA13-45BF-B1B6-6B4DA61062B7}"/>
    <cellStyle name="Comma 3 5 2 3 5 4 2" xfId="38875" xr:uid="{25A02C0A-C203-4BF6-9968-AAA111B25B8E}"/>
    <cellStyle name="Comma 3 5 2 3 5 5" xfId="31369" xr:uid="{3A92F017-F33A-495B-B8DA-389CB8DB7557}"/>
    <cellStyle name="Comma 3 5 2 3 6" xfId="7499" xr:uid="{C9E75310-6E32-41DD-B4A9-6B1AB24FD99E}"/>
    <cellStyle name="Comma 3 5 2 3 6 2" xfId="21817" xr:uid="{9EB259D8-8FE1-4AF8-ACA2-5115BD2D3A40}"/>
    <cellStyle name="Comma 3 5 2 3 6 2 2" xfId="46859" xr:uid="{DC5D7D3C-3B52-49F3-A46F-CA20E8ED7103}"/>
    <cellStyle name="Comma 3 5 2 3 6 3" xfId="14463" xr:uid="{79D64367-B2CF-4858-9923-4D5CAD0AAFE4}"/>
    <cellStyle name="Comma 3 5 2 3 6 3 2" xfId="39501" xr:uid="{F0A1F577-8FA1-472F-8421-7B679D155A16}"/>
    <cellStyle name="Comma 3 5 2 3 6 4" xfId="31995" xr:uid="{512E1143-FBA6-4532-9145-872CFC4BCC9E}"/>
    <cellStyle name="Comma 3 5 2 3 7" xfId="9827" xr:uid="{6BB1284E-BB2C-4BDB-862A-29B310119692}"/>
    <cellStyle name="Comma 3 5 2 3 7 2" xfId="24773" xr:uid="{E7886FAD-C06D-48DD-98B7-E80EC75C58E4}"/>
    <cellStyle name="Comma 3 5 2 3 7 2 2" xfId="49821" xr:uid="{1AB03184-1278-4622-B7F8-8ACC0E15F418}"/>
    <cellStyle name="Comma 3 5 2 3 7 3" xfId="17424" xr:uid="{DBA51B3C-18DB-4877-B925-29CE142C798A}"/>
    <cellStyle name="Comma 3 5 2 3 7 3 2" xfId="42463" xr:uid="{36B01806-D8E5-496F-8FF7-10ABDD303A1E}"/>
    <cellStyle name="Comma 3 5 2 3 7 4" xfId="34959" xr:uid="{406157B7-6652-455A-AFB2-F57B3BC5ECFC}"/>
    <cellStyle name="Comma 3 5 2 3 8" xfId="26139" xr:uid="{AE2A0801-FD82-4AB2-8887-72A87529264C}"/>
    <cellStyle name="Comma 3 5 2 3 8 2" xfId="51187" xr:uid="{9987DD54-7B46-411F-9FCF-29AA27C68808}"/>
    <cellStyle name="Comma 3 5 2 3 9" xfId="19021" xr:uid="{5ADF7D11-D75E-4A06-9C8B-8C9FD31C6144}"/>
    <cellStyle name="Comma 3 5 2 3 9 2" xfId="44061" xr:uid="{96311DC6-AE73-4EE7-8353-B835F3F4ABE3}"/>
    <cellStyle name="Comma 3 5 2 4" xfId="648" xr:uid="{0DEB5AD2-2165-499D-909E-C41BC3622C42}"/>
    <cellStyle name="Comma 3 5 2 4 10" xfId="11822" xr:uid="{353B4E5A-C952-4D04-AADA-E55E239F1F15}"/>
    <cellStyle name="Comma 3 5 2 4 10 2" xfId="36857" xr:uid="{0159691E-6FD9-406A-839A-DA5BAA46530B}"/>
    <cellStyle name="Comma 3 5 2 4 11" xfId="27227" xr:uid="{90818F7E-6A11-433E-9788-4422CD646193}"/>
    <cellStyle name="Comma 3 5 2 4 12" xfId="29373" xr:uid="{6396D6C5-B610-4F31-927A-C07EA32DD8F4}"/>
    <cellStyle name="Comma 3 5 2 4 13" xfId="52229" xr:uid="{1BBDA127-63E3-4930-9780-5130EB8578D6}"/>
    <cellStyle name="Comma 3 5 2 4 14" xfId="53807" xr:uid="{586042A2-83E7-4091-8114-7B8E6DC98A99}"/>
    <cellStyle name="Comma 3 5 2 4 2" xfId="1343" xr:uid="{8038ADF4-3FF4-48AE-9266-CEAC9BE5F725}"/>
    <cellStyle name="Comma 3 5 2 4 2 2" xfId="2849" xr:uid="{82A93B4E-BF8C-4D3A-8770-38F83E10AB01}"/>
    <cellStyle name="Comma 3 5 2 4 2 2 2" xfId="22520" xr:uid="{309AE9BC-4E71-4A18-BD0D-94C9A82DC925}"/>
    <cellStyle name="Comma 3 5 2 4 2 2 2 2" xfId="47562" xr:uid="{97244A9B-7DAC-40A9-A455-CDB3B7C5FF8C}"/>
    <cellStyle name="Comma 3 5 2 4 2 2 3" xfId="15166" xr:uid="{8847D589-6640-41AE-B439-15E66CCBC664}"/>
    <cellStyle name="Comma 3 5 2 4 2 2 3 2" xfId="40204" xr:uid="{D693ECB7-6C30-4C7D-8EB0-0D156EA5035F}"/>
    <cellStyle name="Comma 3 5 2 4 2 2 4" xfId="32699" xr:uid="{8302B520-5119-46C7-9B70-8DA73D194371}"/>
    <cellStyle name="Comma 3 5 2 4 2 3" xfId="10853" xr:uid="{6AB730B2-CA1F-4526-8DAD-3FD16BCF72CC}"/>
    <cellStyle name="Comma 3 5 2 4 2 3 2" xfId="25694" xr:uid="{CD497F4D-2A55-48A3-BD3D-5584B050AD57}"/>
    <cellStyle name="Comma 3 5 2 4 2 3 2 2" xfId="50742" xr:uid="{5E64D2CD-6B9F-4663-A89D-3A92BA7614D3}"/>
    <cellStyle name="Comma 3 5 2 4 2 3 3" xfId="18352" xr:uid="{0DFACAE8-6428-4614-8DFE-04A165F7CFB3}"/>
    <cellStyle name="Comma 3 5 2 4 2 3 3 2" xfId="43391" xr:uid="{1FEF0D2E-5637-486E-B6E2-CEAA6021186F}"/>
    <cellStyle name="Comma 3 5 2 4 2 3 4" xfId="35887" xr:uid="{B5358567-BB68-412B-B952-66ACD7DD5164}"/>
    <cellStyle name="Comma 3 5 2 4 2 4" xfId="19771" xr:uid="{C20BEB4A-CF0C-4B1D-A176-CDD935498934}"/>
    <cellStyle name="Comma 3 5 2 4 2 4 2" xfId="44812" xr:uid="{9CD6DEC0-C504-430F-8DD8-5C0318439100}"/>
    <cellStyle name="Comma 3 5 2 4 2 5" xfId="12412" xr:uid="{29B0DCD8-B51C-4059-853F-0FE380BC6D78}"/>
    <cellStyle name="Comma 3 5 2 4 2 5 2" xfId="37448" xr:uid="{DFD8A42C-BC6B-48AD-BAA0-BD88FE086359}"/>
    <cellStyle name="Comma 3 5 2 4 2 6" xfId="27903" xr:uid="{761C4917-50D6-4071-9F67-28C0C3B580EC}"/>
    <cellStyle name="Comma 3 5 2 4 2 7" xfId="29941" xr:uid="{CFFAB5EF-CC8D-43AF-816F-ED78AAF01489}"/>
    <cellStyle name="Comma 3 5 2 4 2 8" xfId="52898" xr:uid="{5EE63D57-A3F3-45E6-8D17-15D9CDC4FDE1}"/>
    <cellStyle name="Comma 3 5 2 4 2 9" xfId="54476" xr:uid="{268DB6FF-007E-43F6-8242-D825B0BF0238}"/>
    <cellStyle name="Comma 3 5 2 4 3" xfId="2216" xr:uid="{6DFB8A7D-FD59-42B8-A4CE-198D3093E2A1}"/>
    <cellStyle name="Comma 3 5 2 4 3 2" xfId="8235" xr:uid="{57EC9EFA-468C-4FF0-85CA-BC1AB05FF2B1}"/>
    <cellStyle name="Comma 3 5 2 4 3 2 2" xfId="23039" xr:uid="{8745A21E-AE51-4802-B5B4-30682DAE80BE}"/>
    <cellStyle name="Comma 3 5 2 4 3 2 2 2" xfId="48082" xr:uid="{35239840-4A5C-4F96-8797-0B6BB7B1C240}"/>
    <cellStyle name="Comma 3 5 2 4 3 2 3" xfId="15685" xr:uid="{7703EDEC-0C27-4375-9ABA-572FD5459975}"/>
    <cellStyle name="Comma 3 5 2 4 3 2 3 2" xfId="40724" xr:uid="{0CD156DC-DBE7-4A27-AF33-C2EDF179AFA3}"/>
    <cellStyle name="Comma 3 5 2 4 3 2 4" xfId="33219" xr:uid="{F5EBD5BA-C4FC-45C2-BEA5-046ADAA17D46}"/>
    <cellStyle name="Comma 3 5 2 4 3 3" xfId="20261" xr:uid="{D065BA27-9BE7-4756-BE97-850A5A8D4666}"/>
    <cellStyle name="Comma 3 5 2 4 3 3 2" xfId="45302" xr:uid="{7010457C-BE90-4FF2-9BA7-B0FD5514ECA3}"/>
    <cellStyle name="Comma 3 5 2 4 3 4" xfId="12902" xr:uid="{63248759-11F4-4B76-B887-B8870EC55FA7}"/>
    <cellStyle name="Comma 3 5 2 4 3 4 2" xfId="37938" xr:uid="{84B39C5D-2A69-46C1-81D3-7111C512F1B3}"/>
    <cellStyle name="Comma 3 5 2 4 3 5" xfId="30431" xr:uid="{2A9F81B1-11B2-493B-B660-CAEBDCC9C509}"/>
    <cellStyle name="Comma 3 5 2 4 4" xfId="6636" xr:uid="{C082521F-E84C-4356-AC46-F298B7FAF800}"/>
    <cellStyle name="Comma 3 5 2 4 4 2" xfId="8751" xr:uid="{4B650959-1D3C-4696-A505-3756152180D7}"/>
    <cellStyle name="Comma 3 5 2 4 4 2 2" xfId="23618" xr:uid="{07292499-E3A1-4AE1-A1B8-9883F9DC700A}"/>
    <cellStyle name="Comma 3 5 2 4 4 2 2 2" xfId="48662" xr:uid="{8D48AA6A-7C7E-4BDA-8448-FA47ED01523C}"/>
    <cellStyle name="Comma 3 5 2 4 4 2 3" xfId="16264" xr:uid="{F8199AA0-2B35-42F9-8CEF-E3C25F60064F}"/>
    <cellStyle name="Comma 3 5 2 4 4 2 3 2" xfId="41303" xr:uid="{4404E7C3-EE0C-410A-937D-B5A74935F0CF}"/>
    <cellStyle name="Comma 3 5 2 4 4 2 4" xfId="33799" xr:uid="{5B588B6B-1C5B-4AA5-B896-4DC09B331150}"/>
    <cellStyle name="Comma 3 5 2 4 4 3" xfId="20786" xr:uid="{0AFA58A6-4E12-49E3-9551-C70AE5CB9CEB}"/>
    <cellStyle name="Comma 3 5 2 4 4 3 2" xfId="45827" xr:uid="{050A3F5A-2C4D-437B-846E-630820294F19}"/>
    <cellStyle name="Comma 3 5 2 4 4 4" xfId="13427" xr:uid="{28704279-F275-4285-BE3C-6DA1CEDA3080}"/>
    <cellStyle name="Comma 3 5 2 4 4 4 2" xfId="38463" xr:uid="{DF60AED7-E7BE-49C7-9B67-EDD0352C5ADF}"/>
    <cellStyle name="Comma 3 5 2 4 4 5" xfId="30957" xr:uid="{FCAD0D0A-77BA-41D1-B508-DFBA310542F1}"/>
    <cellStyle name="Comma 3 5 2 4 5" xfId="7128" xr:uid="{2C9BA00A-9627-462B-809D-8D68AC53AB0F}"/>
    <cellStyle name="Comma 3 5 2 4 5 2" xfId="9289" xr:uid="{16C0F986-E568-4B67-B5FB-5CC1EBBD120B}"/>
    <cellStyle name="Comma 3 5 2 4 5 2 2" xfId="24246" xr:uid="{F03232B2-B5F4-4D4B-8242-E8687A6C4AD0}"/>
    <cellStyle name="Comma 3 5 2 4 5 2 2 2" xfId="49292" xr:uid="{5325FB76-B0D6-45F9-A8B4-4B3AA729F0CB}"/>
    <cellStyle name="Comma 3 5 2 4 5 2 3" xfId="16894" xr:uid="{67266F17-5B9C-43FE-88AA-C11366114E46}"/>
    <cellStyle name="Comma 3 5 2 4 5 2 3 2" xfId="41933" xr:uid="{02FB6357-F835-4991-8487-F533620E5181}"/>
    <cellStyle name="Comma 3 5 2 4 5 2 4" xfId="34429" xr:uid="{4F8A0011-0505-4967-9CC3-8DDBF6366627}"/>
    <cellStyle name="Comma 3 5 2 4 5 3" xfId="21388" xr:uid="{C0BAAA97-6E22-455D-95BA-8A09830B1542}"/>
    <cellStyle name="Comma 3 5 2 4 5 3 2" xfId="46430" xr:uid="{44767A03-7235-4682-B839-05B47881A3E0}"/>
    <cellStyle name="Comma 3 5 2 4 5 4" xfId="14029" xr:uid="{A2C6775C-D891-4917-B77F-15FA78C61069}"/>
    <cellStyle name="Comma 3 5 2 4 5 4 2" xfId="39066" xr:uid="{A8E3E3EB-3F56-4547-A0F5-EB4811917115}"/>
    <cellStyle name="Comma 3 5 2 4 5 5" xfId="31560" xr:uid="{A8796406-0ECF-4CB8-BC8F-DCA185905962}"/>
    <cellStyle name="Comma 3 5 2 4 6" xfId="7691" xr:uid="{E9B4E1B7-8F5E-43BD-A367-0D744E1537C2}"/>
    <cellStyle name="Comma 3 5 2 4 6 2" xfId="22009" xr:uid="{84801942-8111-4AF8-96A0-984C036C5028}"/>
    <cellStyle name="Comma 3 5 2 4 6 2 2" xfId="47051" xr:uid="{95BEB262-96D8-4A2D-A036-32DBD0B3D33D}"/>
    <cellStyle name="Comma 3 5 2 4 6 3" xfId="14655" xr:uid="{747E9666-08D0-479C-859B-A3384CBAE32B}"/>
    <cellStyle name="Comma 3 5 2 4 6 3 2" xfId="39693" xr:uid="{3DA68F58-2559-4691-9560-47090E0A12BC}"/>
    <cellStyle name="Comma 3 5 2 4 6 4" xfId="32187" xr:uid="{54437793-2C6E-41C5-B1E6-662916E0F19B}"/>
    <cellStyle name="Comma 3 5 2 4 7" xfId="10021" xr:uid="{965A1EA6-AB52-471B-82D5-D27000D59A5C}"/>
    <cellStyle name="Comma 3 5 2 4 7 2" xfId="24965" xr:uid="{EB06E1E4-1858-403D-B56A-F0E49918E07A}"/>
    <cellStyle name="Comma 3 5 2 4 7 2 2" xfId="50013" xr:uid="{50B09AAD-A4D2-439F-B173-A143EF6267BE}"/>
    <cellStyle name="Comma 3 5 2 4 7 3" xfId="17616" xr:uid="{9486816D-B254-4F97-918D-D9289A3BA01E}"/>
    <cellStyle name="Comma 3 5 2 4 7 3 2" xfId="42655" xr:uid="{1B45B664-B60D-4856-B8F1-DFE2B69527AD}"/>
    <cellStyle name="Comma 3 5 2 4 7 4" xfId="35151" xr:uid="{01290EC7-D565-423D-92D5-533F2DE3B7BA}"/>
    <cellStyle name="Comma 3 5 2 4 8" xfId="26331" xr:uid="{987A4B6A-C5A5-48E0-804B-E4272CCCC442}"/>
    <cellStyle name="Comma 3 5 2 4 8 2" xfId="51379" xr:uid="{6986B430-B886-45C2-9BC5-6EFB8DFE5247}"/>
    <cellStyle name="Comma 3 5 2 4 9" xfId="19213" xr:uid="{25624998-011B-448D-ADAC-D021F7FFD102}"/>
    <cellStyle name="Comma 3 5 2 4 9 2" xfId="44253" xr:uid="{41CD3378-8EEF-4CBC-9088-71D3A22BBE14}"/>
    <cellStyle name="Comma 3 5 2 5" xfId="944" xr:uid="{8D3835C5-39B6-487C-A5BA-B7A132A09BF3}"/>
    <cellStyle name="Comma 3 5 2 5 2" xfId="2450" xr:uid="{FD41156C-C5F2-4C3F-BBA5-0928994EDB35}"/>
    <cellStyle name="Comma 3 5 2 5 2 2" xfId="22121" xr:uid="{84B0A9A5-4177-4A93-AEB4-AC1D937297C8}"/>
    <cellStyle name="Comma 3 5 2 5 2 2 2" xfId="47163" xr:uid="{B7A9D39C-4959-4F21-BC65-3976D9673F28}"/>
    <cellStyle name="Comma 3 5 2 5 2 3" xfId="14767" xr:uid="{3A245D00-19E3-4CA8-8BFF-E000269ECA52}"/>
    <cellStyle name="Comma 3 5 2 5 2 3 2" xfId="39805" xr:uid="{4D1A5162-4E89-4993-8314-7B5D74369087}"/>
    <cellStyle name="Comma 3 5 2 5 2 4" xfId="32300" xr:uid="{E14AE4A9-F861-46BD-985C-A7A1472F9CD1}"/>
    <cellStyle name="Comma 3 5 2 5 3" xfId="10454" xr:uid="{B45843F1-77B9-4F12-96C5-58BA6A1E36EE}"/>
    <cellStyle name="Comma 3 5 2 5 3 2" xfId="25295" xr:uid="{C484737C-80AC-48E8-8080-0439F3867BC8}"/>
    <cellStyle name="Comma 3 5 2 5 3 2 2" xfId="50343" xr:uid="{508FB968-E53A-4B98-88A8-434BE56B10C1}"/>
    <cellStyle name="Comma 3 5 2 5 3 3" xfId="17953" xr:uid="{F593718C-E1FC-4D5B-BAB4-4E1802C0255F}"/>
    <cellStyle name="Comma 3 5 2 5 3 3 2" xfId="42992" xr:uid="{96747E8F-3BC0-4CF6-84C6-E9F905D3CAF9}"/>
    <cellStyle name="Comma 3 5 2 5 3 4" xfId="35488" xr:uid="{23FE89AC-2FB2-42C1-B119-E01FA515927B}"/>
    <cellStyle name="Comma 3 5 2 5 4" xfId="19433" xr:uid="{70750445-F6DA-4816-889D-E6409B3BC1DD}"/>
    <cellStyle name="Comma 3 5 2 5 4 2" xfId="44474" xr:uid="{767DAA51-C0F0-41A8-AED5-55A82177218B}"/>
    <cellStyle name="Comma 3 5 2 5 5" xfId="12074" xr:uid="{2AB2E08E-416D-47F6-A4D8-2F12A3D2C69B}"/>
    <cellStyle name="Comma 3 5 2 5 5 2" xfId="37110" xr:uid="{6F86B97A-5FE2-4C58-8A12-8E9BF68A3E62}"/>
    <cellStyle name="Comma 3 5 2 5 6" xfId="27504" xr:uid="{EED454D4-D1E0-4406-8FAE-47719F25A410}"/>
    <cellStyle name="Comma 3 5 2 5 7" xfId="29603" xr:uid="{4F62813C-690B-434C-98C5-D7D772D9AFCF}"/>
    <cellStyle name="Comma 3 5 2 5 8" xfId="52499" xr:uid="{75400965-8FF9-4009-9F9D-676A7D6F1FAF}"/>
    <cellStyle name="Comma 3 5 2 5 9" xfId="54077" xr:uid="{4EF65D45-471E-4A0A-A749-4CCAA8DED892}"/>
    <cellStyle name="Comma 3 5 2 6" xfId="1816" xr:uid="{A79FCCDA-4F4C-40E1-94F4-D6F3E9E9E9A3}"/>
    <cellStyle name="Comma 3 5 2 6 2" xfId="7842" xr:uid="{7C2ED0B4-46BF-453C-AC28-AECAA98AACE0}"/>
    <cellStyle name="Comma 3 5 2 6 2 2" xfId="22640" xr:uid="{6048FC08-54B1-4D2F-AF9A-914B7336E385}"/>
    <cellStyle name="Comma 3 5 2 6 2 2 2" xfId="47683" xr:uid="{CBC3311F-005E-4644-A034-56FCE98FC7D8}"/>
    <cellStyle name="Comma 3 5 2 6 2 3" xfId="15286" xr:uid="{F9042F96-8CAD-4945-A10F-E2305B78EF5B}"/>
    <cellStyle name="Comma 3 5 2 6 2 3 2" xfId="40325" xr:uid="{339373C0-2811-410D-A28E-456EA1817B91}"/>
    <cellStyle name="Comma 3 5 2 6 2 4" xfId="32820" xr:uid="{B967466A-A03A-4A1B-A0FD-51F7905A8958}"/>
    <cellStyle name="Comma 3 5 2 6 3" xfId="19870" xr:uid="{959EB0BC-2622-42A9-99D2-F74552DDC11D}"/>
    <cellStyle name="Comma 3 5 2 6 3 2" xfId="44911" xr:uid="{6B1385F1-85EE-4215-8A3D-1BEE49F89DC9}"/>
    <cellStyle name="Comma 3 5 2 6 4" xfId="12511" xr:uid="{601DF3C9-6387-405F-A4D5-FE19FD4C629E}"/>
    <cellStyle name="Comma 3 5 2 6 4 2" xfId="37547" xr:uid="{62ED287E-40D3-491A-93E6-2C2D56ACECF9}"/>
    <cellStyle name="Comma 3 5 2 6 5" xfId="30040" xr:uid="{4A454D0D-EC6A-4A11-8E07-F60D1EBD8C08}"/>
    <cellStyle name="Comma 3 5 2 7" xfId="6252" xr:uid="{EC230582-179E-494E-8A16-FCDDB7F4839B}"/>
    <cellStyle name="Comma 3 5 2 7 2" xfId="8361" xr:uid="{5D9AE117-1F5A-4413-9489-CF17A7BEFF6F}"/>
    <cellStyle name="Comma 3 5 2 7 2 2" xfId="23219" xr:uid="{461C22F1-53E0-4270-B959-D58A286F217C}"/>
    <cellStyle name="Comma 3 5 2 7 2 2 2" xfId="48263" xr:uid="{6115B256-8746-4940-B13E-86E64DAEFECE}"/>
    <cellStyle name="Comma 3 5 2 7 2 3" xfId="15865" xr:uid="{1B19F0F1-3CDE-438D-B4BF-602ABD28DBDB}"/>
    <cellStyle name="Comma 3 5 2 7 2 3 2" xfId="40904" xr:uid="{F155E6D9-5D94-4D5C-B4A3-1CA402ACBC9D}"/>
    <cellStyle name="Comma 3 5 2 7 2 4" xfId="33400" xr:uid="{2CA512F7-C3C2-46D1-858E-B1A10EC11248}"/>
    <cellStyle name="Comma 3 5 2 7 3" xfId="20393" xr:uid="{58F0819D-BB7D-43C5-A254-BB0E6C4B2860}"/>
    <cellStyle name="Comma 3 5 2 7 3 2" xfId="45434" xr:uid="{63CE0C29-5C71-415D-8430-CBB061CC9509}"/>
    <cellStyle name="Comma 3 5 2 7 4" xfId="13034" xr:uid="{CF6E9A43-4392-4C3A-B41D-80B5C96EB30C}"/>
    <cellStyle name="Comma 3 5 2 7 4 2" xfId="38070" xr:uid="{991BC23A-0216-48D8-A9F9-2731BF66AB87}"/>
    <cellStyle name="Comma 3 5 2 7 5" xfId="30564" xr:uid="{E50325E6-E339-4634-9D88-09359900E77D}"/>
    <cellStyle name="Comma 3 5 2 8" xfId="6738" xr:uid="{964FD746-C2F8-44C1-A79B-C39AC237C438}"/>
    <cellStyle name="Comma 3 5 2 8 2" xfId="8890" xr:uid="{4D00EFDD-DCFC-407B-B5AF-7D276BEB3801}"/>
    <cellStyle name="Comma 3 5 2 8 2 2" xfId="23847" xr:uid="{04AD6904-E5E7-4F27-BB97-4882A43B748B}"/>
    <cellStyle name="Comma 3 5 2 8 2 2 2" xfId="48893" xr:uid="{2EFBDDC5-7DF9-4072-A03A-097155EFA448}"/>
    <cellStyle name="Comma 3 5 2 8 2 3" xfId="16495" xr:uid="{2EC20B83-82EF-4A9D-8AC6-E98F4968001D}"/>
    <cellStyle name="Comma 3 5 2 8 2 3 2" xfId="41534" xr:uid="{18A3DC24-33DC-4D11-8E87-09AD951E565B}"/>
    <cellStyle name="Comma 3 5 2 8 2 4" xfId="34030" xr:uid="{CF51E1C6-D70D-4301-936A-C7F993532ABA}"/>
    <cellStyle name="Comma 3 5 2 8 3" xfId="20990" xr:uid="{5912A646-476D-4638-A53E-676F76BADA6B}"/>
    <cellStyle name="Comma 3 5 2 8 3 2" xfId="46032" xr:uid="{A1C41CAF-7FCC-4C01-ADB5-33651666D1E2}"/>
    <cellStyle name="Comma 3 5 2 8 4" xfId="13631" xr:uid="{791353FF-09AD-491B-846A-EFDC9FB1C771}"/>
    <cellStyle name="Comma 3 5 2 8 4 2" xfId="38668" xr:uid="{71C825A1-AC02-4732-BFA1-5D03D6D91261}"/>
    <cellStyle name="Comma 3 5 2 8 5" xfId="31162" xr:uid="{631AC326-2A1A-46AF-A561-AF5B313308C4}"/>
    <cellStyle name="Comma 3 5 2 9" xfId="7292" xr:uid="{CEAEA3A3-2560-48BC-8B4E-116274DB9DFE}"/>
    <cellStyle name="Comma 3 5 2 9 2" xfId="21610" xr:uid="{93A5B9B4-9BF1-4DE1-A9E5-42E778688034}"/>
    <cellStyle name="Comma 3 5 2 9 2 2" xfId="46652" xr:uid="{C18C9998-7694-4B1C-9128-BC787B570D2F}"/>
    <cellStyle name="Comma 3 5 2 9 3" xfId="14256" xr:uid="{F2A9C5E8-EEEB-4321-9556-4826D84FB977}"/>
    <cellStyle name="Comma 3 5 2 9 3 2" xfId="39294" xr:uid="{F7C5633B-002E-441E-9482-72B56C13C191}"/>
    <cellStyle name="Comma 3 5 2 9 4" xfId="31788" xr:uid="{48848863-C4C9-44EE-A76F-74FC04E24B15}"/>
    <cellStyle name="Comma 3 5 3" xfId="245" xr:uid="{C04A189F-84B6-4C50-8D97-7BD21894016A}"/>
    <cellStyle name="Comma 3 5 3 10" xfId="9633" xr:uid="{ED4ADDD5-94E4-49BC-8EBD-6420BD0B61C5}"/>
    <cellStyle name="Comma 3 5 3 10 2" xfId="24580" xr:uid="{2C1D6887-3EFC-4589-992F-88F174FD4435}"/>
    <cellStyle name="Comma 3 5 3 10 2 2" xfId="49628" xr:uid="{55AAECAF-1D4B-4FF6-90A4-B0A1F324B990}"/>
    <cellStyle name="Comma 3 5 3 10 3" xfId="17231" xr:uid="{1CAE938E-F886-42D7-AEAA-01F7CDFD2DC2}"/>
    <cellStyle name="Comma 3 5 3 10 3 2" xfId="42270" xr:uid="{F5847479-EC48-408D-84C3-FFDF425A5AE5}"/>
    <cellStyle name="Comma 3 5 3 10 4" xfId="34766" xr:uid="{4D848FC7-CAEE-496D-AA1C-009B18BEF9D0}"/>
    <cellStyle name="Comma 3 5 3 11" xfId="5938" xr:uid="{F39C301E-6590-4B67-9C8B-4684CFAFD20F}"/>
    <cellStyle name="Comma 3 5 3 11 2" xfId="25946" xr:uid="{A95B4374-4032-402C-A71A-2622567C8242}"/>
    <cellStyle name="Comma 3 5 3 11 2 2" xfId="50994" xr:uid="{763B9B87-6F56-4056-BC76-A42BE93F1E74}"/>
    <cellStyle name="Comma 3 5 3 11 3" xfId="28984" xr:uid="{EC4EF309-424F-46B6-BADA-10E0F5B04956}"/>
    <cellStyle name="Comma 3 5 3 12" xfId="18828" xr:uid="{D1258434-3250-4235-9DD4-CEC29BC4C682}"/>
    <cellStyle name="Comma 3 5 3 12 2" xfId="43868" xr:uid="{2A165A8A-BEC5-462E-B1EC-596C40E816D6}"/>
    <cellStyle name="Comma 3 5 3 13" xfId="11432" xr:uid="{AD3D2AF9-9E1C-4FC2-9F71-E716E7DDCCC3}"/>
    <cellStyle name="Comma 3 5 3 13 2" xfId="36467" xr:uid="{93F3C682-79E8-457F-93BC-1FA3CCACB3B0}"/>
    <cellStyle name="Comma 3 5 3 14" xfId="26831" xr:uid="{CD6AB8EC-2DF3-44FA-84DF-AC6960F4B3B7}"/>
    <cellStyle name="Comma 3 5 3 15" xfId="28521" xr:uid="{8894879A-9CA5-49C1-BF9A-98DC6357EEF3}"/>
    <cellStyle name="Comma 3 5 3 16" xfId="51839" xr:uid="{0A37AFC8-29CD-42CE-AC47-AE45EE9745EF}"/>
    <cellStyle name="Comma 3 5 3 17" xfId="53417" xr:uid="{8FCBFE31-89BF-4A68-BA17-700C8B98AD91}"/>
    <cellStyle name="Comma 3 5 3 2" xfId="348" xr:uid="{AE9DBC30-9D9B-4290-851C-2FB830A04A4F}"/>
    <cellStyle name="Comma 3 5 3 2 10" xfId="18922" xr:uid="{1B3A4774-FD27-4F39-8270-CE0D907ACBC1}"/>
    <cellStyle name="Comma 3 5 3 2 10 2" xfId="43962" xr:uid="{7A1F11A7-4987-42DC-AEAD-00223E3EB0B4}"/>
    <cellStyle name="Comma 3 5 3 2 11" xfId="11528" xr:uid="{A27A0C4E-89C3-465E-9911-449C4513CFBF}"/>
    <cellStyle name="Comma 3 5 3 2 11 2" xfId="36563" xr:uid="{7E880E8F-8FB3-4278-8678-D0463A39CE97}"/>
    <cellStyle name="Comma 3 5 3 2 12" xfId="26929" xr:uid="{8677D020-5E6D-44D8-AEC9-9E216C16ED08}"/>
    <cellStyle name="Comma 3 5 3 2 13" xfId="29080" xr:uid="{A0BDB274-9ADA-41ED-B797-61B286718781}"/>
    <cellStyle name="Comma 3 5 3 2 14" xfId="51935" xr:uid="{F76A2E77-65E4-4F20-8181-779795D44676}"/>
    <cellStyle name="Comma 3 5 3 2 15" xfId="53513" xr:uid="{19682203-D986-4E6E-A8DB-F54AF6280B7D}"/>
    <cellStyle name="Comma 3 5 3 2 2" xfId="558" xr:uid="{78528E13-5228-42BD-81A4-F9480DBA5CF0}"/>
    <cellStyle name="Comma 3 5 3 2 2 10" xfId="11736" xr:uid="{3E5D1596-D7C5-4615-8094-2DD40967283A}"/>
    <cellStyle name="Comma 3 5 3 2 2 10 2" xfId="36771" xr:uid="{415396E0-0CEB-4F57-A9DA-2DC43EF48DE0}"/>
    <cellStyle name="Comma 3 5 3 2 2 11" xfId="27139" xr:uid="{905DC3FF-F831-4916-9F23-B9CF30F90898}"/>
    <cellStyle name="Comma 3 5 3 2 2 12" xfId="29287" xr:uid="{D8AB548A-3496-4A2B-9C55-AADA759B116B}"/>
    <cellStyle name="Comma 3 5 3 2 2 13" xfId="52143" xr:uid="{2AF33675-42DC-415E-AA3A-4ECEFC93FC9C}"/>
    <cellStyle name="Comma 3 5 3 2 2 14" xfId="53721" xr:uid="{D9490F2F-FEB4-4A2E-89F2-60C2C5EBB950}"/>
    <cellStyle name="Comma 3 5 3 2 2 2" xfId="1259" xr:uid="{F4700AF7-EE8A-444F-B8BE-4110F0EE4E74}"/>
    <cellStyle name="Comma 3 5 3 2 2 2 2" xfId="2765" xr:uid="{956BFD23-4246-474A-96E4-8831A60E6E7C}"/>
    <cellStyle name="Comma 3 5 3 2 2 2 2 2" xfId="22436" xr:uid="{D2A4234E-8D47-4647-811E-157001700F2A}"/>
    <cellStyle name="Comma 3 5 3 2 2 2 2 2 2" xfId="47478" xr:uid="{E5EAB9FB-41D1-4BBE-A344-C45DB9DFF19D}"/>
    <cellStyle name="Comma 3 5 3 2 2 2 2 3" xfId="15082" xr:uid="{DAE0EA60-6ACC-4A12-B3EC-169D803650F7}"/>
    <cellStyle name="Comma 3 5 3 2 2 2 2 3 2" xfId="40120" xr:uid="{16BF61DB-551C-45B0-9B50-9C5C9954B6B9}"/>
    <cellStyle name="Comma 3 5 3 2 2 2 2 4" xfId="32615" xr:uid="{EC4427D7-DBD3-474B-9265-5A5E2A6FAF0F}"/>
    <cellStyle name="Comma 3 5 3 2 2 2 3" xfId="10769" xr:uid="{9E56281E-5BC3-4BAF-8DCD-9092020718E4}"/>
    <cellStyle name="Comma 3 5 3 2 2 2 3 2" xfId="25610" xr:uid="{267686EA-18AF-4DCC-A33A-AEDF60B80C14}"/>
    <cellStyle name="Comma 3 5 3 2 2 2 3 2 2" xfId="50658" xr:uid="{C061F6D7-BDCF-40F0-B051-F9AC82D75511}"/>
    <cellStyle name="Comma 3 5 3 2 2 2 3 3" xfId="18268" xr:uid="{B772CC12-D118-430B-BFE4-43C767E184C1}"/>
    <cellStyle name="Comma 3 5 3 2 2 2 3 3 2" xfId="43307" xr:uid="{17696E79-9B38-4961-BCA8-B112BC9AD689}"/>
    <cellStyle name="Comma 3 5 3 2 2 2 3 4" xfId="35803" xr:uid="{2C0BFBCF-9E20-46B4-ABEE-99B9A605AD04}"/>
    <cellStyle name="Comma 3 5 3 2 2 2 4" xfId="19701" xr:uid="{2E64C8C5-E7D4-45DC-AF8F-894B690594A5}"/>
    <cellStyle name="Comma 3 5 3 2 2 2 4 2" xfId="44742" xr:uid="{9D5132E2-4AAF-48F6-B2A0-F39BB8E23D27}"/>
    <cellStyle name="Comma 3 5 3 2 2 2 5" xfId="12342" xr:uid="{0C141896-B082-4FFD-A6C5-2B10267B95B9}"/>
    <cellStyle name="Comma 3 5 3 2 2 2 5 2" xfId="37378" xr:uid="{3A8C939A-C873-4E93-8061-4B52145A9187}"/>
    <cellStyle name="Comma 3 5 3 2 2 2 6" xfId="27819" xr:uid="{5AD1B595-2F72-4F9E-9771-73CB8B5CE15C}"/>
    <cellStyle name="Comma 3 5 3 2 2 2 7" xfId="29871" xr:uid="{8DCE8D93-3DF9-4E3D-BF64-4CD6A09355FA}"/>
    <cellStyle name="Comma 3 5 3 2 2 2 8" xfId="52814" xr:uid="{8A256D35-AC02-4DF6-A13D-8BFD75516D70}"/>
    <cellStyle name="Comma 3 5 3 2 2 2 9" xfId="54392" xr:uid="{EBB20A21-B877-4751-9A98-DED5038647C9}"/>
    <cellStyle name="Comma 3 5 3 2 2 3" xfId="2132" xr:uid="{B5DE9624-D12A-4CA5-B525-25A8BD022C2B}"/>
    <cellStyle name="Comma 3 5 3 2 2 3 2" xfId="8151" xr:uid="{431BA4E9-B0EF-4A7B-B803-0B9940FDD01E}"/>
    <cellStyle name="Comma 3 5 3 2 2 3 2 2" xfId="22955" xr:uid="{6C47E91C-74E9-4AC5-9AA4-A388C4B46985}"/>
    <cellStyle name="Comma 3 5 3 2 2 3 2 2 2" xfId="47998" xr:uid="{FDEDC774-C1AE-47CF-86DF-030B3EDA0826}"/>
    <cellStyle name="Comma 3 5 3 2 2 3 2 3" xfId="15601" xr:uid="{15EBC8F3-8A1F-45EB-9F4B-95E62DC557F2}"/>
    <cellStyle name="Comma 3 5 3 2 2 3 2 3 2" xfId="40640" xr:uid="{DA9BD927-0DD9-4736-A1B1-FEBE49EA240B}"/>
    <cellStyle name="Comma 3 5 3 2 2 3 2 4" xfId="33135" xr:uid="{7A601096-6277-4161-AED4-C8679758E34B}"/>
    <cellStyle name="Comma 3 5 3 2 2 3 3" xfId="20178" xr:uid="{8FB04C62-BDD1-4F3E-996A-12EFC024880E}"/>
    <cellStyle name="Comma 3 5 3 2 2 3 3 2" xfId="45219" xr:uid="{FBB52D4C-7240-410B-8F00-7812D062C284}"/>
    <cellStyle name="Comma 3 5 3 2 2 3 4" xfId="12819" xr:uid="{861646FB-C761-410F-91C4-BA816A54E843}"/>
    <cellStyle name="Comma 3 5 3 2 2 3 4 2" xfId="37855" xr:uid="{0CD57EB4-5763-4458-8652-04B71431A227}"/>
    <cellStyle name="Comma 3 5 3 2 2 3 5" xfId="30348" xr:uid="{45F69FAF-4DF2-4096-85C3-B4AF3E8DAA02}"/>
    <cellStyle name="Comma 3 5 3 2 2 4" xfId="6554" xr:uid="{7EBBF5DF-DD98-45E9-A18E-E21570BB70C4}"/>
    <cellStyle name="Comma 3 5 3 2 2 4 2" xfId="8669" xr:uid="{4E62AB8D-152C-41D7-9542-B94ABFAB9739}"/>
    <cellStyle name="Comma 3 5 3 2 2 4 2 2" xfId="23534" xr:uid="{D342F3B2-E09A-4D23-A7C2-5C9C20CB741D}"/>
    <cellStyle name="Comma 3 5 3 2 2 4 2 2 2" xfId="48578" xr:uid="{75660AF1-B730-4DFA-981F-FB9D9C273D5D}"/>
    <cellStyle name="Comma 3 5 3 2 2 4 2 3" xfId="16180" xr:uid="{A2639B6F-7FFC-4C2B-BF5E-79E97BB1F227}"/>
    <cellStyle name="Comma 3 5 3 2 2 4 2 3 2" xfId="41219" xr:uid="{5B437515-07B7-4C64-A86B-8E88E18FF284}"/>
    <cellStyle name="Comma 3 5 3 2 2 4 2 4" xfId="33715" xr:uid="{9398B42E-ED04-4743-9AD4-54F550AD945E}"/>
    <cellStyle name="Comma 3 5 3 2 2 4 3" xfId="20703" xr:uid="{9BF58B88-8DEA-4D54-9C76-5B254CA750E3}"/>
    <cellStyle name="Comma 3 5 3 2 2 4 3 2" xfId="45744" xr:uid="{E1D14F03-2945-46A9-8170-7708FD5ADBC1}"/>
    <cellStyle name="Comma 3 5 3 2 2 4 4" xfId="13344" xr:uid="{E4A7C122-894F-460D-8171-C200F02D29AB}"/>
    <cellStyle name="Comma 3 5 3 2 2 4 4 2" xfId="38380" xr:uid="{8ED63EA6-EDBA-45E1-936E-E2BE202E6807}"/>
    <cellStyle name="Comma 3 5 3 2 2 4 5" xfId="30874" xr:uid="{378769D9-3542-4E79-A10A-E974E7F76E7F}"/>
    <cellStyle name="Comma 3 5 3 2 2 5" xfId="7046" xr:uid="{388F4FFE-7B6C-4489-8C80-D28D42790D5F}"/>
    <cellStyle name="Comma 3 5 3 2 2 5 2" xfId="9205" xr:uid="{0604DBD9-E7BE-4E1E-AAB6-235B4ED7FED6}"/>
    <cellStyle name="Comma 3 5 3 2 2 5 2 2" xfId="24162" xr:uid="{0471E7A4-618C-4209-9BC0-1C561FC221B8}"/>
    <cellStyle name="Comma 3 5 3 2 2 5 2 2 2" xfId="49208" xr:uid="{C0EDAD87-0B79-4FD9-A647-DCD7E2C5D048}"/>
    <cellStyle name="Comma 3 5 3 2 2 5 2 3" xfId="16810" xr:uid="{FF38D417-5D7B-4E2B-84A0-DAC18EE64B6F}"/>
    <cellStyle name="Comma 3 5 3 2 2 5 2 3 2" xfId="41849" xr:uid="{B4CDBDD3-7528-4548-B75C-25D4AA09593B}"/>
    <cellStyle name="Comma 3 5 3 2 2 5 2 4" xfId="34345" xr:uid="{9D0B1EB0-D1E0-4175-9928-EB70E3C16051}"/>
    <cellStyle name="Comma 3 5 3 2 2 5 3" xfId="21304" xr:uid="{A19B6E08-3075-4317-AE66-F21D8EDA2D0F}"/>
    <cellStyle name="Comma 3 5 3 2 2 5 3 2" xfId="46346" xr:uid="{43747EE8-A8AD-4874-A2D8-64A4607AF42B}"/>
    <cellStyle name="Comma 3 5 3 2 2 5 4" xfId="13945" xr:uid="{831A4E67-F095-4D72-818F-2C6100D741D8}"/>
    <cellStyle name="Comma 3 5 3 2 2 5 4 2" xfId="38982" xr:uid="{7A8DF399-269E-42BB-8599-85EC0C72153A}"/>
    <cellStyle name="Comma 3 5 3 2 2 5 5" xfId="31476" xr:uid="{CDD30E44-D6EB-44E7-A024-DE19691BDD27}"/>
    <cellStyle name="Comma 3 5 3 2 2 6" xfId="7607" xr:uid="{914D7D15-9245-4979-BE7C-F41BDD51D037}"/>
    <cellStyle name="Comma 3 5 3 2 2 6 2" xfId="21925" xr:uid="{4F7E52E4-2393-42A3-AE99-63E6FB7B18CB}"/>
    <cellStyle name="Comma 3 5 3 2 2 6 2 2" xfId="46967" xr:uid="{13FCF2FD-C4AB-4A23-9491-702BBC222C10}"/>
    <cellStyle name="Comma 3 5 3 2 2 6 3" xfId="14571" xr:uid="{660C3A82-CE35-4AA2-94C2-FA1A5EAD2793}"/>
    <cellStyle name="Comma 3 5 3 2 2 6 3 2" xfId="39609" xr:uid="{F7E75EE0-3A71-4183-8C4E-84EDEA3BC38D}"/>
    <cellStyle name="Comma 3 5 3 2 2 6 4" xfId="32103" xr:uid="{C08AFAA8-ED7C-4A1B-8428-62964923F50E}"/>
    <cellStyle name="Comma 3 5 3 2 2 7" xfId="9935" xr:uid="{677AEB0E-33DB-4938-8CA2-99082A03DF73}"/>
    <cellStyle name="Comma 3 5 3 2 2 7 2" xfId="24881" xr:uid="{AFFCB2E7-02F3-4633-9E2E-46EA19F8F947}"/>
    <cellStyle name="Comma 3 5 3 2 2 7 2 2" xfId="49929" xr:uid="{0806E91B-406A-41E6-A552-FF95EDDCD005}"/>
    <cellStyle name="Comma 3 5 3 2 2 7 3" xfId="17532" xr:uid="{189DBE92-8622-4DB2-AD74-6B0BBDF558FA}"/>
    <cellStyle name="Comma 3 5 3 2 2 7 3 2" xfId="42571" xr:uid="{88D85714-F2C4-4F92-836F-14EBE39A5CEA}"/>
    <cellStyle name="Comma 3 5 3 2 2 7 4" xfId="35067" xr:uid="{3969B414-26EE-4165-81DA-392CE77D2B57}"/>
    <cellStyle name="Comma 3 5 3 2 2 8" xfId="26247" xr:uid="{46F1CE43-350F-4383-8C2B-883D7D8CE02B}"/>
    <cellStyle name="Comma 3 5 3 2 2 8 2" xfId="51295" xr:uid="{AB74C4B7-8EE8-43D5-BD03-D285167F6492}"/>
    <cellStyle name="Comma 3 5 3 2 2 9" xfId="19129" xr:uid="{67652FEC-BAEA-4C81-991A-9888C46A71B6}"/>
    <cellStyle name="Comma 3 5 3 2 2 9 2" xfId="44169" xr:uid="{820D0505-7C45-4B11-9448-A0670D91904D}"/>
    <cellStyle name="Comma 3 5 3 2 3" xfId="1052" xr:uid="{DCA0562F-24EE-4EF1-B826-7457E2620937}"/>
    <cellStyle name="Comma 3 5 3 2 3 2" xfId="2558" xr:uid="{51C2F4CC-4D6A-469D-A17A-0B146EF9A862}"/>
    <cellStyle name="Comma 3 5 3 2 3 2 2" xfId="22229" xr:uid="{078DF7FB-D12D-4AA4-9CCB-65DE501F3C9F}"/>
    <cellStyle name="Comma 3 5 3 2 3 2 2 2" xfId="47271" xr:uid="{3FB37211-0B70-47A5-BCC2-4CDAB469C1BA}"/>
    <cellStyle name="Comma 3 5 3 2 3 2 3" xfId="14875" xr:uid="{65C2D74A-2A8D-4CBD-B968-ED4176F89EA1}"/>
    <cellStyle name="Comma 3 5 3 2 3 2 3 2" xfId="39913" xr:uid="{94615281-03E5-4A8A-8580-9AA80221B16D}"/>
    <cellStyle name="Comma 3 5 3 2 3 2 4" xfId="32408" xr:uid="{0CFDB9CF-CA9C-4B8E-9893-EA903113B501}"/>
    <cellStyle name="Comma 3 5 3 2 3 3" xfId="10562" xr:uid="{CC3DD816-B618-4B41-A28B-303EEB0EDB89}"/>
    <cellStyle name="Comma 3 5 3 2 3 3 2" xfId="25403" xr:uid="{1B195E39-9C08-4D63-990F-7B415B2ADEE2}"/>
    <cellStyle name="Comma 3 5 3 2 3 3 2 2" xfId="50451" xr:uid="{F1FD40F6-BF6B-4002-9816-56EDD8C76292}"/>
    <cellStyle name="Comma 3 5 3 2 3 3 3" xfId="18061" xr:uid="{3DBBB3F6-C813-4F60-809E-696815696EF0}"/>
    <cellStyle name="Comma 3 5 3 2 3 3 3 2" xfId="43100" xr:uid="{20C8E8C8-6FCA-4C95-9E2C-A0244E8259A6}"/>
    <cellStyle name="Comma 3 5 3 2 3 3 4" xfId="35596" xr:uid="{22BEB68E-37E7-4442-9817-1BE6E6D8971D}"/>
    <cellStyle name="Comma 3 5 3 2 3 4" xfId="19513" xr:uid="{4F825A52-5432-437B-B58C-DC00250354C1}"/>
    <cellStyle name="Comma 3 5 3 2 3 4 2" xfId="44554" xr:uid="{DAC2A7F1-FDF5-411A-BB0A-1582F89D8E32}"/>
    <cellStyle name="Comma 3 5 3 2 3 5" xfId="12154" xr:uid="{1D9BF5B5-1BFF-4D69-A845-8A0AF76A4C03}"/>
    <cellStyle name="Comma 3 5 3 2 3 5 2" xfId="37190" xr:uid="{AFFB3A3A-26F7-4078-A8FE-49362C841AE4}"/>
    <cellStyle name="Comma 3 5 3 2 3 6" xfId="27612" xr:uid="{8F6DF1D4-0327-416F-B030-A303F074A490}"/>
    <cellStyle name="Comma 3 5 3 2 3 7" xfId="29683" xr:uid="{1C28623B-907F-42F4-8ED9-FBE52EABD6BF}"/>
    <cellStyle name="Comma 3 5 3 2 3 8" xfId="52607" xr:uid="{853A6432-B8D4-419A-B087-EF37F84E5024}"/>
    <cellStyle name="Comma 3 5 3 2 3 9" xfId="54185" xr:uid="{F2A4EC51-19D4-44BF-A1B6-7CDFD93A2786}"/>
    <cellStyle name="Comma 3 5 3 2 4" xfId="1925" xr:uid="{C7949A68-EA7D-4C3C-BCE3-EE20F0B0E0AB}"/>
    <cellStyle name="Comma 3 5 3 2 4 2" xfId="7945" xr:uid="{92A8A0E4-6EBE-4D15-BF56-EBD73F48699E}"/>
    <cellStyle name="Comma 3 5 3 2 4 2 2" xfId="22748" xr:uid="{520670EE-8071-4460-8D83-DF398A6DED02}"/>
    <cellStyle name="Comma 3 5 3 2 4 2 2 2" xfId="47791" xr:uid="{72E8FB22-506A-450E-B224-20A6E5F20C11}"/>
    <cellStyle name="Comma 3 5 3 2 4 2 3" xfId="15394" xr:uid="{D22D0AB5-2828-4CBD-806A-DE0316800290}"/>
    <cellStyle name="Comma 3 5 3 2 4 2 3 2" xfId="40433" xr:uid="{9761A193-1C89-46EB-85F2-4968EB7DACAD}"/>
    <cellStyle name="Comma 3 5 3 2 4 2 4" xfId="32928" xr:uid="{288D8895-6E50-49A5-A7D5-6167C2C1835C}"/>
    <cellStyle name="Comma 3 5 3 2 4 3" xfId="19973" xr:uid="{E668C51B-7731-4F2F-80C7-3E0B9EBF0B41}"/>
    <cellStyle name="Comma 3 5 3 2 4 3 2" xfId="45014" xr:uid="{E2A05D4A-5D83-47B9-9986-900A708C46D2}"/>
    <cellStyle name="Comma 3 5 3 2 4 4" xfId="12614" xr:uid="{1899F5DC-B5DE-4F56-BEB9-4C462DB1FB6A}"/>
    <cellStyle name="Comma 3 5 3 2 4 4 2" xfId="37650" xr:uid="{B5170ACD-FC87-4D66-9616-1AC3AB645E3D}"/>
    <cellStyle name="Comma 3 5 3 2 4 5" xfId="30143" xr:uid="{0B033572-9D49-4EA7-84E7-36CA7AEBA84A}"/>
    <cellStyle name="Comma 3 5 3 2 5" xfId="6349" xr:uid="{264AD02D-8391-4D62-B4E2-03A8F4F76FEF}"/>
    <cellStyle name="Comma 3 5 3 2 5 2" xfId="8463" xr:uid="{AC0AE696-D70B-4DB7-8E78-0EDD9761A462}"/>
    <cellStyle name="Comma 3 5 3 2 5 2 2" xfId="23327" xr:uid="{74688899-D639-4C7F-9AB5-585F3FF28327}"/>
    <cellStyle name="Comma 3 5 3 2 5 2 2 2" xfId="48371" xr:uid="{655AD8A8-0F63-42D7-AC26-21052E0A06F6}"/>
    <cellStyle name="Comma 3 5 3 2 5 2 3" xfId="15973" xr:uid="{CA70C1A3-C5B6-4F63-AA2B-4CF38426B868}"/>
    <cellStyle name="Comma 3 5 3 2 5 2 3 2" xfId="41012" xr:uid="{234FF610-B52B-416F-B9D1-AE5AC140B897}"/>
    <cellStyle name="Comma 3 5 3 2 5 2 4" xfId="33508" xr:uid="{C426A9E3-CF98-42C2-967C-65CE35EDC61B}"/>
    <cellStyle name="Comma 3 5 3 2 5 3" xfId="20497" xr:uid="{2241F3EC-F20F-4291-8434-AA7069CFB3ED}"/>
    <cellStyle name="Comma 3 5 3 2 5 3 2" xfId="45538" xr:uid="{94F23EB4-2BF1-45A3-A4F9-6AA4A122DEC2}"/>
    <cellStyle name="Comma 3 5 3 2 5 4" xfId="13138" xr:uid="{02FE029F-54D0-4F91-A3B8-C8066F7B4BE8}"/>
    <cellStyle name="Comma 3 5 3 2 5 4 2" xfId="38174" xr:uid="{3A3D7400-305E-49FF-B092-31059EBC1B83}"/>
    <cellStyle name="Comma 3 5 3 2 5 5" xfId="30668" xr:uid="{E1422A72-EB89-49C1-B60A-9FCA6910D176}"/>
    <cellStyle name="Comma 3 5 3 2 6" xfId="6841" xr:uid="{CBAFE85A-FBD2-40C6-BF40-36BE36C196CC}"/>
    <cellStyle name="Comma 3 5 3 2 6 2" xfId="8998" xr:uid="{2EC82857-D5E2-41BB-8ECF-0E58B799FB36}"/>
    <cellStyle name="Comma 3 5 3 2 6 2 2" xfId="23955" xr:uid="{30D0E743-0580-4F2E-8351-8EB921800746}"/>
    <cellStyle name="Comma 3 5 3 2 6 2 2 2" xfId="49001" xr:uid="{F16E0A65-EADB-4605-9BB4-E8C801A7659A}"/>
    <cellStyle name="Comma 3 5 3 2 6 2 3" xfId="16603" xr:uid="{B2AB729D-2C99-4948-895E-F303CD92E28A}"/>
    <cellStyle name="Comma 3 5 3 2 6 2 3 2" xfId="41642" xr:uid="{709965C7-EB22-4102-BA48-89F7F44D7D6A}"/>
    <cellStyle name="Comma 3 5 3 2 6 2 4" xfId="34138" xr:uid="{EDA86388-D5A1-40A4-9776-7F07BD78CC0C}"/>
    <cellStyle name="Comma 3 5 3 2 6 3" xfId="21098" xr:uid="{E2D89544-FBD6-4BC8-9055-4DEC3A7A5048}"/>
    <cellStyle name="Comma 3 5 3 2 6 3 2" xfId="46140" xr:uid="{F3E02C8F-371F-47AF-86C5-8F0C87E31274}"/>
    <cellStyle name="Comma 3 5 3 2 6 4" xfId="13739" xr:uid="{E4CA77EA-3405-4A79-9D29-7CBA691D41C9}"/>
    <cellStyle name="Comma 3 5 3 2 6 4 2" xfId="38776" xr:uid="{D239E765-61B2-4DDF-9BD0-C5591853CF1C}"/>
    <cellStyle name="Comma 3 5 3 2 6 5" xfId="31270" xr:uid="{11E261DE-DD43-48BC-99D9-E3161E3149AB}"/>
    <cellStyle name="Comma 3 5 3 2 7" xfId="7400" xr:uid="{72D8DBB8-E1EA-4032-9CD6-0DD25ADF6D2F}"/>
    <cellStyle name="Comma 3 5 3 2 7 2" xfId="21718" xr:uid="{72B5D3DA-3BB7-40A4-88B6-A599400656E1}"/>
    <cellStyle name="Comma 3 5 3 2 7 2 2" xfId="46760" xr:uid="{E68A28C2-A14D-4CB9-B6F2-76001F34D2E0}"/>
    <cellStyle name="Comma 3 5 3 2 7 3" xfId="14364" xr:uid="{0E65B281-239B-4D83-969F-B6EA63DB770F}"/>
    <cellStyle name="Comma 3 5 3 2 7 3 2" xfId="39402" xr:uid="{FB9F69AB-7251-4155-B661-94DCE482375E}"/>
    <cellStyle name="Comma 3 5 3 2 7 4" xfId="31896" xr:uid="{0DE8BE76-4E88-44C8-BE8C-2F47EF4AB083}"/>
    <cellStyle name="Comma 3 5 3 2 8" xfId="9728" xr:uid="{06977A52-E2CD-4D70-9AE5-312BBE23CC24}"/>
    <cellStyle name="Comma 3 5 3 2 8 2" xfId="24674" xr:uid="{BB7BD183-6BE0-4742-9874-D25C5C6930AD}"/>
    <cellStyle name="Comma 3 5 3 2 8 2 2" xfId="49722" xr:uid="{F83DA5BB-E2E8-48A3-A24A-494F4529D7F0}"/>
    <cellStyle name="Comma 3 5 3 2 8 3" xfId="17325" xr:uid="{C572F13C-F27A-4EB7-A049-ADB32DF22755}"/>
    <cellStyle name="Comma 3 5 3 2 8 3 2" xfId="42364" xr:uid="{08883BBE-4DEC-4BC3-9E9A-04657F773145}"/>
    <cellStyle name="Comma 3 5 3 2 8 4" xfId="34860" xr:uid="{AFA48639-CBEF-47CB-A1CC-C60292F994BE}"/>
    <cellStyle name="Comma 3 5 3 2 9" xfId="26040" xr:uid="{89C44984-D247-436B-AD30-2ED507E1258E}"/>
    <cellStyle name="Comma 3 5 3 2 9 2" xfId="51088" xr:uid="{AECD5CB0-8A24-4829-9D9E-8A223E833249}"/>
    <cellStyle name="Comma 3 5 3 3" xfId="464" xr:uid="{6CE633BF-9B19-4DED-99E3-D0F1C4C7CCA1}"/>
    <cellStyle name="Comma 3 5 3 3 10" xfId="11642" xr:uid="{1A9C08C4-04F7-40CE-8DCE-D6F25118ABDB}"/>
    <cellStyle name="Comma 3 5 3 3 10 2" xfId="36677" xr:uid="{C04C6AD8-967B-4248-9D34-AF807E427B53}"/>
    <cellStyle name="Comma 3 5 3 3 11" xfId="27045" xr:uid="{615C2DA5-6E30-4793-8638-F8B6006D5CB8}"/>
    <cellStyle name="Comma 3 5 3 3 12" xfId="29193" xr:uid="{26C73C4A-50E3-4C37-92B0-1C201CB38073}"/>
    <cellStyle name="Comma 3 5 3 3 13" xfId="52049" xr:uid="{C7C5C841-0CA4-481A-BEAE-0F1B162DE9BA}"/>
    <cellStyle name="Comma 3 5 3 3 14" xfId="53627" xr:uid="{E0362C8E-C96C-4A39-9C09-EAC9F11DA905}"/>
    <cellStyle name="Comma 3 5 3 3 2" xfId="1165" xr:uid="{D1FAB709-3D4D-461A-A736-03FE90F5D9E3}"/>
    <cellStyle name="Comma 3 5 3 3 2 2" xfId="2671" xr:uid="{7290BB33-1930-4555-9DC9-3BF12C13FA3F}"/>
    <cellStyle name="Comma 3 5 3 3 2 2 2" xfId="22342" xr:uid="{C83DB24F-A1C5-455E-A57C-81A68ECD740B}"/>
    <cellStyle name="Comma 3 5 3 3 2 2 2 2" xfId="47384" xr:uid="{85F3E1A2-A1C3-4F31-A8D9-BBB0F029CBCE}"/>
    <cellStyle name="Comma 3 5 3 3 2 2 3" xfId="14988" xr:uid="{29B0A16F-2BA3-4B85-9709-9ADB679689C1}"/>
    <cellStyle name="Comma 3 5 3 3 2 2 3 2" xfId="40026" xr:uid="{05657961-DF81-47A9-ABC4-FA10662B408B}"/>
    <cellStyle name="Comma 3 5 3 3 2 2 4" xfId="32521" xr:uid="{DDE2B042-E306-4182-B414-DE9446414E7B}"/>
    <cellStyle name="Comma 3 5 3 3 2 3" xfId="10675" xr:uid="{CE258A20-7EA0-4ED2-A4EE-7897D1242522}"/>
    <cellStyle name="Comma 3 5 3 3 2 3 2" xfId="25516" xr:uid="{53E1F176-C4AF-400B-BDB6-605DD5C92536}"/>
    <cellStyle name="Comma 3 5 3 3 2 3 2 2" xfId="50564" xr:uid="{347638CE-4FD5-4A6D-87A9-303909CC1B88}"/>
    <cellStyle name="Comma 3 5 3 3 2 3 3" xfId="18174" xr:uid="{8E5FD712-79F5-49EB-94B4-1856A2D951BD}"/>
    <cellStyle name="Comma 3 5 3 3 2 3 3 2" xfId="43213" xr:uid="{07237F6A-CC41-429D-8856-1F13687ACFDB}"/>
    <cellStyle name="Comma 3 5 3 3 2 3 4" xfId="35709" xr:uid="{65271AD3-F90E-4F9B-BFA1-EFC527F0A716}"/>
    <cellStyle name="Comma 3 5 3 3 2 4" xfId="19608" xr:uid="{23246471-819C-4B4F-9C68-B654A9C2CEF9}"/>
    <cellStyle name="Comma 3 5 3 3 2 4 2" xfId="44649" xr:uid="{5E394FED-7FD9-4F8F-A4C7-CAE2FF91B866}"/>
    <cellStyle name="Comma 3 5 3 3 2 5" xfId="12249" xr:uid="{20A65C97-AF86-4CFC-BDEF-874192EFD197}"/>
    <cellStyle name="Comma 3 5 3 3 2 5 2" xfId="37285" xr:uid="{2CDE91CC-4D1D-4DAB-B6A8-395419A9DC02}"/>
    <cellStyle name="Comma 3 5 3 3 2 6" xfId="27725" xr:uid="{B394B875-381B-4915-926F-3C0C01082693}"/>
    <cellStyle name="Comma 3 5 3 3 2 7" xfId="29778" xr:uid="{19F256D1-2B06-4F3C-AB2D-2CBA0D627C11}"/>
    <cellStyle name="Comma 3 5 3 3 2 8" xfId="52720" xr:uid="{1709BF80-30DD-413E-B414-7280DD162A03}"/>
    <cellStyle name="Comma 3 5 3 3 2 9" xfId="54298" xr:uid="{2FF9708A-A357-4DB6-AB0F-7A1225751748}"/>
    <cellStyle name="Comma 3 5 3 3 3" xfId="2038" xr:uid="{2F774654-0233-4E5C-8551-031EC7EDDC56}"/>
    <cellStyle name="Comma 3 5 3 3 3 2" xfId="8058" xr:uid="{E8B8242B-AAC3-4025-9A89-BBAE45647B63}"/>
    <cellStyle name="Comma 3 5 3 3 3 2 2" xfId="22861" xr:uid="{DC9B851D-E3AA-429A-A63F-6A7BCA1F1A81}"/>
    <cellStyle name="Comma 3 5 3 3 3 2 2 2" xfId="47904" xr:uid="{68ADF18B-419E-4B5D-8696-13F2848E17BB}"/>
    <cellStyle name="Comma 3 5 3 3 3 2 3" xfId="15507" xr:uid="{9251D49F-CB0E-4D6B-81A5-1F43C0E9599A}"/>
    <cellStyle name="Comma 3 5 3 3 3 2 3 2" xfId="40546" xr:uid="{6EF4B90F-1D2D-4A6D-B88F-2AB348FED9B3}"/>
    <cellStyle name="Comma 3 5 3 3 3 2 4" xfId="33041" xr:uid="{EA23ED1E-812F-433D-8295-4CDD6F44ADE3}"/>
    <cellStyle name="Comma 3 5 3 3 3 3" xfId="20085" xr:uid="{CD0A7CA8-DE6A-40E3-825D-3AA68DAE7305}"/>
    <cellStyle name="Comma 3 5 3 3 3 3 2" xfId="45126" xr:uid="{E7976309-BECD-454F-8B9D-42A837563F27}"/>
    <cellStyle name="Comma 3 5 3 3 3 4" xfId="12726" xr:uid="{79EC3265-97E0-4BB4-9CC8-267E3F8870CD}"/>
    <cellStyle name="Comma 3 5 3 3 3 4 2" xfId="37762" xr:uid="{F0258B59-7317-4144-AB1B-D0B3C9FA505E}"/>
    <cellStyle name="Comma 3 5 3 3 3 5" xfId="30255" xr:uid="{F681E6C0-3563-402F-B79F-A50F577C3DC2}"/>
    <cellStyle name="Comma 3 5 3 3 4" xfId="6461" xr:uid="{8B3E1859-8AD4-4EBB-AE9A-CFB90779C757}"/>
    <cellStyle name="Comma 3 5 3 3 4 2" xfId="8575" xr:uid="{456170AC-7E54-4E87-BA05-90FF1F4C6858}"/>
    <cellStyle name="Comma 3 5 3 3 4 2 2" xfId="23440" xr:uid="{16740A90-71D8-4E7D-B828-B0F972B40BF1}"/>
    <cellStyle name="Comma 3 5 3 3 4 2 2 2" xfId="48484" xr:uid="{600E856E-E9B8-419F-9E4D-80E443C98DF8}"/>
    <cellStyle name="Comma 3 5 3 3 4 2 3" xfId="16086" xr:uid="{CCA80C3E-0906-4510-869C-22F5557D27CD}"/>
    <cellStyle name="Comma 3 5 3 3 4 2 3 2" xfId="41125" xr:uid="{ABCC8F10-CB10-4FC2-BADC-F492D8EDC393}"/>
    <cellStyle name="Comma 3 5 3 3 4 2 4" xfId="33621" xr:uid="{07056B2A-B424-4923-B3CA-78AE238DB081}"/>
    <cellStyle name="Comma 3 5 3 3 4 3" xfId="20609" xr:uid="{A6B57886-4DD6-47CA-8688-FE108C3E9A2F}"/>
    <cellStyle name="Comma 3 5 3 3 4 3 2" xfId="45650" xr:uid="{108562F9-5A42-4DFF-AE4F-92DD9FE28E0C}"/>
    <cellStyle name="Comma 3 5 3 3 4 4" xfId="13250" xr:uid="{D0F94D82-B7CE-402C-AB53-46286FEDA312}"/>
    <cellStyle name="Comma 3 5 3 3 4 4 2" xfId="38286" xr:uid="{0CC04D47-4851-4EC9-81E3-0010272BB693}"/>
    <cellStyle name="Comma 3 5 3 3 4 5" xfId="30780" xr:uid="{A64C8DC1-39E8-4290-9B51-AB555B86F8F3}"/>
    <cellStyle name="Comma 3 5 3 3 5" xfId="6953" xr:uid="{D0A3AFCC-C99D-4D42-A3DF-EEADE0CD4168}"/>
    <cellStyle name="Comma 3 5 3 3 5 2" xfId="9111" xr:uid="{BE80E3F3-5CDE-42B8-B18C-CB7FB5BF5347}"/>
    <cellStyle name="Comma 3 5 3 3 5 2 2" xfId="24068" xr:uid="{8D9FED68-EA45-4675-A63B-DE9A51F5D407}"/>
    <cellStyle name="Comma 3 5 3 3 5 2 2 2" xfId="49114" xr:uid="{8F75F2AA-29EB-4C5D-9C99-F49D89302E16}"/>
    <cellStyle name="Comma 3 5 3 3 5 2 3" xfId="16716" xr:uid="{E4B3D2AD-E772-4237-B9F5-DC147301CDA6}"/>
    <cellStyle name="Comma 3 5 3 3 5 2 3 2" xfId="41755" xr:uid="{0F855616-098A-4854-9B19-04AF36A8E385}"/>
    <cellStyle name="Comma 3 5 3 3 5 2 4" xfId="34251" xr:uid="{3F6348E2-C27A-442B-946A-8E4DEBAC6BEB}"/>
    <cellStyle name="Comma 3 5 3 3 5 3" xfId="21211" xr:uid="{DB11E1B9-7D96-4920-BC38-310C34A0A09A}"/>
    <cellStyle name="Comma 3 5 3 3 5 3 2" xfId="46253" xr:uid="{4932BFAD-3605-4483-B65B-18EBBC3E7198}"/>
    <cellStyle name="Comma 3 5 3 3 5 4" xfId="13852" xr:uid="{A8D59855-E061-478B-AB8B-7D531BF82A48}"/>
    <cellStyle name="Comma 3 5 3 3 5 4 2" xfId="38889" xr:uid="{AD585E38-E0AF-4A46-886B-376DDA69BC47}"/>
    <cellStyle name="Comma 3 5 3 3 5 5" xfId="31383" xr:uid="{FE659223-BE85-486D-9113-C7B57A508862}"/>
    <cellStyle name="Comma 3 5 3 3 6" xfId="7513" xr:uid="{C0F565E5-8D98-40DF-AF65-9CEB69DB2677}"/>
    <cellStyle name="Comma 3 5 3 3 6 2" xfId="21831" xr:uid="{F1E50DF4-59FA-4700-9AD4-6D08319C8559}"/>
    <cellStyle name="Comma 3 5 3 3 6 2 2" xfId="46873" xr:uid="{BD97AC7F-BE73-474D-984C-20F2892DE190}"/>
    <cellStyle name="Comma 3 5 3 3 6 3" xfId="14477" xr:uid="{AFB9F244-C428-4C83-94E4-68DE0528EC9B}"/>
    <cellStyle name="Comma 3 5 3 3 6 3 2" xfId="39515" xr:uid="{EAD72A65-1F6F-4755-9451-351C8D9BF997}"/>
    <cellStyle name="Comma 3 5 3 3 6 4" xfId="32009" xr:uid="{6835E51F-54E6-4EE0-9A15-C3974CB4D90E}"/>
    <cellStyle name="Comma 3 5 3 3 7" xfId="9841" xr:uid="{1CDCC7F3-6D33-4746-B4EA-0BA13C774E28}"/>
    <cellStyle name="Comma 3 5 3 3 7 2" xfId="24787" xr:uid="{1355DCDA-A359-4E43-91F5-D308EE3AD5FD}"/>
    <cellStyle name="Comma 3 5 3 3 7 2 2" xfId="49835" xr:uid="{41E846B3-6A5B-4575-92FA-071C235BAE22}"/>
    <cellStyle name="Comma 3 5 3 3 7 3" xfId="17438" xr:uid="{C8B48DAB-558C-4DBA-AD32-1E60A8878769}"/>
    <cellStyle name="Comma 3 5 3 3 7 3 2" xfId="42477" xr:uid="{DFB0CA21-79AA-4796-AC08-06D6E953DE8C}"/>
    <cellStyle name="Comma 3 5 3 3 7 4" xfId="34973" xr:uid="{8B72F6E2-D747-4EB7-B54A-505FFBC74816}"/>
    <cellStyle name="Comma 3 5 3 3 8" xfId="26153" xr:uid="{AACBF924-6CE2-46B3-8CB9-1CE4F853C21E}"/>
    <cellStyle name="Comma 3 5 3 3 8 2" xfId="51201" xr:uid="{7DCC45FE-83E7-4297-AC83-173A715E9DAC}"/>
    <cellStyle name="Comma 3 5 3 3 9" xfId="19035" xr:uid="{25E57C60-4DAA-46B7-A5A0-3153DA5764AC}"/>
    <cellStyle name="Comma 3 5 3 3 9 2" xfId="44075" xr:uid="{9D649976-4278-4428-8C0F-78F381705C04}"/>
    <cellStyle name="Comma 3 5 3 4" xfId="663" xr:uid="{F6991BE7-68BF-49B0-9A84-3C54FFEC0052}"/>
    <cellStyle name="Comma 3 5 3 4 10" xfId="11836" xr:uid="{D16928D9-CAD6-4ADE-9020-C2C1DE783076}"/>
    <cellStyle name="Comma 3 5 3 4 10 2" xfId="36871" xr:uid="{9224AB08-BBF1-44DC-8977-16161249884D}"/>
    <cellStyle name="Comma 3 5 3 4 11" xfId="27242" xr:uid="{26C93E9B-4819-4F09-937E-E9BCCF33207B}"/>
    <cellStyle name="Comma 3 5 3 4 12" xfId="29388" xr:uid="{F72D402D-676D-4D03-90E4-009754F26B38}"/>
    <cellStyle name="Comma 3 5 3 4 13" xfId="52244" xr:uid="{85D36BD4-C6E0-4063-824C-418B97E2E033}"/>
    <cellStyle name="Comma 3 5 3 4 14" xfId="53821" xr:uid="{6F197C68-2C19-4602-B20E-67940DA21E78}"/>
    <cellStyle name="Comma 3 5 3 4 2" xfId="1357" xr:uid="{26ACDF08-689B-4FA0-BD85-94B8F9F22DD6}"/>
    <cellStyle name="Comma 3 5 3 4 2 2" xfId="2863" xr:uid="{C6CD5232-6FF1-402D-9658-9E1AE458F70E}"/>
    <cellStyle name="Comma 3 5 3 4 2 2 2" xfId="22534" xr:uid="{FCB907AD-A207-4926-817C-00B549BBE812}"/>
    <cellStyle name="Comma 3 5 3 4 2 2 2 2" xfId="47576" xr:uid="{0CE91FFA-3EA5-49B4-88B7-212503AB87CA}"/>
    <cellStyle name="Comma 3 5 3 4 2 2 3" xfId="15180" xr:uid="{521C7589-6AEA-4EF8-A3B4-3C6BCA2A147B}"/>
    <cellStyle name="Comma 3 5 3 4 2 2 3 2" xfId="40218" xr:uid="{F95828F4-6523-47B7-BEDD-95F009367C70}"/>
    <cellStyle name="Comma 3 5 3 4 2 2 4" xfId="32713" xr:uid="{636DBD5E-3C8E-4C4A-9345-F0376E787906}"/>
    <cellStyle name="Comma 3 5 3 4 2 3" xfId="10867" xr:uid="{4A3A8CA9-ADC1-4B9C-A2A5-D6AFC416C8A8}"/>
    <cellStyle name="Comma 3 5 3 4 2 3 2" xfId="25708" xr:uid="{9436887A-62CE-4EDD-B22F-C4A089864450}"/>
    <cellStyle name="Comma 3 5 3 4 2 3 2 2" xfId="50756" xr:uid="{D1875177-B595-4377-A939-6211392FACEA}"/>
    <cellStyle name="Comma 3 5 3 4 2 3 3" xfId="18366" xr:uid="{4AE866E3-959F-431F-9D0F-D28FF81739E4}"/>
    <cellStyle name="Comma 3 5 3 4 2 3 3 2" xfId="43405" xr:uid="{9DA5AF36-8C75-4012-AE2A-0F19F3880AAD}"/>
    <cellStyle name="Comma 3 5 3 4 2 3 4" xfId="35901" xr:uid="{81728EF8-F0F1-4BAD-9105-8E0E72562ADF}"/>
    <cellStyle name="Comma 3 5 3 4 2 4" xfId="19785" xr:uid="{DA9B3E83-5B93-4375-B1B7-BACD22D425D2}"/>
    <cellStyle name="Comma 3 5 3 4 2 4 2" xfId="44826" xr:uid="{04F7F8AF-E4FC-45C3-BDD9-5900B01839D9}"/>
    <cellStyle name="Comma 3 5 3 4 2 5" xfId="12426" xr:uid="{CCB2B1E8-82F7-4B2C-A399-57E91000FD53}"/>
    <cellStyle name="Comma 3 5 3 4 2 5 2" xfId="37462" xr:uid="{E5C734C6-86C3-41F9-A0F6-C76F8CF4255F}"/>
    <cellStyle name="Comma 3 5 3 4 2 6" xfId="27917" xr:uid="{C11A4DE3-8CDE-4030-840E-9B6B405C3A3D}"/>
    <cellStyle name="Comma 3 5 3 4 2 7" xfId="29955" xr:uid="{A79C3AC9-D921-4AEB-BA81-1F01096B8DB3}"/>
    <cellStyle name="Comma 3 5 3 4 2 8" xfId="52912" xr:uid="{5B973C5C-58EC-4A9A-B339-83E6B3DDB045}"/>
    <cellStyle name="Comma 3 5 3 4 2 9" xfId="54490" xr:uid="{E3071D1E-A581-4617-B81D-29C06CEF0C92}"/>
    <cellStyle name="Comma 3 5 3 4 3" xfId="2230" xr:uid="{A916F874-DE88-4F48-A626-6195C04C537C}"/>
    <cellStyle name="Comma 3 5 3 4 3 2" xfId="8249" xr:uid="{736EC591-DB1C-4275-A648-D316C240F4DF}"/>
    <cellStyle name="Comma 3 5 3 4 3 2 2" xfId="23053" xr:uid="{571ED3BF-5371-4701-AC7C-8D072B3B235B}"/>
    <cellStyle name="Comma 3 5 3 4 3 2 2 2" xfId="48096" xr:uid="{E9B48A38-8D18-4F3D-AD8E-5AB2FEC82551}"/>
    <cellStyle name="Comma 3 5 3 4 3 2 3" xfId="15699" xr:uid="{7FD47E0F-A6DD-4936-9CB6-81380FAAD212}"/>
    <cellStyle name="Comma 3 5 3 4 3 2 3 2" xfId="40738" xr:uid="{8B25D0B4-DEE0-420B-BD3A-052E3777D355}"/>
    <cellStyle name="Comma 3 5 3 4 3 2 4" xfId="33233" xr:uid="{D4B7AE32-A00D-495A-AB06-52ABBA57BB3E}"/>
    <cellStyle name="Comma 3 5 3 4 3 3" xfId="20275" xr:uid="{9C2E8A93-3A2D-4E04-AC2E-32BEF3706C1C}"/>
    <cellStyle name="Comma 3 5 3 4 3 3 2" xfId="45316" xr:uid="{2590EE14-79C1-4B8B-93B1-2316C0A1AD7E}"/>
    <cellStyle name="Comma 3 5 3 4 3 4" xfId="12916" xr:uid="{77331638-2357-4B89-9CE2-CE455639A5EA}"/>
    <cellStyle name="Comma 3 5 3 4 3 4 2" xfId="37952" xr:uid="{B955EACF-2967-4D92-A3BE-D0D0B4649C0F}"/>
    <cellStyle name="Comma 3 5 3 4 3 5" xfId="30445" xr:uid="{02D7BAB5-6331-4134-9634-5FC73EFBD9A3}"/>
    <cellStyle name="Comma 3 5 3 4 4" xfId="6650" xr:uid="{1E1F22D9-DFAD-4236-B0C6-9CFC816DD0B2}"/>
    <cellStyle name="Comma 3 5 3 4 4 2" xfId="8765" xr:uid="{887A0138-ECF8-4BDB-A13E-C07E5FAFA0C9}"/>
    <cellStyle name="Comma 3 5 3 4 4 2 2" xfId="23632" xr:uid="{7E13C8C2-8A95-4DB6-A4B2-B68B29A4D9ED}"/>
    <cellStyle name="Comma 3 5 3 4 4 2 2 2" xfId="48676" xr:uid="{F504DE44-F2E8-4255-8B2A-9BA537BBA3FA}"/>
    <cellStyle name="Comma 3 5 3 4 4 2 3" xfId="16278" xr:uid="{638F7174-E0F2-4EF9-B185-C04661E31B56}"/>
    <cellStyle name="Comma 3 5 3 4 4 2 3 2" xfId="41317" xr:uid="{7238590A-9153-4028-BE25-9AE042F41424}"/>
    <cellStyle name="Comma 3 5 3 4 4 2 4" xfId="33813" xr:uid="{852319DD-B12C-4B48-9B29-7907E7859712}"/>
    <cellStyle name="Comma 3 5 3 4 4 3" xfId="20800" xr:uid="{3FD88895-E5CC-4170-AD14-9B9C36D2CC85}"/>
    <cellStyle name="Comma 3 5 3 4 4 3 2" xfId="45841" xr:uid="{4C49F1EB-F5B0-4A19-90D2-2EB75FC1EDBF}"/>
    <cellStyle name="Comma 3 5 3 4 4 4" xfId="13441" xr:uid="{04F1181D-D3C2-443B-ACAA-3CA44787EF75}"/>
    <cellStyle name="Comma 3 5 3 4 4 4 2" xfId="38477" xr:uid="{5F9AC4FD-B62F-43E6-B240-D286A7CA23A8}"/>
    <cellStyle name="Comma 3 5 3 4 4 5" xfId="30971" xr:uid="{EA942977-ED27-40EC-A7D4-ED784AF1B6DF}"/>
    <cellStyle name="Comma 3 5 3 4 5" xfId="7142" xr:uid="{AA0DB1C5-1C33-4D26-8F12-5B9324ACD525}"/>
    <cellStyle name="Comma 3 5 3 4 5 2" xfId="9303" xr:uid="{990F222F-2CBF-4AD2-809C-AFCA8E19607C}"/>
    <cellStyle name="Comma 3 5 3 4 5 2 2" xfId="24260" xr:uid="{501ECA1C-B45E-4703-BFB7-F57C71C4145B}"/>
    <cellStyle name="Comma 3 5 3 4 5 2 2 2" xfId="49306" xr:uid="{D19D7F71-1A66-4987-A823-12AF3FE1DEB7}"/>
    <cellStyle name="Comma 3 5 3 4 5 2 3" xfId="16908" xr:uid="{FE5A85B0-EE04-473D-A284-B4E5B0ABFCAF}"/>
    <cellStyle name="Comma 3 5 3 4 5 2 3 2" xfId="41947" xr:uid="{2D043AA7-F07C-4FC0-BD03-BB140B9D23F9}"/>
    <cellStyle name="Comma 3 5 3 4 5 2 4" xfId="34443" xr:uid="{5F0C942F-AAD4-438E-9FD0-EF5437165D10}"/>
    <cellStyle name="Comma 3 5 3 4 5 3" xfId="21402" xr:uid="{8830D369-4A24-4ED8-92B6-44108FE80477}"/>
    <cellStyle name="Comma 3 5 3 4 5 3 2" xfId="46444" xr:uid="{F5FA9168-D438-4E1F-B31E-D34866EB0568}"/>
    <cellStyle name="Comma 3 5 3 4 5 4" xfId="14043" xr:uid="{EDDEC676-2D80-48E6-9E2D-1F5D02AA600A}"/>
    <cellStyle name="Comma 3 5 3 4 5 4 2" xfId="39080" xr:uid="{90DD22ED-F41C-4268-86FA-A20F8515B6CE}"/>
    <cellStyle name="Comma 3 5 3 4 5 5" xfId="31574" xr:uid="{7B283B45-2F98-4FCB-B9AF-F162BED1C33E}"/>
    <cellStyle name="Comma 3 5 3 4 6" xfId="7706" xr:uid="{330BB373-4134-46A1-AC74-397BC1C9657F}"/>
    <cellStyle name="Comma 3 5 3 4 6 2" xfId="22023" xr:uid="{6CC9E84A-FAF8-419F-9ADB-56CA630C60D2}"/>
    <cellStyle name="Comma 3 5 3 4 6 2 2" xfId="47065" xr:uid="{52103CBB-9279-44EC-A02D-D9A652195A2A}"/>
    <cellStyle name="Comma 3 5 3 4 6 3" xfId="14669" xr:uid="{EA65A34E-68D9-4393-94C5-CA8B0055D8C8}"/>
    <cellStyle name="Comma 3 5 3 4 6 3 2" xfId="39707" xr:uid="{8E35DBC5-81A5-4C8E-A765-EB6804981CB4}"/>
    <cellStyle name="Comma 3 5 3 4 6 4" xfId="32202" xr:uid="{295FADE2-C3AC-47F7-8B35-B1621ED5C9A8}"/>
    <cellStyle name="Comma 3 5 3 4 7" xfId="10035" xr:uid="{79315278-D244-40F4-B7DD-E1CD813A65DB}"/>
    <cellStyle name="Comma 3 5 3 4 7 2" xfId="24979" xr:uid="{5ED205ED-27CC-4C73-B9A0-04921BB3C94E}"/>
    <cellStyle name="Comma 3 5 3 4 7 2 2" xfId="50027" xr:uid="{3FF237EC-0302-4BF7-855E-1D48183CE9EB}"/>
    <cellStyle name="Comma 3 5 3 4 7 3" xfId="17630" xr:uid="{078255A5-4CE1-4689-8801-CDB407139D98}"/>
    <cellStyle name="Comma 3 5 3 4 7 3 2" xfId="42669" xr:uid="{39AC224A-0C2A-493A-BE32-0D1A5253709E}"/>
    <cellStyle name="Comma 3 5 3 4 7 4" xfId="35165" xr:uid="{FFE77927-050C-4BFE-9595-ECCFC93202FF}"/>
    <cellStyle name="Comma 3 5 3 4 8" xfId="26345" xr:uid="{6274AB88-B088-4330-93CA-2EEA18BD699C}"/>
    <cellStyle name="Comma 3 5 3 4 8 2" xfId="51393" xr:uid="{6EDA4099-715F-4A25-B94C-E7A449D1DB76}"/>
    <cellStyle name="Comma 3 5 3 4 9" xfId="19227" xr:uid="{D32ED07B-388D-471F-9ECB-FF3ADA080B55}"/>
    <cellStyle name="Comma 3 5 3 4 9 2" xfId="44267" xr:uid="{A7700F49-06AA-4D71-BFC8-FAE492E72B67}"/>
    <cellStyle name="Comma 3 5 3 5" xfId="958" xr:uid="{5A637DBF-D996-4F74-8D54-89D0173BCF35}"/>
    <cellStyle name="Comma 3 5 3 5 2" xfId="2464" xr:uid="{CEE95331-E034-4C4B-B989-745A5EA4005A}"/>
    <cellStyle name="Comma 3 5 3 5 2 2" xfId="22135" xr:uid="{89B56E81-1D1F-46D5-9822-15DBC0A25754}"/>
    <cellStyle name="Comma 3 5 3 5 2 2 2" xfId="47177" xr:uid="{33B16628-DF0C-444E-8CDF-1085C64BB624}"/>
    <cellStyle name="Comma 3 5 3 5 2 3" xfId="14781" xr:uid="{3F055125-FFD5-452F-82E7-D946ED60EFEB}"/>
    <cellStyle name="Comma 3 5 3 5 2 3 2" xfId="39819" xr:uid="{AF787A3C-25A9-494C-B9C6-785A2DCECD91}"/>
    <cellStyle name="Comma 3 5 3 5 2 4" xfId="32314" xr:uid="{EC37E296-1C57-4688-ABC1-481F0AC8F0B6}"/>
    <cellStyle name="Comma 3 5 3 5 3" xfId="10468" xr:uid="{2C43327C-093E-497D-8C59-5DDBB9ED6E52}"/>
    <cellStyle name="Comma 3 5 3 5 3 2" xfId="25309" xr:uid="{FE3CD400-1C3A-437F-9042-AAA70005F2A0}"/>
    <cellStyle name="Comma 3 5 3 5 3 2 2" xfId="50357" xr:uid="{14D4A33B-A638-4756-BA9D-8AA2BD7F40B2}"/>
    <cellStyle name="Comma 3 5 3 5 3 3" xfId="17967" xr:uid="{BAE56FAE-AB62-43D9-9C47-464BD7439ADF}"/>
    <cellStyle name="Comma 3 5 3 5 3 3 2" xfId="43006" xr:uid="{D4A35D45-F6B2-439C-BD82-35A5F9863DEC}"/>
    <cellStyle name="Comma 3 5 3 5 3 4" xfId="35502" xr:uid="{12AFEB04-F454-4739-94DE-A063109E5D53}"/>
    <cellStyle name="Comma 3 5 3 5 4" xfId="19441" xr:uid="{2481B0F9-3A89-44FF-A050-E03E27ED0AA3}"/>
    <cellStyle name="Comma 3 5 3 5 4 2" xfId="44482" xr:uid="{CB974DD7-43FE-4D0F-9ECA-6CF881B94FE2}"/>
    <cellStyle name="Comma 3 5 3 5 5" xfId="12082" xr:uid="{10E628F7-3DF1-4B4D-A1D3-6DCB094BE127}"/>
    <cellStyle name="Comma 3 5 3 5 5 2" xfId="37118" xr:uid="{2FCA54E0-B2F4-4F4A-936E-5FAF42EFE603}"/>
    <cellStyle name="Comma 3 5 3 5 6" xfId="27518" xr:uid="{FA8AC821-DD2E-4041-8B18-6FD975A7271A}"/>
    <cellStyle name="Comma 3 5 3 5 7" xfId="29611" xr:uid="{0D4BC4C3-F39A-4F21-B3FE-92C5649D1D84}"/>
    <cellStyle name="Comma 3 5 3 5 8" xfId="52513" xr:uid="{618132DB-1732-454C-ABC0-88493461BE67}"/>
    <cellStyle name="Comma 3 5 3 5 9" xfId="54091" xr:uid="{457B99C4-0A31-43DF-A8F6-2FEB916B8F5D}"/>
    <cellStyle name="Comma 3 5 3 6" xfId="1830" xr:uid="{577F96D5-3267-41A3-BB8B-28F73661A599}"/>
    <cellStyle name="Comma 3 5 3 6 2" xfId="7855" xr:uid="{76106A0F-40B9-4B87-B204-05D67CBD284A}"/>
    <cellStyle name="Comma 3 5 3 6 2 2" xfId="22654" xr:uid="{A70ECF01-C18F-4AA8-B252-D449E409E7C8}"/>
    <cellStyle name="Comma 3 5 3 6 2 2 2" xfId="47697" xr:uid="{451061EB-C0EB-4033-8555-3949AA4CFB09}"/>
    <cellStyle name="Comma 3 5 3 6 2 3" xfId="15300" xr:uid="{EEB22576-1FC2-4800-B641-2154F04EB8CE}"/>
    <cellStyle name="Comma 3 5 3 6 2 3 2" xfId="40339" xr:uid="{06822969-6E81-4D0C-8FAE-F89C77D6A388}"/>
    <cellStyle name="Comma 3 5 3 6 2 4" xfId="32834" xr:uid="{B4590EB2-281B-469D-B151-1C434E856A4A}"/>
    <cellStyle name="Comma 3 5 3 6 3" xfId="19883" xr:uid="{D88B81FB-82D2-477D-A477-3906F7402115}"/>
    <cellStyle name="Comma 3 5 3 6 3 2" xfId="44924" xr:uid="{C0411FEE-7945-44B5-B689-8CE20C8FF718}"/>
    <cellStyle name="Comma 3 5 3 6 4" xfId="12524" xr:uid="{E516BB54-09E8-4646-B140-581479CD762E}"/>
    <cellStyle name="Comma 3 5 3 6 4 2" xfId="37560" xr:uid="{A31EAD57-05CA-4B2A-BC58-D0605F893E0A}"/>
    <cellStyle name="Comma 3 5 3 6 5" xfId="30053" xr:uid="{FF5C1261-1FEA-4C7C-A934-9558DA809E1E}"/>
    <cellStyle name="Comma 3 5 3 7" xfId="6264" xr:uid="{BAE8991A-7ECA-4D96-A5AD-9B4654C032A0}"/>
    <cellStyle name="Comma 3 5 3 7 2" xfId="8374" xr:uid="{934BA064-CC2D-47B5-A291-95F14C5E0AA1}"/>
    <cellStyle name="Comma 3 5 3 7 2 2" xfId="23233" xr:uid="{CCDF33AD-40B2-4E0E-8F0D-24EBCFD0244C}"/>
    <cellStyle name="Comma 3 5 3 7 2 2 2" xfId="48277" xr:uid="{3D1B174B-6266-41EE-ACCB-6340BE436A8C}"/>
    <cellStyle name="Comma 3 5 3 7 2 3" xfId="15879" xr:uid="{609BEE0A-D810-4198-93C4-67744FEA4E3D}"/>
    <cellStyle name="Comma 3 5 3 7 2 3 2" xfId="40918" xr:uid="{CAB5D092-F7E9-4AC5-82CD-3932FF749E95}"/>
    <cellStyle name="Comma 3 5 3 7 2 4" xfId="33414" xr:uid="{3DF014F6-DECD-40C6-A84A-80308ACFC611}"/>
    <cellStyle name="Comma 3 5 3 7 3" xfId="20407" xr:uid="{B08FAE9B-367D-45C3-B201-95D2201EA6ED}"/>
    <cellStyle name="Comma 3 5 3 7 3 2" xfId="45448" xr:uid="{FE8ED3FC-AD79-43AC-8BB1-1D2FB3DA7B64}"/>
    <cellStyle name="Comma 3 5 3 7 4" xfId="13048" xr:uid="{EA6520CE-9279-40A4-9FD5-D10140E2CE37}"/>
    <cellStyle name="Comma 3 5 3 7 4 2" xfId="38084" xr:uid="{0D4EEB1E-ED55-4E49-AA9C-A347C62C17AB}"/>
    <cellStyle name="Comma 3 5 3 7 5" xfId="30578" xr:uid="{E747E9D3-0B42-4960-9C09-B67964A2DB67}"/>
    <cellStyle name="Comma 3 5 3 8" xfId="6751" xr:uid="{A4961362-7999-41DA-8973-88FE53EDA8F6}"/>
    <cellStyle name="Comma 3 5 3 8 2" xfId="8904" xr:uid="{C7BD9725-DC0A-4D59-8489-AED4A3D7FB7E}"/>
    <cellStyle name="Comma 3 5 3 8 2 2" xfId="23861" xr:uid="{F74D578C-9C37-4A06-8E69-23DC43A6FE32}"/>
    <cellStyle name="Comma 3 5 3 8 2 2 2" xfId="48907" xr:uid="{1FED226E-B14E-46CE-9334-CB9EC4C2145E}"/>
    <cellStyle name="Comma 3 5 3 8 2 3" xfId="16509" xr:uid="{508DA01C-C6CE-4FF4-A1A3-02598CEF0EE8}"/>
    <cellStyle name="Comma 3 5 3 8 2 3 2" xfId="41548" xr:uid="{6BA0D8C0-8101-4426-97FA-0FEAE3FE83B9}"/>
    <cellStyle name="Comma 3 5 3 8 2 4" xfId="34044" xr:uid="{E62124E9-8C50-447E-810B-3C1A9EEC9880}"/>
    <cellStyle name="Comma 3 5 3 8 3" xfId="21004" xr:uid="{3F789A27-091D-4351-8361-C167468019D0}"/>
    <cellStyle name="Comma 3 5 3 8 3 2" xfId="46046" xr:uid="{965FC498-26A6-4149-BD30-23208187C5F2}"/>
    <cellStyle name="Comma 3 5 3 8 4" xfId="13645" xr:uid="{1F63F2EB-3BE0-4971-80E4-5DECAF4221D5}"/>
    <cellStyle name="Comma 3 5 3 8 4 2" xfId="38682" xr:uid="{1EEB5067-E9A9-45C5-81D6-DD0A1EF0BBBD}"/>
    <cellStyle name="Comma 3 5 3 8 5" xfId="31176" xr:uid="{D32FBB10-B581-4FBF-96FD-CE04DA1C3E2C}"/>
    <cellStyle name="Comma 3 5 3 9" xfId="7306" xr:uid="{D342D060-9028-464B-8B09-ABF66396EE0D}"/>
    <cellStyle name="Comma 3 5 3 9 2" xfId="21624" xr:uid="{6CCE6A0E-7079-4DC3-BACB-391DC16D5015}"/>
    <cellStyle name="Comma 3 5 3 9 2 2" xfId="46666" xr:uid="{0EF124B1-AAB2-431E-BF63-4661EAB3A1A4}"/>
    <cellStyle name="Comma 3 5 3 9 3" xfId="14270" xr:uid="{A0EC956F-24B7-450E-BEC4-341529DB2E29}"/>
    <cellStyle name="Comma 3 5 3 9 3 2" xfId="39308" xr:uid="{2C4285A5-E210-4BBD-B2AF-4AFC5D1DB052}"/>
    <cellStyle name="Comma 3 5 3 9 4" xfId="31802" xr:uid="{F0D8A1F5-0C7E-4725-869F-278F87C7AB27}"/>
    <cellStyle name="Comma 3 5 4" xfId="305" xr:uid="{5AAAA554-13AF-4CDD-B8EE-E63C378BAADF}"/>
    <cellStyle name="Comma 3 5 4 10" xfId="18879" xr:uid="{171331B5-DBCF-4F73-964C-876BB83BC40D}"/>
    <cellStyle name="Comma 3 5 4 10 2" xfId="43919" xr:uid="{0CE3B5BE-16B4-441B-B15F-070C56894175}"/>
    <cellStyle name="Comma 3 5 4 11" xfId="11485" xr:uid="{B685CB77-A5DD-492D-99C6-7AE37C7B49EB}"/>
    <cellStyle name="Comma 3 5 4 11 2" xfId="36520" xr:uid="{F6FF559A-D029-4D49-852E-00E3FF3A418A}"/>
    <cellStyle name="Comma 3 5 4 12" xfId="26886" xr:uid="{0D421AEE-7959-4303-9D08-5D4EB066F637}"/>
    <cellStyle name="Comma 3 5 4 13" xfId="28473" xr:uid="{DABA651E-A460-49E4-A3D2-02D460C026AE}"/>
    <cellStyle name="Comma 3 5 4 14" xfId="51892" xr:uid="{F466426E-8A34-47BB-898B-83DF1D9FC23C}"/>
    <cellStyle name="Comma 3 5 4 15" xfId="53470" xr:uid="{77E48F61-9490-432B-B16B-ED4D00E05E1C}"/>
    <cellStyle name="Comma 3 5 4 2" xfId="515" xr:uid="{B64B4B67-3D37-4079-AA3D-2F96BC16C7CA}"/>
    <cellStyle name="Comma 3 5 4 2 10" xfId="11693" xr:uid="{591B97DE-6646-4083-928A-B451F0D1A8B7}"/>
    <cellStyle name="Comma 3 5 4 2 10 2" xfId="36728" xr:uid="{B53ABF29-EAB0-43C3-8356-CFC1CB115DB0}"/>
    <cellStyle name="Comma 3 5 4 2 11" xfId="27096" xr:uid="{610191FF-2C59-463A-97D1-DC61CA53597C}"/>
    <cellStyle name="Comma 3 5 4 2 12" xfId="29244" xr:uid="{29350825-84FE-4A5F-BD4D-4822AF8CDAF8}"/>
    <cellStyle name="Comma 3 5 4 2 13" xfId="52100" xr:uid="{A9E92F85-4CF6-4125-AC10-CA9350956E81}"/>
    <cellStyle name="Comma 3 5 4 2 14" xfId="53678" xr:uid="{B7567A12-9185-48BE-BC24-FBFE68D1E592}"/>
    <cellStyle name="Comma 3 5 4 2 2" xfId="1216" xr:uid="{ABA57493-42E9-4BBD-9C34-317F2A960195}"/>
    <cellStyle name="Comma 3 5 4 2 2 2" xfId="2722" xr:uid="{B69160DA-AA74-46EF-99C8-520F67972B8A}"/>
    <cellStyle name="Comma 3 5 4 2 2 2 2" xfId="22393" xr:uid="{0F595A90-803E-421E-AB28-9297ACC76F16}"/>
    <cellStyle name="Comma 3 5 4 2 2 2 2 2" xfId="47435" xr:uid="{10CCFDDD-97E3-4432-9FCE-D25611B95A9B}"/>
    <cellStyle name="Comma 3 5 4 2 2 2 3" xfId="15039" xr:uid="{5719596F-E2DA-4907-872D-8FC9D0718366}"/>
    <cellStyle name="Comma 3 5 4 2 2 2 3 2" xfId="40077" xr:uid="{DA94BA48-CC58-43CD-8FD7-F03D886A8681}"/>
    <cellStyle name="Comma 3 5 4 2 2 2 4" xfId="32572" xr:uid="{C304E80C-F097-4C27-B369-2378D2E597E6}"/>
    <cellStyle name="Comma 3 5 4 2 2 3" xfId="10726" xr:uid="{69AB3FB7-D018-4CF8-9866-3A81E0A25DE0}"/>
    <cellStyle name="Comma 3 5 4 2 2 3 2" xfId="25567" xr:uid="{B810FDB9-78C5-4175-A66A-2CCA7C34BCED}"/>
    <cellStyle name="Comma 3 5 4 2 2 3 2 2" xfId="50615" xr:uid="{5CA8DAB2-C73A-46F9-8820-64298ED75343}"/>
    <cellStyle name="Comma 3 5 4 2 2 3 3" xfId="18225" xr:uid="{847808B3-B053-41A1-B0E0-96D5032527F4}"/>
    <cellStyle name="Comma 3 5 4 2 2 3 3 2" xfId="43264" xr:uid="{313DA90E-7DBE-4FE5-951B-0B076C89B990}"/>
    <cellStyle name="Comma 3 5 4 2 2 3 4" xfId="35760" xr:uid="{EDDB2D53-E80D-4B0F-9900-38B8461D4019}"/>
    <cellStyle name="Comma 3 5 4 2 2 4" xfId="19659" xr:uid="{9377CEE8-55C5-4B0D-84EB-747FE0432456}"/>
    <cellStyle name="Comma 3 5 4 2 2 4 2" xfId="44700" xr:uid="{21B2822D-B191-40F2-9B07-E0B205F2F4A8}"/>
    <cellStyle name="Comma 3 5 4 2 2 5" xfId="12300" xr:uid="{715B6D86-08A5-4DB2-8B75-05DB6171011C}"/>
    <cellStyle name="Comma 3 5 4 2 2 5 2" xfId="37336" xr:uid="{75E0EB5F-E09D-4BAD-8248-874566A19A21}"/>
    <cellStyle name="Comma 3 5 4 2 2 6" xfId="27776" xr:uid="{F92625FE-EA39-4933-A45A-76A683F9EF8A}"/>
    <cellStyle name="Comma 3 5 4 2 2 7" xfId="29829" xr:uid="{188CE415-412B-4658-8BF9-12114175426E}"/>
    <cellStyle name="Comma 3 5 4 2 2 8" xfId="52771" xr:uid="{D8D03673-49B8-4987-A793-E62F488455AC}"/>
    <cellStyle name="Comma 3 5 4 2 2 9" xfId="54349" xr:uid="{E542A1B8-1760-4F10-B043-6E1F364F578E}"/>
    <cellStyle name="Comma 3 5 4 2 3" xfId="2089" xr:uid="{3C01314E-B249-43B6-8BB1-CC63359E4776}"/>
    <cellStyle name="Comma 3 5 4 2 3 2" xfId="8109" xr:uid="{794233DB-0666-444F-B45D-92CD844DE006}"/>
    <cellStyle name="Comma 3 5 4 2 3 2 2" xfId="22912" xr:uid="{4A309D08-33BC-4D86-AC45-E6CB5EEC3B3F}"/>
    <cellStyle name="Comma 3 5 4 2 3 2 2 2" xfId="47955" xr:uid="{6886CEB7-457A-4F2D-8662-B15FAA9F9134}"/>
    <cellStyle name="Comma 3 5 4 2 3 2 3" xfId="15558" xr:uid="{FEC81D4E-3F26-4754-8563-1CA51E06638C}"/>
    <cellStyle name="Comma 3 5 4 2 3 2 3 2" xfId="40597" xr:uid="{0890099C-E37C-45F0-9D8D-DA622A473C97}"/>
    <cellStyle name="Comma 3 5 4 2 3 2 4" xfId="33092" xr:uid="{634C9ECB-E7A9-491B-97B4-F104BB99638A}"/>
    <cellStyle name="Comma 3 5 4 2 3 3" xfId="20136" xr:uid="{F7D4F249-6E49-40C6-8165-DC15844EA407}"/>
    <cellStyle name="Comma 3 5 4 2 3 3 2" xfId="45177" xr:uid="{0DD706D2-5773-44EC-A86F-4396F63FCF61}"/>
    <cellStyle name="Comma 3 5 4 2 3 4" xfId="12777" xr:uid="{BCAB7A10-97A4-4346-8F06-380F53203B88}"/>
    <cellStyle name="Comma 3 5 4 2 3 4 2" xfId="37813" xr:uid="{038234A8-6DC5-49C7-8652-EAD52A443C78}"/>
    <cellStyle name="Comma 3 5 4 2 3 5" xfId="30306" xr:uid="{31E0C6CD-71C0-4D7A-B7DA-CF556D6280CC}"/>
    <cellStyle name="Comma 3 5 4 2 4" xfId="6512" xr:uid="{C4B4B34D-7EEA-427F-AD10-52D9AEF3723A}"/>
    <cellStyle name="Comma 3 5 4 2 4 2" xfId="8626" xr:uid="{7230C0FC-B904-4D10-9D14-6C02161BEC18}"/>
    <cellStyle name="Comma 3 5 4 2 4 2 2" xfId="23491" xr:uid="{7C54E397-8800-4C77-8C06-A2B8E1DB14FF}"/>
    <cellStyle name="Comma 3 5 4 2 4 2 2 2" xfId="48535" xr:uid="{8AB007E6-468A-4B94-B91F-DAFAF41B64BF}"/>
    <cellStyle name="Comma 3 5 4 2 4 2 3" xfId="16137" xr:uid="{484E5916-D16E-4B88-9A7E-24B81DD7C7FC}"/>
    <cellStyle name="Comma 3 5 4 2 4 2 3 2" xfId="41176" xr:uid="{C70A86F7-FF98-4B93-B81E-78F38606454F}"/>
    <cellStyle name="Comma 3 5 4 2 4 2 4" xfId="33672" xr:uid="{F96635B6-CE4A-4029-9B2B-A24343F1FBFC}"/>
    <cellStyle name="Comma 3 5 4 2 4 3" xfId="20660" xr:uid="{967C278C-2BA0-4900-9323-B96872208CD1}"/>
    <cellStyle name="Comma 3 5 4 2 4 3 2" xfId="45701" xr:uid="{64B931A6-5962-423E-A64F-5E324255D7AF}"/>
    <cellStyle name="Comma 3 5 4 2 4 4" xfId="13301" xr:uid="{B5A1F17C-D2CB-4AC9-9A86-E2ECB1E0CF61}"/>
    <cellStyle name="Comma 3 5 4 2 4 4 2" xfId="38337" xr:uid="{2380ECB5-2C00-48BC-B297-DC62065F052E}"/>
    <cellStyle name="Comma 3 5 4 2 4 5" xfId="30831" xr:uid="{191C767F-E7CD-400E-9073-FC46B9CC0644}"/>
    <cellStyle name="Comma 3 5 4 2 5" xfId="7003" xr:uid="{3A22AC3E-A6FC-4ED5-8524-C5EB58F5A735}"/>
    <cellStyle name="Comma 3 5 4 2 5 2" xfId="9162" xr:uid="{2458CBCE-99F7-46DB-A107-DD148A693BCE}"/>
    <cellStyle name="Comma 3 5 4 2 5 2 2" xfId="24119" xr:uid="{63913843-7636-446B-93D7-425FEB6865F5}"/>
    <cellStyle name="Comma 3 5 4 2 5 2 2 2" xfId="49165" xr:uid="{0D8B84A6-EA20-4B2E-90FE-EB5A92E4FC33}"/>
    <cellStyle name="Comma 3 5 4 2 5 2 3" xfId="16767" xr:uid="{4C09BC90-C5C7-43E8-9BC5-DD108961BFC4}"/>
    <cellStyle name="Comma 3 5 4 2 5 2 3 2" xfId="41806" xr:uid="{F94BEDEB-4F22-4A0C-95AE-502422AD84BA}"/>
    <cellStyle name="Comma 3 5 4 2 5 2 4" xfId="34302" xr:uid="{C746A8EB-A49A-4B38-B167-5C369555876D}"/>
    <cellStyle name="Comma 3 5 4 2 5 3" xfId="21261" xr:uid="{EE0D7B38-7C6A-48F5-A813-2AA897E0DCDC}"/>
    <cellStyle name="Comma 3 5 4 2 5 3 2" xfId="46303" xr:uid="{685D3488-E9C0-4B54-AFA1-FA7DAE3CC57B}"/>
    <cellStyle name="Comma 3 5 4 2 5 4" xfId="13902" xr:uid="{8CADF39A-F7FA-452A-84FD-B859D67C6665}"/>
    <cellStyle name="Comma 3 5 4 2 5 4 2" xfId="38939" xr:uid="{A0EC1730-A72A-40C7-AC73-3E3AB5742AEA}"/>
    <cellStyle name="Comma 3 5 4 2 5 5" xfId="31433" xr:uid="{65E04712-8058-47A4-B3AA-3E5C328815E4}"/>
    <cellStyle name="Comma 3 5 4 2 6" xfId="7564" xr:uid="{D7C79006-BDAE-466D-AAC4-888F96E2FA63}"/>
    <cellStyle name="Comma 3 5 4 2 6 2" xfId="21882" xr:uid="{ACA41143-B7CA-48C7-AE47-A8750A20A2AD}"/>
    <cellStyle name="Comma 3 5 4 2 6 2 2" xfId="46924" xr:uid="{D31E7751-D12D-4A72-8EEA-1CB6C577DAFF}"/>
    <cellStyle name="Comma 3 5 4 2 6 3" xfId="14528" xr:uid="{F739F53C-EB97-4A5C-AC73-3546AF7E63D8}"/>
    <cellStyle name="Comma 3 5 4 2 6 3 2" xfId="39566" xr:uid="{762E4E60-B20C-484E-B9AD-4F46342B02A5}"/>
    <cellStyle name="Comma 3 5 4 2 6 4" xfId="32060" xr:uid="{245F42E3-30AD-4A4E-AD04-827F34645404}"/>
    <cellStyle name="Comma 3 5 4 2 7" xfId="9892" xr:uid="{01DC9666-B380-4CD7-A236-6EE49A95033A}"/>
    <cellStyle name="Comma 3 5 4 2 7 2" xfId="24838" xr:uid="{C8B092A3-F883-415C-ACD4-1D9BFB7310F7}"/>
    <cellStyle name="Comma 3 5 4 2 7 2 2" xfId="49886" xr:uid="{E4FF144E-373A-42A3-BAD7-8EC1DF826A9D}"/>
    <cellStyle name="Comma 3 5 4 2 7 3" xfId="17489" xr:uid="{8CD658F4-2BE9-4B0D-961E-B0046B30E79F}"/>
    <cellStyle name="Comma 3 5 4 2 7 3 2" xfId="42528" xr:uid="{0A0EC503-CF65-40C7-97BF-81D73085E1BE}"/>
    <cellStyle name="Comma 3 5 4 2 7 4" xfId="35024" xr:uid="{267D9577-47D5-4F74-92AB-FC23E8EE9A87}"/>
    <cellStyle name="Comma 3 5 4 2 8" xfId="26204" xr:uid="{4859082F-A8A6-4A8F-8A09-5AAE78B541EA}"/>
    <cellStyle name="Comma 3 5 4 2 8 2" xfId="51252" xr:uid="{D2B1912B-7B2F-44CA-9D0F-19DBE3B1C11A}"/>
    <cellStyle name="Comma 3 5 4 2 9" xfId="19086" xr:uid="{F7D44564-6D0A-4D9B-A781-EAEF3307BECF}"/>
    <cellStyle name="Comma 3 5 4 2 9 2" xfId="44126" xr:uid="{231695E4-9800-4BE3-A271-5F02D42A41D9}"/>
    <cellStyle name="Comma 3 5 4 3" xfId="1009" xr:uid="{40869246-8505-4E40-AF04-ED91881D76EC}"/>
    <cellStyle name="Comma 3 5 4 3 2" xfId="2515" xr:uid="{FA4CFF59-575E-4662-AEE4-30FBB1B52C3C}"/>
    <cellStyle name="Comma 3 5 4 3 2 2" xfId="22186" xr:uid="{DB66CD75-8B49-4B46-8EDA-4B98C39966AD}"/>
    <cellStyle name="Comma 3 5 4 3 2 2 2" xfId="47228" xr:uid="{9B3361E5-3A21-437F-8DC8-83963588AD25}"/>
    <cellStyle name="Comma 3 5 4 3 2 3" xfId="14832" xr:uid="{E46B6684-224B-45D3-9215-546C47153359}"/>
    <cellStyle name="Comma 3 5 4 3 2 3 2" xfId="39870" xr:uid="{E39EAB80-E6D1-40C9-8CDB-DD1DAFAEE64B}"/>
    <cellStyle name="Comma 3 5 4 3 2 4" xfId="32365" xr:uid="{CD4AAD58-0044-46AC-A650-1C4676E4949C}"/>
    <cellStyle name="Comma 3 5 4 3 3" xfId="10519" xr:uid="{E4CFF27D-ED4C-438C-986D-014A4CBCE593}"/>
    <cellStyle name="Comma 3 5 4 3 3 2" xfId="25360" xr:uid="{04580F46-5386-4655-8245-D2DA98EF5C2F}"/>
    <cellStyle name="Comma 3 5 4 3 3 2 2" xfId="50408" xr:uid="{04C36240-E77F-4AD8-AE0B-A3D3EFFBC7FF}"/>
    <cellStyle name="Comma 3 5 4 3 3 3" xfId="18018" xr:uid="{DA2711FB-5B9F-4365-B5C6-D77FA28AD8D1}"/>
    <cellStyle name="Comma 3 5 4 3 3 3 2" xfId="43057" xr:uid="{CDA97747-46F7-4F7E-8810-32EA98A73249}"/>
    <cellStyle name="Comma 3 5 4 3 3 4" xfId="35553" xr:uid="{FE0C52B5-82C8-4CC7-9311-70D061C0F507}"/>
    <cellStyle name="Comma 3 5 4 3 4" xfId="19477" xr:uid="{1F7A04C3-AEF2-490F-9117-77906DEA2F00}"/>
    <cellStyle name="Comma 3 5 4 3 4 2" xfId="44518" xr:uid="{928BCBAC-75DB-4251-95BA-026208F7D975}"/>
    <cellStyle name="Comma 3 5 4 3 5" xfId="12118" xr:uid="{8EBCAEA3-B933-436D-B5C3-64C73762B999}"/>
    <cellStyle name="Comma 3 5 4 3 5 2" xfId="37154" xr:uid="{B6733C83-C041-4002-96AE-5FA282770C7B}"/>
    <cellStyle name="Comma 3 5 4 3 6" xfId="27569" xr:uid="{66559CDE-A32B-4C8E-ABF6-93214975EFFE}"/>
    <cellStyle name="Comma 3 5 4 3 7" xfId="29647" xr:uid="{1F63F617-59F7-4530-99CA-3F483FB3D793}"/>
    <cellStyle name="Comma 3 5 4 3 8" xfId="52564" xr:uid="{2797F5CB-F96F-47E0-9D03-77E59D5E83C2}"/>
    <cellStyle name="Comma 3 5 4 3 9" xfId="54142" xr:uid="{E1CE9EFD-8DF2-4B9F-9E1C-3880F20DDAC2}"/>
    <cellStyle name="Comma 3 5 4 4" xfId="1882" xr:uid="{7D9A70C6-797C-4D87-A027-8242BA3A5544}"/>
    <cellStyle name="Comma 3 5 4 4 2" xfId="7903" xr:uid="{0899EF82-AD52-4422-8150-EE80B10859DB}"/>
    <cellStyle name="Comma 3 5 4 4 2 2" xfId="22705" xr:uid="{56F115EF-CE7C-4AFC-8687-597C28BAC92C}"/>
    <cellStyle name="Comma 3 5 4 4 2 2 2" xfId="47748" xr:uid="{29FEA931-41F8-44F0-8073-0C1FA5A0240D}"/>
    <cellStyle name="Comma 3 5 4 4 2 3" xfId="15351" xr:uid="{809566B0-D5B7-477A-AEA1-1DC95526D517}"/>
    <cellStyle name="Comma 3 5 4 4 2 3 2" xfId="40390" xr:uid="{BA7F9E4E-5BB5-480D-BF31-AADED0A97194}"/>
    <cellStyle name="Comma 3 5 4 4 2 4" xfId="32885" xr:uid="{04B7701A-F083-491C-A7F9-E526194280C5}"/>
    <cellStyle name="Comma 3 5 4 4 3" xfId="19932" xr:uid="{F86EA76B-AAC9-4EBD-9F46-35F7B1BECE7E}"/>
    <cellStyle name="Comma 3 5 4 4 3 2" xfId="44973" xr:uid="{920DC94A-EB8D-4230-8F22-2535A2EEABB1}"/>
    <cellStyle name="Comma 3 5 4 4 4" xfId="12573" xr:uid="{E583D661-3574-48F9-ADE3-92276DC2F1CB}"/>
    <cellStyle name="Comma 3 5 4 4 4 2" xfId="37609" xr:uid="{7F335342-D0B7-4417-9DC7-ED939E2F3194}"/>
    <cellStyle name="Comma 3 5 4 4 5" xfId="30102" xr:uid="{C21D3583-9CD3-4F27-9BA0-2081A4E96884}"/>
    <cellStyle name="Comma 3 5 4 5" xfId="6309" xr:uid="{61E483AD-351A-4899-82CD-F02B1D1DD729}"/>
    <cellStyle name="Comma 3 5 4 5 2" xfId="8422" xr:uid="{07DD0C48-11BC-4AE6-87CE-A0FD925C75CC}"/>
    <cellStyle name="Comma 3 5 4 5 2 2" xfId="23284" xr:uid="{67E67AEC-C919-4FC3-B96A-C483EA164855}"/>
    <cellStyle name="Comma 3 5 4 5 2 2 2" xfId="48328" xr:uid="{BBBD6923-5469-43EC-AABD-D8021DEFD984}"/>
    <cellStyle name="Comma 3 5 4 5 2 3" xfId="15930" xr:uid="{7CF6CC2F-D313-4E0C-A894-1D570014AECE}"/>
    <cellStyle name="Comma 3 5 4 5 2 3 2" xfId="40969" xr:uid="{D7201CC2-790F-45B6-95CE-FB8756547302}"/>
    <cellStyle name="Comma 3 5 4 5 2 4" xfId="33465" xr:uid="{74F7422F-E98B-47BC-877E-6191B27A4C7A}"/>
    <cellStyle name="Comma 3 5 4 5 3" xfId="20456" xr:uid="{482D134B-7A37-4E38-9504-743CA5A5DC39}"/>
    <cellStyle name="Comma 3 5 4 5 3 2" xfId="45497" xr:uid="{DE4A4608-96E7-4B68-A01B-690181950CBF}"/>
    <cellStyle name="Comma 3 5 4 5 4" xfId="13097" xr:uid="{094C0251-BF7E-486B-AA22-F7BB18BA7B37}"/>
    <cellStyle name="Comma 3 5 4 5 4 2" xfId="38133" xr:uid="{F4DEF328-0E50-4951-A154-D5A946968BFC}"/>
    <cellStyle name="Comma 3 5 4 5 5" xfId="30627" xr:uid="{404829E3-C84A-4697-9D11-DFDCA95532F7}"/>
    <cellStyle name="Comma 3 5 4 6" xfId="6799" xr:uid="{5B0DEE60-E206-4602-B732-AC1479D5E7B8}"/>
    <cellStyle name="Comma 3 5 4 6 2" xfId="8955" xr:uid="{4DB93D02-0D6A-442F-8445-078E1FE91E19}"/>
    <cellStyle name="Comma 3 5 4 6 2 2" xfId="23912" xr:uid="{0933811A-432D-460F-91AA-347706FD6A26}"/>
    <cellStyle name="Comma 3 5 4 6 2 2 2" xfId="48958" xr:uid="{80B99BB5-C3E1-4A1B-B917-3747172CE23B}"/>
    <cellStyle name="Comma 3 5 4 6 2 3" xfId="16560" xr:uid="{AA7C3521-0901-4364-81E2-F3FF431E8F5C}"/>
    <cellStyle name="Comma 3 5 4 6 2 3 2" xfId="41599" xr:uid="{F2026025-3CD9-409B-8A7C-FDC5F65C5401}"/>
    <cellStyle name="Comma 3 5 4 6 2 4" xfId="34095" xr:uid="{644B3E0D-B8B1-4C03-8DD3-1ADE2600B9FE}"/>
    <cellStyle name="Comma 3 5 4 6 3" xfId="21055" xr:uid="{A3E1EDA0-2136-4C5E-8F7C-89D3F2C7F8EA}"/>
    <cellStyle name="Comma 3 5 4 6 3 2" xfId="46097" xr:uid="{64DCDACA-A9CD-4863-889D-C407016E6712}"/>
    <cellStyle name="Comma 3 5 4 6 4" xfId="13696" xr:uid="{1C83EBD1-5736-4ADA-AABC-B4E5DFDFCE50}"/>
    <cellStyle name="Comma 3 5 4 6 4 2" xfId="38733" xr:uid="{7A80D4A4-B2AF-459A-9792-78B5257CD67A}"/>
    <cellStyle name="Comma 3 5 4 6 5" xfId="31227" xr:uid="{F4D64FBF-A638-42E4-BF74-EB583A41F11E}"/>
    <cellStyle name="Comma 3 5 4 7" xfId="7357" xr:uid="{72E069D9-DDDD-4FC6-AE63-6460208A76F9}"/>
    <cellStyle name="Comma 3 5 4 7 2" xfId="21675" xr:uid="{64E734DA-FFBC-4073-94FA-458F5DD5A86C}"/>
    <cellStyle name="Comma 3 5 4 7 2 2" xfId="46717" xr:uid="{83127EC4-046E-45BF-90E8-C1646784EA40}"/>
    <cellStyle name="Comma 3 5 4 7 3" xfId="14321" xr:uid="{13CDAE17-95F6-4670-B45E-D314EAAA4499}"/>
    <cellStyle name="Comma 3 5 4 7 3 2" xfId="39359" xr:uid="{31919014-2CF0-4CB9-A909-B93F47F496E4}"/>
    <cellStyle name="Comma 3 5 4 7 4" xfId="31853" xr:uid="{862A1783-C696-49EE-9FFD-7CB4D99BEE97}"/>
    <cellStyle name="Comma 3 5 4 8" xfId="9685" xr:uid="{600A236E-05A1-4BCC-A213-379234BFA462}"/>
    <cellStyle name="Comma 3 5 4 8 2" xfId="24631" xr:uid="{32E8D4CD-9889-48A1-8CB8-BF163892CB2C}"/>
    <cellStyle name="Comma 3 5 4 8 2 2" xfId="49679" xr:uid="{668D0B16-2D49-43D7-B385-319F82C57096}"/>
    <cellStyle name="Comma 3 5 4 8 3" xfId="17282" xr:uid="{77AE7F30-6F98-4F86-8809-CC08CD2A2167}"/>
    <cellStyle name="Comma 3 5 4 8 3 2" xfId="42321" xr:uid="{92A51535-5021-4E2D-894C-DB8066B0F8DD}"/>
    <cellStyle name="Comma 3 5 4 8 4" xfId="34817" xr:uid="{58380E0D-78FE-40D5-B9BC-C33C010C7158}"/>
    <cellStyle name="Comma 3 5 4 9" xfId="5965" xr:uid="{8A8695C6-38D1-4D85-809C-A52309A33085}"/>
    <cellStyle name="Comma 3 5 4 9 2" xfId="25997" xr:uid="{A064EDA3-BE64-4BD0-8D18-913BC444827E}"/>
    <cellStyle name="Comma 3 5 4 9 2 2" xfId="51045" xr:uid="{B1103FB8-BC7C-4BC3-A245-591A03888C13}"/>
    <cellStyle name="Comma 3 5 4 9 3" xfId="29037" xr:uid="{586DE8FB-2C9F-4B77-83FB-36B5C3E3F9FB}"/>
    <cellStyle name="Comma 3 5 5" xfId="421" xr:uid="{A6BDEB76-F0B3-4200-B7FD-A6AA648122AA}"/>
    <cellStyle name="Comma 3 5 5 10" xfId="11599" xr:uid="{AFF54BB7-6D9C-4AC8-B5D6-6315C5365F3F}"/>
    <cellStyle name="Comma 3 5 5 10 2" xfId="36634" xr:uid="{705E1E96-9020-4F5F-A6A7-A53F8D4A3A8E}"/>
    <cellStyle name="Comma 3 5 5 11" xfId="27002" xr:uid="{12FC4C0A-F5F2-4F53-A945-66233BC8E1DB}"/>
    <cellStyle name="Comma 3 5 5 12" xfId="29150" xr:uid="{FA82190D-C822-4B67-8A51-D29506F50F4B}"/>
    <cellStyle name="Comma 3 5 5 13" xfId="52006" xr:uid="{2DFC8646-3468-47F9-B968-382BF13C0118}"/>
    <cellStyle name="Comma 3 5 5 14" xfId="53584" xr:uid="{462CF498-6C45-4289-B868-2F29B6B504FF}"/>
    <cellStyle name="Comma 3 5 5 2" xfId="1122" xr:uid="{1B903689-4703-4B94-91C1-EF10643CFB05}"/>
    <cellStyle name="Comma 3 5 5 2 2" xfId="2628" xr:uid="{342AAD43-973C-43ED-88FE-190515618924}"/>
    <cellStyle name="Comma 3 5 5 2 2 2" xfId="22299" xr:uid="{C3A8BA3B-F39F-40FB-B479-C6A5046FDE45}"/>
    <cellStyle name="Comma 3 5 5 2 2 2 2" xfId="47341" xr:uid="{87FC839F-3313-467E-A077-1C5FAC4BA2E1}"/>
    <cellStyle name="Comma 3 5 5 2 2 3" xfId="14945" xr:uid="{49C469E0-1D26-4D51-BA62-6921377DA8E5}"/>
    <cellStyle name="Comma 3 5 5 2 2 3 2" xfId="39983" xr:uid="{32D8E421-9407-4BD4-8035-78110E707C2F}"/>
    <cellStyle name="Comma 3 5 5 2 2 4" xfId="32478" xr:uid="{9376989D-C0C0-4C9D-A76B-4795ACE7F3A5}"/>
    <cellStyle name="Comma 3 5 5 2 3" xfId="10632" xr:uid="{6F27C4CA-FF57-4976-A24D-1BCC405CC442}"/>
    <cellStyle name="Comma 3 5 5 2 3 2" xfId="25473" xr:uid="{19075988-8D55-407D-90E0-B52D7424E5E8}"/>
    <cellStyle name="Comma 3 5 5 2 3 2 2" xfId="50521" xr:uid="{05916249-A104-4E3F-B018-BDC03B6B4C60}"/>
    <cellStyle name="Comma 3 5 5 2 3 3" xfId="18131" xr:uid="{75897D7E-EE73-40D7-B672-FB295B69B752}"/>
    <cellStyle name="Comma 3 5 5 2 3 3 2" xfId="43170" xr:uid="{7EE6EB28-CBFC-48EA-B22A-1D8C8E551D6C}"/>
    <cellStyle name="Comma 3 5 5 2 3 4" xfId="35666" xr:uid="{03417090-7D61-4782-A294-464415036A5B}"/>
    <cellStyle name="Comma 3 5 5 2 4" xfId="19572" xr:uid="{BFD8A1AE-FE67-415F-B95F-823E667FC101}"/>
    <cellStyle name="Comma 3 5 5 2 4 2" xfId="44613" xr:uid="{4E9912C9-F973-4F73-9931-977CB8536D34}"/>
    <cellStyle name="Comma 3 5 5 2 5" xfId="12213" xr:uid="{4769C3B7-6AA3-49D7-9D50-7E723085D9D9}"/>
    <cellStyle name="Comma 3 5 5 2 5 2" xfId="37249" xr:uid="{48C3863F-1179-471E-9A22-E5FAC84897C1}"/>
    <cellStyle name="Comma 3 5 5 2 6" xfId="27682" xr:uid="{10817E84-FD0F-43E2-A324-9F054C547408}"/>
    <cellStyle name="Comma 3 5 5 2 7" xfId="29742" xr:uid="{FD0A4BE2-4D9D-4916-848F-8871A1C75A76}"/>
    <cellStyle name="Comma 3 5 5 2 8" xfId="52677" xr:uid="{1D0B8F3C-2C16-4E2D-83DF-E0057F3FFDAB}"/>
    <cellStyle name="Comma 3 5 5 2 9" xfId="54255" xr:uid="{0746E6C0-C5E4-41B6-BC9F-EF56DFD5ABB0}"/>
    <cellStyle name="Comma 3 5 5 3" xfId="1995" xr:uid="{68659D57-8373-4502-B71B-74B0EA9E2DBD}"/>
    <cellStyle name="Comma 3 5 5 3 2" xfId="8015" xr:uid="{0EB42CB8-D32F-437C-9BC1-956334E36824}"/>
    <cellStyle name="Comma 3 5 5 3 2 2" xfId="22818" xr:uid="{1AF79646-C1AA-4EAA-810C-F647CACF304A}"/>
    <cellStyle name="Comma 3 5 5 3 2 2 2" xfId="47861" xr:uid="{B3719EF5-78F9-423E-AF8B-9350E4600B34}"/>
    <cellStyle name="Comma 3 5 5 3 2 3" xfId="15464" xr:uid="{19FCC9EC-4973-4985-BC31-E3CAD77E4BFE}"/>
    <cellStyle name="Comma 3 5 5 3 2 3 2" xfId="40503" xr:uid="{70C9BE0F-21AE-44C3-AE29-2B9125697AD3}"/>
    <cellStyle name="Comma 3 5 5 3 2 4" xfId="32998" xr:uid="{64ECB487-9610-45E9-80BF-AA0EE14D2D8F}"/>
    <cellStyle name="Comma 3 5 5 3 3" xfId="20043" xr:uid="{55237A68-7460-4C1C-A731-6AF57747AE45}"/>
    <cellStyle name="Comma 3 5 5 3 3 2" xfId="45084" xr:uid="{C27EBC25-6AE7-4032-B2E4-75E6B1C21817}"/>
    <cellStyle name="Comma 3 5 5 3 4" xfId="12684" xr:uid="{F6D968CE-04B1-4CFF-B488-EFE9AB6A37A7}"/>
    <cellStyle name="Comma 3 5 5 3 4 2" xfId="37720" xr:uid="{C3E21A89-D87E-4BCC-90C2-BF609FA50B97}"/>
    <cellStyle name="Comma 3 5 5 3 5" xfId="30213" xr:uid="{83BEE171-7018-4949-A130-841E30912A25}"/>
    <cellStyle name="Comma 3 5 5 4" xfId="6419" xr:uid="{9E88471B-4B10-4140-9B58-354C30EAC134}"/>
    <cellStyle name="Comma 3 5 5 4 2" xfId="8533" xr:uid="{1E7717C2-D10B-463F-A516-1E6D2BB8E58F}"/>
    <cellStyle name="Comma 3 5 5 4 2 2" xfId="23397" xr:uid="{C986B508-96A6-4728-9853-FC70B93B2365}"/>
    <cellStyle name="Comma 3 5 5 4 2 2 2" xfId="48441" xr:uid="{12777ABE-FCFE-4D66-A2E5-9DC302F4BBDD}"/>
    <cellStyle name="Comma 3 5 5 4 2 3" xfId="16043" xr:uid="{E880348D-90E1-483A-AB97-F96BAC23D5D2}"/>
    <cellStyle name="Comma 3 5 5 4 2 3 2" xfId="41082" xr:uid="{0B1583C3-DEBF-4910-BAEB-CEEB2A1668CE}"/>
    <cellStyle name="Comma 3 5 5 4 2 4" xfId="33578" xr:uid="{4147244E-5E1B-4B2D-AC44-BF85E5D30B84}"/>
    <cellStyle name="Comma 3 5 5 4 3" xfId="20567" xr:uid="{3CFD5016-1E22-4EC0-8957-B36EDBF4FFB3}"/>
    <cellStyle name="Comma 3 5 5 4 3 2" xfId="45608" xr:uid="{8CF0D6A2-96F1-4D13-A879-8185C1F3B317}"/>
    <cellStyle name="Comma 3 5 5 4 4" xfId="13208" xr:uid="{C102A707-DB5F-4BFE-907C-56F7E749F45F}"/>
    <cellStyle name="Comma 3 5 5 4 4 2" xfId="38244" xr:uid="{BCB2CC0A-99F7-45A0-A940-F55FEA598725}"/>
    <cellStyle name="Comma 3 5 5 4 5" xfId="30738" xr:uid="{746BDD7C-186A-438A-B488-99FD9AD720FA}"/>
    <cellStyle name="Comma 3 5 5 5" xfId="6911" xr:uid="{E9E7A289-680E-48DF-9465-F420DDCE0ACE}"/>
    <cellStyle name="Comma 3 5 5 5 2" xfId="9068" xr:uid="{B0E5175D-A7E7-483A-8E15-4A27B9DE91DF}"/>
    <cellStyle name="Comma 3 5 5 5 2 2" xfId="24025" xr:uid="{5CC8C289-1780-4150-A7A7-E3CCCA6BF1C8}"/>
    <cellStyle name="Comma 3 5 5 5 2 2 2" xfId="49071" xr:uid="{042B8FDD-11DB-4EB9-BF9C-3607BE400A2C}"/>
    <cellStyle name="Comma 3 5 5 5 2 3" xfId="16673" xr:uid="{9CA9D9B8-2E2F-452E-92FE-E41C8FA8967E}"/>
    <cellStyle name="Comma 3 5 5 5 2 3 2" xfId="41712" xr:uid="{81CE96B2-F2B8-4E29-9381-FC04FEB40392}"/>
    <cellStyle name="Comma 3 5 5 5 2 4" xfId="34208" xr:uid="{3B9B92CD-945A-4B52-BFA8-26C6B69A1803}"/>
    <cellStyle name="Comma 3 5 5 5 3" xfId="21168" xr:uid="{CE321A55-A802-44AA-AD3F-4A48A0CC62A6}"/>
    <cellStyle name="Comma 3 5 5 5 3 2" xfId="46210" xr:uid="{BFBE9DB2-DD49-45F4-B8BD-85025F8AEC10}"/>
    <cellStyle name="Comma 3 5 5 5 4" xfId="13809" xr:uid="{8AC4A0C9-C041-4AF5-8134-4951F49CDD1C}"/>
    <cellStyle name="Comma 3 5 5 5 4 2" xfId="38846" xr:uid="{E62BD0E0-0DEC-4E0C-B871-A21232B64871}"/>
    <cellStyle name="Comma 3 5 5 5 5" xfId="31340" xr:uid="{0EB30CC8-8946-4B6E-B08F-6A25A8D545AF}"/>
    <cellStyle name="Comma 3 5 5 6" xfId="7470" xr:uid="{F0F2EDAA-F6B2-434C-A922-CAE9DAC284D1}"/>
    <cellStyle name="Comma 3 5 5 6 2" xfId="21788" xr:uid="{F658BAD2-19D1-42B8-B145-1B0942A96442}"/>
    <cellStyle name="Comma 3 5 5 6 2 2" xfId="46830" xr:uid="{44F0360A-DCA0-4E47-869A-D47418A321AA}"/>
    <cellStyle name="Comma 3 5 5 6 3" xfId="14434" xr:uid="{95753F19-90BE-445F-9193-D97524DD181C}"/>
    <cellStyle name="Comma 3 5 5 6 3 2" xfId="39472" xr:uid="{B9619424-2B90-4CC6-A90F-3ADFAC326C0C}"/>
    <cellStyle name="Comma 3 5 5 6 4" xfId="31966" xr:uid="{F3694E2D-932D-465D-96C7-B926F88C8631}"/>
    <cellStyle name="Comma 3 5 5 7" xfId="9798" xr:uid="{54A49AAE-1F38-4B00-82CD-10E5FF038C37}"/>
    <cellStyle name="Comma 3 5 5 7 2" xfId="24744" xr:uid="{483B215C-4E23-43E1-84DB-BD203A9B66A9}"/>
    <cellStyle name="Comma 3 5 5 7 2 2" xfId="49792" xr:uid="{6A051E0E-B013-4EDC-9728-A770C73E9C03}"/>
    <cellStyle name="Comma 3 5 5 7 3" xfId="17395" xr:uid="{4C807AE4-9665-418D-996D-94F555AD9D84}"/>
    <cellStyle name="Comma 3 5 5 7 3 2" xfId="42434" xr:uid="{7E854D40-B2A7-496A-888A-04B7E629ADCF}"/>
    <cellStyle name="Comma 3 5 5 7 4" xfId="34930" xr:uid="{C1A525C1-C2AA-4C1A-A111-A50FF3D3EFF4}"/>
    <cellStyle name="Comma 3 5 5 8" xfId="26110" xr:uid="{8B393771-1A1B-4B9D-8AAB-5239D8876763}"/>
    <cellStyle name="Comma 3 5 5 8 2" xfId="51158" xr:uid="{56B00BCD-EA80-408B-BF5B-AA58A3BF812B}"/>
    <cellStyle name="Comma 3 5 5 9" xfId="18992" xr:uid="{5D58EF18-4AB4-402B-A517-896EEC8F2010}"/>
    <cellStyle name="Comma 3 5 5 9 2" xfId="44032" xr:uid="{84F28C5D-D00D-4DE1-8238-DFFD5CD27050}"/>
    <cellStyle name="Comma 3 5 6" xfId="619" xr:uid="{8A08D1AF-1CEC-459B-8AF8-7A26FECE192C}"/>
    <cellStyle name="Comma 3 5 6 10" xfId="11793" xr:uid="{876C70B5-5F68-4C86-8A6D-FFE1ED5DF9EC}"/>
    <cellStyle name="Comma 3 5 6 10 2" xfId="36828" xr:uid="{F8CA48E8-55AF-49AA-8C37-DBEFDCBF02B4}"/>
    <cellStyle name="Comma 3 5 6 11" xfId="27198" xr:uid="{34A72DD0-FDEB-457B-B34C-6D10E64F7B42}"/>
    <cellStyle name="Comma 3 5 6 12" xfId="29344" xr:uid="{193CE516-5C86-47C4-9647-511BAE45F4F5}"/>
    <cellStyle name="Comma 3 5 6 13" xfId="52200" xr:uid="{E1F20304-2C1A-4176-81E4-2FC054CB809E}"/>
    <cellStyle name="Comma 3 5 6 14" xfId="53778" xr:uid="{27C1E4B5-033E-4AE6-8084-5BEE312A9A33}"/>
    <cellStyle name="Comma 3 5 6 2" xfId="1314" xr:uid="{91C7A8F0-B3F4-4087-8A32-1E9A85086E88}"/>
    <cellStyle name="Comma 3 5 6 2 2" xfId="2820" xr:uid="{929D331A-0A81-4C17-BAF8-0F57C1523FE5}"/>
    <cellStyle name="Comma 3 5 6 2 2 2" xfId="22491" xr:uid="{83C57D89-4BFD-4422-8C0F-0B32F2A2CA86}"/>
    <cellStyle name="Comma 3 5 6 2 2 2 2" xfId="47533" xr:uid="{802613E4-0DE4-45B1-AB4D-0DC8B239E7A4}"/>
    <cellStyle name="Comma 3 5 6 2 2 3" xfId="15137" xr:uid="{85BEA2ED-C3DE-41B9-ADEA-AEF286D4D455}"/>
    <cellStyle name="Comma 3 5 6 2 2 3 2" xfId="40175" xr:uid="{EB1E227A-52E7-4CAC-9210-29A827B410AC}"/>
    <cellStyle name="Comma 3 5 6 2 2 4" xfId="32670" xr:uid="{A50144FB-414F-475B-A913-D483E88BF2AA}"/>
    <cellStyle name="Comma 3 5 6 2 3" xfId="10824" xr:uid="{4A52DCBD-2E66-423F-AB61-0A8CC07D79B0}"/>
    <cellStyle name="Comma 3 5 6 2 3 2" xfId="25665" xr:uid="{534E713E-2BF5-4883-A228-AB17C59B56BE}"/>
    <cellStyle name="Comma 3 5 6 2 3 2 2" xfId="50713" xr:uid="{A3E2B89B-E928-48CE-B647-997D44260FBE}"/>
    <cellStyle name="Comma 3 5 6 2 3 3" xfId="18323" xr:uid="{1772A812-51E2-45D0-9FA8-B7896DA1207D}"/>
    <cellStyle name="Comma 3 5 6 2 3 3 2" xfId="43362" xr:uid="{1D4F164F-5F15-4747-B672-C5DF7358C4EB}"/>
    <cellStyle name="Comma 3 5 6 2 3 4" xfId="35858" xr:uid="{1883D34E-12C3-4436-BFC2-999CBD187342}"/>
    <cellStyle name="Comma 3 5 6 2 4" xfId="19749" xr:uid="{27BF04BE-1FBF-4715-8F7F-D402B549C72C}"/>
    <cellStyle name="Comma 3 5 6 2 4 2" xfId="44790" xr:uid="{DE4EDF48-07B8-497B-8531-DF635426CBBF}"/>
    <cellStyle name="Comma 3 5 6 2 5" xfId="12390" xr:uid="{886D6E3C-77D8-46D8-8205-83D245A510EB}"/>
    <cellStyle name="Comma 3 5 6 2 5 2" xfId="37426" xr:uid="{6109F928-378F-4739-9917-03EDED03E699}"/>
    <cellStyle name="Comma 3 5 6 2 6" xfId="27874" xr:uid="{C2E10B64-DC25-42F9-A7F5-5B0FE076E9FD}"/>
    <cellStyle name="Comma 3 5 6 2 7" xfId="29919" xr:uid="{B62247BC-4F3C-459B-88E9-E18873968D1F}"/>
    <cellStyle name="Comma 3 5 6 2 8" xfId="52869" xr:uid="{A5A7CEC4-6827-4C30-85FB-31ED1F142E83}"/>
    <cellStyle name="Comma 3 5 6 2 9" xfId="54447" xr:uid="{BC57BC57-D293-4DB2-AA9A-D6D54F55DB7F}"/>
    <cellStyle name="Comma 3 5 6 3" xfId="2187" xr:uid="{C46FF6CA-0278-47EC-B949-006AF93CBE2E}"/>
    <cellStyle name="Comma 3 5 6 3 2" xfId="8206" xr:uid="{B22BE0EA-62C1-4543-AE21-5BE728DDE3EB}"/>
    <cellStyle name="Comma 3 5 6 3 2 2" xfId="23010" xr:uid="{23BC1E01-8532-4D61-9C2F-EAA65EA7F6FB}"/>
    <cellStyle name="Comma 3 5 6 3 2 2 2" xfId="48053" xr:uid="{64DAD53F-CBEA-40B7-BADB-BA11743238E2}"/>
    <cellStyle name="Comma 3 5 6 3 2 3" xfId="15656" xr:uid="{E04ACABE-5F9D-4FD2-9E1B-988C214FD788}"/>
    <cellStyle name="Comma 3 5 6 3 2 3 2" xfId="40695" xr:uid="{A306FE65-C82D-41A5-9266-69B12397FEAE}"/>
    <cellStyle name="Comma 3 5 6 3 2 4" xfId="33190" xr:uid="{C2FD5FE5-DFBD-4E0D-A356-5ED3F13100EE}"/>
    <cellStyle name="Comma 3 5 6 3 3" xfId="20233" xr:uid="{04F933C2-EC8A-47FD-A981-E560C83F4AFE}"/>
    <cellStyle name="Comma 3 5 6 3 3 2" xfId="45274" xr:uid="{ADB3F1A0-D516-4D0C-8907-5206661AAA61}"/>
    <cellStyle name="Comma 3 5 6 3 4" xfId="12874" xr:uid="{781CBB13-A274-439F-8B2E-210B318553DC}"/>
    <cellStyle name="Comma 3 5 6 3 4 2" xfId="37910" xr:uid="{F3BCC27B-D5F3-4FB7-8AC4-A3D1D604FCF6}"/>
    <cellStyle name="Comma 3 5 6 3 5" xfId="30403" xr:uid="{617D8F67-6FAE-435D-8660-3B78F3DF1935}"/>
    <cellStyle name="Comma 3 5 6 4" xfId="6608" xr:uid="{1AD18757-20AD-4479-B66C-AA57527AD366}"/>
    <cellStyle name="Comma 3 5 6 4 2" xfId="8723" xr:uid="{3DCE4A72-A93E-40F4-9DCD-335049C7C67A}"/>
    <cellStyle name="Comma 3 5 6 4 2 2" xfId="23589" xr:uid="{18A3F30B-6961-49A3-B451-3A8CEDC3049E}"/>
    <cellStyle name="Comma 3 5 6 4 2 2 2" xfId="48633" xr:uid="{C379A2F3-D313-4209-9C13-282A210A8231}"/>
    <cellStyle name="Comma 3 5 6 4 2 3" xfId="16235" xr:uid="{F51636B9-863C-4430-96E7-E6ECC39A9BC3}"/>
    <cellStyle name="Comma 3 5 6 4 2 3 2" xfId="41274" xr:uid="{8191F1B5-64CA-4881-8CD2-258BFB9E16DE}"/>
    <cellStyle name="Comma 3 5 6 4 2 4" xfId="33770" xr:uid="{C7A5A593-9D2C-425B-A799-A324031174ED}"/>
    <cellStyle name="Comma 3 5 6 4 3" xfId="20758" xr:uid="{44BB07E8-6E7D-4F74-9EDF-0C5EE5B2FBE2}"/>
    <cellStyle name="Comma 3 5 6 4 3 2" xfId="45799" xr:uid="{39585D34-8D99-4CDD-9589-4666225C144C}"/>
    <cellStyle name="Comma 3 5 6 4 4" xfId="13399" xr:uid="{5A2C73BF-1651-4A6E-8389-123B4DC8CBE2}"/>
    <cellStyle name="Comma 3 5 6 4 4 2" xfId="38435" xr:uid="{CE415745-E72B-4C82-9055-8086994776D9}"/>
    <cellStyle name="Comma 3 5 6 4 5" xfId="30929" xr:uid="{11FCF77A-92AB-4A97-896A-69EB89BF1EA0}"/>
    <cellStyle name="Comma 3 5 6 5" xfId="7100" xr:uid="{1417F7FD-8C6B-49DE-AA2F-381923A19739}"/>
    <cellStyle name="Comma 3 5 6 5 2" xfId="9260" xr:uid="{2616B26E-5FF9-44BE-A599-4168EF271D1E}"/>
    <cellStyle name="Comma 3 5 6 5 2 2" xfId="24217" xr:uid="{07980D94-6D22-4246-8E71-8CD5DA828AE7}"/>
    <cellStyle name="Comma 3 5 6 5 2 2 2" xfId="49263" xr:uid="{7945E81A-FD55-42CF-9BC0-4B09EBCDD4ED}"/>
    <cellStyle name="Comma 3 5 6 5 2 3" xfId="16865" xr:uid="{6D12AD5D-ABB2-4259-AE7D-A3723007EC1E}"/>
    <cellStyle name="Comma 3 5 6 5 2 3 2" xfId="41904" xr:uid="{B9AA865A-E91E-4CD6-A8B4-C9329489C97A}"/>
    <cellStyle name="Comma 3 5 6 5 2 4" xfId="34400" xr:uid="{41549661-1F93-4978-A687-3F8E59828A41}"/>
    <cellStyle name="Comma 3 5 6 5 3" xfId="21359" xr:uid="{9AF11731-4E4C-4A94-9B8C-E8B0743C1BF2}"/>
    <cellStyle name="Comma 3 5 6 5 3 2" xfId="46401" xr:uid="{050FE92B-C93A-4ACA-8340-4044ED04E7D7}"/>
    <cellStyle name="Comma 3 5 6 5 4" xfId="14000" xr:uid="{CBF21056-14D4-486D-9979-C98F1C2CCFC8}"/>
    <cellStyle name="Comma 3 5 6 5 4 2" xfId="39037" xr:uid="{5EBAF5AF-5142-4B05-9F39-3D5598CA9CCC}"/>
    <cellStyle name="Comma 3 5 6 5 5" xfId="31531" xr:uid="{833878ED-830A-454A-A146-401A531AE35C}"/>
    <cellStyle name="Comma 3 5 6 6" xfId="7662" xr:uid="{ECC01F78-F09D-43BA-9D08-F55739F4CB28}"/>
    <cellStyle name="Comma 3 5 6 6 2" xfId="21980" xr:uid="{56346B4F-3D4C-4405-8E29-6D893BECF3DC}"/>
    <cellStyle name="Comma 3 5 6 6 2 2" xfId="47022" xr:uid="{3E1B0B22-E578-4A67-9B16-C47962C50BA1}"/>
    <cellStyle name="Comma 3 5 6 6 3" xfId="14626" xr:uid="{0FE6C36B-4680-41B0-9DCF-756C18208357}"/>
    <cellStyle name="Comma 3 5 6 6 3 2" xfId="39664" xr:uid="{EF1B9EE4-2ACB-4123-80A6-064D10FB513C}"/>
    <cellStyle name="Comma 3 5 6 6 4" xfId="32158" xr:uid="{9273D36B-6096-439E-B402-B673A44F546A}"/>
    <cellStyle name="Comma 3 5 6 7" xfId="9992" xr:uid="{23327F48-9D19-4E8F-8C1F-3942A1B2CFEF}"/>
    <cellStyle name="Comma 3 5 6 7 2" xfId="24936" xr:uid="{31CB62A9-FC0D-4A24-AAA8-536DE8A2917A}"/>
    <cellStyle name="Comma 3 5 6 7 2 2" xfId="49984" xr:uid="{E9C5034A-C20A-47DE-873A-6D8CDF18B96A}"/>
    <cellStyle name="Comma 3 5 6 7 3" xfId="17587" xr:uid="{212F0F99-689E-43C6-8A03-EA3DF2C81BBA}"/>
    <cellStyle name="Comma 3 5 6 7 3 2" xfId="42626" xr:uid="{8758CA9F-A7AB-4B0E-8CEE-1E9E1DF91B7B}"/>
    <cellStyle name="Comma 3 5 6 7 4" xfId="35122" xr:uid="{09123909-606B-4FA3-AD1B-1196352D5D06}"/>
    <cellStyle name="Comma 3 5 6 8" xfId="26302" xr:uid="{3B0AF6CA-E3B7-48BF-AE8D-3D38704A9364}"/>
    <cellStyle name="Comma 3 5 6 8 2" xfId="51350" xr:uid="{79608790-5F36-4D07-B25E-B005A8571C47}"/>
    <cellStyle name="Comma 3 5 6 9" xfId="19184" xr:uid="{6A309E56-A392-4A4B-9962-010F1F404B31}"/>
    <cellStyle name="Comma 3 5 6 9 2" xfId="44224" xr:uid="{875F7BFD-4CAC-420F-83E6-ECC96B4D7770}"/>
    <cellStyle name="Comma 3 5 7" xfId="915" xr:uid="{3D94E692-C5AD-4804-8E92-2A1C04D450B9}"/>
    <cellStyle name="Comma 3 5 7 2" xfId="2421" xr:uid="{BDDD0711-286D-4D1F-B57A-FB36008672C4}"/>
    <cellStyle name="Comma 3 5 7 2 2" xfId="10425" xr:uid="{D166DFE9-08D2-4FD5-8D89-F3AB72EC3DA7}"/>
    <cellStyle name="Comma 3 5 7 2 2 2" xfId="25266" xr:uid="{87B818FB-F219-4FB1-BA26-B661F7DF1D31}"/>
    <cellStyle name="Comma 3 5 7 2 2 2 2" xfId="50314" xr:uid="{A87E4DB2-3C98-46CD-A9AB-A1526C9693F8}"/>
    <cellStyle name="Comma 3 5 7 2 2 3" xfId="17924" xr:uid="{F93D23FB-2E95-41D2-B309-36173BCF2D64}"/>
    <cellStyle name="Comma 3 5 7 2 2 3 2" xfId="42963" xr:uid="{C33911CB-4F03-425E-A799-EC3FB6DEE25E}"/>
    <cellStyle name="Comma 3 5 7 2 2 4" xfId="35459" xr:uid="{36ACFAFE-2D15-4AAF-955B-8706F78FCF3E}"/>
    <cellStyle name="Comma 3 5 7 2 3" xfId="22092" xr:uid="{822C4CF5-62F7-4D75-9AEC-A945935876B8}"/>
    <cellStyle name="Comma 3 5 7 2 3 2" xfId="47134" xr:uid="{C6D9E223-EFA7-40D4-A05F-D1FD71967556}"/>
    <cellStyle name="Comma 3 5 7 2 4" xfId="14738" xr:uid="{6D980741-132D-4EB9-B63A-60A5621846A0}"/>
    <cellStyle name="Comma 3 5 7 2 4 2" xfId="39776" xr:uid="{E30EF606-4A8F-4E92-BCBE-611E81C1E4EE}"/>
    <cellStyle name="Comma 3 5 7 2 5" xfId="32271" xr:uid="{5799100E-BF86-4A3D-BA4C-8F131A6DAB5C}"/>
    <cellStyle name="Comma 3 5 7 3" xfId="9583" xr:uid="{AC2265DB-2A55-4191-846D-BFA9F2E10D10}"/>
    <cellStyle name="Comma 3 5 7 3 2" xfId="24537" xr:uid="{F4390E41-035D-44B2-A0B8-0188EFA416C6}"/>
    <cellStyle name="Comma 3 5 7 3 2 2" xfId="49585" xr:uid="{C53148B6-DC8E-4BD3-A142-F0F5D4CE8215}"/>
    <cellStyle name="Comma 3 5 7 3 3" xfId="17188" xr:uid="{9A4C8FF1-F99D-45E5-BEAA-C2143C6E7FD0}"/>
    <cellStyle name="Comma 3 5 7 3 3 2" xfId="42227" xr:uid="{B5E9A13C-2E82-4DED-BACB-0392844EC28D}"/>
    <cellStyle name="Comma 3 5 7 3 4" xfId="34723" xr:uid="{4814E3B3-0C89-425B-A783-C2E089DAFEC4}"/>
    <cellStyle name="Comma 3 5 7 4" xfId="18785" xr:uid="{E0D559E5-ED72-4879-9629-9558A582AD71}"/>
    <cellStyle name="Comma 3 5 7 4 2" xfId="43825" xr:uid="{4C0920B5-B002-46AA-9F6C-A88BDCCA561D}"/>
    <cellStyle name="Comma 3 5 7 5" xfId="11383" xr:uid="{03D97B54-C2B2-49B0-A42B-B557554E4AC3}"/>
    <cellStyle name="Comma 3 5 7 5 2" xfId="36418" xr:uid="{933AE156-DD27-4DEA-871D-B44E6BC45190}"/>
    <cellStyle name="Comma 3 5 7 6" xfId="27475" xr:uid="{B0B7752D-1CA7-411C-A558-3EF5CDF61123}"/>
    <cellStyle name="Comma 3 5 7 7" xfId="28936" xr:uid="{A7EFE5EB-0822-4DE6-83B0-AD88E6AD3881}"/>
    <cellStyle name="Comma 3 5 7 8" xfId="52470" xr:uid="{5D49C47D-006F-46FD-93D2-F0BBC712B2A9}"/>
    <cellStyle name="Comma 3 5 7 9" xfId="54048" xr:uid="{5501C4DD-244F-4218-8506-02B0FC2BCA47}"/>
    <cellStyle name="Comma 3 5 8" xfId="1787" xr:uid="{0D244A48-6B21-4D63-B609-F3DA15A2D41E}"/>
    <cellStyle name="Comma 3 5 8 2" xfId="7814" xr:uid="{E8B66B09-6C17-487E-A030-6E33F5AE4C29}"/>
    <cellStyle name="Comma 3 5 8 2 2" xfId="22610" xr:uid="{4592BE6A-2FC9-4302-A253-9455A819E606}"/>
    <cellStyle name="Comma 3 5 8 2 2 2" xfId="47653" xr:uid="{3928DF50-357E-48C5-94C1-A18585A0A3B0}"/>
    <cellStyle name="Comma 3 5 8 2 3" xfId="15256" xr:uid="{9B4AD708-C959-417D-9F4A-061F2A8AD5E9}"/>
    <cellStyle name="Comma 3 5 8 2 3 2" xfId="40295" xr:uid="{514E6063-E056-40E7-B72E-3973CDE4CBFC}"/>
    <cellStyle name="Comma 3 5 8 2 4" xfId="32790" xr:uid="{43516ED5-D3B1-4F8E-B8DE-99425F5AD6C8}"/>
    <cellStyle name="Comma 3 5 8 3" xfId="10299" xr:uid="{76DD6495-C74D-4066-80B0-C9EE70C3C47C}"/>
    <cellStyle name="Comma 3 5 8 3 2" xfId="25136" xr:uid="{6CF97B13-1C2B-40C0-8216-9FF031D1AC12}"/>
    <cellStyle name="Comma 3 5 8 3 2 2" xfId="50184" xr:uid="{138C51B2-20BD-43AB-B577-CF661FFE317C}"/>
    <cellStyle name="Comma 3 5 8 3 3" xfId="17794" xr:uid="{288012A9-8602-4F0C-AD2D-C2BD7AA0A5CF}"/>
    <cellStyle name="Comma 3 5 8 3 3 2" xfId="42833" xr:uid="{B5C78AD2-1D07-4FD9-8C17-A95843126CF2}"/>
    <cellStyle name="Comma 3 5 8 3 4" xfId="35329" xr:uid="{25BC83C6-148F-4B7E-AFB9-95F651497EB4}"/>
    <cellStyle name="Comma 3 5 8 4" xfId="19844" xr:uid="{8067DE39-0BAE-44C1-A481-45B424CABC2A}"/>
    <cellStyle name="Comma 3 5 8 4 2" xfId="44885" xr:uid="{F4DC342C-E734-4612-B064-2AC408EC0C1B}"/>
    <cellStyle name="Comma 3 5 8 5" xfId="12485" xr:uid="{29E36E74-11CB-48E7-8162-386E85F59100}"/>
    <cellStyle name="Comma 3 5 8 5 2" xfId="37521" xr:uid="{39CC8EA8-DFD8-4D79-879F-8D9AE43B8567}"/>
    <cellStyle name="Comma 3 5 8 6" xfId="30014" xr:uid="{A57F8021-9C72-48A9-B2B2-4319BCA3A00F}"/>
    <cellStyle name="Comma 3 5 9" xfId="1676" xr:uid="{A1B85ED7-CC96-48ED-8537-7FE912221FDF}"/>
    <cellStyle name="Comma 3 5 9 2" xfId="8338" xr:uid="{295F2368-9EE2-42B7-B28D-6F7C30483465}"/>
    <cellStyle name="Comma 3 5 9 2 2" xfId="23190" xr:uid="{07CD0703-3EFA-42B7-977C-75DE706D2FF5}"/>
    <cellStyle name="Comma 3 5 9 2 2 2" xfId="48234" xr:uid="{C89BC849-B847-4A44-92CF-1EAB090CCDD7}"/>
    <cellStyle name="Comma 3 5 9 2 3" xfId="15836" xr:uid="{CE0ED7DD-175A-4D54-B651-8A4F4E7A1F86}"/>
    <cellStyle name="Comma 3 5 9 2 3 2" xfId="40875" xr:uid="{2D5E92CE-696A-4B87-AA11-1CCDD4BF2F0D}"/>
    <cellStyle name="Comma 3 5 9 2 4" xfId="33371" xr:uid="{C4377683-7A31-4233-BC64-E6EE34147D5C}"/>
    <cellStyle name="Comma 3 5 9 3" xfId="20370" xr:uid="{A6772203-24E8-4423-B202-7ABF649A630D}"/>
    <cellStyle name="Comma 3 5 9 3 2" xfId="45411" xr:uid="{45A25B02-B4F6-4BB9-8D85-57BE3007E09F}"/>
    <cellStyle name="Comma 3 5 9 4" xfId="13011" xr:uid="{91E2E2CA-6732-476A-9E84-00A75227EB6D}"/>
    <cellStyle name="Comma 3 5 9 4 2" xfId="38047" xr:uid="{507541B0-F32C-481A-8EC8-CF9593CCB9B0}"/>
    <cellStyle name="Comma 3 5 9 5" xfId="30541" xr:uid="{EF8CD70D-4AD3-40D6-BEAC-F02C8C9739F0}"/>
    <cellStyle name="Comma 3 5 9 6" xfId="6231" xr:uid="{A3B2531B-912F-4D59-BD91-9CB6510D03B5}"/>
    <cellStyle name="Comma 3 50" xfId="26629" xr:uid="{6A8F7F2E-9432-4475-BE23-B58541DDAA40}"/>
    <cellStyle name="Comma 3 50 2" xfId="51685" xr:uid="{20286E18-5E8C-4A40-875C-254A156F2E91}"/>
    <cellStyle name="Comma 3 51" xfId="3052" xr:uid="{2DF43131-5470-4AF2-A2C7-66DC309C950A}"/>
    <cellStyle name="Comma 3 52" xfId="26684" xr:uid="{A2D329BB-C5F8-49B2-B100-01A557BD69C9}"/>
    <cellStyle name="Comma 3 53" xfId="26721" xr:uid="{7BC3B1A8-558E-4A3B-BFC4-1231E2680185}"/>
    <cellStyle name="Comma 3 54" xfId="51719" xr:uid="{5877E772-82CB-4094-B7E0-41B88CD11687}"/>
    <cellStyle name="Comma 3 55" xfId="53196" xr:uid="{54DA9C5F-039F-4D31-96CE-226BCC38F7A8}"/>
    <cellStyle name="Comma 3 56" xfId="3041" xr:uid="{6B5324D4-ADE4-4714-807F-CE2945DD8492}"/>
    <cellStyle name="Comma 3 6" xfId="181" xr:uid="{FBA7EDE5-E4CD-4A1B-9D5E-B383B6FB108F}"/>
    <cellStyle name="Comma 3 6 10" xfId="9520" xr:uid="{BDB507FE-8D0E-4E51-85CE-0C41A949D05B}"/>
    <cellStyle name="Comma 3 6 10 2" xfId="24479" xr:uid="{062CE8FC-F838-4B19-A40C-68BAED5037E7}"/>
    <cellStyle name="Comma 3 6 10 2 2" xfId="49526" xr:uid="{E7209C6E-4D91-4A54-815A-88B652BA2A3B}"/>
    <cellStyle name="Comma 3 6 10 3" xfId="17129" xr:uid="{83362857-3A11-4988-AA8B-A7959F29195C}"/>
    <cellStyle name="Comma 3 6 10 3 2" xfId="42168" xr:uid="{481421F0-FE21-43FB-9D02-0504AA9E6690}"/>
    <cellStyle name="Comma 3 6 10 4" xfId="34664" xr:uid="{1BC03BDE-D72E-4B43-8DEB-2952D7FF63B7}"/>
    <cellStyle name="Comma 3 6 11" xfId="5373" xr:uid="{F23C1CA9-5DBD-42CF-8897-53ADFA351A51}"/>
    <cellStyle name="Comma 3 6 11 2" xfId="25918" xr:uid="{39CA6695-DA13-4771-9959-BF23B8B0A033}"/>
    <cellStyle name="Comma 3 6 11 2 2" xfId="50966" xr:uid="{B37F6963-B016-4E29-9619-1719235E4357}"/>
    <cellStyle name="Comma 3 6 11 3" xfId="28785" xr:uid="{742A1DD1-0EE9-4E36-B635-3C09B567BD54}"/>
    <cellStyle name="Comma 3 6 12" xfId="18657" xr:uid="{4F36CB2B-B7AA-4CF9-8AD1-90DD6C6698DD}"/>
    <cellStyle name="Comma 3 6 12 2" xfId="43696" xr:uid="{75072D7F-CB57-4DA7-94A7-23D438AD1CA4}"/>
    <cellStyle name="Comma 3 6 13" xfId="11232" xr:uid="{54943B4F-A60F-4711-B7C1-26C1BC3979F5}"/>
    <cellStyle name="Comma 3 6 13 2" xfId="36267" xr:uid="{B5664F13-0CF7-4E58-BFEB-45905899BAB2}"/>
    <cellStyle name="Comma 3 6 14" xfId="26787" xr:uid="{87639290-0609-4B13-9D9B-4390ED6595EB}"/>
    <cellStyle name="Comma 3 6 15" xfId="28305" xr:uid="{8EAA9999-CACF-42C8-8E93-9750396F570C}"/>
    <cellStyle name="Comma 3 6 16" xfId="51802" xr:uid="{02AD4386-9790-41DA-8B99-282C406A2E28}"/>
    <cellStyle name="Comma 3 6 17" xfId="53182" xr:uid="{D937214D-8880-495E-8CD5-796DD92A6C43}"/>
    <cellStyle name="Comma 3 6 2" xfId="320" xr:uid="{58C9FDC3-111A-4B7A-A3C4-94C6A63C428F}"/>
    <cellStyle name="Comma 3 6 2 10" xfId="18894" xr:uid="{3488CA06-591D-4501-ADFB-45B54F637F69}"/>
    <cellStyle name="Comma 3 6 2 10 2" xfId="43934" xr:uid="{558E141D-9096-4002-B73D-3D8DA8B22409}"/>
    <cellStyle name="Comma 3 6 2 11" xfId="11500" xr:uid="{A14456F3-0566-45D6-8D79-C56DA6203BEA}"/>
    <cellStyle name="Comma 3 6 2 11 2" xfId="36535" xr:uid="{4E9A3BAC-2719-4B0F-93D8-56A2875E3647}"/>
    <cellStyle name="Comma 3 6 2 12" xfId="26901" xr:uid="{D833BFE0-2DBC-468A-B152-DFF6B876855A}"/>
    <cellStyle name="Comma 3 6 2 13" xfId="28488" xr:uid="{F024A423-0D2C-4BD5-AA2D-D964DFF3AE6C}"/>
    <cellStyle name="Comma 3 6 2 14" xfId="51907" xr:uid="{42F0E224-2AB8-47D4-91AF-2CCCD853FA63}"/>
    <cellStyle name="Comma 3 6 2 15" xfId="53257" xr:uid="{FF0E08DF-A019-4FAC-A99E-B8193C9F67A3}"/>
    <cellStyle name="Comma 3 6 2 2" xfId="530" xr:uid="{583E077A-21D6-41EF-9792-FDAD32BAF336}"/>
    <cellStyle name="Comma 3 6 2 2 10" xfId="11708" xr:uid="{60B2D45A-0AFF-49BF-8664-1FF0A9B99364}"/>
    <cellStyle name="Comma 3 6 2 2 10 2" xfId="36743" xr:uid="{50C1CCEF-7900-4619-B59D-B70B745FBF1B}"/>
    <cellStyle name="Comma 3 6 2 2 11" xfId="27111" xr:uid="{F461167B-87A2-427D-A009-64640091C9A6}"/>
    <cellStyle name="Comma 3 6 2 2 12" xfId="29259" xr:uid="{6243BF7F-B84C-461B-B233-2AA289566827}"/>
    <cellStyle name="Comma 3 6 2 2 13" xfId="52115" xr:uid="{86DAF354-A207-43F8-853B-F6916512F0E7}"/>
    <cellStyle name="Comma 3 6 2 2 14" xfId="53693" xr:uid="{2FABDF64-A55D-46BA-81ED-A2BE3B25504E}"/>
    <cellStyle name="Comma 3 6 2 2 2" xfId="1231" xr:uid="{0F9AAEF8-95FC-41EC-8FFC-5B22CC90999F}"/>
    <cellStyle name="Comma 3 6 2 2 2 2" xfId="2737" xr:uid="{7F8EACCD-92EC-459C-AE4C-D982A2B14C33}"/>
    <cellStyle name="Comma 3 6 2 2 2 2 2" xfId="22408" xr:uid="{3BFC5A88-F6A0-42C7-AE18-AC0AA6C0F77F}"/>
    <cellStyle name="Comma 3 6 2 2 2 2 2 2" xfId="47450" xr:uid="{9C77A9E6-C54C-4FA6-9501-E7E2739C8C1D}"/>
    <cellStyle name="Comma 3 6 2 2 2 2 3" xfId="15054" xr:uid="{37CA972A-E22E-4A32-9B4B-212F26454254}"/>
    <cellStyle name="Comma 3 6 2 2 2 2 3 2" xfId="40092" xr:uid="{1DAD2B86-BB60-4D0B-B72D-F0A1820711B8}"/>
    <cellStyle name="Comma 3 6 2 2 2 2 4" xfId="32587" xr:uid="{B770C57A-533E-4FF7-80B5-C2257F994CE4}"/>
    <cellStyle name="Comma 3 6 2 2 2 3" xfId="10741" xr:uid="{473C1BA5-0597-42E7-8F3E-265D66937E9D}"/>
    <cellStyle name="Comma 3 6 2 2 2 3 2" xfId="25582" xr:uid="{97710B9F-E89D-4F8C-8212-D28E3C1A35EA}"/>
    <cellStyle name="Comma 3 6 2 2 2 3 2 2" xfId="50630" xr:uid="{83C7DE45-A18D-4407-B65E-19BBC8E01661}"/>
    <cellStyle name="Comma 3 6 2 2 2 3 3" xfId="18240" xr:uid="{6B14C204-A658-441A-8352-49F763557511}"/>
    <cellStyle name="Comma 3 6 2 2 2 3 3 2" xfId="43279" xr:uid="{208F6E18-0B67-42B2-8367-DDBB46AF15F6}"/>
    <cellStyle name="Comma 3 6 2 2 2 3 4" xfId="35775" xr:uid="{D0DCBED4-D8BF-4B5A-91ED-AA26BA16C18B}"/>
    <cellStyle name="Comma 3 6 2 2 2 4" xfId="19673" xr:uid="{631031DF-DDFB-4124-93C7-40705DE47A36}"/>
    <cellStyle name="Comma 3 6 2 2 2 4 2" xfId="44714" xr:uid="{EF7661D1-5850-49E6-9CB5-5A4C2323FEA6}"/>
    <cellStyle name="Comma 3 6 2 2 2 5" xfId="12314" xr:uid="{1C911EC0-16A3-4179-94D6-19914962981B}"/>
    <cellStyle name="Comma 3 6 2 2 2 5 2" xfId="37350" xr:uid="{D2A3F457-7D33-4D44-A04C-AB1D55606077}"/>
    <cellStyle name="Comma 3 6 2 2 2 6" xfId="27791" xr:uid="{43E803D2-A841-4DD1-9615-8DBC982372A4}"/>
    <cellStyle name="Comma 3 6 2 2 2 7" xfId="29843" xr:uid="{E4F56E42-D56D-4EF4-8D5E-39D449695983}"/>
    <cellStyle name="Comma 3 6 2 2 2 8" xfId="52786" xr:uid="{D9C6D2D2-81C2-4FDF-8493-205080F6614D}"/>
    <cellStyle name="Comma 3 6 2 2 2 9" xfId="54364" xr:uid="{EDFA136D-B076-43D3-904B-1B666DD36929}"/>
    <cellStyle name="Comma 3 6 2 2 3" xfId="2104" xr:uid="{5C9DAECD-69CD-417C-8DB6-321AAF7418EA}"/>
    <cellStyle name="Comma 3 6 2 2 3 2" xfId="8123" xr:uid="{2502DEE0-51FB-442C-A6B6-58831620034A}"/>
    <cellStyle name="Comma 3 6 2 2 3 2 2" xfId="22927" xr:uid="{67D8C943-BE39-4EBE-B773-D70E52F23953}"/>
    <cellStyle name="Comma 3 6 2 2 3 2 2 2" xfId="47970" xr:uid="{778D4AF0-F03E-4BBF-B0DB-364C2552DFE1}"/>
    <cellStyle name="Comma 3 6 2 2 3 2 3" xfId="15573" xr:uid="{FB8CFAB6-C7C6-47AB-AD3A-4B81AA4DB28D}"/>
    <cellStyle name="Comma 3 6 2 2 3 2 3 2" xfId="40612" xr:uid="{53CAFBDA-2A99-4E91-A376-79AC0FC294AB}"/>
    <cellStyle name="Comma 3 6 2 2 3 2 4" xfId="33107" xr:uid="{D8795EC4-691E-4A0B-8407-6EABD2D47A29}"/>
    <cellStyle name="Comma 3 6 2 2 3 3" xfId="20150" xr:uid="{4E70B8FE-A822-4FCB-BD58-37729ABB2275}"/>
    <cellStyle name="Comma 3 6 2 2 3 3 2" xfId="45191" xr:uid="{9BC3DD7B-A46F-490E-8541-8C4251C4E919}"/>
    <cellStyle name="Comma 3 6 2 2 3 4" xfId="12791" xr:uid="{3713A511-9A1B-45A9-A216-5F66E63ED455}"/>
    <cellStyle name="Comma 3 6 2 2 3 4 2" xfId="37827" xr:uid="{AF04EBB0-AA4B-4350-907D-958161B5F0B3}"/>
    <cellStyle name="Comma 3 6 2 2 3 5" xfId="30320" xr:uid="{820D0C63-1D2C-435F-899C-80C9B3F06F5E}"/>
    <cellStyle name="Comma 3 6 2 2 4" xfId="6526" xr:uid="{AB0B27D9-9D21-4DBF-85D2-AC373FEFC71C}"/>
    <cellStyle name="Comma 3 6 2 2 4 2" xfId="8641" xr:uid="{37819BA3-6628-40A2-A91B-69ED346D5CE8}"/>
    <cellStyle name="Comma 3 6 2 2 4 2 2" xfId="23506" xr:uid="{7151D827-A0C0-47A7-90AD-599B6D6E31FD}"/>
    <cellStyle name="Comma 3 6 2 2 4 2 2 2" xfId="48550" xr:uid="{B9740992-36E5-46B7-BCF4-93ACDE355C73}"/>
    <cellStyle name="Comma 3 6 2 2 4 2 3" xfId="16152" xr:uid="{EBA8345E-E036-4640-8CE6-3D8D8AC5F53C}"/>
    <cellStyle name="Comma 3 6 2 2 4 2 3 2" xfId="41191" xr:uid="{FAE4356E-C039-453E-A338-AB2A032B88FF}"/>
    <cellStyle name="Comma 3 6 2 2 4 2 4" xfId="33687" xr:uid="{E68BEEA8-5E12-4B75-8DA5-28F49970E13E}"/>
    <cellStyle name="Comma 3 6 2 2 4 3" xfId="20675" xr:uid="{20C1F333-F9B2-482C-9E4D-53E3F38319EE}"/>
    <cellStyle name="Comma 3 6 2 2 4 3 2" xfId="45716" xr:uid="{2576D8A0-5424-4613-BF77-522A667470B7}"/>
    <cellStyle name="Comma 3 6 2 2 4 4" xfId="13316" xr:uid="{FF641A95-B1BB-41B9-B5BE-D0C3357B2977}"/>
    <cellStyle name="Comma 3 6 2 2 4 4 2" xfId="38352" xr:uid="{1CEDB423-CC38-4D3A-BF47-E0687F538C84}"/>
    <cellStyle name="Comma 3 6 2 2 4 5" xfId="30846" xr:uid="{7A6ED9A4-871E-465F-BFCE-541B57438947}"/>
    <cellStyle name="Comma 3 6 2 2 5" xfId="7018" xr:uid="{4FC1F5B3-D74D-4DE9-A6F7-41357D6EB243}"/>
    <cellStyle name="Comma 3 6 2 2 5 2" xfId="9177" xr:uid="{DF9D10F9-59E1-4F14-AA4A-CA78B1CA6700}"/>
    <cellStyle name="Comma 3 6 2 2 5 2 2" xfId="24134" xr:uid="{B73A3C1E-89E3-4960-9CDC-52C19882B984}"/>
    <cellStyle name="Comma 3 6 2 2 5 2 2 2" xfId="49180" xr:uid="{836BFBF8-73BE-4470-B769-D89A4308A68B}"/>
    <cellStyle name="Comma 3 6 2 2 5 2 3" xfId="16782" xr:uid="{FE8FF6EB-5436-46E9-BCCF-79DE59BD4D43}"/>
    <cellStyle name="Comma 3 6 2 2 5 2 3 2" xfId="41821" xr:uid="{4C105A75-5ED3-4062-91AF-E6DE36A8914B}"/>
    <cellStyle name="Comma 3 6 2 2 5 2 4" xfId="34317" xr:uid="{3598E292-1098-4339-BCBE-D6FDD62D5017}"/>
    <cellStyle name="Comma 3 6 2 2 5 3" xfId="21276" xr:uid="{DE851E2F-6837-497D-A872-BF619F1FB24D}"/>
    <cellStyle name="Comma 3 6 2 2 5 3 2" xfId="46318" xr:uid="{A22B743D-52CE-460B-A813-382925BE3B1A}"/>
    <cellStyle name="Comma 3 6 2 2 5 4" xfId="13917" xr:uid="{876A41D8-8FAC-4F7B-B2CA-33B8337A57BD}"/>
    <cellStyle name="Comma 3 6 2 2 5 4 2" xfId="38954" xr:uid="{0A6C6E2C-5A8F-4D83-83FA-ECF29EB96B24}"/>
    <cellStyle name="Comma 3 6 2 2 5 5" xfId="31448" xr:uid="{8C0030F1-DDED-4C8C-ACA2-96FFC48350DC}"/>
    <cellStyle name="Comma 3 6 2 2 6" xfId="7579" xr:uid="{33C88269-F212-480E-9D31-A19B27A30698}"/>
    <cellStyle name="Comma 3 6 2 2 6 2" xfId="21897" xr:uid="{6899ECC0-9282-4D22-88E3-2430D9D91480}"/>
    <cellStyle name="Comma 3 6 2 2 6 2 2" xfId="46939" xr:uid="{EA0E3CCB-4AA0-4A2E-ACD3-BBB21D63033F}"/>
    <cellStyle name="Comma 3 6 2 2 6 3" xfId="14543" xr:uid="{FC40A830-A451-4E0B-9702-7DA41BE0A8D4}"/>
    <cellStyle name="Comma 3 6 2 2 6 3 2" xfId="39581" xr:uid="{18EDD733-F491-4233-ADFA-BCCABE306A8D}"/>
    <cellStyle name="Comma 3 6 2 2 6 4" xfId="32075" xr:uid="{24F78BE4-64DE-4186-8EA6-B4D03876E38E}"/>
    <cellStyle name="Comma 3 6 2 2 7" xfId="9907" xr:uid="{19CA72FB-8C15-4B34-91AF-0BFAED77C2E3}"/>
    <cellStyle name="Comma 3 6 2 2 7 2" xfId="24853" xr:uid="{9D9C804F-13EA-47EC-BFEB-E921A6C6E379}"/>
    <cellStyle name="Comma 3 6 2 2 7 2 2" xfId="49901" xr:uid="{D61619C9-5E35-4146-802A-08F67CBC7FE4}"/>
    <cellStyle name="Comma 3 6 2 2 7 3" xfId="17504" xr:uid="{7CFC2022-240C-49F8-84F6-87544E43CB6F}"/>
    <cellStyle name="Comma 3 6 2 2 7 3 2" xfId="42543" xr:uid="{E4527BCF-6059-4EAF-A738-710DB3B8CD6A}"/>
    <cellStyle name="Comma 3 6 2 2 7 4" xfId="35039" xr:uid="{C844FD4E-E9FF-4CCA-80F1-2C0E5BC2D261}"/>
    <cellStyle name="Comma 3 6 2 2 8" xfId="26219" xr:uid="{3CCDA8FC-72E6-4818-9FA7-7DAC1B34BA7D}"/>
    <cellStyle name="Comma 3 6 2 2 8 2" xfId="51267" xr:uid="{05601057-95F8-47A9-884E-354EBF2DE5AA}"/>
    <cellStyle name="Comma 3 6 2 2 9" xfId="19101" xr:uid="{295BBD6E-0002-4270-BEA1-EF76E31DEF06}"/>
    <cellStyle name="Comma 3 6 2 2 9 2" xfId="44141" xr:uid="{DCF9C659-F114-463F-A041-209D077A4015}"/>
    <cellStyle name="Comma 3 6 2 3" xfId="1024" xr:uid="{87F9964F-4251-4043-BBE6-A336AF07E276}"/>
    <cellStyle name="Comma 3 6 2 3 2" xfId="2530" xr:uid="{FFE6E3F3-1B53-4476-AEF8-6FD56D816576}"/>
    <cellStyle name="Comma 3 6 2 3 2 2" xfId="22201" xr:uid="{7E2553A3-D928-4C50-9AD8-D3FCFCB5ED92}"/>
    <cellStyle name="Comma 3 6 2 3 2 2 2" xfId="47243" xr:uid="{16EF1E97-1B00-4CAC-893F-80FA1B1B15B2}"/>
    <cellStyle name="Comma 3 6 2 3 2 3" xfId="14847" xr:uid="{99F25058-2A6C-4654-B178-7DBFF3F4D705}"/>
    <cellStyle name="Comma 3 6 2 3 2 3 2" xfId="39885" xr:uid="{2FAAA05E-CA9E-4245-B0C5-263D4E2E6E83}"/>
    <cellStyle name="Comma 3 6 2 3 2 4" xfId="32380" xr:uid="{375F3513-DD9F-4F67-A930-296010601888}"/>
    <cellStyle name="Comma 3 6 2 3 3" xfId="10534" xr:uid="{DF53E562-F001-4EE5-8AA7-861630115660}"/>
    <cellStyle name="Comma 3 6 2 3 3 2" xfId="25375" xr:uid="{AF005D46-EFC6-4CA2-8F8C-1A11C0BDD8E2}"/>
    <cellStyle name="Comma 3 6 2 3 3 2 2" xfId="50423" xr:uid="{BD76727D-19A8-45B7-A928-7D540213895D}"/>
    <cellStyle name="Comma 3 6 2 3 3 3" xfId="18033" xr:uid="{8E0D9FB0-6310-4F2F-9E90-83DB7EE3CA86}"/>
    <cellStyle name="Comma 3 6 2 3 3 3 2" xfId="43072" xr:uid="{9C1F8A0A-ACAB-45CD-954E-B46182B19E77}"/>
    <cellStyle name="Comma 3 6 2 3 3 4" xfId="35568" xr:uid="{14957862-2AC0-4CA0-84AE-DCA5512D4115}"/>
    <cellStyle name="Comma 3 6 2 3 4" xfId="19486" xr:uid="{30CB1868-2192-4967-980C-CB019B9DD301}"/>
    <cellStyle name="Comma 3 6 2 3 4 2" xfId="44527" xr:uid="{37843C82-43E1-4A3F-91CA-6F177110534A}"/>
    <cellStyle name="Comma 3 6 2 3 5" xfId="12127" xr:uid="{D9F94352-D31E-4034-B59C-DFE0FB016BBD}"/>
    <cellStyle name="Comma 3 6 2 3 5 2" xfId="37163" xr:uid="{50995FFF-8F7D-433B-87CD-22F393CDFFEF}"/>
    <cellStyle name="Comma 3 6 2 3 6" xfId="27584" xr:uid="{CA627453-B647-470C-A71B-A477246CEE7F}"/>
    <cellStyle name="Comma 3 6 2 3 7" xfId="29656" xr:uid="{5DF75900-074E-48F2-A4B6-97E7900D6726}"/>
    <cellStyle name="Comma 3 6 2 3 8" xfId="52579" xr:uid="{4FEC3215-52EF-4DC8-A02F-6992C379D745}"/>
    <cellStyle name="Comma 3 6 2 3 9" xfId="54157" xr:uid="{3A34E42F-9A6D-4AEC-9876-BDAE0392BE82}"/>
    <cellStyle name="Comma 3 6 2 4" xfId="1897" xr:uid="{2C45EC9D-560D-4E79-9F85-B03E56B96C89}"/>
    <cellStyle name="Comma 3 6 2 4 2" xfId="7917" xr:uid="{397E8CAB-0ED9-4814-98AA-7E5B4FD2A233}"/>
    <cellStyle name="Comma 3 6 2 4 2 2" xfId="22720" xr:uid="{61DE61F9-8D19-4E9C-8B31-3B6AE81FD4DC}"/>
    <cellStyle name="Comma 3 6 2 4 2 2 2" xfId="47763" xr:uid="{595D4D9B-4383-4187-B8EC-91263DF4737D}"/>
    <cellStyle name="Comma 3 6 2 4 2 3" xfId="15366" xr:uid="{92556F14-E8CB-4C81-9BB7-96E57332AF81}"/>
    <cellStyle name="Comma 3 6 2 4 2 3 2" xfId="40405" xr:uid="{E2093382-6DFE-46D0-A841-2BA4E9285BF7}"/>
    <cellStyle name="Comma 3 6 2 4 2 4" xfId="32900" xr:uid="{8D5F60FC-B49C-463D-963D-DD26EDF6009F}"/>
    <cellStyle name="Comma 3 6 2 4 3" xfId="19946" xr:uid="{CFF1F7AC-1B56-40ED-9212-2D7BE6CAC9BB}"/>
    <cellStyle name="Comma 3 6 2 4 3 2" xfId="44987" xr:uid="{BE82A97D-4C4E-4818-BEFD-38A400BEE5DF}"/>
    <cellStyle name="Comma 3 6 2 4 4" xfId="12587" xr:uid="{808071F0-B1B4-4546-A066-7505CCF043A9}"/>
    <cellStyle name="Comma 3 6 2 4 4 2" xfId="37623" xr:uid="{E1D1AD07-6C62-4D54-987B-3795C098AE3A}"/>
    <cellStyle name="Comma 3 6 2 4 5" xfId="30116" xr:uid="{1638E323-2A2B-4F3E-A377-5C99979B3F1A}"/>
    <cellStyle name="Comma 3 6 2 4 6" xfId="53485" xr:uid="{4DE41050-6724-48AD-A399-60F834F8698F}"/>
    <cellStyle name="Comma 3 6 2 5" xfId="6322" xr:uid="{E71EE82D-FB7E-4912-A82A-A4D5F9B74AF3}"/>
    <cellStyle name="Comma 3 6 2 5 2" xfId="8436" xr:uid="{917B243F-4359-4004-AD20-1821FA0BD566}"/>
    <cellStyle name="Comma 3 6 2 5 2 2" xfId="23299" xr:uid="{6076E854-2D37-4690-835A-33888F20DA7F}"/>
    <cellStyle name="Comma 3 6 2 5 2 2 2" xfId="48343" xr:uid="{D112BE1F-6EA0-4BC4-92B8-6C3D9DDEFA7B}"/>
    <cellStyle name="Comma 3 6 2 5 2 3" xfId="15945" xr:uid="{77FE5465-7ED7-4210-913B-92972B933A82}"/>
    <cellStyle name="Comma 3 6 2 5 2 3 2" xfId="40984" xr:uid="{19428E9E-BF61-41EC-A109-3C891B279B46}"/>
    <cellStyle name="Comma 3 6 2 5 2 4" xfId="33480" xr:uid="{C30D316E-7439-44F5-8064-116CCC07C03C}"/>
    <cellStyle name="Comma 3 6 2 5 3" xfId="20470" xr:uid="{E639EEDA-E92A-424E-A07E-C428868D909F}"/>
    <cellStyle name="Comma 3 6 2 5 3 2" xfId="45511" xr:uid="{4FE208AC-7E66-471E-B9F0-8D8A5E0DA904}"/>
    <cellStyle name="Comma 3 6 2 5 4" xfId="13111" xr:uid="{62D612E0-D476-4F3D-9B9E-D96517DB8B9B}"/>
    <cellStyle name="Comma 3 6 2 5 4 2" xfId="38147" xr:uid="{16428379-E88F-434D-9C41-33AA32AB0733}"/>
    <cellStyle name="Comma 3 6 2 5 5" xfId="30641" xr:uid="{2288F270-4671-4F4E-9FDB-E49453BC0E94}"/>
    <cellStyle name="Comma 3 6 2 6" xfId="6814" xr:uid="{9AE2B84C-63DB-42B8-A6C3-35E2FF56F930}"/>
    <cellStyle name="Comma 3 6 2 6 2" xfId="8970" xr:uid="{BA064607-8E24-4DE5-9BDB-376F0EEB37A0}"/>
    <cellStyle name="Comma 3 6 2 6 2 2" xfId="23927" xr:uid="{771EFF93-BFD4-4276-A50B-22EE6B2EA085}"/>
    <cellStyle name="Comma 3 6 2 6 2 2 2" xfId="48973" xr:uid="{07F33857-EC5E-4DB4-B8B1-ACB464B782A9}"/>
    <cellStyle name="Comma 3 6 2 6 2 3" xfId="16575" xr:uid="{BB84BD7E-54CB-4EC2-ABB1-7E2C9A3853DC}"/>
    <cellStyle name="Comma 3 6 2 6 2 3 2" xfId="41614" xr:uid="{700F4938-E5C5-408C-91EE-59B4FAB1A9F7}"/>
    <cellStyle name="Comma 3 6 2 6 2 4" xfId="34110" xr:uid="{4580F652-BADA-4A6B-B58E-2D6C647CD350}"/>
    <cellStyle name="Comma 3 6 2 6 3" xfId="21070" xr:uid="{0BAEEC7B-CC2E-4247-AA90-DB8C68ECD02E}"/>
    <cellStyle name="Comma 3 6 2 6 3 2" xfId="46112" xr:uid="{B1B2262C-C3AB-4DF9-BA09-5B2B2B3776EB}"/>
    <cellStyle name="Comma 3 6 2 6 4" xfId="13711" xr:uid="{AD86E0F4-DD09-4DEB-842B-904F1253BD07}"/>
    <cellStyle name="Comma 3 6 2 6 4 2" xfId="38748" xr:uid="{89BABBE0-EE23-4B96-AF95-C5BABD8B657F}"/>
    <cellStyle name="Comma 3 6 2 6 5" xfId="31242" xr:uid="{29DE0C2B-B960-4884-8695-0EEFE12FFFAE}"/>
    <cellStyle name="Comma 3 6 2 7" xfId="7372" xr:uid="{984D7FBE-7149-418A-A4CB-F8823E1C38A9}"/>
    <cellStyle name="Comma 3 6 2 7 2" xfId="21690" xr:uid="{2E069D01-CB2E-4DD4-835E-628401911858}"/>
    <cellStyle name="Comma 3 6 2 7 2 2" xfId="46732" xr:uid="{B176050D-3CA7-4329-A2D9-A110F54D457D}"/>
    <cellStyle name="Comma 3 6 2 7 3" xfId="14336" xr:uid="{E6F0FA8D-EB2C-4D5F-93D4-B32379CB0086}"/>
    <cellStyle name="Comma 3 6 2 7 3 2" xfId="39374" xr:uid="{08A56F9A-FE1A-4E89-8710-F162B67A50BE}"/>
    <cellStyle name="Comma 3 6 2 7 4" xfId="31868" xr:uid="{14E7FF54-4B75-4B3F-A0FB-DE963A6D12E2}"/>
    <cellStyle name="Comma 3 6 2 8" xfId="9700" xr:uid="{0D6D2BEF-FCDE-4719-BDF1-1EFE8DE12A08}"/>
    <cellStyle name="Comma 3 6 2 8 2" xfId="24646" xr:uid="{A16A529C-D5B5-46E7-A5E3-7332E6916FA4}"/>
    <cellStyle name="Comma 3 6 2 8 2 2" xfId="49694" xr:uid="{614D1F27-2FA9-41B0-B37B-428EE275AFB4}"/>
    <cellStyle name="Comma 3 6 2 8 3" xfId="17297" xr:uid="{D4D1CE4A-2D67-49DF-A1B6-9AA42152E16F}"/>
    <cellStyle name="Comma 3 6 2 8 3 2" xfId="42336" xr:uid="{A7E21B7C-D3A0-40D1-B2A0-EA58D207A81E}"/>
    <cellStyle name="Comma 3 6 2 8 4" xfId="34832" xr:uid="{92D4807E-1593-456E-BB8E-E7C86ACA979A}"/>
    <cellStyle name="Comma 3 6 2 9" xfId="5974" xr:uid="{AC643860-6A7A-4C9F-B071-9CB31DFC5FED}"/>
    <cellStyle name="Comma 3 6 2 9 2" xfId="26012" xr:uid="{EA231841-09FF-4FEB-807A-7E26C7E9AC93}"/>
    <cellStyle name="Comma 3 6 2 9 2 2" xfId="51060" xr:uid="{A13863C7-BA0A-4433-BDF9-35DB139DCE6F}"/>
    <cellStyle name="Comma 3 6 2 9 3" xfId="29052" xr:uid="{A3A36834-A792-4E6C-8C6B-1A53E4BC417E}"/>
    <cellStyle name="Comma 3 6 3" xfId="436" xr:uid="{0A9492A6-1EB6-4C30-9325-C9BFE3DBC13A}"/>
    <cellStyle name="Comma 3 6 3 10" xfId="11614" xr:uid="{370EC489-4777-49CF-9FD5-E20328751BF0}"/>
    <cellStyle name="Comma 3 6 3 10 2" xfId="36649" xr:uid="{1AA60E51-F5D8-4F5C-B3FB-B4370B3485B3}"/>
    <cellStyle name="Comma 3 6 3 11" xfId="27017" xr:uid="{4A94DB74-D764-4FC3-8093-10F25D337D96}"/>
    <cellStyle name="Comma 3 6 3 12" xfId="29165" xr:uid="{54AFB3EB-7358-4205-BB70-4DE5B579C973}"/>
    <cellStyle name="Comma 3 6 3 13" xfId="52021" xr:uid="{0C065ECB-7A34-4FFA-B91E-571F540BA7DA}"/>
    <cellStyle name="Comma 3 6 3 14" xfId="53233" xr:uid="{CF249E40-BDBF-418C-AFE4-D413744A492E}"/>
    <cellStyle name="Comma 3 6 3 2" xfId="1137" xr:uid="{26B29665-0E91-4053-82EA-D790AF70FD4F}"/>
    <cellStyle name="Comma 3 6 3 2 2" xfId="2643" xr:uid="{163C8144-173C-4622-9216-BE7F98C15B15}"/>
    <cellStyle name="Comma 3 6 3 2 2 2" xfId="22314" xr:uid="{D586F42E-38FD-4C75-8BE6-1B5520237A0A}"/>
    <cellStyle name="Comma 3 6 3 2 2 2 2" xfId="47356" xr:uid="{C6B6EDF0-1425-4DDC-8306-5F5043D4EE1B}"/>
    <cellStyle name="Comma 3 6 3 2 2 3" xfId="14960" xr:uid="{05DF3977-5E6A-4477-802E-2EF4672B0BB9}"/>
    <cellStyle name="Comma 3 6 3 2 2 3 2" xfId="39998" xr:uid="{68F627B7-45B9-4685-8B28-26F7D39450A9}"/>
    <cellStyle name="Comma 3 6 3 2 2 4" xfId="32493" xr:uid="{232A5249-D9FC-4E10-AB69-7F68A6C5231E}"/>
    <cellStyle name="Comma 3 6 3 2 3" xfId="10647" xr:uid="{6F49523B-15DA-4987-8769-BDFF453F8C82}"/>
    <cellStyle name="Comma 3 6 3 2 3 2" xfId="25488" xr:uid="{B56B56C7-4470-438E-AE20-0097657A2929}"/>
    <cellStyle name="Comma 3 6 3 2 3 2 2" xfId="50536" xr:uid="{25662200-BD2B-414F-BE9A-2FD32FEF38AA}"/>
    <cellStyle name="Comma 3 6 3 2 3 3" xfId="18146" xr:uid="{06F1088E-E0D9-4AB9-8D1E-8A52ADF082B7}"/>
    <cellStyle name="Comma 3 6 3 2 3 3 2" xfId="43185" xr:uid="{B3F7942B-0960-405B-A76A-8E54C47740A1}"/>
    <cellStyle name="Comma 3 6 3 2 3 4" xfId="35681" xr:uid="{D0AE96C2-BFEC-4115-BD33-A33463853E16}"/>
    <cellStyle name="Comma 3 6 3 2 4" xfId="19581" xr:uid="{7AC05ADE-807F-40FD-B567-5949D05AE6CD}"/>
    <cellStyle name="Comma 3 6 3 2 4 2" xfId="44622" xr:uid="{BA2C05A2-3AF2-42C1-B96A-E9896FCE3C72}"/>
    <cellStyle name="Comma 3 6 3 2 5" xfId="12222" xr:uid="{2149C616-2035-42BB-ADD3-A9C45DEC27AA}"/>
    <cellStyle name="Comma 3 6 3 2 5 2" xfId="37258" xr:uid="{C517CE80-5A97-40B9-8E8A-5434B00DF62D}"/>
    <cellStyle name="Comma 3 6 3 2 6" xfId="27697" xr:uid="{FCD04251-4836-4DA2-81E6-7D7EC0A5948A}"/>
    <cellStyle name="Comma 3 6 3 2 7" xfId="29751" xr:uid="{4591851A-B985-4AAF-B2A9-F8667F758B4E}"/>
    <cellStyle name="Comma 3 6 3 2 8" xfId="52692" xr:uid="{D72D4125-7926-46A7-9182-BD5D78C5EB4B}"/>
    <cellStyle name="Comma 3 6 3 2 9" xfId="54270" xr:uid="{AD37D03A-6A48-4064-898D-F0E36765FE0C}"/>
    <cellStyle name="Comma 3 6 3 3" xfId="2010" xr:uid="{6130855B-9739-4899-8F96-6155226241F5}"/>
    <cellStyle name="Comma 3 6 3 3 2" xfId="8030" xr:uid="{3C09103D-4B49-4F52-8D0C-6E82D2351776}"/>
    <cellStyle name="Comma 3 6 3 3 2 2" xfId="22833" xr:uid="{5EBF0252-762C-4129-98C7-CA7DC94B1BC0}"/>
    <cellStyle name="Comma 3 6 3 3 2 2 2" xfId="47876" xr:uid="{7FC3B62A-9C38-4D0C-870F-44705146E05D}"/>
    <cellStyle name="Comma 3 6 3 3 2 3" xfId="15479" xr:uid="{7B419EFF-69B0-413F-8CB3-A00DC49D4002}"/>
    <cellStyle name="Comma 3 6 3 3 2 3 2" xfId="40518" xr:uid="{7A7509F7-4E83-451B-BDF1-172954C74405}"/>
    <cellStyle name="Comma 3 6 3 3 2 4" xfId="33013" xr:uid="{71FB47BD-9422-4694-ADA9-DA039DDC9B66}"/>
    <cellStyle name="Comma 3 6 3 3 3" xfId="20057" xr:uid="{A7148377-7635-45A3-97A3-0426EA59B66A}"/>
    <cellStyle name="Comma 3 6 3 3 3 2" xfId="45098" xr:uid="{26D62227-327B-4189-A470-D10E728FEBDA}"/>
    <cellStyle name="Comma 3 6 3 3 4" xfId="12698" xr:uid="{225F42C4-7134-47AD-BE38-4317B31D7C8C}"/>
    <cellStyle name="Comma 3 6 3 3 4 2" xfId="37734" xr:uid="{E1954588-0015-466A-837C-7600898D2012}"/>
    <cellStyle name="Comma 3 6 3 3 5" xfId="30227" xr:uid="{76E7A29D-3B95-4498-8A40-BA2D517C9D0F}"/>
    <cellStyle name="Comma 3 6 3 3 6" xfId="53599" xr:uid="{733133A6-A3ED-479F-B5B9-624DCF6EA7EE}"/>
    <cellStyle name="Comma 3 6 3 4" xfId="6433" xr:uid="{0C58E663-E1FD-458C-A43E-5F45E5DE3753}"/>
    <cellStyle name="Comma 3 6 3 4 2" xfId="8547" xr:uid="{5CA60344-56A2-4EA0-9007-655E6C0B2DD7}"/>
    <cellStyle name="Comma 3 6 3 4 2 2" xfId="23412" xr:uid="{AEB763F8-9465-452D-A527-BC2FC6E31212}"/>
    <cellStyle name="Comma 3 6 3 4 2 2 2" xfId="48456" xr:uid="{C6AD79FA-9332-46FE-B8CA-9015659D0808}"/>
    <cellStyle name="Comma 3 6 3 4 2 3" xfId="16058" xr:uid="{CEDAFEB0-5110-45AB-B70D-63A57C6885A3}"/>
    <cellStyle name="Comma 3 6 3 4 2 3 2" xfId="41097" xr:uid="{D019BF84-ED5C-4C18-B9BF-87B69620F873}"/>
    <cellStyle name="Comma 3 6 3 4 2 4" xfId="33593" xr:uid="{D4B4AE00-8BAD-48DB-9722-F990F2FA34BD}"/>
    <cellStyle name="Comma 3 6 3 4 3" xfId="20581" xr:uid="{CB9570B6-1EF5-42A7-89A4-28A05162A77E}"/>
    <cellStyle name="Comma 3 6 3 4 3 2" xfId="45622" xr:uid="{61402FA3-36C7-4DBB-B5F2-3232F311D51E}"/>
    <cellStyle name="Comma 3 6 3 4 4" xfId="13222" xr:uid="{0E8B3574-E00F-4D08-8E11-1CA71265A5CD}"/>
    <cellStyle name="Comma 3 6 3 4 4 2" xfId="38258" xr:uid="{4C37623F-A15E-4133-B24A-3ECEF88D6B80}"/>
    <cellStyle name="Comma 3 6 3 4 5" xfId="30752" xr:uid="{8D99CAC4-14C3-4497-A995-34A581DC0CFD}"/>
    <cellStyle name="Comma 3 6 3 5" xfId="6925" xr:uid="{29CD3117-93DA-4323-933D-A3EA244405ED}"/>
    <cellStyle name="Comma 3 6 3 5 2" xfId="9083" xr:uid="{CE476ADA-232F-4D48-AFF9-B24F26B7D73A}"/>
    <cellStyle name="Comma 3 6 3 5 2 2" xfId="24040" xr:uid="{E3ACA028-8581-4DF0-9471-0451FFFD504B}"/>
    <cellStyle name="Comma 3 6 3 5 2 2 2" xfId="49086" xr:uid="{C2830CFC-8F43-49A5-B4D8-B6626BF21E82}"/>
    <cellStyle name="Comma 3 6 3 5 2 3" xfId="16688" xr:uid="{1BDC29E3-9C17-4EAD-9E04-1FD4EBA4C700}"/>
    <cellStyle name="Comma 3 6 3 5 2 3 2" xfId="41727" xr:uid="{91CDCFD1-F235-4F09-894A-326257CE4A37}"/>
    <cellStyle name="Comma 3 6 3 5 2 4" xfId="34223" xr:uid="{49C0878A-C3D3-4239-A552-FFC69ED6DE9F}"/>
    <cellStyle name="Comma 3 6 3 5 3" xfId="21183" xr:uid="{829C51B6-7C70-4778-A454-E4628A182247}"/>
    <cellStyle name="Comma 3 6 3 5 3 2" xfId="46225" xr:uid="{6D67E37D-ED94-407B-9018-BFB3575B48E0}"/>
    <cellStyle name="Comma 3 6 3 5 4" xfId="13824" xr:uid="{250C9DF2-531F-4D1D-8BC9-0BD20184705F}"/>
    <cellStyle name="Comma 3 6 3 5 4 2" xfId="38861" xr:uid="{001C4546-8E1C-4183-9AAD-64F9B2BD46FA}"/>
    <cellStyle name="Comma 3 6 3 5 5" xfId="31355" xr:uid="{1611DE48-FBA5-4368-BF21-1E688D357E70}"/>
    <cellStyle name="Comma 3 6 3 6" xfId="7485" xr:uid="{B1E735A5-62E6-45CD-9670-1E7DA754D526}"/>
    <cellStyle name="Comma 3 6 3 6 2" xfId="21803" xr:uid="{EB9C24C1-4118-491B-8D7B-F799543DD9F4}"/>
    <cellStyle name="Comma 3 6 3 6 2 2" xfId="46845" xr:uid="{73B18CAD-08C5-489B-8E6B-D1362D3260A5}"/>
    <cellStyle name="Comma 3 6 3 6 3" xfId="14449" xr:uid="{6312EBBE-12BE-4260-8081-7EE5EEEA8F30}"/>
    <cellStyle name="Comma 3 6 3 6 3 2" xfId="39487" xr:uid="{19F80EF2-C28A-49F6-883A-24377ACEEB08}"/>
    <cellStyle name="Comma 3 6 3 6 4" xfId="31981" xr:uid="{88F7DCE4-ED82-409C-AC78-D4933C501E88}"/>
    <cellStyle name="Comma 3 6 3 7" xfId="9813" xr:uid="{081CE4FD-0788-4D77-B565-50D6E77A2643}"/>
    <cellStyle name="Comma 3 6 3 7 2" xfId="24759" xr:uid="{921EFE29-78EC-4991-BA07-3DC269C0BEBA}"/>
    <cellStyle name="Comma 3 6 3 7 2 2" xfId="49807" xr:uid="{0F01FFCA-94E8-4857-BEBB-E978D3B1E358}"/>
    <cellStyle name="Comma 3 6 3 7 3" xfId="17410" xr:uid="{7E6EC25B-13B5-406F-8402-72AA49A5A21E}"/>
    <cellStyle name="Comma 3 6 3 7 3 2" xfId="42449" xr:uid="{B33D6EF1-135D-4F5E-BE46-D51905893C82}"/>
    <cellStyle name="Comma 3 6 3 7 4" xfId="34945" xr:uid="{A521940D-EFF9-4FE2-BB94-AC4CDD72424A}"/>
    <cellStyle name="Comma 3 6 3 8" xfId="26125" xr:uid="{D711D7E6-BCDB-4A5D-B413-4188DF22F8E2}"/>
    <cellStyle name="Comma 3 6 3 8 2" xfId="51173" xr:uid="{0C37898E-E2F1-43E9-B011-B3A42BF62BBB}"/>
    <cellStyle name="Comma 3 6 3 9" xfId="19007" xr:uid="{50572987-C203-47C7-85D4-9099B66EF249}"/>
    <cellStyle name="Comma 3 6 3 9 2" xfId="44047" xr:uid="{C258F1A9-7211-419A-BAA8-7788D5C7939C}"/>
    <cellStyle name="Comma 3 6 4" xfId="634" xr:uid="{998F02A0-AEBE-48F4-8C99-2F16E0B9AF59}"/>
    <cellStyle name="Comma 3 6 4 10" xfId="11808" xr:uid="{3E4A38E9-65F9-43C3-A873-7B74FE9E61CA}"/>
    <cellStyle name="Comma 3 6 4 10 2" xfId="36843" xr:uid="{E3F4CDAB-1CA6-4713-883A-8D46E8D92E97}"/>
    <cellStyle name="Comma 3 6 4 11" xfId="27213" xr:uid="{32CF0FA3-AFCB-4B65-8EB8-B447FC2FAAD8}"/>
    <cellStyle name="Comma 3 6 4 12" xfId="29359" xr:uid="{AD52E5B5-77D0-4C29-91F3-E458498561EA}"/>
    <cellStyle name="Comma 3 6 4 13" xfId="52215" xr:uid="{8975B435-B62D-481D-955C-E4D0CDDB13F2}"/>
    <cellStyle name="Comma 3 6 4 14" xfId="53218" xr:uid="{2EC91755-64B3-484F-B70E-EE2250D79174}"/>
    <cellStyle name="Comma 3 6 4 2" xfId="1329" xr:uid="{32715864-648E-47ED-A003-F8ECA3D49A7D}"/>
    <cellStyle name="Comma 3 6 4 2 2" xfId="2835" xr:uid="{AE9286C5-6653-401B-BCB3-9E1C2990D8BC}"/>
    <cellStyle name="Comma 3 6 4 2 2 2" xfId="22506" xr:uid="{8DAC407D-3805-4287-9004-5BB3018787F7}"/>
    <cellStyle name="Comma 3 6 4 2 2 2 2" xfId="47548" xr:uid="{EF4B64CE-FAF3-4DA9-886A-67EDE46D9AA1}"/>
    <cellStyle name="Comma 3 6 4 2 2 3" xfId="15152" xr:uid="{B93ABC8F-E92D-4209-BB64-F2A12B3BEB9A}"/>
    <cellStyle name="Comma 3 6 4 2 2 3 2" xfId="40190" xr:uid="{90257969-7EE1-4E24-9EA9-353B4F643956}"/>
    <cellStyle name="Comma 3 6 4 2 2 4" xfId="32685" xr:uid="{461D63B9-8668-4E77-BCFA-381A86DED30B}"/>
    <cellStyle name="Comma 3 6 4 2 3" xfId="10839" xr:uid="{C0AEA81E-468A-4786-B1A2-FF8038490799}"/>
    <cellStyle name="Comma 3 6 4 2 3 2" xfId="25680" xr:uid="{86B08FEE-368A-4626-96FF-9AFD110BDA53}"/>
    <cellStyle name="Comma 3 6 4 2 3 2 2" xfId="50728" xr:uid="{D31A4240-3A54-4427-9B5C-2930B39CDDAF}"/>
    <cellStyle name="Comma 3 6 4 2 3 3" xfId="18338" xr:uid="{63E07DEA-95AC-4611-97A4-82B19E31D03F}"/>
    <cellStyle name="Comma 3 6 4 2 3 3 2" xfId="43377" xr:uid="{C170B4F3-1C5C-4A09-BB10-01BD2FFCDD34}"/>
    <cellStyle name="Comma 3 6 4 2 3 4" xfId="35873" xr:uid="{C4C556B1-F8E7-4EA4-AE94-3AD0386E1B55}"/>
    <cellStyle name="Comma 3 6 4 2 4" xfId="19758" xr:uid="{546E98CC-196A-4126-8ECE-324E8AFCCEC9}"/>
    <cellStyle name="Comma 3 6 4 2 4 2" xfId="44799" xr:uid="{1C091DBF-A3C4-4443-8C93-E476D87567D7}"/>
    <cellStyle name="Comma 3 6 4 2 5" xfId="12399" xr:uid="{36426F40-C147-4A04-8082-D4C367ACCCD8}"/>
    <cellStyle name="Comma 3 6 4 2 5 2" xfId="37435" xr:uid="{EFAA391E-9C02-4CE9-81BC-45E3AA05C527}"/>
    <cellStyle name="Comma 3 6 4 2 6" xfId="27889" xr:uid="{E04BE4E8-36C7-4F36-82CB-FD25A1B444B7}"/>
    <cellStyle name="Comma 3 6 4 2 7" xfId="29928" xr:uid="{0225BC42-4CA9-49F1-B186-0A22B59BD2D1}"/>
    <cellStyle name="Comma 3 6 4 2 8" xfId="52884" xr:uid="{03F509F7-7A15-46FB-89A7-90BA4EC6B961}"/>
    <cellStyle name="Comma 3 6 4 2 9" xfId="54462" xr:uid="{B9C07267-1957-4B2E-B9EE-C6743A5E4D8E}"/>
    <cellStyle name="Comma 3 6 4 3" xfId="2202" xr:uid="{53319DE4-6BA8-44FB-9411-9E7A27BEF081}"/>
    <cellStyle name="Comma 3 6 4 3 2" xfId="8221" xr:uid="{3B7D03B7-EA65-4079-BAEC-D75DDA699838}"/>
    <cellStyle name="Comma 3 6 4 3 2 2" xfId="23025" xr:uid="{3B6B1BBB-1DCD-45B0-B6AA-F35D89DA5BD1}"/>
    <cellStyle name="Comma 3 6 4 3 2 2 2" xfId="48068" xr:uid="{D3F487B0-635A-495C-B7BC-69B7C88E00E4}"/>
    <cellStyle name="Comma 3 6 4 3 2 3" xfId="15671" xr:uid="{1699EA9E-116F-4FC0-9399-DA87B9BB44F0}"/>
    <cellStyle name="Comma 3 6 4 3 2 3 2" xfId="40710" xr:uid="{A09A4B4A-356E-464D-B17B-D21FB65BA868}"/>
    <cellStyle name="Comma 3 6 4 3 2 4" xfId="33205" xr:uid="{3E4284F0-E052-427D-B472-30BE332F18B9}"/>
    <cellStyle name="Comma 3 6 4 3 3" xfId="20247" xr:uid="{4B0AF9EE-3DBE-453F-9D9F-A6CA03785486}"/>
    <cellStyle name="Comma 3 6 4 3 3 2" xfId="45288" xr:uid="{D37264B9-60DA-40A2-8283-E22F11835154}"/>
    <cellStyle name="Comma 3 6 4 3 4" xfId="12888" xr:uid="{2CCFD2FF-297B-4DB7-AD0F-2E37AF8CF100}"/>
    <cellStyle name="Comma 3 6 4 3 4 2" xfId="37924" xr:uid="{886D1F73-22F0-497E-ACD5-C4A2874FBAF3}"/>
    <cellStyle name="Comma 3 6 4 3 5" xfId="30417" xr:uid="{76BD6135-F8D2-4575-B13B-749B8B5A56C5}"/>
    <cellStyle name="Comma 3 6 4 3 6" xfId="53793" xr:uid="{4165D9BB-D2AE-4013-8864-9F185A93C0B0}"/>
    <cellStyle name="Comma 3 6 4 4" xfId="6622" xr:uid="{4C594600-7EC0-4181-9E68-20043B7C84AC}"/>
    <cellStyle name="Comma 3 6 4 4 2" xfId="8737" xr:uid="{E18132B0-00FD-4A84-9339-FA7428698C5C}"/>
    <cellStyle name="Comma 3 6 4 4 2 2" xfId="23604" xr:uid="{E28F6701-1AF7-4346-95F1-D9AB612DE7B6}"/>
    <cellStyle name="Comma 3 6 4 4 2 2 2" xfId="48648" xr:uid="{B8A0382D-CC4D-4A8D-8CEE-9CCF5C448592}"/>
    <cellStyle name="Comma 3 6 4 4 2 3" xfId="16250" xr:uid="{136A152E-BF8B-4AA1-A2E4-3B9C13B3B599}"/>
    <cellStyle name="Comma 3 6 4 4 2 3 2" xfId="41289" xr:uid="{B1398D97-8B76-4130-8E2F-1C8918077A91}"/>
    <cellStyle name="Comma 3 6 4 4 2 4" xfId="33785" xr:uid="{654A25E8-71E7-4BD9-AA1A-7F6DC28BC781}"/>
    <cellStyle name="Comma 3 6 4 4 3" xfId="20772" xr:uid="{55B4D5B4-4ADD-4078-A606-8CC95A9B6369}"/>
    <cellStyle name="Comma 3 6 4 4 3 2" xfId="45813" xr:uid="{36480A45-D6F2-4A2A-A55B-85C7858886FD}"/>
    <cellStyle name="Comma 3 6 4 4 4" xfId="13413" xr:uid="{0BFB717A-BB64-4E5C-8404-C9068763033C}"/>
    <cellStyle name="Comma 3 6 4 4 4 2" xfId="38449" xr:uid="{C27390D2-84D1-4BF7-ABDB-CC2F39EECBB7}"/>
    <cellStyle name="Comma 3 6 4 4 5" xfId="30943" xr:uid="{0635FD54-DB1F-4F62-AC94-52555989468B}"/>
    <cellStyle name="Comma 3 6 4 5" xfId="7114" xr:uid="{510AF508-D95B-406E-B0EC-5B157F9A759A}"/>
    <cellStyle name="Comma 3 6 4 5 2" xfId="9275" xr:uid="{C825C87E-3F24-48F1-A856-DC3077F56A76}"/>
    <cellStyle name="Comma 3 6 4 5 2 2" xfId="24232" xr:uid="{3AB26E18-BC42-456D-B510-14B6DBE0D95D}"/>
    <cellStyle name="Comma 3 6 4 5 2 2 2" xfId="49278" xr:uid="{D1F3D80B-96BF-4064-98CE-4E66E47157FF}"/>
    <cellStyle name="Comma 3 6 4 5 2 3" xfId="16880" xr:uid="{B5ED0331-25BD-4139-879E-8040BA691900}"/>
    <cellStyle name="Comma 3 6 4 5 2 3 2" xfId="41919" xr:uid="{384A40C0-87B6-455E-9B6C-5F856C2FB366}"/>
    <cellStyle name="Comma 3 6 4 5 2 4" xfId="34415" xr:uid="{1166CF1E-2C3C-4226-A509-F50881F37058}"/>
    <cellStyle name="Comma 3 6 4 5 3" xfId="21374" xr:uid="{04FEA5C9-0AC0-40A3-B10D-29E9E1D8DB84}"/>
    <cellStyle name="Comma 3 6 4 5 3 2" xfId="46416" xr:uid="{7E300E9C-FD11-429B-9A5C-6F0660A73798}"/>
    <cellStyle name="Comma 3 6 4 5 4" xfId="14015" xr:uid="{FA53CA08-7136-4ECC-9E93-0F7BC021991A}"/>
    <cellStyle name="Comma 3 6 4 5 4 2" xfId="39052" xr:uid="{DC23818D-C503-4F28-A084-A3941E7445D0}"/>
    <cellStyle name="Comma 3 6 4 5 5" xfId="31546" xr:uid="{45E8B14D-E2EC-4005-9C01-55B715707593}"/>
    <cellStyle name="Comma 3 6 4 6" xfId="7677" xr:uid="{0601AF8F-D85C-4A32-9CBB-2EAD4E2CAD60}"/>
    <cellStyle name="Comma 3 6 4 6 2" xfId="21995" xr:uid="{E4CDA8E4-3FFE-44DE-A577-412D8C175BC2}"/>
    <cellStyle name="Comma 3 6 4 6 2 2" xfId="47037" xr:uid="{E5DEB60D-81AC-4D39-9155-772C8D133DF9}"/>
    <cellStyle name="Comma 3 6 4 6 3" xfId="14641" xr:uid="{99B79E81-7C33-47AB-AE75-582B8CFABE4B}"/>
    <cellStyle name="Comma 3 6 4 6 3 2" xfId="39679" xr:uid="{A3328B33-0A0B-4E29-BF32-6D1E196081FF}"/>
    <cellStyle name="Comma 3 6 4 6 4" xfId="32173" xr:uid="{0D03A4EE-9FF2-47EA-9D15-75E32C1FB03A}"/>
    <cellStyle name="Comma 3 6 4 7" xfId="10007" xr:uid="{3C60BC34-179C-4614-AFEF-9C177E29E260}"/>
    <cellStyle name="Comma 3 6 4 7 2" xfId="24951" xr:uid="{081EDCCC-79AB-403E-880F-26563EDAA86F}"/>
    <cellStyle name="Comma 3 6 4 7 2 2" xfId="49999" xr:uid="{3FB4EA73-E093-4048-8BDF-99FD5B031DB7}"/>
    <cellStyle name="Comma 3 6 4 7 3" xfId="17602" xr:uid="{207E985C-4E42-47A2-BA21-ACBDEA5C39F9}"/>
    <cellStyle name="Comma 3 6 4 7 3 2" xfId="42641" xr:uid="{B6D69BAA-3C81-43F4-AACE-DAF613E371CE}"/>
    <cellStyle name="Comma 3 6 4 7 4" xfId="35137" xr:uid="{93BD103A-DE7B-4DA9-BBE7-E15721C8DE8E}"/>
    <cellStyle name="Comma 3 6 4 8" xfId="26317" xr:uid="{3A4980DB-654A-4DBA-99B7-D816003BBC5E}"/>
    <cellStyle name="Comma 3 6 4 8 2" xfId="51365" xr:uid="{1B3AC5FA-F48E-4FE6-9D14-5A6D5945D3EA}"/>
    <cellStyle name="Comma 3 6 4 9" xfId="19199" xr:uid="{C753B555-4E17-4A6D-ABED-875CF6DBF0D4}"/>
    <cellStyle name="Comma 3 6 4 9 2" xfId="44239" xr:uid="{F440692A-6CA5-4756-AC3C-E317ED77F2D6}"/>
    <cellStyle name="Comma 3 6 5" xfId="930" xr:uid="{20A64B19-831B-45D6-9939-346072A263BF}"/>
    <cellStyle name="Comma 3 6 5 2" xfId="2436" xr:uid="{48F73824-EB5E-4AB7-AEF4-37AFE1EC0BA8}"/>
    <cellStyle name="Comma 3 6 5 2 2" xfId="10440" xr:uid="{41770719-731A-4CCA-8FD8-0D05665F5751}"/>
    <cellStyle name="Comma 3 6 5 2 2 2" xfId="25281" xr:uid="{3E50925E-15C1-4B54-B8FF-35311E91CD91}"/>
    <cellStyle name="Comma 3 6 5 2 2 2 2" xfId="50329" xr:uid="{9B5E0B5D-5866-49DA-BD9A-C70DD8A0E0E5}"/>
    <cellStyle name="Comma 3 6 5 2 2 3" xfId="17939" xr:uid="{DFBF7F9D-D41E-4DA7-91F3-D45BA0400141}"/>
    <cellStyle name="Comma 3 6 5 2 2 3 2" xfId="42978" xr:uid="{41A00BED-D4C9-4992-956D-22294F24747B}"/>
    <cellStyle name="Comma 3 6 5 2 2 4" xfId="35474" xr:uid="{5843ED61-185B-44E8-A103-9BA841FAB6C6}"/>
    <cellStyle name="Comma 3 6 5 2 3" xfId="22107" xr:uid="{73DE97D7-2BE5-4828-B9C8-90D66F115361}"/>
    <cellStyle name="Comma 3 6 5 2 3 2" xfId="47149" xr:uid="{4938AAE1-3276-46E2-B40E-1E39992F2BD6}"/>
    <cellStyle name="Comma 3 6 5 2 4" xfId="14753" xr:uid="{BA7F3C25-26D5-4EDA-BEB7-C3AD0409717B}"/>
    <cellStyle name="Comma 3 6 5 2 4 2" xfId="39791" xr:uid="{3F94961B-6B2D-4158-A77A-091B490A6E20}"/>
    <cellStyle name="Comma 3 6 5 2 5" xfId="32286" xr:uid="{2DA8AEF5-0674-4614-BC76-1B52FBE501D4}"/>
    <cellStyle name="Comma 3 6 5 3" xfId="9598" xr:uid="{D1F1D0B0-8A2D-4DE9-B82E-31D88BE72DFC}"/>
    <cellStyle name="Comma 3 6 5 3 2" xfId="24552" xr:uid="{AFEDB0AB-39C7-4AC3-80B0-B16F0ABA523F}"/>
    <cellStyle name="Comma 3 6 5 3 2 2" xfId="49600" xr:uid="{786D8CC8-F903-48AE-A8EF-38FD3CF548CE}"/>
    <cellStyle name="Comma 3 6 5 3 3" xfId="17203" xr:uid="{94B2677F-5508-4889-9932-AE1C15F797DD}"/>
    <cellStyle name="Comma 3 6 5 3 3 2" xfId="42242" xr:uid="{F1ECAFCD-4ED9-40AC-A4A9-BE3D24DA3B2B}"/>
    <cellStyle name="Comma 3 6 5 3 4" xfId="34738" xr:uid="{D10C37AE-928E-4DD1-A95E-E46E167EA9A9}"/>
    <cellStyle name="Comma 3 6 5 4" xfId="18800" xr:uid="{8C17156B-1341-46B1-B4E9-CEF8CC4FD025}"/>
    <cellStyle name="Comma 3 6 5 4 2" xfId="43840" xr:uid="{5C9B87D4-B664-4A9B-857D-74055BF29464}"/>
    <cellStyle name="Comma 3 6 5 5" xfId="11398" xr:uid="{9785612D-7691-4C67-95E4-1B6F9D03FA4E}"/>
    <cellStyle name="Comma 3 6 5 5 2" xfId="36433" xr:uid="{136DD78A-8DBB-48FC-AB43-026AAD6562C0}"/>
    <cellStyle name="Comma 3 6 5 6" xfId="27490" xr:uid="{7911CB96-E74A-40C4-A13C-DEF20CBB02FF}"/>
    <cellStyle name="Comma 3 6 5 7" xfId="28951" xr:uid="{7F6C8B1C-33B2-4045-91D1-CD1262F64363}"/>
    <cellStyle name="Comma 3 6 5 8" xfId="52485" xr:uid="{545D5923-3E0C-434F-AFFD-49C8011FAEFF}"/>
    <cellStyle name="Comma 3 6 5 9" xfId="54063" xr:uid="{27865854-D2DE-48C5-A4D4-7E779B9FB528}"/>
    <cellStyle name="Comma 3 6 6" xfId="1802" xr:uid="{1F53DAAC-BA9B-4433-9EFF-C4CC298F04F4}"/>
    <cellStyle name="Comma 3 6 6 2" xfId="7828" xr:uid="{BBD28FA8-F518-4FD8-97BC-06771F7DF082}"/>
    <cellStyle name="Comma 3 6 6 2 2" xfId="22625" xr:uid="{D96735D8-AB7E-44DC-94F9-8EEC46D7170B}"/>
    <cellStyle name="Comma 3 6 6 2 2 2" xfId="47668" xr:uid="{2237A7C7-5893-41B9-B9D0-46871C9ED985}"/>
    <cellStyle name="Comma 3 6 6 2 3" xfId="15271" xr:uid="{A45F6E29-62C0-4BC2-B8B2-8D87D18D6BA1}"/>
    <cellStyle name="Comma 3 6 6 2 3 2" xfId="40310" xr:uid="{1F629905-09E2-464E-9823-BB22F8A72C18}"/>
    <cellStyle name="Comma 3 6 6 2 4" xfId="32805" xr:uid="{13CD7DDA-AB0E-41C0-9970-FB34C87F9BB5}"/>
    <cellStyle name="Comma 3 6 6 3" xfId="10369" xr:uid="{105D2146-E048-42BA-A3A0-231835BE3EA9}"/>
    <cellStyle name="Comma 3 6 6 3 2" xfId="25207" xr:uid="{9BDD9D22-0C51-4273-AB6F-10F25C5F78FB}"/>
    <cellStyle name="Comma 3 6 6 3 2 2" xfId="50255" xr:uid="{A2548097-B12F-4BFE-B302-FB559BB47B2B}"/>
    <cellStyle name="Comma 3 6 6 3 3" xfId="17865" xr:uid="{AB496D57-83BE-4BD5-B596-777B89F27A37}"/>
    <cellStyle name="Comma 3 6 6 3 3 2" xfId="42904" xr:uid="{C0D94C62-D014-47FA-8CB0-E8A4812FC804}"/>
    <cellStyle name="Comma 3 6 6 3 4" xfId="35400" xr:uid="{0631927B-7BF6-400A-A5A4-F73387402E78}"/>
    <cellStyle name="Comma 3 6 6 4" xfId="19856" xr:uid="{DBDA6C43-89F6-49A9-B255-2FB1763D64F6}"/>
    <cellStyle name="Comma 3 6 6 4 2" xfId="44897" xr:uid="{C6FEE75F-1CD9-4381-AA84-716154E886F1}"/>
    <cellStyle name="Comma 3 6 6 5" xfId="12497" xr:uid="{BC6CBF71-941A-4203-AB4C-70BDBF0C43EB}"/>
    <cellStyle name="Comma 3 6 6 5 2" xfId="37533" xr:uid="{F98CA275-4822-4BFA-8F4B-1A7370137080}"/>
    <cellStyle name="Comma 3 6 6 6" xfId="30026" xr:uid="{051900C4-3E06-4577-83B5-B75CBAF818C7}"/>
    <cellStyle name="Comma 3 6 6 7" xfId="53380" xr:uid="{FE64E727-70FF-4E4C-88C6-12B6A1FADEDA}"/>
    <cellStyle name="Comma 3 6 7" xfId="1690" xr:uid="{5B783E75-2350-4D12-A4AA-BC084D8834B4}"/>
    <cellStyle name="Comma 3 6 7 2" xfId="8349" xr:uid="{FE5E5BF3-CD5F-4434-B264-CEC98AF9E6E2}"/>
    <cellStyle name="Comma 3 6 7 2 2" xfId="23205" xr:uid="{7CB87977-6EF6-4583-80D2-D009E9DFB008}"/>
    <cellStyle name="Comma 3 6 7 2 2 2" xfId="48249" xr:uid="{4DE2074B-035E-46CE-8859-A8750DFB8EBA}"/>
    <cellStyle name="Comma 3 6 7 2 3" xfId="15851" xr:uid="{DC86F219-E995-4346-8B45-F244F1785ECA}"/>
    <cellStyle name="Comma 3 6 7 2 3 2" xfId="40890" xr:uid="{D10580B8-819B-4B1D-BE6E-224E974D2B1B}"/>
    <cellStyle name="Comma 3 6 7 2 4" xfId="33386" xr:uid="{BE5722C7-5985-4B0E-83BD-B916326C8D8B}"/>
    <cellStyle name="Comma 3 6 7 3" xfId="20381" xr:uid="{6B019B49-B352-4378-A0BC-1063A75247F8}"/>
    <cellStyle name="Comma 3 6 7 3 2" xfId="45422" xr:uid="{9AB7871C-31D5-4A02-BA33-96AC3900BEF4}"/>
    <cellStyle name="Comma 3 6 7 4" xfId="13022" xr:uid="{3DF13F54-F721-46A0-B003-98705C3EF462}"/>
    <cellStyle name="Comma 3 6 7 4 2" xfId="38058" xr:uid="{79D1DD94-B051-4B50-82CD-8595F55E1CBC}"/>
    <cellStyle name="Comma 3 6 7 5" xfId="30552" xr:uid="{9A753BEF-41C2-4817-9E05-A1454A50F812}"/>
    <cellStyle name="Comma 3 6 7 6" xfId="6240" xr:uid="{FEDCB155-26C7-4A9D-AC4E-989BE59D0ADA}"/>
    <cellStyle name="Comma 3 6 8" xfId="6726" xr:uid="{2145C9D7-D1B4-4319-8C93-78DAB8260C49}"/>
    <cellStyle name="Comma 3 6 8 2" xfId="8876" xr:uid="{DE6DF891-AE3C-47F8-9002-8996ECA2C6BD}"/>
    <cellStyle name="Comma 3 6 8 2 2" xfId="23833" xr:uid="{19B284FE-FF27-4A14-B776-494933BE57ED}"/>
    <cellStyle name="Comma 3 6 8 2 2 2" xfId="48879" xr:uid="{104EF19B-6858-4D10-B1FE-7B53170A0840}"/>
    <cellStyle name="Comma 3 6 8 2 3" xfId="16481" xr:uid="{CFAF45E3-EC05-4A4A-8C57-C6A87F1DCD02}"/>
    <cellStyle name="Comma 3 6 8 2 3 2" xfId="41520" xr:uid="{5E5E71B6-D85E-4F6B-AE42-620DE918F0F0}"/>
    <cellStyle name="Comma 3 6 8 2 4" xfId="34016" xr:uid="{488108D1-3658-4D66-B791-6ABE9D579D4F}"/>
    <cellStyle name="Comma 3 6 8 3" xfId="20976" xr:uid="{B1862B46-9B1F-44E5-9023-B513E20AF3DB}"/>
    <cellStyle name="Comma 3 6 8 3 2" xfId="46018" xr:uid="{A384CF12-D2FF-4F9E-B351-1F113AB90B86}"/>
    <cellStyle name="Comma 3 6 8 4" xfId="13617" xr:uid="{560A1152-5126-42B5-B0DF-766705470E72}"/>
    <cellStyle name="Comma 3 6 8 4 2" xfId="38654" xr:uid="{D69F2A89-7CD4-49B3-BC6E-9F3D348AD300}"/>
    <cellStyle name="Comma 3 6 8 5" xfId="31148" xr:uid="{01FFF9D3-9F78-4FCB-A847-7AA8FF2CF047}"/>
    <cellStyle name="Comma 3 6 9" xfId="7278" xr:uid="{2D13C9C7-379C-4BF5-B4BC-42D343379C36}"/>
    <cellStyle name="Comma 3 6 9 2" xfId="21596" xr:uid="{6BB6A9D4-1270-480B-A8C9-718C412B93BA}"/>
    <cellStyle name="Comma 3 6 9 2 2" xfId="46638" xr:uid="{C1059D46-B9F4-45D2-8F6B-D80E9B7DC1DE}"/>
    <cellStyle name="Comma 3 6 9 3" xfId="14242" xr:uid="{191812AF-23FE-4A3B-BE6F-A086BA01FB21}"/>
    <cellStyle name="Comma 3 6 9 3 2" xfId="39280" xr:uid="{F8ADD709-891B-496B-95E7-F18CA1F67E6B}"/>
    <cellStyle name="Comma 3 6 9 4" xfId="31774" xr:uid="{3A26B33F-BF73-408D-8EDC-FE3BB895A6B5}"/>
    <cellStyle name="Comma 3 7" xfId="198" xr:uid="{8FB89E94-5579-4CBC-A75D-EA83A02235B0}"/>
    <cellStyle name="Comma 3 7 10" xfId="9606" xr:uid="{DED9ECAD-6138-4FA4-8FE2-0E5EEAD444AB}"/>
    <cellStyle name="Comma 3 7 10 2" xfId="24557" xr:uid="{D6955B2A-8B05-486B-B7BE-F9439745C9CF}"/>
    <cellStyle name="Comma 3 7 10 2 2" xfId="49605" xr:uid="{528AC40E-B0EF-4931-95F6-1414E5168A62}"/>
    <cellStyle name="Comma 3 7 10 3" xfId="17208" xr:uid="{010A8D07-E8F7-444D-9E0B-278573B5F775}"/>
    <cellStyle name="Comma 3 7 10 3 2" xfId="42247" xr:uid="{9F0E96AB-D48F-4885-BF03-1AD0643639A4}"/>
    <cellStyle name="Comma 3 7 10 4" xfId="34743" xr:uid="{CA09980C-A4F1-4141-9955-5FCF2F0B79E6}"/>
    <cellStyle name="Comma 3 7 11" xfId="5355" xr:uid="{76E771A4-5F7B-42CF-8022-39AC082C6819}"/>
    <cellStyle name="Comma 3 7 11 2" xfId="25923" xr:uid="{E9D7DE58-FF18-41E7-9B80-85BB19CCFC59}"/>
    <cellStyle name="Comma 3 7 11 2 2" xfId="50971" xr:uid="{7EC0871A-862F-417A-AE73-303C95C2DCC3}"/>
    <cellStyle name="Comma 3 7 11 3" xfId="28776" xr:uid="{F7B58BE6-859C-4089-909E-05313BA3B8E0}"/>
    <cellStyle name="Comma 3 7 12" xfId="18648" xr:uid="{48023E13-7C45-46DC-8DD6-5EC51482E7F0}"/>
    <cellStyle name="Comma 3 7 12 2" xfId="43687" xr:uid="{006957A6-87B8-4A8F-B3FC-BEB5CC28F7C9}"/>
    <cellStyle name="Comma 3 7 13" xfId="11223" xr:uid="{332404E9-B226-4BA4-ABD7-5C472CDE1329}"/>
    <cellStyle name="Comma 3 7 13 2" xfId="36258" xr:uid="{62EECBDD-FB29-4B6E-8F16-4E28B57098F1}"/>
    <cellStyle name="Comma 3 7 14" xfId="26800" xr:uid="{CBA0DA0F-C677-46C0-9620-BC5D923DD82B}"/>
    <cellStyle name="Comma 3 7 15" xfId="28319" xr:uid="{706D8919-8E87-4BD0-A2C7-761B8BB8DF47}"/>
    <cellStyle name="Comma 3 7 16" xfId="51809" xr:uid="{8C34E782-16B2-4B19-9029-F47A9EA558CD}"/>
    <cellStyle name="Comma 3 7 17" xfId="53387" xr:uid="{B177B699-1CCF-4FDA-9636-3F347D855996}"/>
    <cellStyle name="Comma 3 7 2" xfId="325" xr:uid="{8DBD6BC4-289D-4813-8157-F9CEE4B0A4CF}"/>
    <cellStyle name="Comma 3 7 2 10" xfId="18899" xr:uid="{D6E7A18D-577E-49A0-A431-ACE2C1B4984C}"/>
    <cellStyle name="Comma 3 7 2 10 2" xfId="43939" xr:uid="{F4EBAD3B-21DE-4C71-A30A-971179B53319}"/>
    <cellStyle name="Comma 3 7 2 11" xfId="11505" xr:uid="{63307B5D-EFF2-4046-BC38-968AC37FBA4E}"/>
    <cellStyle name="Comma 3 7 2 11 2" xfId="36540" xr:uid="{0253BDA9-C86B-4D2A-8743-967F6D5641ED}"/>
    <cellStyle name="Comma 3 7 2 12" xfId="26906" xr:uid="{DBB1448B-A07D-460B-B227-EA0F289B0231}"/>
    <cellStyle name="Comma 3 7 2 13" xfId="28493" xr:uid="{DDD01208-E83C-437B-ABC7-FF91E75BA4BA}"/>
    <cellStyle name="Comma 3 7 2 14" xfId="51912" xr:uid="{75EEC049-F85B-4F7E-8D6A-2B135839530B}"/>
    <cellStyle name="Comma 3 7 2 15" xfId="53490" xr:uid="{EB6C60BC-C613-4C8F-AEF4-39D29B4076D0}"/>
    <cellStyle name="Comma 3 7 2 2" xfId="535" xr:uid="{D2A3A681-5BAB-4158-92E8-6084E281DD80}"/>
    <cellStyle name="Comma 3 7 2 2 10" xfId="11713" xr:uid="{D8D17568-ACF9-4DF2-8FC4-8AF2E3D68598}"/>
    <cellStyle name="Comma 3 7 2 2 10 2" xfId="36748" xr:uid="{A63EDEF9-95A8-47F9-ACD7-763730B4D55B}"/>
    <cellStyle name="Comma 3 7 2 2 11" xfId="27116" xr:uid="{C6D5F4D6-B408-4806-AF9F-F134F6CE0134}"/>
    <cellStyle name="Comma 3 7 2 2 12" xfId="29264" xr:uid="{83502216-B9F9-4CB4-BEDE-7B5D96524706}"/>
    <cellStyle name="Comma 3 7 2 2 13" xfId="52120" xr:uid="{99FBF13E-883E-4FCC-A40B-73086B1C354A}"/>
    <cellStyle name="Comma 3 7 2 2 14" xfId="53698" xr:uid="{A624E0D9-43A4-4BF3-828C-E755DDFE33F9}"/>
    <cellStyle name="Comma 3 7 2 2 2" xfId="1236" xr:uid="{BEB29178-8958-4D6F-B389-D07DD9B15F6B}"/>
    <cellStyle name="Comma 3 7 2 2 2 2" xfId="2742" xr:uid="{C4A4E640-C084-490F-BF46-141CA792DDA7}"/>
    <cellStyle name="Comma 3 7 2 2 2 2 2" xfId="22413" xr:uid="{5690789F-5DCC-4153-84C3-2B7EEE6D698A}"/>
    <cellStyle name="Comma 3 7 2 2 2 2 2 2" xfId="47455" xr:uid="{37DACBBC-CE36-4663-B5DE-B6B055229C56}"/>
    <cellStyle name="Comma 3 7 2 2 2 2 3" xfId="15059" xr:uid="{D9148C72-017F-45E3-93EE-915663A6AAB5}"/>
    <cellStyle name="Comma 3 7 2 2 2 2 3 2" xfId="40097" xr:uid="{59FFAE0C-3357-45BF-9090-DC0F19AC002B}"/>
    <cellStyle name="Comma 3 7 2 2 2 2 4" xfId="32592" xr:uid="{3A228346-B51E-4BF0-B455-8EA7C6AC2B45}"/>
    <cellStyle name="Comma 3 7 2 2 2 3" xfId="10746" xr:uid="{149CA87C-2D4B-4F4E-BD38-92C1B6072B8A}"/>
    <cellStyle name="Comma 3 7 2 2 2 3 2" xfId="25587" xr:uid="{C9AE7AEC-7B56-43D7-B07A-A3A4A467485C}"/>
    <cellStyle name="Comma 3 7 2 2 2 3 2 2" xfId="50635" xr:uid="{03C967CE-B303-46F1-AB4B-8D8E2817F166}"/>
    <cellStyle name="Comma 3 7 2 2 2 3 3" xfId="18245" xr:uid="{7E39D7B2-4BA1-41F6-B561-C0B514013205}"/>
    <cellStyle name="Comma 3 7 2 2 2 3 3 2" xfId="43284" xr:uid="{CA177DF0-310D-457A-8DA8-ACF606121DA7}"/>
    <cellStyle name="Comma 3 7 2 2 2 3 4" xfId="35780" xr:uid="{44A9FFE7-FD9A-4DFB-B0BA-B6908390B966}"/>
    <cellStyle name="Comma 3 7 2 2 2 4" xfId="19678" xr:uid="{23A6A336-898C-455B-81FF-3C4226F1DF53}"/>
    <cellStyle name="Comma 3 7 2 2 2 4 2" xfId="44719" xr:uid="{8224D1F0-7253-412D-AF89-4DBE1ECF226E}"/>
    <cellStyle name="Comma 3 7 2 2 2 5" xfId="12319" xr:uid="{0184C2B8-771A-4453-ACBB-135EF6EFF419}"/>
    <cellStyle name="Comma 3 7 2 2 2 5 2" xfId="37355" xr:uid="{EF30C334-F7EC-42DE-A610-8752BC96669A}"/>
    <cellStyle name="Comma 3 7 2 2 2 6" xfId="27796" xr:uid="{18BF1768-CA90-40EA-96E5-A2316929260F}"/>
    <cellStyle name="Comma 3 7 2 2 2 7" xfId="29848" xr:uid="{1A12CCA8-07F2-4D72-BC30-31E92A46E52C}"/>
    <cellStyle name="Comma 3 7 2 2 2 8" xfId="52791" xr:uid="{844593AE-5CED-403C-873A-4790AC48A782}"/>
    <cellStyle name="Comma 3 7 2 2 2 9" xfId="54369" xr:uid="{966C5ADF-FC3E-492C-8808-9558A5592B75}"/>
    <cellStyle name="Comma 3 7 2 2 3" xfId="2109" xr:uid="{3C455C69-BD97-4D23-BCE4-E1FA3C6D01C3}"/>
    <cellStyle name="Comma 3 7 2 2 3 2" xfId="8128" xr:uid="{0EE3027E-B0C2-41AD-8FC8-C53A0625E784}"/>
    <cellStyle name="Comma 3 7 2 2 3 2 2" xfId="22932" xr:uid="{51755B5E-E4B3-4964-9ECE-4C2E2E6571AB}"/>
    <cellStyle name="Comma 3 7 2 2 3 2 2 2" xfId="47975" xr:uid="{951BE434-6D6E-4B57-AFAC-FDDE405F931F}"/>
    <cellStyle name="Comma 3 7 2 2 3 2 3" xfId="15578" xr:uid="{C89798D7-273E-42B9-B425-AA574D744BD2}"/>
    <cellStyle name="Comma 3 7 2 2 3 2 3 2" xfId="40617" xr:uid="{7CFABAD0-2313-46B6-A84A-4C1748EC5510}"/>
    <cellStyle name="Comma 3 7 2 2 3 2 4" xfId="33112" xr:uid="{A137D747-D404-494B-A78E-A97742BE3C5B}"/>
    <cellStyle name="Comma 3 7 2 2 3 3" xfId="20155" xr:uid="{D614F853-6820-4693-A735-E4D2F2202793}"/>
    <cellStyle name="Comma 3 7 2 2 3 3 2" xfId="45196" xr:uid="{B8D6B3FF-D2C4-4FBA-8A76-1F3DECC93B2F}"/>
    <cellStyle name="Comma 3 7 2 2 3 4" xfId="12796" xr:uid="{12091754-0D19-4183-B5B9-63B01FE3317D}"/>
    <cellStyle name="Comma 3 7 2 2 3 4 2" xfId="37832" xr:uid="{61503D80-5622-490B-9D7B-6310A42A4984}"/>
    <cellStyle name="Comma 3 7 2 2 3 5" xfId="30325" xr:uid="{74F6B643-433B-45CA-889D-3F9B0A95E986}"/>
    <cellStyle name="Comma 3 7 2 2 4" xfId="6531" xr:uid="{7034954D-9945-444D-9A40-5DFB090C90AA}"/>
    <cellStyle name="Comma 3 7 2 2 4 2" xfId="8646" xr:uid="{E546C6B6-96C4-40C1-9702-0D4E7A5E7489}"/>
    <cellStyle name="Comma 3 7 2 2 4 2 2" xfId="23511" xr:uid="{890E17B5-5990-4057-8D50-0756CE654D32}"/>
    <cellStyle name="Comma 3 7 2 2 4 2 2 2" xfId="48555" xr:uid="{B5FE74E7-AD18-4639-9E1C-D91F3DF24747}"/>
    <cellStyle name="Comma 3 7 2 2 4 2 3" xfId="16157" xr:uid="{4AAFDBF9-B5BA-4B98-B7BE-B4FB2A6ADB6D}"/>
    <cellStyle name="Comma 3 7 2 2 4 2 3 2" xfId="41196" xr:uid="{F5F517BE-E68C-473F-9428-CB5CE6814829}"/>
    <cellStyle name="Comma 3 7 2 2 4 2 4" xfId="33692" xr:uid="{87D5397E-77C6-4F14-B407-887F55974E8E}"/>
    <cellStyle name="Comma 3 7 2 2 4 3" xfId="20680" xr:uid="{C08546CE-7183-4291-8CA9-4018CEFA9CD7}"/>
    <cellStyle name="Comma 3 7 2 2 4 3 2" xfId="45721" xr:uid="{F58E41D9-EB84-498C-ABDE-2C82B15F4A09}"/>
    <cellStyle name="Comma 3 7 2 2 4 4" xfId="13321" xr:uid="{214C41E8-F7A4-4C3A-B0C3-EBEFB065413D}"/>
    <cellStyle name="Comma 3 7 2 2 4 4 2" xfId="38357" xr:uid="{0DDA61EE-CE0A-4A75-9DD4-CC51A78DA264}"/>
    <cellStyle name="Comma 3 7 2 2 4 5" xfId="30851" xr:uid="{1574866D-BD25-462B-987D-5C73E8839016}"/>
    <cellStyle name="Comma 3 7 2 2 5" xfId="7023" xr:uid="{17EFDC59-4147-4DAE-A5BC-AD7580188D13}"/>
    <cellStyle name="Comma 3 7 2 2 5 2" xfId="9182" xr:uid="{98D0ED05-90E5-4F71-9FDB-6F0F168418AC}"/>
    <cellStyle name="Comma 3 7 2 2 5 2 2" xfId="24139" xr:uid="{6143864E-4A19-4421-8B8B-2FF0457CE46E}"/>
    <cellStyle name="Comma 3 7 2 2 5 2 2 2" xfId="49185" xr:uid="{2C6D8059-7FE2-4EEE-9875-09AC5B316BCC}"/>
    <cellStyle name="Comma 3 7 2 2 5 2 3" xfId="16787" xr:uid="{5ADB8093-4BEB-4E74-9F60-640D5DDF278F}"/>
    <cellStyle name="Comma 3 7 2 2 5 2 3 2" xfId="41826" xr:uid="{845EFA88-ABC0-4258-9C7B-3E8DFBFE3564}"/>
    <cellStyle name="Comma 3 7 2 2 5 2 4" xfId="34322" xr:uid="{8C17173A-AABA-4AF3-A32F-DA19FC905E06}"/>
    <cellStyle name="Comma 3 7 2 2 5 3" xfId="21281" xr:uid="{B7D2C6FC-57F1-4E79-942C-661BCA3AB059}"/>
    <cellStyle name="Comma 3 7 2 2 5 3 2" xfId="46323" xr:uid="{5A9BF6E8-5A62-43C8-B39F-4511CFB9C27F}"/>
    <cellStyle name="Comma 3 7 2 2 5 4" xfId="13922" xr:uid="{4AD8251D-B86D-484F-91EE-12D14765FFCC}"/>
    <cellStyle name="Comma 3 7 2 2 5 4 2" xfId="38959" xr:uid="{4ACD0B5B-EC52-4CFB-9F8F-1AAA634B0B59}"/>
    <cellStyle name="Comma 3 7 2 2 5 5" xfId="31453" xr:uid="{34AA6282-EDFF-4F40-BB85-37985CC99383}"/>
    <cellStyle name="Comma 3 7 2 2 6" xfId="7584" xr:uid="{30BCA454-3344-46FC-A29A-7B2A2433FBE2}"/>
    <cellStyle name="Comma 3 7 2 2 6 2" xfId="21902" xr:uid="{197DA0B9-2A49-411E-B40D-1101D0DB916B}"/>
    <cellStyle name="Comma 3 7 2 2 6 2 2" xfId="46944" xr:uid="{6B125158-C86C-4472-9B9A-0E8FAD4A25A4}"/>
    <cellStyle name="Comma 3 7 2 2 6 3" xfId="14548" xr:uid="{EA21BDE5-2191-492A-B066-B4EB33768271}"/>
    <cellStyle name="Comma 3 7 2 2 6 3 2" xfId="39586" xr:uid="{04FCF67E-D069-419A-8678-795D248E850F}"/>
    <cellStyle name="Comma 3 7 2 2 6 4" xfId="32080" xr:uid="{AA8E2172-A9D9-4B09-9B88-F39F08B57ACE}"/>
    <cellStyle name="Comma 3 7 2 2 7" xfId="9912" xr:uid="{5BE3D754-63A9-45A4-9B1D-33ED9AB59899}"/>
    <cellStyle name="Comma 3 7 2 2 7 2" xfId="24858" xr:uid="{FE12B2E3-E17C-4267-86E7-46A87C0D3FF8}"/>
    <cellStyle name="Comma 3 7 2 2 7 2 2" xfId="49906" xr:uid="{2E685C67-4567-4641-A896-5EEE20F3F42A}"/>
    <cellStyle name="Comma 3 7 2 2 7 3" xfId="17509" xr:uid="{2CE299C0-1E84-4FD2-9AAA-7AEF906AB859}"/>
    <cellStyle name="Comma 3 7 2 2 7 3 2" xfId="42548" xr:uid="{28F2E66C-11D0-4164-80D6-A5C4D7A06338}"/>
    <cellStyle name="Comma 3 7 2 2 7 4" xfId="35044" xr:uid="{11978143-6D2F-422E-846A-A1578D9E7D07}"/>
    <cellStyle name="Comma 3 7 2 2 8" xfId="26224" xr:uid="{A6897334-7525-4F7C-A999-20E3CEAE4B65}"/>
    <cellStyle name="Comma 3 7 2 2 8 2" xfId="51272" xr:uid="{AEE927C0-A059-486D-ACC6-EAD330824138}"/>
    <cellStyle name="Comma 3 7 2 2 9" xfId="19106" xr:uid="{2AD58FDE-D8A1-456A-8307-79CB2BB4B8DD}"/>
    <cellStyle name="Comma 3 7 2 2 9 2" xfId="44146" xr:uid="{78226746-2298-4336-8B2C-E71D0B743242}"/>
    <cellStyle name="Comma 3 7 2 3" xfId="1029" xr:uid="{1BBAEFCB-3664-44A1-AB09-AD6C6305C087}"/>
    <cellStyle name="Comma 3 7 2 3 2" xfId="2535" xr:uid="{CDCD7BD9-DFAF-4C78-B0DA-CB72D8BD8EC5}"/>
    <cellStyle name="Comma 3 7 2 3 2 2" xfId="22206" xr:uid="{5F61DAE6-58C4-4BC3-9F5C-62B621F32756}"/>
    <cellStyle name="Comma 3 7 2 3 2 2 2" xfId="47248" xr:uid="{4E4D33EA-2B27-4244-9B46-D8CC2ABFFF8F}"/>
    <cellStyle name="Comma 3 7 2 3 2 3" xfId="14852" xr:uid="{14488709-E43A-49D0-9740-69FA4F000037}"/>
    <cellStyle name="Comma 3 7 2 3 2 3 2" xfId="39890" xr:uid="{0BAF6891-72BF-420B-90D8-561E94198878}"/>
    <cellStyle name="Comma 3 7 2 3 2 4" xfId="32385" xr:uid="{645589CB-86DA-44E5-834D-EA812A2414D2}"/>
    <cellStyle name="Comma 3 7 2 3 3" xfId="10539" xr:uid="{B37D21E0-0ADA-4075-865D-2828B40D1A28}"/>
    <cellStyle name="Comma 3 7 2 3 3 2" xfId="25380" xr:uid="{A3817A25-5934-4022-8FB0-BA79BDB52BB2}"/>
    <cellStyle name="Comma 3 7 2 3 3 2 2" xfId="50428" xr:uid="{E469AF07-75FD-49A1-81FE-C0C291DA6A22}"/>
    <cellStyle name="Comma 3 7 2 3 3 3" xfId="18038" xr:uid="{4A4372D2-F0CE-45D0-8926-28C34CB33644}"/>
    <cellStyle name="Comma 3 7 2 3 3 3 2" xfId="43077" xr:uid="{1473D025-FA0D-447D-8C4A-8C2C60368F68}"/>
    <cellStyle name="Comma 3 7 2 3 3 4" xfId="35573" xr:uid="{01B443D0-97A8-48C4-B6BB-858E1AD324F7}"/>
    <cellStyle name="Comma 3 7 2 3 4" xfId="19490" xr:uid="{CEDF1F76-DEC7-477B-B10F-0CCDCDDFF593}"/>
    <cellStyle name="Comma 3 7 2 3 4 2" xfId="44531" xr:uid="{A79A4652-64A2-4ECB-B675-71067D14C962}"/>
    <cellStyle name="Comma 3 7 2 3 5" xfId="12131" xr:uid="{4FE23563-64EA-43A7-812C-9D5E9F440835}"/>
    <cellStyle name="Comma 3 7 2 3 5 2" xfId="37167" xr:uid="{5FCAE0E2-834D-4D6C-B008-162FEC2EB26A}"/>
    <cellStyle name="Comma 3 7 2 3 6" xfId="27589" xr:uid="{FB3B9C43-3530-4CE5-85F2-20CEF5F596CF}"/>
    <cellStyle name="Comma 3 7 2 3 7" xfId="29660" xr:uid="{F3748BE0-53BC-4336-A7D9-D340FD4BB0A4}"/>
    <cellStyle name="Comma 3 7 2 3 8" xfId="52584" xr:uid="{587EB49E-CD06-4CE6-9C0F-E1657C93750F}"/>
    <cellStyle name="Comma 3 7 2 3 9" xfId="54162" xr:uid="{92A76D3E-7789-446A-A4E8-8686E6B88EEE}"/>
    <cellStyle name="Comma 3 7 2 4" xfId="1902" xr:uid="{16407593-5F0E-47F8-8586-BAA9FA7A8B9E}"/>
    <cellStyle name="Comma 3 7 2 4 2" xfId="7922" xr:uid="{E414C23F-A50D-4A5F-87B4-79074728EB2B}"/>
    <cellStyle name="Comma 3 7 2 4 2 2" xfId="22725" xr:uid="{0CB7FDF5-7E4F-421A-B39C-13A9E04A8574}"/>
    <cellStyle name="Comma 3 7 2 4 2 2 2" xfId="47768" xr:uid="{822D938D-7F1C-429C-88E4-C3F44D9D50C8}"/>
    <cellStyle name="Comma 3 7 2 4 2 3" xfId="15371" xr:uid="{1212F2EF-1314-4667-8C83-3201E9581AA0}"/>
    <cellStyle name="Comma 3 7 2 4 2 3 2" xfId="40410" xr:uid="{BADFD95E-D829-4586-AA19-75F6049CEBD2}"/>
    <cellStyle name="Comma 3 7 2 4 2 4" xfId="32905" xr:uid="{B41F4FE7-F8CD-43EF-8E8C-14DAD5089EF2}"/>
    <cellStyle name="Comma 3 7 2 4 3" xfId="19950" xr:uid="{7F6E2426-95C4-4F23-9F2C-3B3E614EF1CC}"/>
    <cellStyle name="Comma 3 7 2 4 3 2" xfId="44991" xr:uid="{D20A8753-5808-45EC-B9F7-EDC217ECF165}"/>
    <cellStyle name="Comma 3 7 2 4 4" xfId="12591" xr:uid="{8E36DC15-023A-4A13-863F-30954E26167F}"/>
    <cellStyle name="Comma 3 7 2 4 4 2" xfId="37627" xr:uid="{A0C4D08C-716B-45BD-889C-1EC51142D95D}"/>
    <cellStyle name="Comma 3 7 2 4 5" xfId="30120" xr:uid="{A318D08A-2706-42E4-8504-791FE710238C}"/>
    <cellStyle name="Comma 3 7 2 5" xfId="6326" xr:uid="{318B0143-271C-49AA-B9E0-389FC4AB923C}"/>
    <cellStyle name="Comma 3 7 2 5 2" xfId="8440" xr:uid="{369C4D14-EBC6-452A-80E8-B94E038233F0}"/>
    <cellStyle name="Comma 3 7 2 5 2 2" xfId="23304" xr:uid="{AB27FACB-8BEA-4B81-ABFA-80BF6490014C}"/>
    <cellStyle name="Comma 3 7 2 5 2 2 2" xfId="48348" xr:uid="{D9853714-4F1D-4FFA-8DAF-043F49B89244}"/>
    <cellStyle name="Comma 3 7 2 5 2 3" xfId="15950" xr:uid="{935E7BBA-8ABE-4715-974B-4F7D2103C44C}"/>
    <cellStyle name="Comma 3 7 2 5 2 3 2" xfId="40989" xr:uid="{377F257F-4F70-4D7D-A474-85B511115B86}"/>
    <cellStyle name="Comma 3 7 2 5 2 4" xfId="33485" xr:uid="{5C1C3088-055C-4419-B3D4-A79E972FF22D}"/>
    <cellStyle name="Comma 3 7 2 5 3" xfId="20474" xr:uid="{7571E483-227E-473E-8646-D0A61645C7AD}"/>
    <cellStyle name="Comma 3 7 2 5 3 2" xfId="45515" xr:uid="{4CCD4A5A-5292-41FB-BFC9-8223F4A970FE}"/>
    <cellStyle name="Comma 3 7 2 5 4" xfId="13115" xr:uid="{E2023D77-4876-4C4B-965E-37E851A022C2}"/>
    <cellStyle name="Comma 3 7 2 5 4 2" xfId="38151" xr:uid="{FB687C1A-BBB7-49BF-B8DC-C86A3E35D281}"/>
    <cellStyle name="Comma 3 7 2 5 5" xfId="30645" xr:uid="{EC347276-AF94-4061-B010-71D6019E1C51}"/>
    <cellStyle name="Comma 3 7 2 6" xfId="6818" xr:uid="{4C470DFC-AA57-4D2C-BF71-5B9193BF7881}"/>
    <cellStyle name="Comma 3 7 2 6 2" xfId="8975" xr:uid="{0231AA6F-3F66-423F-92B2-6BD14EE3D0DE}"/>
    <cellStyle name="Comma 3 7 2 6 2 2" xfId="23932" xr:uid="{AC8A0A16-3A57-46AD-82D4-CF9236B6C7E3}"/>
    <cellStyle name="Comma 3 7 2 6 2 2 2" xfId="48978" xr:uid="{544F5ADD-9D34-4BB8-8D4C-BA7BEAC51384}"/>
    <cellStyle name="Comma 3 7 2 6 2 3" xfId="16580" xr:uid="{B73D7914-242A-4E0F-B01D-CCE72A172703}"/>
    <cellStyle name="Comma 3 7 2 6 2 3 2" xfId="41619" xr:uid="{9A0025B7-8F42-4613-BBB9-3583D14EE2A6}"/>
    <cellStyle name="Comma 3 7 2 6 2 4" xfId="34115" xr:uid="{138437E7-6654-444D-8021-5957A24AF6FF}"/>
    <cellStyle name="Comma 3 7 2 6 3" xfId="21075" xr:uid="{BADC645A-A18E-409D-8767-F571FEA747E1}"/>
    <cellStyle name="Comma 3 7 2 6 3 2" xfId="46117" xr:uid="{8CAD37BE-4608-4E4F-858A-E5CEB17A05EA}"/>
    <cellStyle name="Comma 3 7 2 6 4" xfId="13716" xr:uid="{4B688BED-ABF3-4779-8BED-E305EA4A12EC}"/>
    <cellStyle name="Comma 3 7 2 6 4 2" xfId="38753" xr:uid="{816D11BA-D782-4574-870D-EA3A040D2EB9}"/>
    <cellStyle name="Comma 3 7 2 6 5" xfId="31247" xr:uid="{A3393A0D-B08F-4FBF-B72D-EB5E40CE03D5}"/>
    <cellStyle name="Comma 3 7 2 7" xfId="7377" xr:uid="{24E7E0F3-8FCE-4F9F-AD9D-C9C39CC07388}"/>
    <cellStyle name="Comma 3 7 2 7 2" xfId="21695" xr:uid="{1A839902-3BED-44A3-98A2-4C869C8C1C93}"/>
    <cellStyle name="Comma 3 7 2 7 2 2" xfId="46737" xr:uid="{3D1717FC-B7E6-4AD3-A539-693005DCA3DD}"/>
    <cellStyle name="Comma 3 7 2 7 3" xfId="14341" xr:uid="{1ED7206F-716E-4139-A1B7-67F682444D59}"/>
    <cellStyle name="Comma 3 7 2 7 3 2" xfId="39379" xr:uid="{5C892E50-DD26-4197-8728-C3718609B2B1}"/>
    <cellStyle name="Comma 3 7 2 7 4" xfId="31873" xr:uid="{DBC3C3BB-8607-41E6-8640-9E5568EF6428}"/>
    <cellStyle name="Comma 3 7 2 8" xfId="9705" xr:uid="{FF7BC261-F22F-48E0-A88D-EB0D89300E7A}"/>
    <cellStyle name="Comma 3 7 2 8 2" xfId="24651" xr:uid="{31E6CDE9-F8E8-4C12-9552-ADF67578E355}"/>
    <cellStyle name="Comma 3 7 2 8 2 2" xfId="49699" xr:uid="{5B580042-8D66-44A4-B546-39F99E0819F5}"/>
    <cellStyle name="Comma 3 7 2 8 3" xfId="17302" xr:uid="{463A76AB-7734-4423-9890-7BF3183A1CAE}"/>
    <cellStyle name="Comma 3 7 2 8 3 2" xfId="42341" xr:uid="{F855AFBA-46C1-4689-B18D-3084797495CC}"/>
    <cellStyle name="Comma 3 7 2 8 4" xfId="34837" xr:uid="{E89392D3-88F3-4A80-B5CD-FC307B56C141}"/>
    <cellStyle name="Comma 3 7 2 9" xfId="5976" xr:uid="{103E4ED2-C9B1-467D-BE9C-2F8C69F50AEB}"/>
    <cellStyle name="Comma 3 7 2 9 2" xfId="26017" xr:uid="{1441BDB6-E201-4F56-9F03-95AB047E4741}"/>
    <cellStyle name="Comma 3 7 2 9 2 2" xfId="51065" xr:uid="{5924366D-A32C-40E6-B24D-6270961DBC77}"/>
    <cellStyle name="Comma 3 7 2 9 3" xfId="29057" xr:uid="{CC1FFEA5-5F27-4BFB-B25A-B99FE6C59C19}"/>
    <cellStyle name="Comma 3 7 3" xfId="441" xr:uid="{DF248FD2-182D-4C77-A645-7B912A27C068}"/>
    <cellStyle name="Comma 3 7 3 10" xfId="11619" xr:uid="{A4B02E5F-48E4-4F2E-8A2F-82115BE9E819}"/>
    <cellStyle name="Comma 3 7 3 10 2" xfId="36654" xr:uid="{5A3503B8-94D7-4D2F-A34D-8514115E1E4B}"/>
    <cellStyle name="Comma 3 7 3 11" xfId="27022" xr:uid="{0606F3C5-0535-4596-B4F7-E706E8949AE1}"/>
    <cellStyle name="Comma 3 7 3 12" xfId="29170" xr:uid="{303B99AD-BD94-4EF6-A568-13B5EB748ABB}"/>
    <cellStyle name="Comma 3 7 3 13" xfId="52026" xr:uid="{52D477D0-3244-4048-AD62-43CDA56859D2}"/>
    <cellStyle name="Comma 3 7 3 14" xfId="53604" xr:uid="{D86F2C6B-10CB-41BB-8789-76CED58586E8}"/>
    <cellStyle name="Comma 3 7 3 2" xfId="1142" xr:uid="{06E4C6BD-4F29-4EDE-B475-A53DAF58061B}"/>
    <cellStyle name="Comma 3 7 3 2 2" xfId="2648" xr:uid="{317F1C98-3C8A-4BEA-922B-D93705156D6F}"/>
    <cellStyle name="Comma 3 7 3 2 2 2" xfId="22319" xr:uid="{054EBD50-D238-48BB-A597-AA7D16E8B2B1}"/>
    <cellStyle name="Comma 3 7 3 2 2 2 2" xfId="47361" xr:uid="{0E3F94E2-9282-4DCD-81BE-CADFD443F6E8}"/>
    <cellStyle name="Comma 3 7 3 2 2 3" xfId="14965" xr:uid="{F851AEDB-3214-42C5-9139-4A66AACD5F1D}"/>
    <cellStyle name="Comma 3 7 3 2 2 3 2" xfId="40003" xr:uid="{19C8CC35-F561-4C32-955D-473150FBC0B2}"/>
    <cellStyle name="Comma 3 7 3 2 2 4" xfId="32498" xr:uid="{A2025202-E108-4C13-87CF-D0F1CD2C0683}"/>
    <cellStyle name="Comma 3 7 3 2 3" xfId="10652" xr:uid="{04DD65FB-79BC-46B7-8BFA-E120400DF776}"/>
    <cellStyle name="Comma 3 7 3 2 3 2" xfId="25493" xr:uid="{A4869932-A887-46A9-AAB4-F85138E7D76A}"/>
    <cellStyle name="Comma 3 7 3 2 3 2 2" xfId="50541" xr:uid="{B742781E-4B1C-47ED-B338-0696028CB94D}"/>
    <cellStyle name="Comma 3 7 3 2 3 3" xfId="18151" xr:uid="{2F6256DF-93E5-44F1-8E4D-064432B3BED4}"/>
    <cellStyle name="Comma 3 7 3 2 3 3 2" xfId="43190" xr:uid="{4C63BDD7-97C8-44C9-BF2C-256A5B777E7B}"/>
    <cellStyle name="Comma 3 7 3 2 3 4" xfId="35686" xr:uid="{BF3F34B9-3EA4-4735-8CC3-DA8D5ED3D812}"/>
    <cellStyle name="Comma 3 7 3 2 4" xfId="19585" xr:uid="{262DECCF-982B-4466-980F-038F3876B094}"/>
    <cellStyle name="Comma 3 7 3 2 4 2" xfId="44626" xr:uid="{C91A0D26-B57C-46DB-9C67-637A31B1CB27}"/>
    <cellStyle name="Comma 3 7 3 2 5" xfId="12226" xr:uid="{484E6D6F-4EA1-4E30-973E-16C00215D5C1}"/>
    <cellStyle name="Comma 3 7 3 2 5 2" xfId="37262" xr:uid="{263887F3-BA33-4581-98ED-1AB0C5A30A66}"/>
    <cellStyle name="Comma 3 7 3 2 6" xfId="27702" xr:uid="{5D58A3F0-00DB-4C52-A91A-68406DC7D02F}"/>
    <cellStyle name="Comma 3 7 3 2 7" xfId="29755" xr:uid="{CF376C3E-062A-4D00-AA81-C40B61FF4D8E}"/>
    <cellStyle name="Comma 3 7 3 2 8" xfId="52697" xr:uid="{37B6C698-AC66-42BB-A255-56F57E44B0C3}"/>
    <cellStyle name="Comma 3 7 3 2 9" xfId="54275" xr:uid="{28BF3ECE-B6DA-4748-B351-CD7CD800E32C}"/>
    <cellStyle name="Comma 3 7 3 3" xfId="2015" xr:uid="{189675D6-2A4D-4D7C-97C2-790EE6743F5A}"/>
    <cellStyle name="Comma 3 7 3 3 2" xfId="8035" xr:uid="{AD0C4464-7933-4BB8-9922-2C550C233173}"/>
    <cellStyle name="Comma 3 7 3 3 2 2" xfId="22838" xr:uid="{9969C26A-25C9-4BAD-93F2-CB60188259C2}"/>
    <cellStyle name="Comma 3 7 3 3 2 2 2" xfId="47881" xr:uid="{D5895FC3-78D0-4921-B93C-0540B9684771}"/>
    <cellStyle name="Comma 3 7 3 3 2 3" xfId="15484" xr:uid="{7525A167-987E-4796-B772-751BBF01521F}"/>
    <cellStyle name="Comma 3 7 3 3 2 3 2" xfId="40523" xr:uid="{8858ADBE-AAA7-4258-A311-8C2CFAD4B43C}"/>
    <cellStyle name="Comma 3 7 3 3 2 4" xfId="33018" xr:uid="{309D2D92-4CB6-450A-8DB7-7C0B2E0DC70F}"/>
    <cellStyle name="Comma 3 7 3 3 3" xfId="20062" xr:uid="{CDD4BFFD-71E2-47F6-9ED1-3BD461635031}"/>
    <cellStyle name="Comma 3 7 3 3 3 2" xfId="45103" xr:uid="{C1CD29F4-0B5D-44D2-BD3C-CA69B33DF748}"/>
    <cellStyle name="Comma 3 7 3 3 4" xfId="12703" xr:uid="{AF4BC50C-0881-4736-94CA-A41A1E6E518B}"/>
    <cellStyle name="Comma 3 7 3 3 4 2" xfId="37739" xr:uid="{D955B785-A574-4B13-9CAD-49B00DE50183}"/>
    <cellStyle name="Comma 3 7 3 3 5" xfId="30232" xr:uid="{3B6EF18C-E279-486C-B42C-CD788E38BA1B}"/>
    <cellStyle name="Comma 3 7 3 4" xfId="6438" xr:uid="{3BA74A92-24F8-43A5-8DDD-D39168372EC2}"/>
    <cellStyle name="Comma 3 7 3 4 2" xfId="8552" xr:uid="{7D76BA3B-E22C-4C1B-B18F-14872246A226}"/>
    <cellStyle name="Comma 3 7 3 4 2 2" xfId="23417" xr:uid="{2BD73C0B-B4FA-4806-A961-BD1D4A1D10E8}"/>
    <cellStyle name="Comma 3 7 3 4 2 2 2" xfId="48461" xr:uid="{5F9CB43D-A514-4807-B313-0C3C2156F7F1}"/>
    <cellStyle name="Comma 3 7 3 4 2 3" xfId="16063" xr:uid="{614314CB-4800-4647-A8A1-B603853D719C}"/>
    <cellStyle name="Comma 3 7 3 4 2 3 2" xfId="41102" xr:uid="{F0015C8D-2B87-4D02-8AC8-B087882CE2A5}"/>
    <cellStyle name="Comma 3 7 3 4 2 4" xfId="33598" xr:uid="{4C9220BC-1462-4415-812A-B03FFEF478AA}"/>
    <cellStyle name="Comma 3 7 3 4 3" xfId="20586" xr:uid="{E9F24AA8-51B7-4DDD-9E78-C11EA7BA5EC3}"/>
    <cellStyle name="Comma 3 7 3 4 3 2" xfId="45627" xr:uid="{BF258947-D72B-4C81-9E29-FDA9A180C566}"/>
    <cellStyle name="Comma 3 7 3 4 4" xfId="13227" xr:uid="{DA6B9E29-9680-4E0F-B3CB-0E0E9DB35F9A}"/>
    <cellStyle name="Comma 3 7 3 4 4 2" xfId="38263" xr:uid="{8FF5866A-8499-4E2B-8FBB-A51407B8BA37}"/>
    <cellStyle name="Comma 3 7 3 4 5" xfId="30757" xr:uid="{338586A2-7C1F-49AE-A1DD-0C52CC2D3F56}"/>
    <cellStyle name="Comma 3 7 3 5" xfId="6930" xr:uid="{2557C331-21CD-44A4-8D51-8DC9E13F9100}"/>
    <cellStyle name="Comma 3 7 3 5 2" xfId="9088" xr:uid="{FB50AED5-32A6-49BF-88E2-7E5283C183CA}"/>
    <cellStyle name="Comma 3 7 3 5 2 2" xfId="24045" xr:uid="{BE10263F-C5B1-415E-8688-4A8F402BCBFB}"/>
    <cellStyle name="Comma 3 7 3 5 2 2 2" xfId="49091" xr:uid="{AABD026A-77EB-475A-BE62-50E891F0A103}"/>
    <cellStyle name="Comma 3 7 3 5 2 3" xfId="16693" xr:uid="{AB7F6789-AC13-4B59-A93E-C12C368EEF2F}"/>
    <cellStyle name="Comma 3 7 3 5 2 3 2" xfId="41732" xr:uid="{D34C0F8E-EAEC-48AE-B026-73591101C2B2}"/>
    <cellStyle name="Comma 3 7 3 5 2 4" xfId="34228" xr:uid="{F2F0E761-E9F3-48F1-8EB1-57048C3C540F}"/>
    <cellStyle name="Comma 3 7 3 5 3" xfId="21188" xr:uid="{25DBB452-41E4-45EA-B061-4737EC95DD27}"/>
    <cellStyle name="Comma 3 7 3 5 3 2" xfId="46230" xr:uid="{29A05B0B-CA98-4EC8-9DE2-E7501F850979}"/>
    <cellStyle name="Comma 3 7 3 5 4" xfId="13829" xr:uid="{5D383501-0FE2-4E2C-AA5E-53B7553E55FC}"/>
    <cellStyle name="Comma 3 7 3 5 4 2" xfId="38866" xr:uid="{AB5FC77C-3D0F-459E-BC13-B230D4DA3A7F}"/>
    <cellStyle name="Comma 3 7 3 5 5" xfId="31360" xr:uid="{181C4F92-FE13-4C7B-B872-582F7FD004F2}"/>
    <cellStyle name="Comma 3 7 3 6" xfId="7490" xr:uid="{24929030-29A9-4435-B1A3-0347A4FAC69B}"/>
    <cellStyle name="Comma 3 7 3 6 2" xfId="21808" xr:uid="{D66F1D8F-6B10-4DC7-B764-2D260BBE1B84}"/>
    <cellStyle name="Comma 3 7 3 6 2 2" xfId="46850" xr:uid="{A2FA3B2B-99DA-45E5-8296-7BC6B0141EE3}"/>
    <cellStyle name="Comma 3 7 3 6 3" xfId="14454" xr:uid="{F8A4632F-3302-4A55-B1FD-6E8BE1951D82}"/>
    <cellStyle name="Comma 3 7 3 6 3 2" xfId="39492" xr:uid="{0E1E7A1B-BC93-4AEB-928B-74C9DDDC3A07}"/>
    <cellStyle name="Comma 3 7 3 6 4" xfId="31986" xr:uid="{FB62BE07-FE48-432E-B91D-FAF75A3246A0}"/>
    <cellStyle name="Comma 3 7 3 7" xfId="9818" xr:uid="{3FD5FA81-E3F2-4D4D-AE95-33E97FB7C17A}"/>
    <cellStyle name="Comma 3 7 3 7 2" xfId="24764" xr:uid="{4A4D3D56-2CD6-476A-91BF-98720A7B9F74}"/>
    <cellStyle name="Comma 3 7 3 7 2 2" xfId="49812" xr:uid="{52F530EA-D97C-41E7-AF4D-9C02EAB6D455}"/>
    <cellStyle name="Comma 3 7 3 7 3" xfId="17415" xr:uid="{7CD6237B-C04B-44D5-8F60-F429C2910277}"/>
    <cellStyle name="Comma 3 7 3 7 3 2" xfId="42454" xr:uid="{4D083286-5D11-46C7-B913-F2E0FF7B4201}"/>
    <cellStyle name="Comma 3 7 3 7 4" xfId="34950" xr:uid="{7BA78C8C-AFFD-45DD-96C0-8FF1C69C18A4}"/>
    <cellStyle name="Comma 3 7 3 8" xfId="26130" xr:uid="{24FF27CA-2B04-4586-B3F4-B7B4B52D6785}"/>
    <cellStyle name="Comma 3 7 3 8 2" xfId="51178" xr:uid="{2651B944-FA59-484D-A5D7-730410836D91}"/>
    <cellStyle name="Comma 3 7 3 9" xfId="19012" xr:uid="{CC8ADCBF-4641-4F0F-92B5-7FF200D13732}"/>
    <cellStyle name="Comma 3 7 3 9 2" xfId="44052" xr:uid="{2BADC5B4-7788-4B05-A0EB-D592D7ED4996}"/>
    <cellStyle name="Comma 3 7 4" xfId="639" xr:uid="{59B7C1C6-D2DF-41A5-9892-78D7E52F557F}"/>
    <cellStyle name="Comma 3 7 4 10" xfId="11813" xr:uid="{7CAC38F4-81A3-465B-873B-CB0AA5229C2A}"/>
    <cellStyle name="Comma 3 7 4 10 2" xfId="36848" xr:uid="{8F9E0EE7-DAE4-4044-83CC-D3458F111828}"/>
    <cellStyle name="Comma 3 7 4 11" xfId="27218" xr:uid="{DE87A903-E645-4AFB-8086-9D2E572CBF33}"/>
    <cellStyle name="Comma 3 7 4 12" xfId="29364" xr:uid="{3AF30F31-935D-45BB-9A1C-73509EC414E8}"/>
    <cellStyle name="Comma 3 7 4 13" xfId="52220" xr:uid="{32B78C0B-A50C-4E28-8F4D-9E41BD8747FE}"/>
    <cellStyle name="Comma 3 7 4 14" xfId="53798" xr:uid="{C3607460-786B-4272-A060-B48820964E62}"/>
    <cellStyle name="Comma 3 7 4 2" xfId="1334" xr:uid="{468299E8-3AAD-44C8-8029-98DD1AA7288B}"/>
    <cellStyle name="Comma 3 7 4 2 2" xfId="2840" xr:uid="{75012419-E8AF-425A-9C6C-158ACE877278}"/>
    <cellStyle name="Comma 3 7 4 2 2 2" xfId="22511" xr:uid="{E3633D41-3312-4606-B7F3-70FE21DB740F}"/>
    <cellStyle name="Comma 3 7 4 2 2 2 2" xfId="47553" xr:uid="{11376CD6-FAB2-460F-AE3C-C690ECF2D88E}"/>
    <cellStyle name="Comma 3 7 4 2 2 3" xfId="15157" xr:uid="{D59BA8E4-7855-4EBC-BB7A-3F3136C6E92E}"/>
    <cellStyle name="Comma 3 7 4 2 2 3 2" xfId="40195" xr:uid="{D1E53A20-AA6C-4F34-ABB7-15A350CB6BE1}"/>
    <cellStyle name="Comma 3 7 4 2 2 4" xfId="32690" xr:uid="{6648183A-496A-4F6E-9DE7-2A8CA6DF08DA}"/>
    <cellStyle name="Comma 3 7 4 2 3" xfId="10844" xr:uid="{C862EC51-4DF6-41F9-9AB0-CB65D8811E80}"/>
    <cellStyle name="Comma 3 7 4 2 3 2" xfId="25685" xr:uid="{38AFA571-3F78-4439-A4D3-38BC140F9B85}"/>
    <cellStyle name="Comma 3 7 4 2 3 2 2" xfId="50733" xr:uid="{B210C2AC-5463-4005-821F-FD6F27F0721F}"/>
    <cellStyle name="Comma 3 7 4 2 3 3" xfId="18343" xr:uid="{F85DCD58-32F6-4E54-AB8D-5B77B4D56BFF}"/>
    <cellStyle name="Comma 3 7 4 2 3 3 2" xfId="43382" xr:uid="{C4CA8025-03C5-4EED-8C37-2F666C389682}"/>
    <cellStyle name="Comma 3 7 4 2 3 4" xfId="35878" xr:uid="{61E87980-9ACC-46AC-84B8-ABEAC2BD96D1}"/>
    <cellStyle name="Comma 3 7 4 2 4" xfId="19762" xr:uid="{6C57C4CD-E025-4864-B907-2B7F456EA29D}"/>
    <cellStyle name="Comma 3 7 4 2 4 2" xfId="44803" xr:uid="{A7203A38-79FD-464A-AD84-848879B7EE0E}"/>
    <cellStyle name="Comma 3 7 4 2 5" xfId="12403" xr:uid="{95BA27BF-88E7-48CF-9E78-9067912508FA}"/>
    <cellStyle name="Comma 3 7 4 2 5 2" xfId="37439" xr:uid="{0BA07A68-C475-44E9-B8F4-CB5BC0579BB8}"/>
    <cellStyle name="Comma 3 7 4 2 6" xfId="27894" xr:uid="{131F4A5F-3B0C-49D4-BFC2-2DE7AA176A99}"/>
    <cellStyle name="Comma 3 7 4 2 7" xfId="29932" xr:uid="{390E8DA9-7819-45AB-88F4-72F5C0C19DB4}"/>
    <cellStyle name="Comma 3 7 4 2 8" xfId="52889" xr:uid="{8778374E-1ADE-40E8-9E29-193EED36D297}"/>
    <cellStyle name="Comma 3 7 4 2 9" xfId="54467" xr:uid="{141CC4F1-ADF3-4806-B03C-DFE09FDA5D54}"/>
    <cellStyle name="Comma 3 7 4 3" xfId="2207" xr:uid="{E5C11282-B35C-4E19-9220-B93311552F49}"/>
    <cellStyle name="Comma 3 7 4 3 2" xfId="8226" xr:uid="{7220FAF8-2A39-4E5C-8B2E-F54A0F4E74BB}"/>
    <cellStyle name="Comma 3 7 4 3 2 2" xfId="23030" xr:uid="{B8BB1761-E3E2-4817-A533-1235E6CBFEED}"/>
    <cellStyle name="Comma 3 7 4 3 2 2 2" xfId="48073" xr:uid="{F6FD82F6-DBC9-46FC-AEFC-C15C4DEF38AE}"/>
    <cellStyle name="Comma 3 7 4 3 2 3" xfId="15676" xr:uid="{EF48386F-A191-453B-A4B2-D36279519092}"/>
    <cellStyle name="Comma 3 7 4 3 2 3 2" xfId="40715" xr:uid="{D8472DA0-C426-41EC-A85E-D6045E3EE050}"/>
    <cellStyle name="Comma 3 7 4 3 2 4" xfId="33210" xr:uid="{1FE2CF35-782C-4B07-AF26-A0456142F5CA}"/>
    <cellStyle name="Comma 3 7 4 3 3" xfId="20252" xr:uid="{59D946B6-060C-4C1B-912E-ACA2AC49977C}"/>
    <cellStyle name="Comma 3 7 4 3 3 2" xfId="45293" xr:uid="{07102C29-000E-4ED9-A355-C704FD0B4235}"/>
    <cellStyle name="Comma 3 7 4 3 4" xfId="12893" xr:uid="{54ADC935-707A-4C4E-BB8D-E2C3A570A191}"/>
    <cellStyle name="Comma 3 7 4 3 4 2" xfId="37929" xr:uid="{59DF6736-9BBD-4619-AEFE-0545A26C27F1}"/>
    <cellStyle name="Comma 3 7 4 3 5" xfId="30422" xr:uid="{9A7992FA-7A41-4DA6-BAB6-D1A964DDB6C7}"/>
    <cellStyle name="Comma 3 7 4 4" xfId="6627" xr:uid="{2E12FC34-AB62-4969-8766-C99592E890CD}"/>
    <cellStyle name="Comma 3 7 4 4 2" xfId="8742" xr:uid="{FDDE2DAC-844B-484F-9194-1C61DD77754D}"/>
    <cellStyle name="Comma 3 7 4 4 2 2" xfId="23609" xr:uid="{008F332D-1FAA-424A-B115-AD4411E2BF7B}"/>
    <cellStyle name="Comma 3 7 4 4 2 2 2" xfId="48653" xr:uid="{5DE43614-D061-4D95-B9D5-FC96177DEE1B}"/>
    <cellStyle name="Comma 3 7 4 4 2 3" xfId="16255" xr:uid="{52789617-ABEB-4CB7-BBD8-7484997B1335}"/>
    <cellStyle name="Comma 3 7 4 4 2 3 2" xfId="41294" xr:uid="{AD4EFB09-6E26-4B11-85B4-DF9F9258BE88}"/>
    <cellStyle name="Comma 3 7 4 4 2 4" xfId="33790" xr:uid="{6465B79B-93FC-497C-B61E-31715636780E}"/>
    <cellStyle name="Comma 3 7 4 4 3" xfId="20777" xr:uid="{CB4CF00C-10F4-4ADF-9474-C5ABB11A1C43}"/>
    <cellStyle name="Comma 3 7 4 4 3 2" xfId="45818" xr:uid="{6517C0FA-14BF-4D42-8A26-028A0CEA2477}"/>
    <cellStyle name="Comma 3 7 4 4 4" xfId="13418" xr:uid="{13A9D205-EB73-49B9-93B1-A561E5865CD3}"/>
    <cellStyle name="Comma 3 7 4 4 4 2" xfId="38454" xr:uid="{32D5E953-D6D1-4BEF-B8C1-3BA33CEB2052}"/>
    <cellStyle name="Comma 3 7 4 4 5" xfId="30948" xr:uid="{60AFF913-402F-46C3-A67A-64A2DBB51D88}"/>
    <cellStyle name="Comma 3 7 4 5" xfId="7119" xr:uid="{E4ECC519-3111-43D4-A473-EE3D2A00BD0F}"/>
    <cellStyle name="Comma 3 7 4 5 2" xfId="9280" xr:uid="{A7209B44-FA1B-46FA-956A-697FEC0EF1F0}"/>
    <cellStyle name="Comma 3 7 4 5 2 2" xfId="24237" xr:uid="{7B167A13-FED8-4D25-9372-D97D9E456CA8}"/>
    <cellStyle name="Comma 3 7 4 5 2 2 2" xfId="49283" xr:uid="{2786B96A-DA4E-4EEC-BA86-BA8191DE28AE}"/>
    <cellStyle name="Comma 3 7 4 5 2 3" xfId="16885" xr:uid="{92245EE2-9DC1-41F9-AF1C-EB745EF65E47}"/>
    <cellStyle name="Comma 3 7 4 5 2 3 2" xfId="41924" xr:uid="{E111EE95-6C96-46D1-904F-714F252EB5BF}"/>
    <cellStyle name="Comma 3 7 4 5 2 4" xfId="34420" xr:uid="{E75295A9-88CF-4D84-9CC8-000206813565}"/>
    <cellStyle name="Comma 3 7 4 5 3" xfId="21379" xr:uid="{A27A5991-5E7E-4F83-BA02-9F5BBC6EC58A}"/>
    <cellStyle name="Comma 3 7 4 5 3 2" xfId="46421" xr:uid="{E3A9B67C-56C7-4520-BD2E-9757C49A0564}"/>
    <cellStyle name="Comma 3 7 4 5 4" xfId="14020" xr:uid="{00E05C0C-EE32-4C85-ABED-03F00E57891A}"/>
    <cellStyle name="Comma 3 7 4 5 4 2" xfId="39057" xr:uid="{E360C4C0-93C2-4F6D-BAAE-2225E3247079}"/>
    <cellStyle name="Comma 3 7 4 5 5" xfId="31551" xr:uid="{636B575E-E7AD-4A14-85C0-C6A93D808279}"/>
    <cellStyle name="Comma 3 7 4 6" xfId="7682" xr:uid="{B58B838F-5221-417D-A9DC-82596BF66624}"/>
    <cellStyle name="Comma 3 7 4 6 2" xfId="22000" xr:uid="{23FD5344-860D-493B-9340-9D4222A966AD}"/>
    <cellStyle name="Comma 3 7 4 6 2 2" xfId="47042" xr:uid="{E01E6CDE-E7B3-4434-8AD9-03D0559C5F6D}"/>
    <cellStyle name="Comma 3 7 4 6 3" xfId="14646" xr:uid="{D162EAEA-75C2-4E18-9830-4747BD631FD1}"/>
    <cellStyle name="Comma 3 7 4 6 3 2" xfId="39684" xr:uid="{0B1D01E0-7275-4E4A-A9B0-D2415BBFB4F8}"/>
    <cellStyle name="Comma 3 7 4 6 4" xfId="32178" xr:uid="{907D8524-736A-4FD7-960B-D49E0E8B6668}"/>
    <cellStyle name="Comma 3 7 4 7" xfId="10012" xr:uid="{A12A6147-0803-4727-8AF9-9E23592E5279}"/>
    <cellStyle name="Comma 3 7 4 7 2" xfId="24956" xr:uid="{3C89B8E2-963E-4441-BCC3-428AC1A26F2B}"/>
    <cellStyle name="Comma 3 7 4 7 2 2" xfId="50004" xr:uid="{692776D9-D3D8-436B-9A13-85FD88FBC7A0}"/>
    <cellStyle name="Comma 3 7 4 7 3" xfId="17607" xr:uid="{4B2CBB38-1E87-4563-B1FD-31CE71EEDC8F}"/>
    <cellStyle name="Comma 3 7 4 7 3 2" xfId="42646" xr:uid="{FC02655F-8D06-41F8-8354-BAEF586FF18B}"/>
    <cellStyle name="Comma 3 7 4 7 4" xfId="35142" xr:uid="{41BFA30E-5949-4F46-836F-68963BD05DC5}"/>
    <cellStyle name="Comma 3 7 4 8" xfId="26322" xr:uid="{685875D4-4136-4702-8090-FEB4FA111024}"/>
    <cellStyle name="Comma 3 7 4 8 2" xfId="51370" xr:uid="{0775012A-4E7C-4ABF-84C8-96593B7BA5B9}"/>
    <cellStyle name="Comma 3 7 4 9" xfId="19204" xr:uid="{B8154F54-0003-4D6A-A9FB-7C09D1C7B460}"/>
    <cellStyle name="Comma 3 7 4 9 2" xfId="44244" xr:uid="{375F561E-5213-4826-AECE-D9D65A4E6F76}"/>
    <cellStyle name="Comma 3 7 5" xfId="935" xr:uid="{4E4595E7-2970-4D96-976C-6C1D0B2255B2}"/>
    <cellStyle name="Comma 3 7 5 2" xfId="2441" xr:uid="{0B5ADB96-9D14-4D71-B776-0631A1A4A053}"/>
    <cellStyle name="Comma 3 7 5 2 2" xfId="22112" xr:uid="{0A8C5BA7-44A7-462C-A81F-83E8B1B563FE}"/>
    <cellStyle name="Comma 3 7 5 2 2 2" xfId="47154" xr:uid="{BB89F1D5-BC29-41CE-8149-0111931C63F0}"/>
    <cellStyle name="Comma 3 7 5 2 3" xfId="14758" xr:uid="{14DF25A9-3DB7-4782-AE89-D406028ABD0A}"/>
    <cellStyle name="Comma 3 7 5 2 3 2" xfId="39796" xr:uid="{9C3F6AF2-FB8A-49B5-ACCD-52EB6175311B}"/>
    <cellStyle name="Comma 3 7 5 2 4" xfId="32291" xr:uid="{3E9E72E7-19CC-4E30-BE25-1063009AF595}"/>
    <cellStyle name="Comma 3 7 5 3" xfId="10445" xr:uid="{405633D1-3E7A-4786-922D-ACF118DC8D0E}"/>
    <cellStyle name="Comma 3 7 5 3 2" xfId="25286" xr:uid="{A18F4F73-C171-4F2C-9BD8-AD4A48C0100E}"/>
    <cellStyle name="Comma 3 7 5 3 2 2" xfId="50334" xr:uid="{9B846E4C-6BD7-4EA7-BC04-DC0DBDF64565}"/>
    <cellStyle name="Comma 3 7 5 3 3" xfId="17944" xr:uid="{7AECE5B0-A064-4330-A832-8E623B753C84}"/>
    <cellStyle name="Comma 3 7 5 3 3 2" xfId="42983" xr:uid="{046AD015-C403-4D6A-B2CC-1E00799F97B5}"/>
    <cellStyle name="Comma 3 7 5 3 4" xfId="35479" xr:uid="{BA5E958D-E3F1-4DCE-9012-5952E6B3C2C7}"/>
    <cellStyle name="Comma 3 7 5 4" xfId="18805" xr:uid="{2B5DA888-FBE1-4DD6-AA26-18F9F7436CA0}"/>
    <cellStyle name="Comma 3 7 5 4 2" xfId="43845" xr:uid="{EE7B37D9-BE6F-4EB8-BEBB-3F8C073EBE31}"/>
    <cellStyle name="Comma 3 7 5 5" xfId="11405" xr:uid="{1FCC7646-F97D-45E2-AADB-06B805E487EB}"/>
    <cellStyle name="Comma 3 7 5 5 2" xfId="36440" xr:uid="{4E051A59-73BE-4E6F-89D0-A13F9B2BF136}"/>
    <cellStyle name="Comma 3 7 5 6" xfId="27495" xr:uid="{2C3FD823-064D-41A3-82BD-B2624451B112}"/>
    <cellStyle name="Comma 3 7 5 7" xfId="28958" xr:uid="{721A0C9A-38B0-4031-94AD-AE24647736EC}"/>
    <cellStyle name="Comma 3 7 5 8" xfId="52490" xr:uid="{8A788CBD-9CD8-42C9-8658-2510CF806DFD}"/>
    <cellStyle name="Comma 3 7 5 9" xfId="54068" xr:uid="{E762624B-5C2A-432B-81D8-13E4502FD11E}"/>
    <cellStyle name="Comma 3 7 6" xfId="1807" xr:uid="{90991B1E-7230-4C6E-BB20-70BDC8599314}"/>
    <cellStyle name="Comma 3 7 6 2" xfId="7832" xr:uid="{CD544307-B0DE-4EFD-A336-518F7BB06605}"/>
    <cellStyle name="Comma 3 7 6 2 2" xfId="22630" xr:uid="{A3A3A9A1-D911-41EE-89A2-D9564F5797DF}"/>
    <cellStyle name="Comma 3 7 6 2 2 2" xfId="47673" xr:uid="{F61491CD-7D85-4B22-BE50-399510FF82F3}"/>
    <cellStyle name="Comma 3 7 6 2 3" xfId="15276" xr:uid="{8152F2B8-EEFA-43D9-A799-6651EAD211C4}"/>
    <cellStyle name="Comma 3 7 6 2 3 2" xfId="40315" xr:uid="{05F55D38-4356-4158-84CF-7708CDE70B85}"/>
    <cellStyle name="Comma 3 7 6 2 4" xfId="32810" xr:uid="{9E0A71C9-C004-4AA0-9E90-6A29B9859551}"/>
    <cellStyle name="Comma 3 7 6 3" xfId="19860" xr:uid="{D2A0F6FA-FCD4-4509-B650-D25DEF53998A}"/>
    <cellStyle name="Comma 3 7 6 3 2" xfId="44901" xr:uid="{3643C666-8F52-4493-A337-8316877417F4}"/>
    <cellStyle name="Comma 3 7 6 4" xfId="12501" xr:uid="{A1D146F3-5471-4930-B891-1A8F6C3FD316}"/>
    <cellStyle name="Comma 3 7 6 4 2" xfId="37537" xr:uid="{5BACC4AB-8252-4EFA-9557-0D6EF7B24DBC}"/>
    <cellStyle name="Comma 3 7 6 5" xfId="30030" xr:uid="{70DD4889-439C-4325-92BF-323DE29E1C66}"/>
    <cellStyle name="Comma 3 7 7" xfId="6244" xr:uid="{78D5981A-1DF2-4431-B425-7B71411610B1}"/>
    <cellStyle name="Comma 3 7 7 2" xfId="8353" xr:uid="{49D393C0-6F18-48B3-8CF4-6889EAE61C80}"/>
    <cellStyle name="Comma 3 7 7 2 2" xfId="23210" xr:uid="{208F4307-7F47-41B7-AB03-3EC96267D9AD}"/>
    <cellStyle name="Comma 3 7 7 2 2 2" xfId="48254" xr:uid="{AB2DC45A-FFA9-4CBB-BCBC-13C078BA39F5}"/>
    <cellStyle name="Comma 3 7 7 2 3" xfId="15856" xr:uid="{1AB1DDDF-CCA4-4CDA-A936-C8FB178DC891}"/>
    <cellStyle name="Comma 3 7 7 2 3 2" xfId="40895" xr:uid="{D2182DE4-96C8-4636-8FB1-2F69BA05768A}"/>
    <cellStyle name="Comma 3 7 7 2 4" xfId="33391" xr:uid="{5AED5D48-9163-4803-8D8B-A13E33FFA787}"/>
    <cellStyle name="Comma 3 7 7 3" xfId="20385" xr:uid="{86100999-285D-4991-AE2E-A2061CD3389F}"/>
    <cellStyle name="Comma 3 7 7 3 2" xfId="45426" xr:uid="{B478FA0D-A76E-4CA1-A6E2-A8E20F65DC66}"/>
    <cellStyle name="Comma 3 7 7 4" xfId="13026" xr:uid="{D8AC6C88-5669-49B8-B9B5-6960CFB023C0}"/>
    <cellStyle name="Comma 3 7 7 4 2" xfId="38062" xr:uid="{C3E34C50-2F10-4EC2-B78F-8BA34BF6EBBB}"/>
    <cellStyle name="Comma 3 7 7 5" xfId="30556" xr:uid="{2F254EA4-73CA-4024-8A74-C3CDB0E5892F}"/>
    <cellStyle name="Comma 3 7 8" xfId="6730" xr:uid="{C1557621-91A3-4467-B17B-BC0A7065B68C}"/>
    <cellStyle name="Comma 3 7 8 2" xfId="8881" xr:uid="{7B19B120-0112-4946-9BE4-FA6E69DDA629}"/>
    <cellStyle name="Comma 3 7 8 2 2" xfId="23838" xr:uid="{EC1D0A93-BF36-410D-907D-F50754021A86}"/>
    <cellStyle name="Comma 3 7 8 2 2 2" xfId="48884" xr:uid="{6978217C-BD42-4967-8C57-394B41B4E58E}"/>
    <cellStyle name="Comma 3 7 8 2 3" xfId="16486" xr:uid="{4D3EC028-7132-4B18-A1FC-23D158EFE1E4}"/>
    <cellStyle name="Comma 3 7 8 2 3 2" xfId="41525" xr:uid="{124F20B2-DA33-4582-9637-793082C0CA30}"/>
    <cellStyle name="Comma 3 7 8 2 4" xfId="34021" xr:uid="{D2D80485-AA58-40EA-8D77-85F88AD0FA08}"/>
    <cellStyle name="Comma 3 7 8 3" xfId="20981" xr:uid="{38C587AD-91DD-4BEE-A92A-0C7F5C8CB901}"/>
    <cellStyle name="Comma 3 7 8 3 2" xfId="46023" xr:uid="{3C7F9266-7E07-4F34-A103-DBCDC71A52BF}"/>
    <cellStyle name="Comma 3 7 8 4" xfId="13622" xr:uid="{A71CBF84-CBFD-4A50-AB14-0BC7374E4E2F}"/>
    <cellStyle name="Comma 3 7 8 4 2" xfId="38659" xr:uid="{0861F5A4-085D-42E4-B377-AA4DD39E0837}"/>
    <cellStyle name="Comma 3 7 8 5" xfId="31153" xr:uid="{CA027199-D245-4589-B8B7-12EEE38E895F}"/>
    <cellStyle name="Comma 3 7 9" xfId="7283" xr:uid="{6A5B89E4-15A9-4B1A-98C5-F78B51E79D19}"/>
    <cellStyle name="Comma 3 7 9 2" xfId="21601" xr:uid="{0A17281A-6B87-4788-A309-80A5F0B1E948}"/>
    <cellStyle name="Comma 3 7 9 2 2" xfId="46643" xr:uid="{6CE870B7-75DB-467B-BAA5-C26485DDAA5E}"/>
    <cellStyle name="Comma 3 7 9 3" xfId="14247" xr:uid="{77F0E64E-0C00-4DD5-B5AB-A79ED60E0FA1}"/>
    <cellStyle name="Comma 3 7 9 3 2" xfId="39285" xr:uid="{13DE7D36-1DFE-4DA6-B4ED-918BE8DD60F8}"/>
    <cellStyle name="Comma 3 7 9 4" xfId="31779" xr:uid="{8B2ECB1C-8014-4729-A679-AE4D098B3800}"/>
    <cellStyle name="Comma 3 8" xfId="236" xr:uid="{D3022C05-CCBB-4A31-899F-3CAEBDAE18DD}"/>
    <cellStyle name="Comma 3 8 10" xfId="9624" xr:uid="{D4BFD30E-4837-4060-A89A-113566473466}"/>
    <cellStyle name="Comma 3 8 10 2" xfId="24571" xr:uid="{B7FFFF10-C1AB-4CC5-9FF7-D524E230B340}"/>
    <cellStyle name="Comma 3 8 10 2 2" xfId="49619" xr:uid="{F31288BF-4087-472A-9233-4B68F38B5822}"/>
    <cellStyle name="Comma 3 8 10 3" xfId="17222" xr:uid="{A6326617-4FD2-4AB4-8CF8-8C82F1FD20C8}"/>
    <cellStyle name="Comma 3 8 10 3 2" xfId="42261" xr:uid="{3819F2CC-86FF-451D-991F-ABFEB2C5D0E1}"/>
    <cellStyle name="Comma 3 8 10 4" xfId="34757" xr:uid="{458481EB-69AD-4946-B1D9-CCFF2993F164}"/>
    <cellStyle name="Comma 3 8 11" xfId="5382" xr:uid="{3BFEE298-407B-409A-A324-F85CDA461368}"/>
    <cellStyle name="Comma 3 8 11 2" xfId="25937" xr:uid="{45D6DA7E-8258-4A46-A49E-68D2DA40F672}"/>
    <cellStyle name="Comma 3 8 11 2 2" xfId="50985" xr:uid="{EE4BA28C-0023-42A4-B0FB-686D2511B176}"/>
    <cellStyle name="Comma 3 8 11 3" xfId="28789" xr:uid="{04F38E2E-B6C6-4E5B-A314-18212BDFF6CE}"/>
    <cellStyle name="Comma 3 8 12" xfId="18661" xr:uid="{099400EB-C12C-4BD2-B54C-6FA746090152}"/>
    <cellStyle name="Comma 3 8 12 2" xfId="43700" xr:uid="{C6CCD94C-E025-4D30-AE89-271EE7758336}"/>
    <cellStyle name="Comma 3 8 13" xfId="11236" xr:uid="{965A9404-F027-4FF4-A260-0B69F7AF4BF7}"/>
    <cellStyle name="Comma 3 8 13 2" xfId="36271" xr:uid="{E038242E-759A-4635-A9F6-49C131CE51EC}"/>
    <cellStyle name="Comma 3 8 14" xfId="26822" xr:uid="{E7B3452A-3559-42DA-8385-E00F14B851A4}"/>
    <cellStyle name="Comma 3 8 15" xfId="28355" xr:uid="{D1DF41B3-FD0A-4584-80E8-38F27E278A6E}"/>
    <cellStyle name="Comma 3 8 16" xfId="51830" xr:uid="{DDF67428-0907-40A1-9972-37E19283B567}"/>
    <cellStyle name="Comma 3 8 17" xfId="53408" xr:uid="{CA2F5D8F-4AD7-40CC-B303-3EA092567746}"/>
    <cellStyle name="Comma 3 8 18" xfId="3231" xr:uid="{A15B2DE0-5042-4530-BCC3-3D291ED59DDF}"/>
    <cellStyle name="Comma 3 8 2" xfId="339" xr:uid="{491F5C57-E522-41F7-B0D1-A99F65E72727}"/>
    <cellStyle name="Comma 3 8 2 10" xfId="18913" xr:uid="{D7832D80-DD21-46D7-AD3B-472DF5024CAA}"/>
    <cellStyle name="Comma 3 8 2 10 2" xfId="43953" xr:uid="{4040C707-7E63-4570-AB0C-1691FF1CAC4A}"/>
    <cellStyle name="Comma 3 8 2 11" xfId="11519" xr:uid="{AC8130D4-8704-4214-AFC7-06EDF18C41B2}"/>
    <cellStyle name="Comma 3 8 2 11 2" xfId="36554" xr:uid="{2BDC9801-962E-468D-97DA-5F2759BC1959}"/>
    <cellStyle name="Comma 3 8 2 12" xfId="26920" xr:uid="{B13ECBA1-9628-4D6D-81A0-4FC259905207}"/>
    <cellStyle name="Comma 3 8 2 13" xfId="28512" xr:uid="{4C5BD8A7-14CE-4838-8805-A874760C0094}"/>
    <cellStyle name="Comma 3 8 2 14" xfId="51926" xr:uid="{33041C5C-E996-495B-B59B-B107AF6AE556}"/>
    <cellStyle name="Comma 3 8 2 15" xfId="53504" xr:uid="{7B71A702-78DC-43D6-8ABA-F9DD9E848B28}"/>
    <cellStyle name="Comma 3 8 2 2" xfId="549" xr:uid="{5432A47D-851E-4064-9F8E-9363245EB3AA}"/>
    <cellStyle name="Comma 3 8 2 2 10" xfId="11727" xr:uid="{AAC018AF-DB03-4581-8BC2-212016A74954}"/>
    <cellStyle name="Comma 3 8 2 2 10 2" xfId="36762" xr:uid="{4E6F3957-650C-41F3-86BE-1B5ACA36812B}"/>
    <cellStyle name="Comma 3 8 2 2 11" xfId="27130" xr:uid="{E11736DF-B9F4-473A-AB7D-D7DE4A6A3DA7}"/>
    <cellStyle name="Comma 3 8 2 2 12" xfId="29278" xr:uid="{EB9FCAFE-E2BF-434B-8638-A07A303786F7}"/>
    <cellStyle name="Comma 3 8 2 2 13" xfId="52134" xr:uid="{4FB6160D-42A3-486E-9B87-D8709E3AB467}"/>
    <cellStyle name="Comma 3 8 2 2 14" xfId="53712" xr:uid="{259B84AD-3DAC-44C1-93CE-8A357F4729ED}"/>
    <cellStyle name="Comma 3 8 2 2 2" xfId="1250" xr:uid="{8E425B63-643C-4928-9240-BDA4D9D4DF22}"/>
    <cellStyle name="Comma 3 8 2 2 2 2" xfId="2756" xr:uid="{313C1EEF-A1BA-4AA1-8FC1-F655F2C7DDC2}"/>
    <cellStyle name="Comma 3 8 2 2 2 2 2" xfId="22427" xr:uid="{BC859A49-320A-40F7-AF54-28C6F982FD76}"/>
    <cellStyle name="Comma 3 8 2 2 2 2 2 2" xfId="47469" xr:uid="{9E29E63B-771C-4E34-B5C6-B064B8FEA536}"/>
    <cellStyle name="Comma 3 8 2 2 2 2 3" xfId="15073" xr:uid="{6EC77137-5558-462C-9C00-3436AF3F1254}"/>
    <cellStyle name="Comma 3 8 2 2 2 2 3 2" xfId="40111" xr:uid="{FD301B23-2052-40AF-93DD-205D445B300F}"/>
    <cellStyle name="Comma 3 8 2 2 2 2 4" xfId="32606" xr:uid="{3600DF15-81C2-4D00-8D32-0433A367D954}"/>
    <cellStyle name="Comma 3 8 2 2 2 3" xfId="10760" xr:uid="{380560C1-C58D-4304-895B-99C76966D265}"/>
    <cellStyle name="Comma 3 8 2 2 2 3 2" xfId="25601" xr:uid="{ECEB0B41-EE7C-4499-BCD4-FB7ED5AF3D0F}"/>
    <cellStyle name="Comma 3 8 2 2 2 3 2 2" xfId="50649" xr:uid="{FCC6BC49-E7CE-4A3A-BCFE-D8B657E1171A}"/>
    <cellStyle name="Comma 3 8 2 2 2 3 3" xfId="18259" xr:uid="{338735FA-0985-45D7-8B3D-23FEDE039CD2}"/>
    <cellStyle name="Comma 3 8 2 2 2 3 3 2" xfId="43298" xr:uid="{1EEE040E-E300-402E-933A-31E827E978C9}"/>
    <cellStyle name="Comma 3 8 2 2 2 3 4" xfId="35794" xr:uid="{877E9AB6-C2B0-40AB-A3BA-9AE6321D701D}"/>
    <cellStyle name="Comma 3 8 2 2 2 4" xfId="19692" xr:uid="{BFC0D37F-F3F7-4A08-AD60-73323AE02E5E}"/>
    <cellStyle name="Comma 3 8 2 2 2 4 2" xfId="44733" xr:uid="{862D5BE5-1CCD-490A-9B38-3348868146F4}"/>
    <cellStyle name="Comma 3 8 2 2 2 5" xfId="12333" xr:uid="{F6D9E38F-5A81-473A-A493-5D21C3AFB421}"/>
    <cellStyle name="Comma 3 8 2 2 2 5 2" xfId="37369" xr:uid="{21BD31F7-C6EC-4910-9AA3-1A60416F21DD}"/>
    <cellStyle name="Comma 3 8 2 2 2 6" xfId="27810" xr:uid="{C535D3EA-C9B3-4539-A672-DED1B4FF2EE0}"/>
    <cellStyle name="Comma 3 8 2 2 2 7" xfId="29862" xr:uid="{EC87B0DE-BC53-44B8-81FF-8FC8B198BF71}"/>
    <cellStyle name="Comma 3 8 2 2 2 8" xfId="52805" xr:uid="{457D5B6E-056E-4ECE-983D-396FAD31D82D}"/>
    <cellStyle name="Comma 3 8 2 2 2 9" xfId="54383" xr:uid="{F025D7BC-EF23-4A21-8F34-486542932007}"/>
    <cellStyle name="Comma 3 8 2 2 3" xfId="2123" xr:uid="{AE14FB74-CF7B-4D6C-AA5B-4D96A155DD4B}"/>
    <cellStyle name="Comma 3 8 2 2 3 2" xfId="8142" xr:uid="{CCB3B392-9622-408C-BC5F-74FAC826B898}"/>
    <cellStyle name="Comma 3 8 2 2 3 2 2" xfId="22946" xr:uid="{7FB10E0D-9CF8-4AE8-831A-28F9DC055F4B}"/>
    <cellStyle name="Comma 3 8 2 2 3 2 2 2" xfId="47989" xr:uid="{2652EE8C-736B-41DD-9EB2-E3A59BBD9431}"/>
    <cellStyle name="Comma 3 8 2 2 3 2 3" xfId="15592" xr:uid="{757CC93E-6C74-45ED-8208-1C37DE7E7A3A}"/>
    <cellStyle name="Comma 3 8 2 2 3 2 3 2" xfId="40631" xr:uid="{07E599C1-33C0-4485-9C60-AD9D6F6F8F0B}"/>
    <cellStyle name="Comma 3 8 2 2 3 2 4" xfId="33126" xr:uid="{0A239975-2A17-4597-AB91-7F381FA028FB}"/>
    <cellStyle name="Comma 3 8 2 2 3 3" xfId="20169" xr:uid="{8E96AB19-1062-4EF6-9B97-207FA3C08808}"/>
    <cellStyle name="Comma 3 8 2 2 3 3 2" xfId="45210" xr:uid="{A534EEDE-42D5-407A-B8B8-BE88511225FD}"/>
    <cellStyle name="Comma 3 8 2 2 3 4" xfId="12810" xr:uid="{2AA1028E-8619-4E06-912F-AB83C3C2194B}"/>
    <cellStyle name="Comma 3 8 2 2 3 4 2" xfId="37846" xr:uid="{E2F337C5-08F1-4AED-997B-57C386112EC9}"/>
    <cellStyle name="Comma 3 8 2 2 3 5" xfId="30339" xr:uid="{ECBD7973-D2C9-44D1-9C9E-392A4319E4F5}"/>
    <cellStyle name="Comma 3 8 2 2 4" xfId="6545" xr:uid="{048280BB-71FB-487C-B9EF-5C13B27C9843}"/>
    <cellStyle name="Comma 3 8 2 2 4 2" xfId="8660" xr:uid="{DA74BCBA-2533-4920-9517-3077368D390E}"/>
    <cellStyle name="Comma 3 8 2 2 4 2 2" xfId="23525" xr:uid="{B1908FA5-60A0-4238-9A72-E0D70E736A4A}"/>
    <cellStyle name="Comma 3 8 2 2 4 2 2 2" xfId="48569" xr:uid="{7702F3FF-BD34-4839-90AA-351289DFA92A}"/>
    <cellStyle name="Comma 3 8 2 2 4 2 3" xfId="16171" xr:uid="{C41F4CFE-6872-46F6-A45C-56BE610E1575}"/>
    <cellStyle name="Comma 3 8 2 2 4 2 3 2" xfId="41210" xr:uid="{3DBF2CA9-B63D-422E-85E7-74772ABA53F8}"/>
    <cellStyle name="Comma 3 8 2 2 4 2 4" xfId="33706" xr:uid="{B35DB1AF-6862-4C32-B8A4-F8315A845B0A}"/>
    <cellStyle name="Comma 3 8 2 2 4 3" xfId="20694" xr:uid="{83C91734-F6D6-4EE8-8817-A6474845BA6C}"/>
    <cellStyle name="Comma 3 8 2 2 4 3 2" xfId="45735" xr:uid="{021ED598-3BEF-4B46-A8A9-2870428A07B0}"/>
    <cellStyle name="Comma 3 8 2 2 4 4" xfId="13335" xr:uid="{458C1E91-0FB7-4A1E-803B-B79448FB8A0E}"/>
    <cellStyle name="Comma 3 8 2 2 4 4 2" xfId="38371" xr:uid="{8468D01A-CB5A-4BBC-B937-28C6FA80678F}"/>
    <cellStyle name="Comma 3 8 2 2 4 5" xfId="30865" xr:uid="{866F5CCD-CA50-4A23-8970-C9E355F8D7AD}"/>
    <cellStyle name="Comma 3 8 2 2 5" xfId="7037" xr:uid="{03AE960F-7AE8-44B0-B374-42FD30B3E075}"/>
    <cellStyle name="Comma 3 8 2 2 5 2" xfId="9196" xr:uid="{16273A66-2BBF-4D0F-AE0B-05850476C734}"/>
    <cellStyle name="Comma 3 8 2 2 5 2 2" xfId="24153" xr:uid="{EE3EA549-5665-49BA-94A5-06BAD64BB38F}"/>
    <cellStyle name="Comma 3 8 2 2 5 2 2 2" xfId="49199" xr:uid="{D61AC04E-F765-43B6-9FC5-376C46423780}"/>
    <cellStyle name="Comma 3 8 2 2 5 2 3" xfId="16801" xr:uid="{FC7EFCFC-3EFE-4ABB-B434-82B5096B38ED}"/>
    <cellStyle name="Comma 3 8 2 2 5 2 3 2" xfId="41840" xr:uid="{AA2DA018-1483-4793-A655-47D616BF1959}"/>
    <cellStyle name="Comma 3 8 2 2 5 2 4" xfId="34336" xr:uid="{F186B749-979F-4589-9295-AF1B651A4393}"/>
    <cellStyle name="Comma 3 8 2 2 5 3" xfId="21295" xr:uid="{9B3AC3E2-F796-441E-9D53-75F7A39AD59D}"/>
    <cellStyle name="Comma 3 8 2 2 5 3 2" xfId="46337" xr:uid="{7498E1B7-4C06-4C48-8CD8-625FFC0E9CFB}"/>
    <cellStyle name="Comma 3 8 2 2 5 4" xfId="13936" xr:uid="{AF1A30A2-C0CA-4767-9043-6262364B204A}"/>
    <cellStyle name="Comma 3 8 2 2 5 4 2" xfId="38973" xr:uid="{04DC4CBE-F355-4E6A-8B11-A309FE510768}"/>
    <cellStyle name="Comma 3 8 2 2 5 5" xfId="31467" xr:uid="{DFB80497-B474-42A3-8E54-8373855CC968}"/>
    <cellStyle name="Comma 3 8 2 2 6" xfId="7598" xr:uid="{4C539745-4494-42CB-B1A5-A5C629B84A13}"/>
    <cellStyle name="Comma 3 8 2 2 6 2" xfId="21916" xr:uid="{C0C686F5-2161-4FDF-A430-BF875E03D8E3}"/>
    <cellStyle name="Comma 3 8 2 2 6 2 2" xfId="46958" xr:uid="{D96B24EA-4B1C-4157-B0D1-9651A15D776A}"/>
    <cellStyle name="Comma 3 8 2 2 6 3" xfId="14562" xr:uid="{E1A3DE94-13BC-4F02-8938-F3AA8437A222}"/>
    <cellStyle name="Comma 3 8 2 2 6 3 2" xfId="39600" xr:uid="{CF82A18E-C8D8-4896-9022-E31FC5783394}"/>
    <cellStyle name="Comma 3 8 2 2 6 4" xfId="32094" xr:uid="{7F9B4349-F3F2-4C20-8187-77C84D9EB476}"/>
    <cellStyle name="Comma 3 8 2 2 7" xfId="9926" xr:uid="{51C9094B-5572-4252-B918-D8D4FF554485}"/>
    <cellStyle name="Comma 3 8 2 2 7 2" xfId="24872" xr:uid="{7C44F4D1-8765-4FD9-8FA0-78352CC8EED9}"/>
    <cellStyle name="Comma 3 8 2 2 7 2 2" xfId="49920" xr:uid="{9D588F6B-513C-4BA3-99AE-4E442DBFA286}"/>
    <cellStyle name="Comma 3 8 2 2 7 3" xfId="17523" xr:uid="{439E1D4F-F2F1-4A62-B3DF-1C43EC6762F1}"/>
    <cellStyle name="Comma 3 8 2 2 7 3 2" xfId="42562" xr:uid="{0DE79EDE-F391-464C-833A-0CA2E9040229}"/>
    <cellStyle name="Comma 3 8 2 2 7 4" xfId="35058" xr:uid="{2EF88F49-04DE-4C5B-BB90-0FE956527CB3}"/>
    <cellStyle name="Comma 3 8 2 2 8" xfId="26238" xr:uid="{A84337E3-DFBA-4A93-ADEE-AA56D543BB0E}"/>
    <cellStyle name="Comma 3 8 2 2 8 2" xfId="51286" xr:uid="{437C9F0D-35DA-4D6B-B7B6-BF7635ADF882}"/>
    <cellStyle name="Comma 3 8 2 2 9" xfId="19120" xr:uid="{B1107B3A-8053-4864-80C0-248E25FA6B5C}"/>
    <cellStyle name="Comma 3 8 2 2 9 2" xfId="44160" xr:uid="{2C3C55A7-B961-4A2D-A0FF-227223C57CC0}"/>
    <cellStyle name="Comma 3 8 2 3" xfId="1043" xr:uid="{E8B127EB-C143-4D45-8BBA-E2822D075373}"/>
    <cellStyle name="Comma 3 8 2 3 2" xfId="2549" xr:uid="{3269D126-A281-4338-870F-DD5774817C6D}"/>
    <cellStyle name="Comma 3 8 2 3 2 2" xfId="22220" xr:uid="{C1430CA7-6FC2-49CF-8734-662AFE7DEBD4}"/>
    <cellStyle name="Comma 3 8 2 3 2 2 2" xfId="47262" xr:uid="{2C05C236-F2FF-41F2-B19E-A2E45179C29A}"/>
    <cellStyle name="Comma 3 8 2 3 2 3" xfId="14866" xr:uid="{0CB17C0A-42D1-48FB-9B84-E3F715A7F4C5}"/>
    <cellStyle name="Comma 3 8 2 3 2 3 2" xfId="39904" xr:uid="{41F415B5-CA71-4C53-9DF1-71AF92D43970}"/>
    <cellStyle name="Comma 3 8 2 3 2 4" xfId="32399" xr:uid="{68C52A12-F899-44E7-B8A6-EDA7B1A5426B}"/>
    <cellStyle name="Comma 3 8 2 3 3" xfId="10553" xr:uid="{37DB9EC4-86D1-43A7-B40A-6BED908053B2}"/>
    <cellStyle name="Comma 3 8 2 3 3 2" xfId="25394" xr:uid="{6C91F5F6-C924-4AC3-A509-529DCECAEF3E}"/>
    <cellStyle name="Comma 3 8 2 3 3 2 2" xfId="50442" xr:uid="{77F596AD-C64E-49BA-BC97-8BDE6577BAEF}"/>
    <cellStyle name="Comma 3 8 2 3 3 3" xfId="18052" xr:uid="{299BA5CE-CC52-4616-853E-68EBCEDD81B6}"/>
    <cellStyle name="Comma 3 8 2 3 3 3 2" xfId="43091" xr:uid="{E0361D22-5B7A-485C-8CD9-9B01989E9C07}"/>
    <cellStyle name="Comma 3 8 2 3 3 4" xfId="35587" xr:uid="{A0C59A5E-FB06-4F09-88F0-A8DCC0DB3127}"/>
    <cellStyle name="Comma 3 8 2 3 4" xfId="19504" xr:uid="{D978102A-F187-4F04-B6D7-A2E6CDA25255}"/>
    <cellStyle name="Comma 3 8 2 3 4 2" xfId="44545" xr:uid="{F4CF27A2-10B6-4913-8AF0-E2D6ED56585A}"/>
    <cellStyle name="Comma 3 8 2 3 5" xfId="12145" xr:uid="{AC97AEDB-20A0-4E4E-8690-A4FA4DF65CAE}"/>
    <cellStyle name="Comma 3 8 2 3 5 2" xfId="37181" xr:uid="{9ED378DF-3EA2-4544-835F-91CE5644384C}"/>
    <cellStyle name="Comma 3 8 2 3 6" xfId="27603" xr:uid="{03F8FB9F-5595-4227-B954-685A87C786CB}"/>
    <cellStyle name="Comma 3 8 2 3 7" xfId="29674" xr:uid="{BFE56996-3905-4E59-A6DB-714A0930813D}"/>
    <cellStyle name="Comma 3 8 2 3 8" xfId="52598" xr:uid="{C5E296B5-D616-4A41-BA3F-DF35B2B3FDED}"/>
    <cellStyle name="Comma 3 8 2 3 9" xfId="54176" xr:uid="{26844B58-77DF-4676-A542-0B0656804264}"/>
    <cellStyle name="Comma 3 8 2 4" xfId="1916" xr:uid="{17CA626B-7F97-4C7C-BEE2-CC8F6590B7D0}"/>
    <cellStyle name="Comma 3 8 2 4 2" xfId="7936" xr:uid="{E4B5F8C2-C953-403E-86EA-A671CF466A8E}"/>
    <cellStyle name="Comma 3 8 2 4 2 2" xfId="22739" xr:uid="{5D8F8C72-0E6B-4245-9771-AD026A6A702E}"/>
    <cellStyle name="Comma 3 8 2 4 2 2 2" xfId="47782" xr:uid="{89F00FDD-BB64-4126-AD2F-825744A711F7}"/>
    <cellStyle name="Comma 3 8 2 4 2 3" xfId="15385" xr:uid="{3FF3DBB9-AA34-4682-ADF7-08566913DE6E}"/>
    <cellStyle name="Comma 3 8 2 4 2 3 2" xfId="40424" xr:uid="{C93398DD-5F3E-4AA5-A7D4-805A4C053B56}"/>
    <cellStyle name="Comma 3 8 2 4 2 4" xfId="32919" xr:uid="{BC3078D4-27E7-4A26-A299-9339291682DD}"/>
    <cellStyle name="Comma 3 8 2 4 3" xfId="19964" xr:uid="{E2605C2B-C42F-42D1-B70B-36723FD07771}"/>
    <cellStyle name="Comma 3 8 2 4 3 2" xfId="45005" xr:uid="{3D84F295-F651-4C8C-A635-E8710A468E3A}"/>
    <cellStyle name="Comma 3 8 2 4 4" xfId="12605" xr:uid="{7A4CC262-8D40-4BBC-84D8-987BA4BD23D7}"/>
    <cellStyle name="Comma 3 8 2 4 4 2" xfId="37641" xr:uid="{06ECAA0C-DB26-4960-A6BA-859A9989E7F8}"/>
    <cellStyle name="Comma 3 8 2 4 5" xfId="30134" xr:uid="{445C8869-CFA0-456E-88CE-5A2791AAC507}"/>
    <cellStyle name="Comma 3 8 2 5" xfId="6340" xr:uid="{A9B67D3D-D38C-417C-94E8-DA77638DFAB3}"/>
    <cellStyle name="Comma 3 8 2 5 2" xfId="8454" xr:uid="{DAD50BB2-0E48-4361-A523-015D78530460}"/>
    <cellStyle name="Comma 3 8 2 5 2 2" xfId="23318" xr:uid="{7DB71E02-3674-4528-AB65-990572916FF5}"/>
    <cellStyle name="Comma 3 8 2 5 2 2 2" xfId="48362" xr:uid="{6B54988E-934E-4484-A6FC-B997D7ABD4E5}"/>
    <cellStyle name="Comma 3 8 2 5 2 3" xfId="15964" xr:uid="{28A9294B-E1DB-4635-82D1-54C0A76B88FB}"/>
    <cellStyle name="Comma 3 8 2 5 2 3 2" xfId="41003" xr:uid="{4E52802A-0990-42DA-A70C-81EEBD9D41CA}"/>
    <cellStyle name="Comma 3 8 2 5 2 4" xfId="33499" xr:uid="{AE007442-4C47-4841-BBFF-7014E99DEB0A}"/>
    <cellStyle name="Comma 3 8 2 5 3" xfId="20488" xr:uid="{FE009A23-12FC-4046-9E63-B7752359A253}"/>
    <cellStyle name="Comma 3 8 2 5 3 2" xfId="45529" xr:uid="{99239D36-F9C6-49C0-9DDA-7671D9B1D795}"/>
    <cellStyle name="Comma 3 8 2 5 4" xfId="13129" xr:uid="{EBD278C9-4D50-41A6-A5B4-61F7352042D6}"/>
    <cellStyle name="Comma 3 8 2 5 4 2" xfId="38165" xr:uid="{8766E237-0221-474F-B184-9C891C5311C9}"/>
    <cellStyle name="Comma 3 8 2 5 5" xfId="30659" xr:uid="{CAF1B7A9-CF1C-41CC-B6F2-B93816D65C80}"/>
    <cellStyle name="Comma 3 8 2 6" xfId="6832" xr:uid="{EB038F40-764E-468D-9509-C757087892A6}"/>
    <cellStyle name="Comma 3 8 2 6 2" xfId="8989" xr:uid="{5D7E40E0-7D60-427C-B4ED-175E736C7043}"/>
    <cellStyle name="Comma 3 8 2 6 2 2" xfId="23946" xr:uid="{0EE53F54-EDC3-4A03-A30F-02B6D7AE088F}"/>
    <cellStyle name="Comma 3 8 2 6 2 2 2" xfId="48992" xr:uid="{CAEC7901-B01C-44F4-A5EF-B618A3CB500D}"/>
    <cellStyle name="Comma 3 8 2 6 2 3" xfId="16594" xr:uid="{3F0504D3-DCB1-4087-9C79-5669188F9F2B}"/>
    <cellStyle name="Comma 3 8 2 6 2 3 2" xfId="41633" xr:uid="{789686BB-324C-4139-8EA6-7145A075EE8B}"/>
    <cellStyle name="Comma 3 8 2 6 2 4" xfId="34129" xr:uid="{8C161386-9306-42D1-87E9-C8B0FB117994}"/>
    <cellStyle name="Comma 3 8 2 6 3" xfId="21089" xr:uid="{FFC63826-9856-42CB-AC30-B0B92CC6D696}"/>
    <cellStyle name="Comma 3 8 2 6 3 2" xfId="46131" xr:uid="{F143252F-3322-48E6-857E-133DA3DE64AB}"/>
    <cellStyle name="Comma 3 8 2 6 4" xfId="13730" xr:uid="{99A0BD4F-D1AC-4086-9490-01C15F7BB322}"/>
    <cellStyle name="Comma 3 8 2 6 4 2" xfId="38767" xr:uid="{4D264845-46BE-4D54-87DB-6AE39B6C2689}"/>
    <cellStyle name="Comma 3 8 2 6 5" xfId="31261" xr:uid="{A0A6B78A-9468-4BEC-B5E6-71B319D6E6ED}"/>
    <cellStyle name="Comma 3 8 2 7" xfId="7391" xr:uid="{81687B30-397C-416B-B427-474EB30BC0A8}"/>
    <cellStyle name="Comma 3 8 2 7 2" xfId="21709" xr:uid="{5DB07E8A-94BA-4556-86AF-5DE9869B43B9}"/>
    <cellStyle name="Comma 3 8 2 7 2 2" xfId="46751" xr:uid="{901477E1-A648-4EDD-B805-F09936A74886}"/>
    <cellStyle name="Comma 3 8 2 7 3" xfId="14355" xr:uid="{C3F64209-7F81-4B35-8BBE-36DA9AF6B2BA}"/>
    <cellStyle name="Comma 3 8 2 7 3 2" xfId="39393" xr:uid="{EF822E56-FA57-4F7A-BC56-6427338A23FD}"/>
    <cellStyle name="Comma 3 8 2 7 4" xfId="31887" xr:uid="{815FBF78-981E-4691-92D2-5D1F71CCEEB0}"/>
    <cellStyle name="Comma 3 8 2 8" xfId="9719" xr:uid="{01050C45-656A-4E1A-B732-75548FE22879}"/>
    <cellStyle name="Comma 3 8 2 8 2" xfId="24665" xr:uid="{B96DA782-659D-4AEC-AD0F-95FA66EA6FC1}"/>
    <cellStyle name="Comma 3 8 2 8 2 2" xfId="49713" xr:uid="{DA999CCC-231F-4EAA-8FC1-6DCDD9096865}"/>
    <cellStyle name="Comma 3 8 2 8 3" xfId="17316" xr:uid="{0BCA4379-47F0-4C96-AAEE-BB7D98A78070}"/>
    <cellStyle name="Comma 3 8 2 8 3 2" xfId="42355" xr:uid="{63315E30-E903-4F89-AA93-25334C38E7DE}"/>
    <cellStyle name="Comma 3 8 2 8 4" xfId="34851" xr:uid="{5158EC6D-BC40-466F-A54A-0A1750D7C7CC}"/>
    <cellStyle name="Comma 3 8 2 9" xfId="5987" xr:uid="{F2EA9DED-5792-4E62-AD67-20335F9745E3}"/>
    <cellStyle name="Comma 3 8 2 9 2" xfId="26031" xr:uid="{C10B2E40-93ED-4B79-AFB9-CF23DC73A5E6}"/>
    <cellStyle name="Comma 3 8 2 9 2 2" xfId="51079" xr:uid="{DC0BAEA0-A453-4EB5-AAF9-93BC068E0C15}"/>
    <cellStyle name="Comma 3 8 2 9 3" xfId="29071" xr:uid="{45CA8C9A-F7BF-4BE0-B29B-61674C424C05}"/>
    <cellStyle name="Comma 3 8 3" xfId="455" xr:uid="{88B410B1-E743-4D7E-A233-5D515235308F}"/>
    <cellStyle name="Comma 3 8 3 10" xfId="11633" xr:uid="{D34F0023-CE37-459A-9136-76A6A3C935FF}"/>
    <cellStyle name="Comma 3 8 3 10 2" xfId="36668" xr:uid="{EFDFFAE5-4DC5-4F45-B022-F3E43372ABE9}"/>
    <cellStyle name="Comma 3 8 3 11" xfId="27036" xr:uid="{C10D6289-9E3B-4F92-AE57-D8D6774510BA}"/>
    <cellStyle name="Comma 3 8 3 12" xfId="29184" xr:uid="{570146AC-6B3A-4673-B009-8E31D6C037E9}"/>
    <cellStyle name="Comma 3 8 3 13" xfId="52040" xr:uid="{C3A09D1D-0D2B-4019-B845-DFCBFB062EC3}"/>
    <cellStyle name="Comma 3 8 3 14" xfId="53618" xr:uid="{46E4CCCB-8278-42BF-9AE8-943EA6C9D5D9}"/>
    <cellStyle name="Comma 3 8 3 2" xfId="1156" xr:uid="{A6418ED9-24FC-4591-BC2F-775A21708BB2}"/>
    <cellStyle name="Comma 3 8 3 2 2" xfId="2662" xr:uid="{77E5C5A9-52E1-49C9-BEB7-A4B9680DDD87}"/>
    <cellStyle name="Comma 3 8 3 2 2 2" xfId="22333" xr:uid="{96125C5A-6D3E-4385-A77F-95E2A2F53E6E}"/>
    <cellStyle name="Comma 3 8 3 2 2 2 2" xfId="47375" xr:uid="{7D293E55-6081-40E4-9C6E-503FC3E7AEC2}"/>
    <cellStyle name="Comma 3 8 3 2 2 3" xfId="14979" xr:uid="{55DB3CAE-F9FE-4103-BA84-0B5FEEDDFB46}"/>
    <cellStyle name="Comma 3 8 3 2 2 3 2" xfId="40017" xr:uid="{E3C343E3-ECE3-453B-905A-7FAC15F2DEAD}"/>
    <cellStyle name="Comma 3 8 3 2 2 4" xfId="32512" xr:uid="{0109F1A5-1714-4CBF-A350-9165F1DBF2A0}"/>
    <cellStyle name="Comma 3 8 3 2 3" xfId="10666" xr:uid="{71FD13F9-68B0-4D3C-A9BF-4B09BE1FE52D}"/>
    <cellStyle name="Comma 3 8 3 2 3 2" xfId="25507" xr:uid="{54007744-B1E0-4518-9E17-278880B2B67D}"/>
    <cellStyle name="Comma 3 8 3 2 3 2 2" xfId="50555" xr:uid="{A76F2902-3D6E-4FE3-A4C1-A655AED02945}"/>
    <cellStyle name="Comma 3 8 3 2 3 3" xfId="18165" xr:uid="{373B0BAF-D8A1-4C54-B63D-F09CF6139A31}"/>
    <cellStyle name="Comma 3 8 3 2 3 3 2" xfId="43204" xr:uid="{E0DBFB76-770C-49B4-A2EF-63AF2E870B51}"/>
    <cellStyle name="Comma 3 8 3 2 3 4" xfId="35700" xr:uid="{50855BC4-DEE5-4A25-82AE-FF94D2F0A328}"/>
    <cellStyle name="Comma 3 8 3 2 4" xfId="19599" xr:uid="{4D55676D-9577-4143-8AEC-CA71CC70457A}"/>
    <cellStyle name="Comma 3 8 3 2 4 2" xfId="44640" xr:uid="{BD13F2D0-B67E-49FB-BF14-69DBB0001D76}"/>
    <cellStyle name="Comma 3 8 3 2 5" xfId="12240" xr:uid="{D46FE4A4-FBBA-41DA-9C99-283909C9FB7B}"/>
    <cellStyle name="Comma 3 8 3 2 5 2" xfId="37276" xr:uid="{9DBE6AA2-9BDC-4AEF-BCE4-7CA2D0C9B8E7}"/>
    <cellStyle name="Comma 3 8 3 2 6" xfId="27716" xr:uid="{8C4CD75E-4C5B-46AE-88F9-24F91F790FF3}"/>
    <cellStyle name="Comma 3 8 3 2 7" xfId="29769" xr:uid="{EE9B4FFF-F284-4637-AECD-8248ED64CAD6}"/>
    <cellStyle name="Comma 3 8 3 2 8" xfId="52711" xr:uid="{0FE204D6-9178-4D6B-8879-8BC895049E5F}"/>
    <cellStyle name="Comma 3 8 3 2 9" xfId="54289" xr:uid="{05C126AF-B51B-40DC-AD97-638694D6E817}"/>
    <cellStyle name="Comma 3 8 3 3" xfId="2029" xr:uid="{B452C385-E58E-4FE8-893A-38E4FD8AAD7D}"/>
    <cellStyle name="Comma 3 8 3 3 2" xfId="8049" xr:uid="{DD461AB7-44AA-41F9-9CD6-9DD677EE069D}"/>
    <cellStyle name="Comma 3 8 3 3 2 2" xfId="22852" xr:uid="{1A498863-CF4B-4E07-9FC0-F8587316D96C}"/>
    <cellStyle name="Comma 3 8 3 3 2 2 2" xfId="47895" xr:uid="{716E4F71-F6ED-4666-B628-12ABF860E078}"/>
    <cellStyle name="Comma 3 8 3 3 2 3" xfId="15498" xr:uid="{DF90AE18-BFA6-4E5F-8861-D9CD59F7A574}"/>
    <cellStyle name="Comma 3 8 3 3 2 3 2" xfId="40537" xr:uid="{432B9D2A-668B-43F8-A2A2-C9BE71E35525}"/>
    <cellStyle name="Comma 3 8 3 3 2 4" xfId="33032" xr:uid="{3AF7B359-B290-441C-80F0-F346DE69F01B}"/>
    <cellStyle name="Comma 3 8 3 3 3" xfId="20076" xr:uid="{7EF1319F-BEA0-4DAA-ADA6-D51F1371DDBE}"/>
    <cellStyle name="Comma 3 8 3 3 3 2" xfId="45117" xr:uid="{9A4763C9-8168-4891-8C56-834AEF3ABB43}"/>
    <cellStyle name="Comma 3 8 3 3 4" xfId="12717" xr:uid="{08146924-19A0-46C1-9907-ACB81C944C00}"/>
    <cellStyle name="Comma 3 8 3 3 4 2" xfId="37753" xr:uid="{FBBD07C8-EA5A-44D9-9D58-4CAB06EECC3D}"/>
    <cellStyle name="Comma 3 8 3 3 5" xfId="30246" xr:uid="{FBE11DCF-E557-463F-8393-84AA2E74BC72}"/>
    <cellStyle name="Comma 3 8 3 4" xfId="6452" xr:uid="{3C967487-17C2-4757-BD6F-1CA28E801443}"/>
    <cellStyle name="Comma 3 8 3 4 2" xfId="8566" xr:uid="{E21705D2-64DB-4895-9890-974CFEE914FD}"/>
    <cellStyle name="Comma 3 8 3 4 2 2" xfId="23431" xr:uid="{F18174FB-4B2B-4E8C-B2AA-369545CF6E66}"/>
    <cellStyle name="Comma 3 8 3 4 2 2 2" xfId="48475" xr:uid="{8D484CCD-369A-4DA6-A487-6100C48AACEF}"/>
    <cellStyle name="Comma 3 8 3 4 2 3" xfId="16077" xr:uid="{9329C10D-514B-4E24-95C9-69845197BFF6}"/>
    <cellStyle name="Comma 3 8 3 4 2 3 2" xfId="41116" xr:uid="{EA5600DB-D5D2-4D68-9792-826DF5825B9A}"/>
    <cellStyle name="Comma 3 8 3 4 2 4" xfId="33612" xr:uid="{2049B882-859D-4994-B8A2-08A20750C27A}"/>
    <cellStyle name="Comma 3 8 3 4 3" xfId="20600" xr:uid="{51287C43-17A4-4443-951C-D44E612F3130}"/>
    <cellStyle name="Comma 3 8 3 4 3 2" xfId="45641" xr:uid="{DE07DB34-49BC-45E2-91C1-B52CE23B1831}"/>
    <cellStyle name="Comma 3 8 3 4 4" xfId="13241" xr:uid="{6918233C-F133-4E2A-95B0-AD7661F635DF}"/>
    <cellStyle name="Comma 3 8 3 4 4 2" xfId="38277" xr:uid="{9F0A1F9A-692D-4B92-B765-7725CA0AC74F}"/>
    <cellStyle name="Comma 3 8 3 4 5" xfId="30771" xr:uid="{8C2FA87B-BC49-4E20-BB5D-394F205CE9C4}"/>
    <cellStyle name="Comma 3 8 3 5" xfId="6944" xr:uid="{8D672A04-3153-4FE0-A28F-418163AD2FF9}"/>
    <cellStyle name="Comma 3 8 3 5 2" xfId="9102" xr:uid="{E3A5E80E-5533-425B-83DC-5470F11FC589}"/>
    <cellStyle name="Comma 3 8 3 5 2 2" xfId="24059" xr:uid="{82FFD093-9B25-4B4F-BFFD-ED803E4E0600}"/>
    <cellStyle name="Comma 3 8 3 5 2 2 2" xfId="49105" xr:uid="{00706105-11A8-422C-B352-47079C74FB78}"/>
    <cellStyle name="Comma 3 8 3 5 2 3" xfId="16707" xr:uid="{3A2986F4-039A-4BAC-B6E5-D1B603FABB08}"/>
    <cellStyle name="Comma 3 8 3 5 2 3 2" xfId="41746" xr:uid="{2B05FAF8-3E02-46EC-BFBB-A109A821083F}"/>
    <cellStyle name="Comma 3 8 3 5 2 4" xfId="34242" xr:uid="{0983FAED-939D-4587-86EF-26AA5B72CDB0}"/>
    <cellStyle name="Comma 3 8 3 5 3" xfId="21202" xr:uid="{D892AC45-53EA-4EF7-9B10-C251590691A0}"/>
    <cellStyle name="Comma 3 8 3 5 3 2" xfId="46244" xr:uid="{07315399-6A9A-4298-BE1E-A9080AABBFF9}"/>
    <cellStyle name="Comma 3 8 3 5 4" xfId="13843" xr:uid="{A1FD4863-4F15-450B-9378-112C4F610116}"/>
    <cellStyle name="Comma 3 8 3 5 4 2" xfId="38880" xr:uid="{2F909439-FA90-450C-8E9C-4A4B2AF5EDB9}"/>
    <cellStyle name="Comma 3 8 3 5 5" xfId="31374" xr:uid="{BFD21F2D-8534-4E3A-9726-28F238C49129}"/>
    <cellStyle name="Comma 3 8 3 6" xfId="7504" xr:uid="{10003448-C1EE-4CF8-8F2D-1BD6438A6EA4}"/>
    <cellStyle name="Comma 3 8 3 6 2" xfId="21822" xr:uid="{3585595E-3C6B-4EF3-A6D9-1D92FFABBDF2}"/>
    <cellStyle name="Comma 3 8 3 6 2 2" xfId="46864" xr:uid="{3608882E-634A-4D76-8E4F-02EC47015A7B}"/>
    <cellStyle name="Comma 3 8 3 6 3" xfId="14468" xr:uid="{492AAA68-B32C-42CA-91E5-6E456F0BBE93}"/>
    <cellStyle name="Comma 3 8 3 6 3 2" xfId="39506" xr:uid="{94311865-000A-4917-A092-0935A97A8529}"/>
    <cellStyle name="Comma 3 8 3 6 4" xfId="32000" xr:uid="{6F991A61-AC2D-4BA8-B2E6-5246B4D58BCE}"/>
    <cellStyle name="Comma 3 8 3 7" xfId="9832" xr:uid="{13640C32-1653-44F5-8275-BCF81EE22D66}"/>
    <cellStyle name="Comma 3 8 3 7 2" xfId="24778" xr:uid="{C9202CDD-DA89-4C95-A62B-040D46DEC1A3}"/>
    <cellStyle name="Comma 3 8 3 7 2 2" xfId="49826" xr:uid="{94A7380E-34C1-4A2D-B602-AF5B1F45B906}"/>
    <cellStyle name="Comma 3 8 3 7 3" xfId="17429" xr:uid="{F4588A87-BDBE-466A-8311-7FAB768DE146}"/>
    <cellStyle name="Comma 3 8 3 7 3 2" xfId="42468" xr:uid="{41E31405-A3E9-4490-808D-7086F9202A5E}"/>
    <cellStyle name="Comma 3 8 3 7 4" xfId="34964" xr:uid="{2E2A817F-2931-48DA-9065-2AE4EF4D0ABF}"/>
    <cellStyle name="Comma 3 8 3 8" xfId="26144" xr:uid="{2EBB1379-E304-46C5-923C-44B17EEE3007}"/>
    <cellStyle name="Comma 3 8 3 8 2" xfId="51192" xr:uid="{26A72962-47EF-4FEA-AEC6-7C460EC2F32F}"/>
    <cellStyle name="Comma 3 8 3 9" xfId="19026" xr:uid="{70509486-D831-4E89-B3EB-E2AAFD13CFFA}"/>
    <cellStyle name="Comma 3 8 3 9 2" xfId="44066" xr:uid="{82860AE5-CDD7-4983-B3FE-64CFBDC946D1}"/>
    <cellStyle name="Comma 3 8 4" xfId="654" xr:uid="{5C39367E-BB7F-43F4-B234-666047F00480}"/>
    <cellStyle name="Comma 3 8 4 10" xfId="11827" xr:uid="{B38709BA-1BE0-49AE-B384-D92E15D2B65D}"/>
    <cellStyle name="Comma 3 8 4 10 2" xfId="36862" xr:uid="{6AD5F7C3-96D2-4385-AF92-ADAB10E65073}"/>
    <cellStyle name="Comma 3 8 4 11" xfId="27233" xr:uid="{43B1E9E2-257D-4AAD-805E-6D10408B50B6}"/>
    <cellStyle name="Comma 3 8 4 12" xfId="29379" xr:uid="{204C2E53-3D65-4EBA-8D41-CAC89C6B90A8}"/>
    <cellStyle name="Comma 3 8 4 13" xfId="52235" xr:uid="{E807ECC0-579F-48EC-9217-790AB8AFB85B}"/>
    <cellStyle name="Comma 3 8 4 14" xfId="53812" xr:uid="{E80AC572-43BB-4790-8B3C-6E37385F92A2}"/>
    <cellStyle name="Comma 3 8 4 2" xfId="1348" xr:uid="{22D01DE2-4D68-4C55-9ACB-85853A28797C}"/>
    <cellStyle name="Comma 3 8 4 2 2" xfId="2854" xr:uid="{C726FB3D-DCFA-4E63-B11D-D2329F5A008E}"/>
    <cellStyle name="Comma 3 8 4 2 2 2" xfId="22525" xr:uid="{2D228A8F-64A4-4A6B-8550-94DE9D2EA70E}"/>
    <cellStyle name="Comma 3 8 4 2 2 2 2" xfId="47567" xr:uid="{29001E1C-494A-47C2-8963-277EF6263903}"/>
    <cellStyle name="Comma 3 8 4 2 2 3" xfId="15171" xr:uid="{A8363F73-7B52-48C5-ACE9-5303F9F1A290}"/>
    <cellStyle name="Comma 3 8 4 2 2 3 2" xfId="40209" xr:uid="{DC82FC02-A942-418A-9D5C-A803A8BBDFD7}"/>
    <cellStyle name="Comma 3 8 4 2 2 4" xfId="32704" xr:uid="{F5460D47-F16D-4613-89FD-D8B70BD11A09}"/>
    <cellStyle name="Comma 3 8 4 2 3" xfId="10858" xr:uid="{8F5CA45D-E716-48ED-9307-4D091C73A3D1}"/>
    <cellStyle name="Comma 3 8 4 2 3 2" xfId="25699" xr:uid="{CDB04513-C937-40DD-BEFF-569A0062D3B4}"/>
    <cellStyle name="Comma 3 8 4 2 3 2 2" xfId="50747" xr:uid="{4B4717E9-E42F-4F42-80F6-5C445B18F6D0}"/>
    <cellStyle name="Comma 3 8 4 2 3 3" xfId="18357" xr:uid="{3C18657B-C36D-45D6-8085-61ADB9A49859}"/>
    <cellStyle name="Comma 3 8 4 2 3 3 2" xfId="43396" xr:uid="{0E346AC9-1A28-428E-8D37-69D739AC8A99}"/>
    <cellStyle name="Comma 3 8 4 2 3 4" xfId="35892" xr:uid="{1F32653A-3B14-466D-81CC-70C96A1367D1}"/>
    <cellStyle name="Comma 3 8 4 2 4" xfId="19776" xr:uid="{29BA5CF1-4F9B-4497-B159-EA86E3E73834}"/>
    <cellStyle name="Comma 3 8 4 2 4 2" xfId="44817" xr:uid="{8C09124A-2B9B-437D-8C48-7F615BA527AC}"/>
    <cellStyle name="Comma 3 8 4 2 5" xfId="12417" xr:uid="{8AC818AC-AF3E-4CF4-B249-201956A8A0ED}"/>
    <cellStyle name="Comma 3 8 4 2 5 2" xfId="37453" xr:uid="{ED09FC0D-4D1C-45A1-8A36-48E0F338A431}"/>
    <cellStyle name="Comma 3 8 4 2 6" xfId="27908" xr:uid="{C54BA54B-A92D-40E4-A631-68ACAB423E6A}"/>
    <cellStyle name="Comma 3 8 4 2 7" xfId="29946" xr:uid="{2055B932-C92C-49C0-86A3-01B6ED8DC568}"/>
    <cellStyle name="Comma 3 8 4 2 8" xfId="52903" xr:uid="{2AEAF4AA-73AF-451F-BCED-F72CF6899ADF}"/>
    <cellStyle name="Comma 3 8 4 2 9" xfId="54481" xr:uid="{383A5816-6246-4DCE-BCE1-10F61E43CFE7}"/>
    <cellStyle name="Comma 3 8 4 3" xfId="2221" xr:uid="{98C1A6D3-A3A5-439D-92E9-F621F58B5B69}"/>
    <cellStyle name="Comma 3 8 4 3 2" xfId="8240" xr:uid="{C39DA68C-136E-436A-B2BC-07C820C55428}"/>
    <cellStyle name="Comma 3 8 4 3 2 2" xfId="23044" xr:uid="{718FD110-23F2-47A2-A8D2-2355F522FC90}"/>
    <cellStyle name="Comma 3 8 4 3 2 2 2" xfId="48087" xr:uid="{C0E974D7-2780-46B8-AB9A-FD979DBC65E3}"/>
    <cellStyle name="Comma 3 8 4 3 2 3" xfId="15690" xr:uid="{90647817-4518-486E-B8D8-263152A39333}"/>
    <cellStyle name="Comma 3 8 4 3 2 3 2" xfId="40729" xr:uid="{88D18753-1B52-441B-9D4F-2278DC8C0515}"/>
    <cellStyle name="Comma 3 8 4 3 2 4" xfId="33224" xr:uid="{1C8B6326-4F3E-4ED2-9DDC-BAD3EF11D15D}"/>
    <cellStyle name="Comma 3 8 4 3 3" xfId="20266" xr:uid="{3A5BF88F-690E-4388-AF3F-ABFF7870C63E}"/>
    <cellStyle name="Comma 3 8 4 3 3 2" xfId="45307" xr:uid="{06680712-6785-43BF-82D0-18C27D2EC890}"/>
    <cellStyle name="Comma 3 8 4 3 4" xfId="12907" xr:uid="{8530DE78-8C1D-47F1-AEB8-4B93D1549D48}"/>
    <cellStyle name="Comma 3 8 4 3 4 2" xfId="37943" xr:uid="{8E1511BC-0CD4-4710-80DF-BA474C9CFD1C}"/>
    <cellStyle name="Comma 3 8 4 3 5" xfId="30436" xr:uid="{14CDF12A-809D-47ED-A904-C8440ADC2023}"/>
    <cellStyle name="Comma 3 8 4 4" xfId="6641" xr:uid="{23E0E6B3-A30D-4A52-B922-FADA90D73C32}"/>
    <cellStyle name="Comma 3 8 4 4 2" xfId="8756" xr:uid="{352CB0C1-4A20-487F-98E0-BC9CE794CEAE}"/>
    <cellStyle name="Comma 3 8 4 4 2 2" xfId="23623" xr:uid="{1D0677CB-3A0E-4419-912A-51D9CEEDCA8A}"/>
    <cellStyle name="Comma 3 8 4 4 2 2 2" xfId="48667" xr:uid="{0443963B-0411-4FCA-9AAF-9CC787D20B20}"/>
    <cellStyle name="Comma 3 8 4 4 2 3" xfId="16269" xr:uid="{9C0E6042-4272-4390-A585-B9B955C79FEE}"/>
    <cellStyle name="Comma 3 8 4 4 2 3 2" xfId="41308" xr:uid="{B9F587D3-BFEA-46D1-80E8-3B4B3A145F93}"/>
    <cellStyle name="Comma 3 8 4 4 2 4" xfId="33804" xr:uid="{A98298C8-76F4-40A5-AE1F-6BE465498767}"/>
    <cellStyle name="Comma 3 8 4 4 3" xfId="20791" xr:uid="{369338DC-02DD-4C7B-BF24-871133F301FC}"/>
    <cellStyle name="Comma 3 8 4 4 3 2" xfId="45832" xr:uid="{E7C127DD-F4AD-45E2-8555-DAE2A8D83BD1}"/>
    <cellStyle name="Comma 3 8 4 4 4" xfId="13432" xr:uid="{F8825FB1-3900-407B-AA95-BA845B233163}"/>
    <cellStyle name="Comma 3 8 4 4 4 2" xfId="38468" xr:uid="{D5202727-7FAD-4455-A0C8-190B77B44D93}"/>
    <cellStyle name="Comma 3 8 4 4 5" xfId="30962" xr:uid="{1E43550D-532D-4765-AA7D-6361EDC01A91}"/>
    <cellStyle name="Comma 3 8 4 5" xfId="7133" xr:uid="{57B05B2E-ACF1-472A-A311-2CEC8C1604DC}"/>
    <cellStyle name="Comma 3 8 4 5 2" xfId="9294" xr:uid="{79A43A31-71D7-4D4B-98D3-087B3844CC74}"/>
    <cellStyle name="Comma 3 8 4 5 2 2" xfId="24251" xr:uid="{0DA67EBC-CECE-4044-9CD5-6EC9F24980E1}"/>
    <cellStyle name="Comma 3 8 4 5 2 2 2" xfId="49297" xr:uid="{507CD2F9-FED0-47A9-84CF-FCBBD29A4DAD}"/>
    <cellStyle name="Comma 3 8 4 5 2 3" xfId="16899" xr:uid="{7B08E7A9-7C9C-4347-B9F7-39DEF35F54A4}"/>
    <cellStyle name="Comma 3 8 4 5 2 3 2" xfId="41938" xr:uid="{D76881D2-3453-410A-AB65-F059B7B53ED3}"/>
    <cellStyle name="Comma 3 8 4 5 2 4" xfId="34434" xr:uid="{C0D0C4A2-B605-4E8A-845E-2A872E6789AB}"/>
    <cellStyle name="Comma 3 8 4 5 3" xfId="21393" xr:uid="{CDF4C8D7-3679-4879-ADC5-7BD14DA5C533}"/>
    <cellStyle name="Comma 3 8 4 5 3 2" xfId="46435" xr:uid="{556403B9-946C-4770-AC0C-7808AFD6BFD0}"/>
    <cellStyle name="Comma 3 8 4 5 4" xfId="14034" xr:uid="{95A0CC19-E875-42D4-BA03-684E633021CF}"/>
    <cellStyle name="Comma 3 8 4 5 4 2" xfId="39071" xr:uid="{BC9F810C-2917-4C64-835D-89002018E719}"/>
    <cellStyle name="Comma 3 8 4 5 5" xfId="31565" xr:uid="{70A5F246-3828-4F26-8C6F-9BAF176C2B3A}"/>
    <cellStyle name="Comma 3 8 4 6" xfId="7697" xr:uid="{36F09725-97F6-4F87-A16E-1AD5CDA0A825}"/>
    <cellStyle name="Comma 3 8 4 6 2" xfId="22014" xr:uid="{C83104F5-A96B-4E97-8057-70CC9AAE3F1D}"/>
    <cellStyle name="Comma 3 8 4 6 2 2" xfId="47056" xr:uid="{FFE319BD-ACEB-4606-BDD7-88AF33B82A33}"/>
    <cellStyle name="Comma 3 8 4 6 3" xfId="14660" xr:uid="{13D9D053-4109-4CB7-9565-9BE65DB1A476}"/>
    <cellStyle name="Comma 3 8 4 6 3 2" xfId="39698" xr:uid="{5E168DB4-C27E-4A84-9FF0-7FB8F45F4FFC}"/>
    <cellStyle name="Comma 3 8 4 6 4" xfId="32193" xr:uid="{CC3272E1-C874-4008-9F2F-442410B8AB9E}"/>
    <cellStyle name="Comma 3 8 4 7" xfId="10026" xr:uid="{B42AED4B-EDE4-4D4B-BE75-09560D1A68A7}"/>
    <cellStyle name="Comma 3 8 4 7 2" xfId="24970" xr:uid="{FA2EE93F-1C37-4E77-9D3D-559F1C1EAC4F}"/>
    <cellStyle name="Comma 3 8 4 7 2 2" xfId="50018" xr:uid="{40441100-8B33-4B30-928F-3189DA9FA3AF}"/>
    <cellStyle name="Comma 3 8 4 7 3" xfId="17621" xr:uid="{C6C1E8C9-7AFF-488E-83B0-2178800BBE76}"/>
    <cellStyle name="Comma 3 8 4 7 3 2" xfId="42660" xr:uid="{E2160437-3F33-46B9-B1BE-825469601FFF}"/>
    <cellStyle name="Comma 3 8 4 7 4" xfId="35156" xr:uid="{223F3449-C5E5-4F50-8698-E468D99EC6AC}"/>
    <cellStyle name="Comma 3 8 4 8" xfId="26336" xr:uid="{931E811B-C1C9-4377-9FAC-BFB5F35438AA}"/>
    <cellStyle name="Comma 3 8 4 8 2" xfId="51384" xr:uid="{F14D87DD-0C8A-4B5B-B5AD-B62FAA6EEAAB}"/>
    <cellStyle name="Comma 3 8 4 9" xfId="19218" xr:uid="{8977A670-1E2F-4B30-95FA-BE1CC988EE5B}"/>
    <cellStyle name="Comma 3 8 4 9 2" xfId="44258" xr:uid="{D6DBC32B-8127-46AE-8608-B8350F5C2273}"/>
    <cellStyle name="Comma 3 8 5" xfId="949" xr:uid="{1C3CEC7F-BDC7-4ED5-9E2F-859BCAF22531}"/>
    <cellStyle name="Comma 3 8 5 2" xfId="2455" xr:uid="{E8F1BED5-EF10-4FBF-A8AE-34081D36EF98}"/>
    <cellStyle name="Comma 3 8 5 2 2" xfId="22126" xr:uid="{51A2D4E6-7801-4D96-9072-D9D22B861730}"/>
    <cellStyle name="Comma 3 8 5 2 2 2" xfId="47168" xr:uid="{462161CC-079F-42C2-BD87-049C70639506}"/>
    <cellStyle name="Comma 3 8 5 2 3" xfId="14772" xr:uid="{BB35A4F9-3D20-4D20-AE5C-E0D500D66AD6}"/>
    <cellStyle name="Comma 3 8 5 2 3 2" xfId="39810" xr:uid="{15BAE231-FC41-4E2E-B314-B1732A2BA143}"/>
    <cellStyle name="Comma 3 8 5 2 4" xfId="32305" xr:uid="{146CFB27-1C6A-4C02-A232-87D51BFC86FF}"/>
    <cellStyle name="Comma 3 8 5 3" xfId="10459" xr:uid="{F2363ADF-2208-4772-AE98-6D3483A23B20}"/>
    <cellStyle name="Comma 3 8 5 3 2" xfId="25300" xr:uid="{919D9A3D-B0A0-4118-B1DA-2CAF56FD300C}"/>
    <cellStyle name="Comma 3 8 5 3 2 2" xfId="50348" xr:uid="{5B04216C-24BA-4FEC-84AB-B533088DF4D5}"/>
    <cellStyle name="Comma 3 8 5 3 3" xfId="17958" xr:uid="{8DC682AB-4377-4DE3-BC18-8CC96F3564C7}"/>
    <cellStyle name="Comma 3 8 5 3 3 2" xfId="42997" xr:uid="{6D030530-26D8-4836-847D-CF7C6BE8B1D4}"/>
    <cellStyle name="Comma 3 8 5 3 4" xfId="35493" xr:uid="{C71FD15E-44D1-41DE-8D58-6A5AFBA5DFFC}"/>
    <cellStyle name="Comma 3 8 5 4" xfId="18819" xr:uid="{539A9184-3184-4AB9-8CEB-E9593D1B13C0}"/>
    <cellStyle name="Comma 3 8 5 4 2" xfId="43859" xr:uid="{7D3CFBE7-E7FD-4432-9C06-0BC817C04B0E}"/>
    <cellStyle name="Comma 3 8 5 5" xfId="11423" xr:uid="{1F9EEB1E-2617-4468-9572-AE33CC670558}"/>
    <cellStyle name="Comma 3 8 5 5 2" xfId="36458" xr:uid="{36FA7667-F20E-4C91-A2D2-94307C88822D}"/>
    <cellStyle name="Comma 3 8 5 6" xfId="27509" xr:uid="{7614C425-031E-47DB-B320-434C5C2571E9}"/>
    <cellStyle name="Comma 3 8 5 7" xfId="28975" xr:uid="{09AD1EB6-1C28-442B-AB75-4343D5EE20B6}"/>
    <cellStyle name="Comma 3 8 5 8" xfId="52504" xr:uid="{C2BA178D-9B17-477F-9BC7-F36FE48774D9}"/>
    <cellStyle name="Comma 3 8 5 9" xfId="54082" xr:uid="{867D628B-4BF3-470F-AE4A-5506E68EF93D}"/>
    <cellStyle name="Comma 3 8 6" xfId="1821" xr:uid="{28505A31-4118-4577-815E-29D6869FD29C}"/>
    <cellStyle name="Comma 3 8 6 2" xfId="7846" xr:uid="{9B338FC0-83D5-45E6-A040-88CE7B15265C}"/>
    <cellStyle name="Comma 3 8 6 2 2" xfId="22645" xr:uid="{325CAD23-1194-4BD0-B4A5-3713F30324CF}"/>
    <cellStyle name="Comma 3 8 6 2 2 2" xfId="47688" xr:uid="{30C1BD3A-1D15-46C9-931E-C727943E62EB}"/>
    <cellStyle name="Comma 3 8 6 2 3" xfId="15291" xr:uid="{1813CA02-6412-45C3-ACD4-9468C70A4247}"/>
    <cellStyle name="Comma 3 8 6 2 3 2" xfId="40330" xr:uid="{4C4C4CED-A4CF-4E32-A89D-77588FF31A97}"/>
    <cellStyle name="Comma 3 8 6 2 4" xfId="32825" xr:uid="{73EC5F73-ECCD-415A-95DC-0A67947DC356}"/>
    <cellStyle name="Comma 3 8 6 3" xfId="19874" xr:uid="{0A870547-AE27-47B3-BA3B-D6B50641D8B1}"/>
    <cellStyle name="Comma 3 8 6 3 2" xfId="44915" xr:uid="{F44E52BC-7DA1-421F-A203-E8ADDCCCB5DB}"/>
    <cellStyle name="Comma 3 8 6 4" xfId="12515" xr:uid="{9841C26E-1D3C-4993-952A-16737DB8E177}"/>
    <cellStyle name="Comma 3 8 6 4 2" xfId="37551" xr:uid="{7D954B7E-8C2E-4F93-B576-AA9D2332D472}"/>
    <cellStyle name="Comma 3 8 6 5" xfId="30044" xr:uid="{2ABCBACC-2B9B-4E31-9CD6-AD19A6E12C21}"/>
    <cellStyle name="Comma 3 8 7" xfId="6256" xr:uid="{2293B2B5-5EAA-49EA-95A4-8B4F9BBF1E8B}"/>
    <cellStyle name="Comma 3 8 7 2" xfId="8366" xr:uid="{E44CA436-EA80-4217-AA96-FF127E81E297}"/>
    <cellStyle name="Comma 3 8 7 2 2" xfId="23224" xr:uid="{F5C57104-FD50-47C5-8946-D1F99EE187C9}"/>
    <cellStyle name="Comma 3 8 7 2 2 2" xfId="48268" xr:uid="{13907050-296C-4393-8658-AFDA2014E83F}"/>
    <cellStyle name="Comma 3 8 7 2 3" xfId="15870" xr:uid="{1CE1852F-1090-40D3-8DCF-0FF17B560AB6}"/>
    <cellStyle name="Comma 3 8 7 2 3 2" xfId="40909" xr:uid="{5EA30F3A-C3F0-4310-BCDB-595AEBA6040B}"/>
    <cellStyle name="Comma 3 8 7 2 4" xfId="33405" xr:uid="{29430715-5241-4067-84DA-03A229ACBC83}"/>
    <cellStyle name="Comma 3 8 7 3" xfId="20398" xr:uid="{EA830A29-1BE6-497F-9C3B-274FD8065673}"/>
    <cellStyle name="Comma 3 8 7 3 2" xfId="45439" xr:uid="{B66406AE-B334-4CDC-B990-B4954FFC5AC6}"/>
    <cellStyle name="Comma 3 8 7 4" xfId="13039" xr:uid="{3D88ED3B-36CF-4E48-998F-5C0B916660D1}"/>
    <cellStyle name="Comma 3 8 7 4 2" xfId="38075" xr:uid="{FB84DD72-E8C5-40FD-9020-DDC56627199A}"/>
    <cellStyle name="Comma 3 8 7 5" xfId="30569" xr:uid="{DBC5FFED-3D38-4E1C-AAF0-4F63D83D9378}"/>
    <cellStyle name="Comma 3 8 8" xfId="6743" xr:uid="{DA2182E8-6A54-4097-85B9-54D4F7CD2315}"/>
    <cellStyle name="Comma 3 8 8 2" xfId="8895" xr:uid="{988A2C8C-F2B0-4B3E-B146-5D85681CCE96}"/>
    <cellStyle name="Comma 3 8 8 2 2" xfId="23852" xr:uid="{079120C0-735D-4CDA-A3DF-B554618CACB7}"/>
    <cellStyle name="Comma 3 8 8 2 2 2" xfId="48898" xr:uid="{097654F2-6115-4511-B08A-5AE921733AAB}"/>
    <cellStyle name="Comma 3 8 8 2 3" xfId="16500" xr:uid="{6FA653EF-E1E0-476B-8A74-45D3F5F5AEF2}"/>
    <cellStyle name="Comma 3 8 8 2 3 2" xfId="41539" xr:uid="{16B99A59-AA6A-49A8-BD25-05924326669D}"/>
    <cellStyle name="Comma 3 8 8 2 4" xfId="34035" xr:uid="{374CC0E8-3036-47FD-B4EE-A685562793AE}"/>
    <cellStyle name="Comma 3 8 8 3" xfId="20995" xr:uid="{867C0A57-AA1D-4DDA-81FF-DB5711F7E9E1}"/>
    <cellStyle name="Comma 3 8 8 3 2" xfId="46037" xr:uid="{1019CDB9-20A8-4973-AAAD-2395839958C1}"/>
    <cellStyle name="Comma 3 8 8 4" xfId="13636" xr:uid="{11926737-70EF-4F08-B3D4-96765B6EBF31}"/>
    <cellStyle name="Comma 3 8 8 4 2" xfId="38673" xr:uid="{13E0F8E5-1490-4B90-BC49-623700C4DFAC}"/>
    <cellStyle name="Comma 3 8 8 5" xfId="31167" xr:uid="{C050D85D-DA55-4DE4-BA44-EFAFECF06B9C}"/>
    <cellStyle name="Comma 3 8 9" xfId="7297" xr:uid="{D93AFDFC-B566-4C5B-9F95-00DCF9B31554}"/>
    <cellStyle name="Comma 3 8 9 2" xfId="21615" xr:uid="{FB0931AE-58F6-4B0E-8C3C-ACE82776F0CE}"/>
    <cellStyle name="Comma 3 8 9 2 2" xfId="46657" xr:uid="{9D73474A-FD16-423A-B8FE-6EFD26777A35}"/>
    <cellStyle name="Comma 3 8 9 3" xfId="14261" xr:uid="{79A47B0A-4AD9-4CC6-9411-22EB05D73CE1}"/>
    <cellStyle name="Comma 3 8 9 3 2" xfId="39299" xr:uid="{AC6D7317-C57F-49A9-B9C3-28DB391F8975}"/>
    <cellStyle name="Comma 3 8 9 4" xfId="31793" xr:uid="{3C6EB439-DE85-46B0-BFE8-7D018D85F28A}"/>
    <cellStyle name="Comma 3 9" xfId="253" xr:uid="{29DF58AE-DBAC-4CC0-8B99-A0C65CCBAF37}"/>
    <cellStyle name="Comma 3 9 10" xfId="9641" xr:uid="{A9361423-3A7C-476B-BA29-C2C876641AA5}"/>
    <cellStyle name="Comma 3 9 10 2" xfId="24588" xr:uid="{A2C32937-A1C9-417A-A596-EFF4FDD9E06F}"/>
    <cellStyle name="Comma 3 9 10 2 2" xfId="49636" xr:uid="{C1A293E3-C5F0-47C9-9EDA-A11BEBC5ED9B}"/>
    <cellStyle name="Comma 3 9 10 3" xfId="17239" xr:uid="{62EE7104-4135-4430-A509-6607141CF261}"/>
    <cellStyle name="Comma 3 9 10 3 2" xfId="42278" xr:uid="{4498E94D-FA50-45B3-A12F-2744CA63E34C}"/>
    <cellStyle name="Comma 3 9 10 4" xfId="34774" xr:uid="{B291EA59-738E-4FCB-A752-C27E27442BB8}"/>
    <cellStyle name="Comma 3 9 11" xfId="5364" xr:uid="{1CB96EA3-B665-4E0F-96FD-23583F6CA097}"/>
    <cellStyle name="Comma 3 9 11 2" xfId="25954" xr:uid="{A922192D-5889-43EE-B91F-B5BF404382DA}"/>
    <cellStyle name="Comma 3 9 11 2 2" xfId="51002" xr:uid="{95E448E3-6414-4C22-8140-D990188DFF13}"/>
    <cellStyle name="Comma 3 9 11 3" xfId="28780" xr:uid="{BB1A4209-2CD5-487B-9D14-E378D023429C}"/>
    <cellStyle name="Comma 3 9 12" xfId="18652" xr:uid="{33D67862-5B83-47DB-BDAB-8C2274EDAE90}"/>
    <cellStyle name="Comma 3 9 12 2" xfId="43691" xr:uid="{26ACCD24-D4B6-41BF-BA84-DF7D30AE34C8}"/>
    <cellStyle name="Comma 3 9 13" xfId="11227" xr:uid="{7D4AC2B4-33B6-49D8-A5D7-92B0362CBBC6}"/>
    <cellStyle name="Comma 3 9 13 2" xfId="36262" xr:uid="{00E50322-DBEA-4267-97FD-2FF8208DCDFF}"/>
    <cellStyle name="Comma 3 9 14" xfId="26839" xr:uid="{7A3BF18E-4690-4086-8E7F-25B9B999265B}"/>
    <cellStyle name="Comma 3 9 15" xfId="28226" xr:uid="{6182019E-3256-4AF7-8CA3-C05295CB6985}"/>
    <cellStyle name="Comma 3 9 16" xfId="51847" xr:uid="{4BD744A2-B0EA-4268-A957-5AE592DF1F07}"/>
    <cellStyle name="Comma 3 9 17" xfId="53425" xr:uid="{3F9CD9AC-832A-4EEC-AB18-97852FB3860C}"/>
    <cellStyle name="Comma 3 9 18" xfId="3120" xr:uid="{CF72C743-33B9-4F7B-A8C6-114F4DFB7454}"/>
    <cellStyle name="Comma 3 9 2" xfId="356" xr:uid="{5C6F8755-D8A2-4595-BB19-221EF7F90C34}"/>
    <cellStyle name="Comma 3 9 2 10" xfId="18930" xr:uid="{E32494B2-060B-43D7-8BEF-C0D0865B200F}"/>
    <cellStyle name="Comma 3 9 2 10 2" xfId="43970" xr:uid="{A8BFB629-8609-4C98-8DF3-F25E104109F0}"/>
    <cellStyle name="Comma 3 9 2 11" xfId="11536" xr:uid="{43A543FE-B1BD-4EE6-8441-3BB657A22ABB}"/>
    <cellStyle name="Comma 3 9 2 11 2" xfId="36571" xr:uid="{9D2F10FC-721B-43D3-AAE3-2458B893850E}"/>
    <cellStyle name="Comma 3 9 2 12" xfId="26937" xr:uid="{F744FD95-9E15-4E07-BC61-E871D39729E1}"/>
    <cellStyle name="Comma 3 9 2 13" xfId="28535" xr:uid="{309A5260-564A-4ACD-A223-43145B46D67E}"/>
    <cellStyle name="Comma 3 9 2 14" xfId="51943" xr:uid="{937D6B0D-B868-4E7D-B921-81F7709AD3CA}"/>
    <cellStyle name="Comma 3 9 2 15" xfId="53521" xr:uid="{11D8D9FD-7E89-4631-8A8D-D434A3244EC0}"/>
    <cellStyle name="Comma 3 9 2 2" xfId="566" xr:uid="{372D77AD-F0E7-4BAF-BABB-1BE4E7F89CD6}"/>
    <cellStyle name="Comma 3 9 2 2 10" xfId="11744" xr:uid="{BF863AE5-5CB8-4905-A03B-B7A041E6DFB9}"/>
    <cellStyle name="Comma 3 9 2 2 10 2" xfId="36779" xr:uid="{F77CCD58-C7B0-4726-968C-63DCC8BB587D}"/>
    <cellStyle name="Comma 3 9 2 2 11" xfId="27147" xr:uid="{FBD80EFF-CE59-4D8E-BD2A-7090CFAD1A9B}"/>
    <cellStyle name="Comma 3 9 2 2 12" xfId="29295" xr:uid="{C5951876-AAF4-415B-A3E2-EBE182EEB947}"/>
    <cellStyle name="Comma 3 9 2 2 13" xfId="52151" xr:uid="{3910594B-09F5-45BD-84EE-529D817D2275}"/>
    <cellStyle name="Comma 3 9 2 2 14" xfId="53729" xr:uid="{72BA629D-F7A0-4820-897F-F7F3924C5EAC}"/>
    <cellStyle name="Comma 3 9 2 2 2" xfId="1267" xr:uid="{0956AF1C-0015-4B81-933F-BD8786A58593}"/>
    <cellStyle name="Comma 3 9 2 2 2 2" xfId="2773" xr:uid="{618954D6-E7A5-4CF9-80BB-8C0D6842A5A0}"/>
    <cellStyle name="Comma 3 9 2 2 2 2 2" xfId="22444" xr:uid="{EEB3B1A2-A984-4669-8DB5-42B5C1DDA2C2}"/>
    <cellStyle name="Comma 3 9 2 2 2 2 2 2" xfId="47486" xr:uid="{CA23B25E-BCA0-4E71-9A80-50D2C7D5A42B}"/>
    <cellStyle name="Comma 3 9 2 2 2 2 3" xfId="15090" xr:uid="{512817F8-BDD5-4739-84F1-2FD583E7B97C}"/>
    <cellStyle name="Comma 3 9 2 2 2 2 3 2" xfId="40128" xr:uid="{E834F5A3-A1C6-4A66-8A13-D1F2ED0E3AE7}"/>
    <cellStyle name="Comma 3 9 2 2 2 2 4" xfId="32623" xr:uid="{77CE0985-A176-4392-8E5B-390857223F6B}"/>
    <cellStyle name="Comma 3 9 2 2 2 3" xfId="10777" xr:uid="{FBB1B63E-F316-44B0-AC80-97ABF3FC43FD}"/>
    <cellStyle name="Comma 3 9 2 2 2 3 2" xfId="25618" xr:uid="{809F3DA5-3549-4EDA-A834-A68451E04F06}"/>
    <cellStyle name="Comma 3 9 2 2 2 3 2 2" xfId="50666" xr:uid="{0531A88E-81F4-459F-844B-7DB556097ACD}"/>
    <cellStyle name="Comma 3 9 2 2 2 3 3" xfId="18276" xr:uid="{9B48B7D2-DF26-480E-AA37-4021F348F5F5}"/>
    <cellStyle name="Comma 3 9 2 2 2 3 3 2" xfId="43315" xr:uid="{0DBCB768-B19E-49D6-8BB0-50C2822FA32B}"/>
    <cellStyle name="Comma 3 9 2 2 2 3 4" xfId="35811" xr:uid="{103C2641-13BF-4977-9FB3-D44CEF4177D5}"/>
    <cellStyle name="Comma 3 9 2 2 2 4" xfId="19709" xr:uid="{34C51A14-65A9-40D0-B198-D84EF4E6258B}"/>
    <cellStyle name="Comma 3 9 2 2 2 4 2" xfId="44750" xr:uid="{FB79AE4A-8E5B-414F-A581-F6A02C114584}"/>
    <cellStyle name="Comma 3 9 2 2 2 5" xfId="12350" xr:uid="{07C7F1A1-769B-496F-BFDC-9C71B87959DC}"/>
    <cellStyle name="Comma 3 9 2 2 2 5 2" xfId="37386" xr:uid="{8E805372-C611-413A-BBD0-2EFB4FA4B0BD}"/>
    <cellStyle name="Comma 3 9 2 2 2 6" xfId="27827" xr:uid="{A3C3D7E0-6121-437F-ACE0-60125204DB8D}"/>
    <cellStyle name="Comma 3 9 2 2 2 7" xfId="29879" xr:uid="{0C122C5C-0565-4F29-8DD8-86F6E022B0B4}"/>
    <cellStyle name="Comma 3 9 2 2 2 8" xfId="52822" xr:uid="{E506470A-5456-42D7-B27A-A876DBFA78AF}"/>
    <cellStyle name="Comma 3 9 2 2 2 9" xfId="54400" xr:uid="{09BEA4BC-792C-447D-A304-620AB932CAF3}"/>
    <cellStyle name="Comma 3 9 2 2 3" xfId="2140" xr:uid="{ACD4C88C-D964-430A-8396-ACD2A41BD31C}"/>
    <cellStyle name="Comma 3 9 2 2 3 2" xfId="8159" xr:uid="{918BADEC-1201-47A1-B05F-C6EE9D903A95}"/>
    <cellStyle name="Comma 3 9 2 2 3 2 2" xfId="22963" xr:uid="{58AC1A93-97BE-4E5B-B336-57A90416C49C}"/>
    <cellStyle name="Comma 3 9 2 2 3 2 2 2" xfId="48006" xr:uid="{AC3F16D1-F88D-474F-A130-836552C89E26}"/>
    <cellStyle name="Comma 3 9 2 2 3 2 3" xfId="15609" xr:uid="{CDC2B0D1-C40F-446B-9C57-6F8EC5CA96EF}"/>
    <cellStyle name="Comma 3 9 2 2 3 2 3 2" xfId="40648" xr:uid="{8DEAE827-B817-4435-A933-960EE4B19A18}"/>
    <cellStyle name="Comma 3 9 2 2 3 2 4" xfId="33143" xr:uid="{942E5B56-8016-41BE-B0BB-AE13B91AF8BA}"/>
    <cellStyle name="Comma 3 9 2 2 3 3" xfId="20186" xr:uid="{25D6AD31-6599-4F67-939A-8A9B3EE9C826}"/>
    <cellStyle name="Comma 3 9 2 2 3 3 2" xfId="45227" xr:uid="{1EE2DDDF-9955-4D32-9C36-F7777FBA0757}"/>
    <cellStyle name="Comma 3 9 2 2 3 4" xfId="12827" xr:uid="{47CFA68C-54EE-41A6-B7D3-1F8D3BD42A2F}"/>
    <cellStyle name="Comma 3 9 2 2 3 4 2" xfId="37863" xr:uid="{02DDED7D-09B0-4A4A-8659-88DF933BC30C}"/>
    <cellStyle name="Comma 3 9 2 2 3 5" xfId="30356" xr:uid="{040827E9-394D-45C5-B32E-7CE8FE2063B6}"/>
    <cellStyle name="Comma 3 9 2 2 4" xfId="6562" xr:uid="{D01A78B7-3F0D-48EE-9C83-648659923666}"/>
    <cellStyle name="Comma 3 9 2 2 4 2" xfId="8677" xr:uid="{A3EC5348-7237-44E1-A539-B588ED565663}"/>
    <cellStyle name="Comma 3 9 2 2 4 2 2" xfId="23542" xr:uid="{EA868607-91F8-462B-B6F1-F9398CAD5265}"/>
    <cellStyle name="Comma 3 9 2 2 4 2 2 2" xfId="48586" xr:uid="{D6E6FD0C-9064-4CC4-AB24-6F44BEECD47F}"/>
    <cellStyle name="Comma 3 9 2 2 4 2 3" xfId="16188" xr:uid="{A3CD8FDF-FAD9-4362-9FB6-60788156414F}"/>
    <cellStyle name="Comma 3 9 2 2 4 2 3 2" xfId="41227" xr:uid="{B2A32DB1-7EA2-4436-9484-4DE751761B80}"/>
    <cellStyle name="Comma 3 9 2 2 4 2 4" xfId="33723" xr:uid="{B4EB70AD-2438-4D41-8FDC-45D2A2E56B56}"/>
    <cellStyle name="Comma 3 9 2 2 4 3" xfId="20711" xr:uid="{FD3C3319-5DF3-418F-8D77-CA62EB7F35F0}"/>
    <cellStyle name="Comma 3 9 2 2 4 3 2" xfId="45752" xr:uid="{ED9FDAC6-194B-4EB1-AABE-99D4F6F448CF}"/>
    <cellStyle name="Comma 3 9 2 2 4 4" xfId="13352" xr:uid="{B78CA8B3-C694-4BA0-B41B-9CBAD0EB53B7}"/>
    <cellStyle name="Comma 3 9 2 2 4 4 2" xfId="38388" xr:uid="{324A0EF0-0FDC-4921-AB40-B54766FC8C78}"/>
    <cellStyle name="Comma 3 9 2 2 4 5" xfId="30882" xr:uid="{4213C833-7B2B-40FC-A077-6B953A9204D9}"/>
    <cellStyle name="Comma 3 9 2 2 5" xfId="7054" xr:uid="{C660A85C-7005-4880-8727-CAF979B86563}"/>
    <cellStyle name="Comma 3 9 2 2 5 2" xfId="9213" xr:uid="{9285D020-41E1-4D40-A104-C7EF72460C60}"/>
    <cellStyle name="Comma 3 9 2 2 5 2 2" xfId="24170" xr:uid="{88825416-B185-4095-B534-6A5A9FE9724E}"/>
    <cellStyle name="Comma 3 9 2 2 5 2 2 2" xfId="49216" xr:uid="{6D4D9D88-FB11-4730-8842-02734DCD9443}"/>
    <cellStyle name="Comma 3 9 2 2 5 2 3" xfId="16818" xr:uid="{6D253E98-C9C0-4F26-8308-9C1AE775EA6B}"/>
    <cellStyle name="Comma 3 9 2 2 5 2 3 2" xfId="41857" xr:uid="{79769E00-13EF-49FD-83B2-3F838BCCCCF1}"/>
    <cellStyle name="Comma 3 9 2 2 5 2 4" xfId="34353" xr:uid="{BE9AD171-A076-487D-94F7-F20884E46671}"/>
    <cellStyle name="Comma 3 9 2 2 5 3" xfId="21312" xr:uid="{7F697C9C-1CCB-4A39-9F57-9866A335B82B}"/>
    <cellStyle name="Comma 3 9 2 2 5 3 2" xfId="46354" xr:uid="{921F2FCC-FE5B-4191-8336-A57A2814CC2C}"/>
    <cellStyle name="Comma 3 9 2 2 5 4" xfId="13953" xr:uid="{934F7358-8825-4926-974B-D9C25F868EEC}"/>
    <cellStyle name="Comma 3 9 2 2 5 4 2" xfId="38990" xr:uid="{C0844475-191B-42FC-AA67-F3A544FA79DD}"/>
    <cellStyle name="Comma 3 9 2 2 5 5" xfId="31484" xr:uid="{EE8AE0B6-0A4A-4E94-95D4-70230391C97A}"/>
    <cellStyle name="Comma 3 9 2 2 6" xfId="7615" xr:uid="{3EA8AB46-DEB0-4F7C-84EA-0D22E810246A}"/>
    <cellStyle name="Comma 3 9 2 2 6 2" xfId="21933" xr:uid="{B72181AF-8695-4A97-BE76-2A24E993934D}"/>
    <cellStyle name="Comma 3 9 2 2 6 2 2" xfId="46975" xr:uid="{0AC693A8-65C3-4C82-A2BB-A437F66655E2}"/>
    <cellStyle name="Comma 3 9 2 2 6 3" xfId="14579" xr:uid="{596C598C-5551-41BB-A0D2-E02629A3537F}"/>
    <cellStyle name="Comma 3 9 2 2 6 3 2" xfId="39617" xr:uid="{E1A851DE-9BF7-443F-AF3F-43382B020F18}"/>
    <cellStyle name="Comma 3 9 2 2 6 4" xfId="32111" xr:uid="{06362FFB-F3BE-49E4-9C16-BA7A5C090A0B}"/>
    <cellStyle name="Comma 3 9 2 2 7" xfId="9943" xr:uid="{377B8F6B-5315-4D9F-8790-6D9F9EB87F26}"/>
    <cellStyle name="Comma 3 9 2 2 7 2" xfId="24889" xr:uid="{BC228268-F72D-4CF5-8422-FC6FF648B8C6}"/>
    <cellStyle name="Comma 3 9 2 2 7 2 2" xfId="49937" xr:uid="{4DD0AF97-D177-4B22-A3DB-520B1BD806EF}"/>
    <cellStyle name="Comma 3 9 2 2 7 3" xfId="17540" xr:uid="{9E3398F7-668E-41B7-8F69-C758811C1894}"/>
    <cellStyle name="Comma 3 9 2 2 7 3 2" xfId="42579" xr:uid="{67BEF9FC-AD26-42DA-A5F6-10B3CF66C126}"/>
    <cellStyle name="Comma 3 9 2 2 7 4" xfId="35075" xr:uid="{E0EFD0E6-F043-4258-81BA-0A47C4AF44DC}"/>
    <cellStyle name="Comma 3 9 2 2 8" xfId="26255" xr:uid="{909FA2DC-F340-4712-90CE-DAA00DF18B96}"/>
    <cellStyle name="Comma 3 9 2 2 8 2" xfId="51303" xr:uid="{B2748EE3-99AA-4679-B96D-6F00E4ACFBDC}"/>
    <cellStyle name="Comma 3 9 2 2 9" xfId="19137" xr:uid="{66A2049B-6A18-4D1B-A8FD-8899EC181C7B}"/>
    <cellStyle name="Comma 3 9 2 2 9 2" xfId="44177" xr:uid="{45143DFB-ACF0-436F-A0CC-EDAD3AEDAE81}"/>
    <cellStyle name="Comma 3 9 2 3" xfId="1060" xr:uid="{BDF5C181-0B66-483E-B99C-C53C52253DE3}"/>
    <cellStyle name="Comma 3 9 2 3 2" xfId="2566" xr:uid="{29FB64B1-5772-43E2-90D0-C1F14B492369}"/>
    <cellStyle name="Comma 3 9 2 3 2 2" xfId="22237" xr:uid="{D06CDB76-EEB9-49DC-BE8F-DF75AD78188F}"/>
    <cellStyle name="Comma 3 9 2 3 2 2 2" xfId="47279" xr:uid="{E6EECA2E-D29B-480D-B02C-F4B693AFA5E9}"/>
    <cellStyle name="Comma 3 9 2 3 2 3" xfId="14883" xr:uid="{6D63699F-5031-46E6-9472-A073A453A837}"/>
    <cellStyle name="Comma 3 9 2 3 2 3 2" xfId="39921" xr:uid="{336CE5F3-7B31-4E1B-859E-2835F9E1C549}"/>
    <cellStyle name="Comma 3 9 2 3 2 4" xfId="32416" xr:uid="{02CB6784-C069-471D-91CB-1ABBA63E541D}"/>
    <cellStyle name="Comma 3 9 2 3 3" xfId="10570" xr:uid="{F195D2B1-3C5E-4785-92E4-9945DD213DA8}"/>
    <cellStyle name="Comma 3 9 2 3 3 2" xfId="25411" xr:uid="{196845AD-951C-4219-8099-40F9AF3AAF96}"/>
    <cellStyle name="Comma 3 9 2 3 3 2 2" xfId="50459" xr:uid="{6B1A1963-20BA-4850-93CA-C655B5409DA5}"/>
    <cellStyle name="Comma 3 9 2 3 3 3" xfId="18069" xr:uid="{DE915D88-59F8-424E-B73C-348F202AF1F2}"/>
    <cellStyle name="Comma 3 9 2 3 3 3 2" xfId="43108" xr:uid="{30B0FF0E-B633-4549-AA3C-A634FE3FD910}"/>
    <cellStyle name="Comma 3 9 2 3 3 4" xfId="35604" xr:uid="{1D227803-F66F-46B1-8A75-DFEB9D7245FF}"/>
    <cellStyle name="Comma 3 9 2 3 4" xfId="19521" xr:uid="{CFC1BB67-F049-4AC3-A46F-27A791686844}"/>
    <cellStyle name="Comma 3 9 2 3 4 2" xfId="44562" xr:uid="{5DCD981E-2D95-4A0A-9062-D1C676140BA7}"/>
    <cellStyle name="Comma 3 9 2 3 5" xfId="12162" xr:uid="{501BD5AE-9BA1-4874-BF50-8CE015D378D5}"/>
    <cellStyle name="Comma 3 9 2 3 5 2" xfId="37198" xr:uid="{8DBD66FF-B7D7-45FF-A24B-39DD86E87CCD}"/>
    <cellStyle name="Comma 3 9 2 3 6" xfId="27620" xr:uid="{6E77F37B-D07D-46FC-9089-30E566D20AA2}"/>
    <cellStyle name="Comma 3 9 2 3 7" xfId="29691" xr:uid="{AFAFE063-97DD-47C1-855F-DDA458C2C8DD}"/>
    <cellStyle name="Comma 3 9 2 3 8" xfId="52615" xr:uid="{5E4A1C7A-4A1C-4CE5-BA66-3F4030ABBFC7}"/>
    <cellStyle name="Comma 3 9 2 3 9" xfId="54193" xr:uid="{F4FC787D-C751-4557-B2D5-1F0CE7D83281}"/>
    <cellStyle name="Comma 3 9 2 4" xfId="1933" xr:uid="{3786583F-95B2-4F6D-9430-A1F747A96F5A}"/>
    <cellStyle name="Comma 3 9 2 4 2" xfId="7953" xr:uid="{15DA6496-C460-4FFA-B0B3-3C0234C92563}"/>
    <cellStyle name="Comma 3 9 2 4 2 2" xfId="22756" xr:uid="{3778FAF2-ECEB-45AE-B47D-ECAFEF146269}"/>
    <cellStyle name="Comma 3 9 2 4 2 2 2" xfId="47799" xr:uid="{D911BC3C-4C10-4327-A17F-FC9C834A3908}"/>
    <cellStyle name="Comma 3 9 2 4 2 3" xfId="15402" xr:uid="{B20A8F19-588A-492C-820B-DB6EEE788FE6}"/>
    <cellStyle name="Comma 3 9 2 4 2 3 2" xfId="40441" xr:uid="{A1B86CE6-A3D2-4D0B-A1EE-BE21A2A357FA}"/>
    <cellStyle name="Comma 3 9 2 4 2 4" xfId="32936" xr:uid="{4CF90FD0-64D3-4587-8205-06DC894C3BE4}"/>
    <cellStyle name="Comma 3 9 2 4 3" xfId="19981" xr:uid="{91D2A856-AFBD-45E5-BB95-541F5DBE65B1}"/>
    <cellStyle name="Comma 3 9 2 4 3 2" xfId="45022" xr:uid="{FF475972-063B-40A3-B67F-4A1D97D68816}"/>
    <cellStyle name="Comma 3 9 2 4 4" xfId="12622" xr:uid="{D143E937-D6EE-4A99-BDE8-57B25E0C2F97}"/>
    <cellStyle name="Comma 3 9 2 4 4 2" xfId="37658" xr:uid="{749FE4D9-AD1B-4147-BE21-B25D8264A968}"/>
    <cellStyle name="Comma 3 9 2 4 5" xfId="30151" xr:uid="{15894BA0-B99F-4FED-B277-D72D8C1202CE}"/>
    <cellStyle name="Comma 3 9 2 5" xfId="6357" xr:uid="{4F71173E-AF40-49C6-A717-A5A00587BE9C}"/>
    <cellStyle name="Comma 3 9 2 5 2" xfId="8471" xr:uid="{A54CDD4B-F5E0-40F5-B3D8-BE3F29FA0D00}"/>
    <cellStyle name="Comma 3 9 2 5 2 2" xfId="23335" xr:uid="{BB302AA4-B86F-4448-A6CF-2341799BD844}"/>
    <cellStyle name="Comma 3 9 2 5 2 2 2" xfId="48379" xr:uid="{6F7F0D00-AD0F-4A74-8BB1-E359F9EEC216}"/>
    <cellStyle name="Comma 3 9 2 5 2 3" xfId="15981" xr:uid="{E300E90B-3CB7-45C7-BA46-1B235B7B2ECC}"/>
    <cellStyle name="Comma 3 9 2 5 2 3 2" xfId="41020" xr:uid="{C8F3E6E0-36F7-40E4-95DD-B86A55084093}"/>
    <cellStyle name="Comma 3 9 2 5 2 4" xfId="33516" xr:uid="{0D9C6AF9-34F0-4693-B66E-9F63308E57E7}"/>
    <cellStyle name="Comma 3 9 2 5 3" xfId="20505" xr:uid="{2EA90AB7-8FE3-4E34-861B-8ED6A0CFE5A1}"/>
    <cellStyle name="Comma 3 9 2 5 3 2" xfId="45546" xr:uid="{2ABB11C0-F193-4672-9C2E-29D02F207AA0}"/>
    <cellStyle name="Comma 3 9 2 5 4" xfId="13146" xr:uid="{E6E5DAD7-0FD0-4715-948E-BA0C11551152}"/>
    <cellStyle name="Comma 3 9 2 5 4 2" xfId="38182" xr:uid="{A2A02196-9811-4441-93CF-7C2306673491}"/>
    <cellStyle name="Comma 3 9 2 5 5" xfId="30676" xr:uid="{20CD1A47-A386-49C9-A12E-A371C1BB05B0}"/>
    <cellStyle name="Comma 3 9 2 6" xfId="6849" xr:uid="{3438E886-A726-435D-B0C3-909C5D56765F}"/>
    <cellStyle name="Comma 3 9 2 6 2" xfId="9006" xr:uid="{8787FB32-E425-4B10-AE09-8500434C68DB}"/>
    <cellStyle name="Comma 3 9 2 6 2 2" xfId="23963" xr:uid="{C1CE17F2-A3F2-4A81-ABE8-F518AF5EA8D4}"/>
    <cellStyle name="Comma 3 9 2 6 2 2 2" xfId="49009" xr:uid="{6C127085-C16C-41BC-A96C-408F2086EC79}"/>
    <cellStyle name="Comma 3 9 2 6 2 3" xfId="16611" xr:uid="{CAD4C3EF-7838-4149-8A1B-27333746F958}"/>
    <cellStyle name="Comma 3 9 2 6 2 3 2" xfId="41650" xr:uid="{8ABF32EB-E4B6-4394-B1AF-93AAC1C2A9DB}"/>
    <cellStyle name="Comma 3 9 2 6 2 4" xfId="34146" xr:uid="{AEC6CF9C-EF40-4917-9AF9-FBBC50ABBAB4}"/>
    <cellStyle name="Comma 3 9 2 6 3" xfId="21106" xr:uid="{750CB184-8357-4AF2-8AD5-FB852CCB7C56}"/>
    <cellStyle name="Comma 3 9 2 6 3 2" xfId="46148" xr:uid="{20531C5A-159A-4072-B7F5-764F9AE6065A}"/>
    <cellStyle name="Comma 3 9 2 6 4" xfId="13747" xr:uid="{29EDD196-412A-4D30-A7BE-74098CE5CB9F}"/>
    <cellStyle name="Comma 3 9 2 6 4 2" xfId="38784" xr:uid="{366D7DD3-710A-4382-BDDA-FB33368D9FAC}"/>
    <cellStyle name="Comma 3 9 2 6 5" xfId="31278" xr:uid="{9AFEF9C6-E9E1-41B3-9267-68ECF407BE74}"/>
    <cellStyle name="Comma 3 9 2 7" xfId="7408" xr:uid="{A9910078-F2DD-48CB-B3A7-210EDC9FF58F}"/>
    <cellStyle name="Comma 3 9 2 7 2" xfId="21726" xr:uid="{849F72B4-8CBD-4E4D-A1C6-9F9E4DB35FAF}"/>
    <cellStyle name="Comma 3 9 2 7 2 2" xfId="46768" xr:uid="{F5F2ECA7-5337-409D-B4BC-CC2E4C0A3631}"/>
    <cellStyle name="Comma 3 9 2 7 3" xfId="14372" xr:uid="{3DEE94B3-F9AA-48E3-A037-BB3CE2195B7D}"/>
    <cellStyle name="Comma 3 9 2 7 3 2" xfId="39410" xr:uid="{6F0758A7-16B2-4062-B429-E78B55A1764F}"/>
    <cellStyle name="Comma 3 9 2 7 4" xfId="31904" xr:uid="{2F9C0DB8-A710-48F5-9A89-16651997C010}"/>
    <cellStyle name="Comma 3 9 2 8" xfId="9736" xr:uid="{565FEFAB-5307-41AA-913C-954557E10803}"/>
    <cellStyle name="Comma 3 9 2 8 2" xfId="24682" xr:uid="{A89C24C7-8A24-417B-B28C-E15FA1F4FD21}"/>
    <cellStyle name="Comma 3 9 2 8 2 2" xfId="49730" xr:uid="{8E82DBB4-BC77-443B-AF65-C731A6127A76}"/>
    <cellStyle name="Comma 3 9 2 8 3" xfId="17333" xr:uid="{6B23632C-9C0A-4233-9B21-6C241299EBFC}"/>
    <cellStyle name="Comma 3 9 2 8 3 2" xfId="42372" xr:uid="{FEDB1880-1A2C-48F1-A0CA-293ACCB3022F}"/>
    <cellStyle name="Comma 3 9 2 8 4" xfId="34868" xr:uid="{70DA8BDF-804D-43B8-ADBF-21EA61785F1B}"/>
    <cellStyle name="Comma 3 9 2 9" xfId="5998" xr:uid="{0AE3B794-F999-42FB-B8D3-AB107B6CA5E0}"/>
    <cellStyle name="Comma 3 9 2 9 2" xfId="26048" xr:uid="{02077F21-F7F5-4C1A-800C-E57EFD945719}"/>
    <cellStyle name="Comma 3 9 2 9 2 2" xfId="51096" xr:uid="{8F0F2624-7A4B-4D5F-8CF4-1E3221F0F217}"/>
    <cellStyle name="Comma 3 9 2 9 3" xfId="29088" xr:uid="{EE88DDC1-CB0C-4F64-B083-A4AF03DAF1D2}"/>
    <cellStyle name="Comma 3 9 3" xfId="472" xr:uid="{87F6A653-1F41-4633-8B31-3AB466EDBB1A}"/>
    <cellStyle name="Comma 3 9 3 10" xfId="11650" xr:uid="{07DEB10C-E1D5-4F8A-9F98-9662DC257301}"/>
    <cellStyle name="Comma 3 9 3 10 2" xfId="36685" xr:uid="{259DC214-14E2-432D-93C4-6C61C94BFF30}"/>
    <cellStyle name="Comma 3 9 3 11" xfId="27053" xr:uid="{B0B4B140-43B1-4F19-A36A-728476968503}"/>
    <cellStyle name="Comma 3 9 3 12" xfId="29201" xr:uid="{67E34788-D9DF-48D5-B17A-91840298E7AA}"/>
    <cellStyle name="Comma 3 9 3 13" xfId="52057" xr:uid="{A2387649-1A8E-42FF-ABD5-DA415DBD41C0}"/>
    <cellStyle name="Comma 3 9 3 14" xfId="53635" xr:uid="{BD35F3EA-DD04-4E8F-A134-E7E5F829A6BF}"/>
    <cellStyle name="Comma 3 9 3 2" xfId="1173" xr:uid="{06E10922-6E09-410F-BB75-30261BC3E207}"/>
    <cellStyle name="Comma 3 9 3 2 2" xfId="2679" xr:uid="{319A91F1-9821-4561-B81D-D41C0D518A0C}"/>
    <cellStyle name="Comma 3 9 3 2 2 2" xfId="22350" xr:uid="{812574C4-F7E5-43DE-9D12-7BAC62B54EC4}"/>
    <cellStyle name="Comma 3 9 3 2 2 2 2" xfId="47392" xr:uid="{42535218-7AB7-4377-A98F-747167E23B6E}"/>
    <cellStyle name="Comma 3 9 3 2 2 3" xfId="14996" xr:uid="{625E7300-993B-4FFA-92F3-862C6F60FCF1}"/>
    <cellStyle name="Comma 3 9 3 2 2 3 2" xfId="40034" xr:uid="{D587E32C-4E0F-4A7A-ACB8-1D6D9ECFC59F}"/>
    <cellStyle name="Comma 3 9 3 2 2 4" xfId="32529" xr:uid="{F6BC21FB-17F4-4E08-AC6F-F2C08E2425C9}"/>
    <cellStyle name="Comma 3 9 3 2 3" xfId="10683" xr:uid="{9021ACC5-88F4-4328-8BB6-1CB33739537D}"/>
    <cellStyle name="Comma 3 9 3 2 3 2" xfId="25524" xr:uid="{3A0FEE75-0803-487F-B356-8F469EB9B115}"/>
    <cellStyle name="Comma 3 9 3 2 3 2 2" xfId="50572" xr:uid="{3C7C491C-D33E-4884-B62F-9AC065347EC8}"/>
    <cellStyle name="Comma 3 9 3 2 3 3" xfId="18182" xr:uid="{DBB2CFCD-A27F-4349-9472-E3158E8BE3EA}"/>
    <cellStyle name="Comma 3 9 3 2 3 3 2" xfId="43221" xr:uid="{B38EC485-AFCD-4F81-B3F9-5336456FB49E}"/>
    <cellStyle name="Comma 3 9 3 2 3 4" xfId="35717" xr:uid="{0C1ACAA9-0104-44C8-BD27-0A9B79D25139}"/>
    <cellStyle name="Comma 3 9 3 2 4" xfId="19616" xr:uid="{680ED876-CBA5-45EE-AB86-36110EB898D3}"/>
    <cellStyle name="Comma 3 9 3 2 4 2" xfId="44657" xr:uid="{6C69079A-9912-48F3-B44C-D267B76F6BB5}"/>
    <cellStyle name="Comma 3 9 3 2 5" xfId="12257" xr:uid="{32B3AA9D-6AB3-4F76-842E-DD1709C4BE30}"/>
    <cellStyle name="Comma 3 9 3 2 5 2" xfId="37293" xr:uid="{AFA766F4-749A-4F51-9C43-74663104A978}"/>
    <cellStyle name="Comma 3 9 3 2 6" xfId="27733" xr:uid="{439AAAA4-7334-4ED9-A658-26BE4FD03BAC}"/>
    <cellStyle name="Comma 3 9 3 2 7" xfId="29786" xr:uid="{F3CBA4E8-AFFD-4428-9C33-2DE783E82B4E}"/>
    <cellStyle name="Comma 3 9 3 2 8" xfId="52728" xr:uid="{504D6E22-CABE-4664-8B5B-ABEF783611EF}"/>
    <cellStyle name="Comma 3 9 3 2 9" xfId="54306" xr:uid="{259C1D69-693A-4D92-9A04-61ADDDA79D5D}"/>
    <cellStyle name="Comma 3 9 3 3" xfId="2046" xr:uid="{974D8927-9E09-4075-A9D1-694BDB7D51CA}"/>
    <cellStyle name="Comma 3 9 3 3 2" xfId="8066" xr:uid="{58B5834A-6234-44F7-B6AA-AE38EA84DF6C}"/>
    <cellStyle name="Comma 3 9 3 3 2 2" xfId="22869" xr:uid="{AC387255-079B-4BB3-BE75-EDAD9398C642}"/>
    <cellStyle name="Comma 3 9 3 3 2 2 2" xfId="47912" xr:uid="{C3CE228B-26DD-478F-8705-41C68623190D}"/>
    <cellStyle name="Comma 3 9 3 3 2 3" xfId="15515" xr:uid="{FF2F9D75-B5B7-4358-AFE8-22EBC68744F5}"/>
    <cellStyle name="Comma 3 9 3 3 2 3 2" xfId="40554" xr:uid="{31A7437B-AFD5-4CF3-8629-11B2135C2AF7}"/>
    <cellStyle name="Comma 3 9 3 3 2 4" xfId="33049" xr:uid="{BCB68008-9452-4823-BF38-CAFC72219F9F}"/>
    <cellStyle name="Comma 3 9 3 3 3" xfId="20093" xr:uid="{D5A9ED27-73EC-432F-ACD1-B47D0A5171E1}"/>
    <cellStyle name="Comma 3 9 3 3 3 2" xfId="45134" xr:uid="{A3CFD75C-2815-4FF6-8182-FACC96030DEC}"/>
    <cellStyle name="Comma 3 9 3 3 4" xfId="12734" xr:uid="{5BA3DCD2-FABA-4A9E-A600-7E3C79C12753}"/>
    <cellStyle name="Comma 3 9 3 3 4 2" xfId="37770" xr:uid="{B1EC028C-B0A4-4017-AC68-21439061D816}"/>
    <cellStyle name="Comma 3 9 3 3 5" xfId="30263" xr:uid="{1D447284-AE3D-4C1C-BFEE-1DDD6A40C19E}"/>
    <cellStyle name="Comma 3 9 3 4" xfId="6469" xr:uid="{FE80D7FA-BDA3-43A5-B903-212C001551BC}"/>
    <cellStyle name="Comma 3 9 3 4 2" xfId="8583" xr:uid="{54524D4A-A403-43B6-A908-2813F54F8764}"/>
    <cellStyle name="Comma 3 9 3 4 2 2" xfId="23448" xr:uid="{B6020308-BD80-478F-9ABE-0556887B9AA0}"/>
    <cellStyle name="Comma 3 9 3 4 2 2 2" xfId="48492" xr:uid="{2F950B76-3BDC-463D-9244-82CFF73EF524}"/>
    <cellStyle name="Comma 3 9 3 4 2 3" xfId="16094" xr:uid="{3FD8FDA0-2821-4505-B354-61655F9523A0}"/>
    <cellStyle name="Comma 3 9 3 4 2 3 2" xfId="41133" xr:uid="{0250B182-A255-4CCF-98A7-51E60F4BBC0A}"/>
    <cellStyle name="Comma 3 9 3 4 2 4" xfId="33629" xr:uid="{9F29081A-DD16-4042-9957-FF0C057CA7D6}"/>
    <cellStyle name="Comma 3 9 3 4 3" xfId="20617" xr:uid="{3307F202-C64A-403F-A661-327CE7C97670}"/>
    <cellStyle name="Comma 3 9 3 4 3 2" xfId="45658" xr:uid="{969A4398-9900-4F48-A27A-3E25C76B0BA3}"/>
    <cellStyle name="Comma 3 9 3 4 4" xfId="13258" xr:uid="{16F62241-F875-4849-86CA-796A0EEA38B5}"/>
    <cellStyle name="Comma 3 9 3 4 4 2" xfId="38294" xr:uid="{3E1C9DE0-5768-4B53-9B8F-7DF5E8EE21DC}"/>
    <cellStyle name="Comma 3 9 3 4 5" xfId="30788" xr:uid="{D2128B68-9B22-406F-A227-4CDA370FBC87}"/>
    <cellStyle name="Comma 3 9 3 5" xfId="6961" xr:uid="{A3747F4A-D057-4AB4-A3DC-A7523B835624}"/>
    <cellStyle name="Comma 3 9 3 5 2" xfId="9119" xr:uid="{ED231352-9A4A-4827-85F9-DB5FDC6ACD2A}"/>
    <cellStyle name="Comma 3 9 3 5 2 2" xfId="24076" xr:uid="{24A56769-497F-4783-BE70-0F1D20CF0BAB}"/>
    <cellStyle name="Comma 3 9 3 5 2 2 2" xfId="49122" xr:uid="{657A5E2F-D0E5-4391-95BD-4C38EBFA0767}"/>
    <cellStyle name="Comma 3 9 3 5 2 3" xfId="16724" xr:uid="{9E80E337-863E-4FC1-9BF5-2D767503D2C7}"/>
    <cellStyle name="Comma 3 9 3 5 2 3 2" xfId="41763" xr:uid="{0230517A-DD28-4A98-A9B7-B7F202AE745C}"/>
    <cellStyle name="Comma 3 9 3 5 2 4" xfId="34259" xr:uid="{866C8A8A-9214-4DD3-AFB8-1B36E46CCE21}"/>
    <cellStyle name="Comma 3 9 3 5 3" xfId="21219" xr:uid="{F6FC658E-418C-4D60-9EA5-44369523C80D}"/>
    <cellStyle name="Comma 3 9 3 5 3 2" xfId="46261" xr:uid="{1D5D7CB0-9CEB-4A40-8643-1AB923C3F9E8}"/>
    <cellStyle name="Comma 3 9 3 5 4" xfId="13860" xr:uid="{11E74F1E-E196-4AA5-99BF-CA2ACEFAD628}"/>
    <cellStyle name="Comma 3 9 3 5 4 2" xfId="38897" xr:uid="{81797709-5299-4EF9-98DD-6556312ECD37}"/>
    <cellStyle name="Comma 3 9 3 5 5" xfId="31391" xr:uid="{B376B8B2-D2A2-41E7-932D-92A44697931D}"/>
    <cellStyle name="Comma 3 9 3 6" xfId="7521" xr:uid="{A1E9A032-D696-4698-8D01-115B1B8B0623}"/>
    <cellStyle name="Comma 3 9 3 6 2" xfId="21839" xr:uid="{FB261628-A570-42B1-B48B-F02D7C9D0531}"/>
    <cellStyle name="Comma 3 9 3 6 2 2" xfId="46881" xr:uid="{6F17F61E-F73F-4178-9C11-343594E1511A}"/>
    <cellStyle name="Comma 3 9 3 6 3" xfId="14485" xr:uid="{59CC7F15-8163-458C-8BD1-BF279278DB65}"/>
    <cellStyle name="Comma 3 9 3 6 3 2" xfId="39523" xr:uid="{CA742B4C-142A-4425-BD87-A4C148E2CD13}"/>
    <cellStyle name="Comma 3 9 3 6 4" xfId="32017" xr:uid="{C9AB6BCE-94A1-4529-A9A8-6DE2D3443CF6}"/>
    <cellStyle name="Comma 3 9 3 7" xfId="9849" xr:uid="{5CF26242-F34C-4840-AA43-5D0D9B386A02}"/>
    <cellStyle name="Comma 3 9 3 7 2" xfId="24795" xr:uid="{DF2CEE6C-DD62-4F2B-A3D6-E12F2BD1D78E}"/>
    <cellStyle name="Comma 3 9 3 7 2 2" xfId="49843" xr:uid="{5FAB40C3-A263-415F-A8CD-083F00E7EAC7}"/>
    <cellStyle name="Comma 3 9 3 7 3" xfId="17446" xr:uid="{F79EDB86-EDB5-48F8-A898-AB942881FD9A}"/>
    <cellStyle name="Comma 3 9 3 7 3 2" xfId="42485" xr:uid="{23E23101-334C-4706-9149-D2161B75254E}"/>
    <cellStyle name="Comma 3 9 3 7 4" xfId="34981" xr:uid="{345B0484-BDB5-4F7A-A723-A73B8CF66CC6}"/>
    <cellStyle name="Comma 3 9 3 8" xfId="26161" xr:uid="{C66E2F0A-16F4-4933-A25F-3ECBDFDA7F8B}"/>
    <cellStyle name="Comma 3 9 3 8 2" xfId="51209" xr:uid="{63D139A5-D23B-4E47-A83B-1DC053654A20}"/>
    <cellStyle name="Comma 3 9 3 9" xfId="19043" xr:uid="{CC8CFD14-466C-4C97-9A6C-53E45E38B755}"/>
    <cellStyle name="Comma 3 9 3 9 2" xfId="44083" xr:uid="{4BCBCB27-A171-4435-A9D0-92092476372B}"/>
    <cellStyle name="Comma 3 9 4" xfId="671" xr:uid="{3F1C6F7D-2294-440C-9D8F-4AAD60D56DE6}"/>
    <cellStyle name="Comma 3 9 4 10" xfId="11844" xr:uid="{5F58A80C-D36D-4F79-9912-A37963543414}"/>
    <cellStyle name="Comma 3 9 4 10 2" xfId="36879" xr:uid="{FEE9F841-FAF9-4FA4-BDC5-2A203FE04177}"/>
    <cellStyle name="Comma 3 9 4 11" xfId="27250" xr:uid="{D71D1D2C-17C8-4D4D-AD10-34B0B60D1905}"/>
    <cellStyle name="Comma 3 9 4 12" xfId="29396" xr:uid="{EE5CDC12-9575-401F-9ADB-88FB3133F4DB}"/>
    <cellStyle name="Comma 3 9 4 13" xfId="52252" xr:uid="{662FF09F-FECC-4771-B21A-84386654B8A4}"/>
    <cellStyle name="Comma 3 9 4 14" xfId="53829" xr:uid="{97922551-4A93-4FF4-A780-FDFD20D1C230}"/>
    <cellStyle name="Comma 3 9 4 2" xfId="1365" xr:uid="{440F735F-0C25-4D6D-8E52-C254F5077406}"/>
    <cellStyle name="Comma 3 9 4 2 2" xfId="2871" xr:uid="{5708C886-21AC-4976-8A89-1736AC7CAC2A}"/>
    <cellStyle name="Comma 3 9 4 2 2 2" xfId="22542" xr:uid="{257D5478-CFF1-475C-A852-076BF6DA2BD1}"/>
    <cellStyle name="Comma 3 9 4 2 2 2 2" xfId="47584" xr:uid="{5613CE07-81CB-42BA-982D-61B763A44888}"/>
    <cellStyle name="Comma 3 9 4 2 2 3" xfId="15188" xr:uid="{DEEA6001-6F22-4D48-BE34-23BC20A60E15}"/>
    <cellStyle name="Comma 3 9 4 2 2 3 2" xfId="40226" xr:uid="{D7B9A7FA-3BF3-4A48-B634-94A60E81D296}"/>
    <cellStyle name="Comma 3 9 4 2 2 4" xfId="32721" xr:uid="{73B3C5AA-F28B-458D-83CE-441D7495052D}"/>
    <cellStyle name="Comma 3 9 4 2 3" xfId="10875" xr:uid="{52AB397E-138D-45D7-88CF-FD90AF6F1166}"/>
    <cellStyle name="Comma 3 9 4 2 3 2" xfId="25716" xr:uid="{A95FD53C-8BDE-43E7-9EB7-6592F1973E64}"/>
    <cellStyle name="Comma 3 9 4 2 3 2 2" xfId="50764" xr:uid="{6964B0A6-3DC6-4AF2-BEF3-62F0DFC86EBD}"/>
    <cellStyle name="Comma 3 9 4 2 3 3" xfId="18374" xr:uid="{F6F3EFB9-E331-4759-9486-FBF875908E51}"/>
    <cellStyle name="Comma 3 9 4 2 3 3 2" xfId="43413" xr:uid="{5CA7C8AA-A635-4E5F-896F-C4113BBFE343}"/>
    <cellStyle name="Comma 3 9 4 2 3 4" xfId="35909" xr:uid="{1DCB712B-6599-48D6-91A7-8C9B8665F85B}"/>
    <cellStyle name="Comma 3 9 4 2 4" xfId="19793" xr:uid="{9F0798A7-E6D0-4AF9-B050-8CD06E7635BE}"/>
    <cellStyle name="Comma 3 9 4 2 4 2" xfId="44834" xr:uid="{F15D3B2E-4765-4DD6-B03C-D24238AAE851}"/>
    <cellStyle name="Comma 3 9 4 2 5" xfId="12434" xr:uid="{F25C455D-DF52-4C10-84AF-255C4CAB2043}"/>
    <cellStyle name="Comma 3 9 4 2 5 2" xfId="37470" xr:uid="{BFAECDC3-2D01-479F-A484-7BC70D8FEAC8}"/>
    <cellStyle name="Comma 3 9 4 2 6" xfId="27925" xr:uid="{2EF4CC7F-3B2D-496C-BB2A-53AE61B78B40}"/>
    <cellStyle name="Comma 3 9 4 2 7" xfId="29963" xr:uid="{20FC0C46-343A-405E-BEC1-0E9397E942B0}"/>
    <cellStyle name="Comma 3 9 4 2 8" xfId="52920" xr:uid="{B5E260A7-E906-4F9E-BB67-B14553944B65}"/>
    <cellStyle name="Comma 3 9 4 2 9" xfId="54498" xr:uid="{E567FDE7-A3EE-4A16-8201-EFF0B701343E}"/>
    <cellStyle name="Comma 3 9 4 3" xfId="2238" xr:uid="{D19E96AE-D719-4402-A681-17F7A3B38C10}"/>
    <cellStyle name="Comma 3 9 4 3 2" xfId="8257" xr:uid="{0F78C475-308A-424B-BB84-0C5126033F5A}"/>
    <cellStyle name="Comma 3 9 4 3 2 2" xfId="23061" xr:uid="{CB1DBD65-D7B3-4C59-99E0-FF8987C82F5F}"/>
    <cellStyle name="Comma 3 9 4 3 2 2 2" xfId="48104" xr:uid="{B36D0B0C-40B8-4F48-A3A7-FAADB3550EE5}"/>
    <cellStyle name="Comma 3 9 4 3 2 3" xfId="15707" xr:uid="{8A20E4AB-63ED-41AE-874B-B85316B37D1E}"/>
    <cellStyle name="Comma 3 9 4 3 2 3 2" xfId="40746" xr:uid="{C7B66FEA-3C8D-47F3-AC97-E56D0FF8B188}"/>
    <cellStyle name="Comma 3 9 4 3 2 4" xfId="33241" xr:uid="{D66975A8-FA4F-435E-94E8-D1EB61D63907}"/>
    <cellStyle name="Comma 3 9 4 3 3" xfId="20283" xr:uid="{F89D17AD-93D1-437D-BBBA-88A4C60B4F4A}"/>
    <cellStyle name="Comma 3 9 4 3 3 2" xfId="45324" xr:uid="{FDBC27C2-4CCB-479C-B75D-18580B14A720}"/>
    <cellStyle name="Comma 3 9 4 3 4" xfId="12924" xr:uid="{D29F7DD4-C1B3-44A8-AF46-FD7FDCF2B2ED}"/>
    <cellStyle name="Comma 3 9 4 3 4 2" xfId="37960" xr:uid="{ADAEFAA5-A89E-4ABC-B383-E9978AFAB3FF}"/>
    <cellStyle name="Comma 3 9 4 3 5" xfId="30453" xr:uid="{3634D62B-EDCB-44B7-AB9E-7120ABF0BAB7}"/>
    <cellStyle name="Comma 3 9 4 4" xfId="6658" xr:uid="{ECF81F8E-3D8D-4EE4-8EF8-6DF8943151BD}"/>
    <cellStyle name="Comma 3 9 4 4 2" xfId="8773" xr:uid="{D411CEB5-C4C1-451A-98B0-3D431BBF9724}"/>
    <cellStyle name="Comma 3 9 4 4 2 2" xfId="23640" xr:uid="{250B3AA3-00B0-4FD8-B9BB-6B8CB9456A90}"/>
    <cellStyle name="Comma 3 9 4 4 2 2 2" xfId="48684" xr:uid="{00FBFB77-788D-45C0-B483-D066537A8376}"/>
    <cellStyle name="Comma 3 9 4 4 2 3" xfId="16286" xr:uid="{AB6F930D-9784-4274-A53E-4C79A722F699}"/>
    <cellStyle name="Comma 3 9 4 4 2 3 2" xfId="41325" xr:uid="{09F20480-A143-4F8B-8A42-DF8D991E1A01}"/>
    <cellStyle name="Comma 3 9 4 4 2 4" xfId="33821" xr:uid="{9AFFE29E-2755-443E-A033-90A5D96F54FE}"/>
    <cellStyle name="Comma 3 9 4 4 3" xfId="20808" xr:uid="{56D74167-808A-43D7-A75B-D6C92E299E7F}"/>
    <cellStyle name="Comma 3 9 4 4 3 2" xfId="45849" xr:uid="{CBBB0C3C-6FA6-44FF-8FAC-EB14F94781B1}"/>
    <cellStyle name="Comma 3 9 4 4 4" xfId="13449" xr:uid="{61DAD7D8-2930-4F94-B296-91D584B3F525}"/>
    <cellStyle name="Comma 3 9 4 4 4 2" xfId="38485" xr:uid="{AE0F3C06-9150-49A3-B064-44EFED38BA31}"/>
    <cellStyle name="Comma 3 9 4 4 5" xfId="30979" xr:uid="{B586354A-A1F1-4697-A2DE-0FD29765511E}"/>
    <cellStyle name="Comma 3 9 4 5" xfId="7150" xr:uid="{73B15210-5384-4539-BC1C-F00DF1B9E7A0}"/>
    <cellStyle name="Comma 3 9 4 5 2" xfId="9311" xr:uid="{3A74866E-9AA1-4BEE-A3D8-CD21AF2F88FC}"/>
    <cellStyle name="Comma 3 9 4 5 2 2" xfId="24268" xr:uid="{78445A3B-AB0E-4CE1-965D-3A5A280CB2D1}"/>
    <cellStyle name="Comma 3 9 4 5 2 2 2" xfId="49314" xr:uid="{549C63AF-26ED-42C7-8B5B-0D7B0971F201}"/>
    <cellStyle name="Comma 3 9 4 5 2 3" xfId="16916" xr:uid="{B9F50D28-0E9C-422C-9EE9-C22DDBC663C6}"/>
    <cellStyle name="Comma 3 9 4 5 2 3 2" xfId="41955" xr:uid="{3B57D94F-E8C3-4B37-8A28-67380CE5155C}"/>
    <cellStyle name="Comma 3 9 4 5 2 4" xfId="34451" xr:uid="{4365BA10-A0ED-49D8-B712-B038B334FEBB}"/>
    <cellStyle name="Comma 3 9 4 5 3" xfId="21410" xr:uid="{C89CF51E-C862-4C3B-9B1B-02C72DD43174}"/>
    <cellStyle name="Comma 3 9 4 5 3 2" xfId="46452" xr:uid="{0FDA5673-7D69-4F3B-9374-25FBCDA132B5}"/>
    <cellStyle name="Comma 3 9 4 5 4" xfId="14051" xr:uid="{A6AB05F9-7850-4B61-94A3-8FA247A89151}"/>
    <cellStyle name="Comma 3 9 4 5 4 2" xfId="39088" xr:uid="{8A311B08-8685-4D6B-BF09-E3C8B8D18E74}"/>
    <cellStyle name="Comma 3 9 4 5 5" xfId="31582" xr:uid="{83BFAD74-B364-448A-84B2-97436F0B757A}"/>
    <cellStyle name="Comma 3 9 4 6" xfId="7714" xr:uid="{189FAAFA-EC72-4452-8480-084ABD7A048F}"/>
    <cellStyle name="Comma 3 9 4 6 2" xfId="22031" xr:uid="{B022BB07-FDCE-4DB7-AC60-F046DA586F9B}"/>
    <cellStyle name="Comma 3 9 4 6 2 2" xfId="47073" xr:uid="{6E4E1FA1-E5C1-4E78-8E8D-F05D64A08F51}"/>
    <cellStyle name="Comma 3 9 4 6 3" xfId="14677" xr:uid="{098344C0-CAD8-47C0-8C3E-D383F67AEEE7}"/>
    <cellStyle name="Comma 3 9 4 6 3 2" xfId="39715" xr:uid="{5D681723-82CF-4E1F-88DC-2801488A2636}"/>
    <cellStyle name="Comma 3 9 4 6 4" xfId="32210" xr:uid="{133FFB67-5DF5-4006-95F0-B82C13ED3B23}"/>
    <cellStyle name="Comma 3 9 4 7" xfId="10043" xr:uid="{4B1A5123-5456-4D6C-A5BC-D8F921C4A71E}"/>
    <cellStyle name="Comma 3 9 4 7 2" xfId="24987" xr:uid="{47AB4349-DCD7-4BFB-BF60-D198F8A03FEC}"/>
    <cellStyle name="Comma 3 9 4 7 2 2" xfId="50035" xr:uid="{9020CC7D-BBA6-45E7-B157-F88A954D02DC}"/>
    <cellStyle name="Comma 3 9 4 7 3" xfId="17638" xr:uid="{D16C9FF3-2419-4DCC-A193-2BB9A65DE0EB}"/>
    <cellStyle name="Comma 3 9 4 7 3 2" xfId="42677" xr:uid="{AB92E231-D812-43BF-9391-92BA6E94E4C4}"/>
    <cellStyle name="Comma 3 9 4 7 4" xfId="35173" xr:uid="{743064B9-AD77-46D7-9316-4048A92FD20E}"/>
    <cellStyle name="Comma 3 9 4 8" xfId="26353" xr:uid="{10D6CEE8-CB64-4B8F-B8A9-D7BDEFB1FB48}"/>
    <cellStyle name="Comma 3 9 4 8 2" xfId="51401" xr:uid="{32AEBEDE-88FE-44A4-8763-AFB570030B1A}"/>
    <cellStyle name="Comma 3 9 4 9" xfId="19235" xr:uid="{E43585EA-A5D2-430D-8F1C-AAA074B1B6CF}"/>
    <cellStyle name="Comma 3 9 4 9 2" xfId="44275" xr:uid="{706C3F92-ED60-441B-9DCB-5364D77EFBD1}"/>
    <cellStyle name="Comma 3 9 5" xfId="966" xr:uid="{FA7988F3-1600-4474-AC61-A75DE50112FA}"/>
    <cellStyle name="Comma 3 9 5 2" xfId="2472" xr:uid="{DF87050E-CCE2-4F78-9B6E-F80E74FF4ED4}"/>
    <cellStyle name="Comma 3 9 5 2 2" xfId="22143" xr:uid="{54F16CBE-8054-4216-84F7-284B673F7D1B}"/>
    <cellStyle name="Comma 3 9 5 2 2 2" xfId="47185" xr:uid="{D159D6B7-518E-4DBE-9F75-3E82CB7BAB05}"/>
    <cellStyle name="Comma 3 9 5 2 3" xfId="14789" xr:uid="{6CE645DA-D5AD-44C7-B444-A56E43497781}"/>
    <cellStyle name="Comma 3 9 5 2 3 2" xfId="39827" xr:uid="{CF084225-A1A2-4B7B-A211-0460EB37B81F}"/>
    <cellStyle name="Comma 3 9 5 2 4" xfId="32322" xr:uid="{A3A05D82-8A4E-4BEA-9063-004F4F6577ED}"/>
    <cellStyle name="Comma 3 9 5 3" xfId="10476" xr:uid="{98FB4A70-F8EF-4B7B-A646-B19D3D898A02}"/>
    <cellStyle name="Comma 3 9 5 3 2" xfId="25317" xr:uid="{E5AEDE1C-E501-4AEE-BD8A-86A54054BA84}"/>
    <cellStyle name="Comma 3 9 5 3 2 2" xfId="50365" xr:uid="{9781D270-DE33-47B0-B904-16C105E442F8}"/>
    <cellStyle name="Comma 3 9 5 3 3" xfId="17975" xr:uid="{92E1C4D6-D2EE-415E-BBD6-8A8256E258FC}"/>
    <cellStyle name="Comma 3 9 5 3 3 2" xfId="43014" xr:uid="{899B3A32-39A9-4051-A086-9C7FC5943DA7}"/>
    <cellStyle name="Comma 3 9 5 3 4" xfId="35510" xr:uid="{8E1D5802-9C38-433D-8708-CED74EF30B9B}"/>
    <cellStyle name="Comma 3 9 5 4" xfId="18836" xr:uid="{8FFB71C3-B65E-4C47-A0B6-F700CD5B936A}"/>
    <cellStyle name="Comma 3 9 5 4 2" xfId="43876" xr:uid="{42205CCB-2339-4135-98E2-3F533175EC9D}"/>
    <cellStyle name="Comma 3 9 5 5" xfId="11440" xr:uid="{CBCB2026-61B1-449D-AD36-5343E4CBDA1A}"/>
    <cellStyle name="Comma 3 9 5 5 2" xfId="36475" xr:uid="{20022C63-AFC1-485F-825A-28E6794CC61E}"/>
    <cellStyle name="Comma 3 9 5 6" xfId="27526" xr:uid="{474F42A4-380C-4729-A028-5BAC86FA0634}"/>
    <cellStyle name="Comma 3 9 5 7" xfId="28992" xr:uid="{316C80D2-9EB4-42BF-8F03-996B92EA67E1}"/>
    <cellStyle name="Comma 3 9 5 8" xfId="52521" xr:uid="{3EC07D5C-AE61-416B-AA2A-98787A47E046}"/>
    <cellStyle name="Comma 3 9 5 9" xfId="54099" xr:uid="{CFEB9BBF-3E56-4AE1-A407-C58D6EDDDEC9}"/>
    <cellStyle name="Comma 3 9 6" xfId="1838" xr:uid="{66B9021F-F181-4BAC-8000-C2A2E70A2619}"/>
    <cellStyle name="Comma 3 9 6 2" xfId="7863" xr:uid="{84A54786-A4E9-45C2-9E37-A6EE0CF78F90}"/>
    <cellStyle name="Comma 3 9 6 2 2" xfId="22662" xr:uid="{7E9D7B60-041F-42B7-9A35-9042135459FA}"/>
    <cellStyle name="Comma 3 9 6 2 2 2" xfId="47705" xr:uid="{11FBE4EB-DD28-4F65-B5FD-AD34C4D1879A}"/>
    <cellStyle name="Comma 3 9 6 2 3" xfId="15308" xr:uid="{FD208823-3605-472C-9BFA-C5342CF5B3BA}"/>
    <cellStyle name="Comma 3 9 6 2 3 2" xfId="40347" xr:uid="{37F1B48C-416D-4C3C-9B82-C89FD9D20074}"/>
    <cellStyle name="Comma 3 9 6 2 4" xfId="32842" xr:uid="{01A91DB2-B011-4126-84E1-B117F96FE678}"/>
    <cellStyle name="Comma 3 9 6 3" xfId="19891" xr:uid="{70ED5541-80F1-4532-ADC1-017CA903905C}"/>
    <cellStyle name="Comma 3 9 6 3 2" xfId="44932" xr:uid="{C680D053-7089-4306-838E-71B2A6385CD2}"/>
    <cellStyle name="Comma 3 9 6 4" xfId="12532" xr:uid="{A156B635-C255-4DC7-945B-30896C8A8958}"/>
    <cellStyle name="Comma 3 9 6 4 2" xfId="37568" xr:uid="{0CB8220C-D8A8-4A67-9A73-934C4DCC02F3}"/>
    <cellStyle name="Comma 3 9 6 5" xfId="30061" xr:uid="{B711FC52-8F3A-4100-9090-47B75C3794C1}"/>
    <cellStyle name="Comma 3 9 7" xfId="6272" xr:uid="{60C98A58-9251-4A8E-9E2A-DF9A7C801069}"/>
    <cellStyle name="Comma 3 9 7 2" xfId="8382" xr:uid="{82554074-A757-4800-B151-279102488DE2}"/>
    <cellStyle name="Comma 3 9 7 2 2" xfId="23241" xr:uid="{2897258C-48AA-4EF8-A137-3DC9BAD25079}"/>
    <cellStyle name="Comma 3 9 7 2 2 2" xfId="48285" xr:uid="{E418815E-BBF1-4C83-84AD-A7A7240D99D7}"/>
    <cellStyle name="Comma 3 9 7 2 3" xfId="15887" xr:uid="{58C07762-289F-40C1-82E7-0098B1D320FB}"/>
    <cellStyle name="Comma 3 9 7 2 3 2" xfId="40926" xr:uid="{55E6259E-F0E9-40F6-A489-D44E55FB9676}"/>
    <cellStyle name="Comma 3 9 7 2 4" xfId="33422" xr:uid="{969CAAAF-1B7A-4F58-8B6E-4DCF56DF2CD5}"/>
    <cellStyle name="Comma 3 9 7 3" xfId="20415" xr:uid="{AF6A19BA-71E8-4F63-95C1-C3EB9FEEE53D}"/>
    <cellStyle name="Comma 3 9 7 3 2" xfId="45456" xr:uid="{B6C3ED1B-9354-49BE-88FC-26F5CA2D5F7A}"/>
    <cellStyle name="Comma 3 9 7 4" xfId="13056" xr:uid="{775A1E23-2F8A-49BF-BFE1-14A1BF489721}"/>
    <cellStyle name="Comma 3 9 7 4 2" xfId="38092" xr:uid="{5485BFF7-DE43-47BF-94B7-4A4628AFC6F8}"/>
    <cellStyle name="Comma 3 9 7 5" xfId="30586" xr:uid="{310DD085-FC80-4249-B679-00CA66298FCF}"/>
    <cellStyle name="Comma 3 9 8" xfId="6759" xr:uid="{F6E10CDF-D462-41A7-8AD4-9535CA2DA6CA}"/>
    <cellStyle name="Comma 3 9 8 2" xfId="8912" xr:uid="{6FF195E1-D4A8-4AB6-BB8F-7019CCB65661}"/>
    <cellStyle name="Comma 3 9 8 2 2" xfId="23869" xr:uid="{53ADB137-35EB-4A2B-BFFC-11111A259A2B}"/>
    <cellStyle name="Comma 3 9 8 2 2 2" xfId="48915" xr:uid="{4CA61E32-030D-455B-93B1-B1EF2EAC78A7}"/>
    <cellStyle name="Comma 3 9 8 2 3" xfId="16517" xr:uid="{D5B822C7-0C55-4C7D-955E-4864F334C561}"/>
    <cellStyle name="Comma 3 9 8 2 3 2" xfId="41556" xr:uid="{3255B2B1-08B0-404A-BE83-FBA40BFD2EE8}"/>
    <cellStyle name="Comma 3 9 8 2 4" xfId="34052" xr:uid="{280E1303-2551-4FBC-8986-02D22B28C254}"/>
    <cellStyle name="Comma 3 9 8 3" xfId="21012" xr:uid="{085467EB-111B-49F3-A7A7-03A4E8264311}"/>
    <cellStyle name="Comma 3 9 8 3 2" xfId="46054" xr:uid="{4B153E39-6DF0-47B0-84A0-CE567864E28D}"/>
    <cellStyle name="Comma 3 9 8 4" xfId="13653" xr:uid="{FE2532E5-C3BA-4E0D-89BB-480283E28822}"/>
    <cellStyle name="Comma 3 9 8 4 2" xfId="38690" xr:uid="{270BF284-92A5-41D7-A8EF-7FFB00E7798A}"/>
    <cellStyle name="Comma 3 9 8 5" xfId="31184" xr:uid="{E8F43BC9-D2CF-402E-BB23-CF90BCD96172}"/>
    <cellStyle name="Comma 3 9 9" xfId="7314" xr:uid="{C865297B-4BA4-439E-A05C-D94B186B6164}"/>
    <cellStyle name="Comma 3 9 9 2" xfId="21632" xr:uid="{FE0106B9-97CF-43C7-BB33-7A294B74BB62}"/>
    <cellStyle name="Comma 3 9 9 2 2" xfId="46674" xr:uid="{6CD172E6-BF5F-44FE-BA2F-19DF033A3DDE}"/>
    <cellStyle name="Comma 3 9 9 3" xfId="14278" xr:uid="{4E9D857C-0AF5-4E5C-A9E4-3EAA7416C0CF}"/>
    <cellStyle name="Comma 3 9 9 3 2" xfId="39316" xr:uid="{F3740246-B0C0-49D3-B4B0-66CC0AD4FAAE}"/>
    <cellStyle name="Comma 3 9 9 4" xfId="31810" xr:uid="{3292E222-40E8-41B4-831D-C9A7D066459B}"/>
    <cellStyle name="Comma 30" xfId="1630" xr:uid="{498D8D5A-9FF6-419D-8A51-5387AFEF8C23}"/>
    <cellStyle name="Comma 30 2" xfId="3025" xr:uid="{963FB73A-013F-4F5B-8B30-4ECFD24805CE}"/>
    <cellStyle name="Comma 30 2 2" xfId="9436" xr:uid="{A61A7172-B487-4478-9612-67D40AB15FA5}"/>
    <cellStyle name="Comma 30 2 2 2" xfId="24399" xr:uid="{2D3FACE2-B450-44C5-88EB-B2FDFCFFE707}"/>
    <cellStyle name="Comma 30 2 2 2 2" xfId="49446" xr:uid="{DD688F11-2DEA-4F70-902D-90CAB35198D7}"/>
    <cellStyle name="Comma 30 2 2 3" xfId="34583" xr:uid="{D47EF02E-FC19-4E23-A815-F7DAFBEE7AD4}"/>
    <cellStyle name="Comma 30 2 3" xfId="17048" xr:uid="{4E72E2FC-0A93-40C3-A52E-EBCDB41B1972}"/>
    <cellStyle name="Comma 30 2 3 2" xfId="42087" xr:uid="{0738758E-52AA-46C4-B27A-39E203A11D66}"/>
    <cellStyle name="Comma 30 2 4" xfId="28583" xr:uid="{A16CB013-7ED4-4FE7-89AE-B998D68735E4}"/>
    <cellStyle name="Comma 30 3" xfId="7199" xr:uid="{A7F3D2A2-480C-44F4-B418-3140A04A98E1}"/>
    <cellStyle name="Comma 30 3 2" xfId="21534" xr:uid="{C32B972C-042D-4415-8218-6E17A5BFCB25}"/>
    <cellStyle name="Comma 30 3 2 2" xfId="46576" xr:uid="{EF888AB7-DF59-4BB7-8C85-456283A837C6}"/>
    <cellStyle name="Comma 30 3 3" xfId="14174" xr:uid="{D8508EA0-1F97-4080-A470-2FE327579D48}"/>
    <cellStyle name="Comma 30 3 3 2" xfId="39212" xr:uid="{131A0029-89E9-44E0-9465-935F9E5402F1}"/>
    <cellStyle name="Comma 30 3 4" xfId="31706" xr:uid="{0B152191-1869-473A-9218-0BF4069B7376}"/>
    <cellStyle name="Comma 30 4" xfId="4582" xr:uid="{C4D917A2-9B4B-4F6D-AF7A-79FBB3F217EB}"/>
    <cellStyle name="Comma 30 4 2" xfId="18589" xr:uid="{02E32C26-7BC9-4FE3-9B19-4A56C3D93E41}"/>
    <cellStyle name="Comma 30 4 2 2" xfId="43628" xr:uid="{8500886D-175C-4894-A514-8DF88B9DBF7A}"/>
    <cellStyle name="Comma 30 4 3" xfId="28715" xr:uid="{8DB9CEDD-F52A-40E9-8703-D5D94B6CE59F}"/>
    <cellStyle name="Comma 30 5" xfId="11164" xr:uid="{23FAAC4B-AA05-4F3A-8D16-10441B16160D}"/>
    <cellStyle name="Comma 30 5 2" xfId="36199" xr:uid="{41D6DBBF-3B06-4A72-B720-E820269549C5}"/>
    <cellStyle name="Comma 30 6" xfId="28176" xr:uid="{A8CDCE59-9C34-484D-AAE3-98F84C4D7AB1}"/>
    <cellStyle name="Comma 30 7" xfId="28556" xr:uid="{98142DF2-D2A6-428D-BE92-5DACF56571E6}"/>
    <cellStyle name="Comma 30 8" xfId="53159" xr:uid="{7FB6B2CB-BAA3-4911-B7D2-333AA204368D}"/>
    <cellStyle name="Comma 30 9" xfId="54738" xr:uid="{A1735A9E-29FB-4FA7-9201-96F18F71242B}"/>
    <cellStyle name="Comma 31" xfId="1710" xr:uid="{508A4F79-7294-421D-AAEA-325531AA1990}"/>
    <cellStyle name="Comma 31 2" xfId="10289" xr:uid="{C18AFEDD-41C4-4D2C-A6BB-6EED4330DA96}"/>
    <cellStyle name="Comma 31 2 2" xfId="25126" xr:uid="{9B176CA5-672A-4EBB-8E99-85557ABCCABE}"/>
    <cellStyle name="Comma 31 2 2 2" xfId="50174" xr:uid="{A453127D-3D10-4581-95B1-5606C680531E}"/>
    <cellStyle name="Comma 31 2 3" xfId="17784" xr:uid="{67A40C26-4C17-46FF-BBE4-FC6807F40EA3}"/>
    <cellStyle name="Comma 31 2 3 2" xfId="42823" xr:uid="{07F92BE1-E4B9-413B-BAA8-1427F19FFFDC}"/>
    <cellStyle name="Comma 31 2 4" xfId="35319" xr:uid="{2C542451-C0D4-46D6-A2E0-4A1814375B86}"/>
    <cellStyle name="Comma 31 3" xfId="5404" xr:uid="{AF04A8D7-323E-481C-8EED-4785CA57118E}"/>
    <cellStyle name="Comma 31 3 2" xfId="18669" xr:uid="{00C05304-B78F-48AC-921F-6D83D37DE7AF}"/>
    <cellStyle name="Comma 31 3 2 2" xfId="43708" xr:uid="{9398836D-213D-454A-8222-EB6668CE65CD}"/>
    <cellStyle name="Comma 31 3 3" xfId="28798" xr:uid="{D7D02087-867D-49D2-84E5-797223E4C4BA}"/>
    <cellStyle name="Comma 31 4" xfId="11245" xr:uid="{2F4DB3FD-6966-44B7-99A6-C41A2D441077}"/>
    <cellStyle name="Comma 31 4 2" xfId="36280" xr:uid="{D9D76DAF-42A5-448E-A87F-D9ED448A02D6}"/>
    <cellStyle name="Comma 31 5" xfId="28558" xr:uid="{F65ED719-E187-48D5-8513-46D64008C2D3}"/>
    <cellStyle name="Comma 32" xfId="5406" xr:uid="{9B6A3C78-6086-4567-921D-7910CEB313DE}"/>
    <cellStyle name="Comma 32 2" xfId="18670" xr:uid="{F1128E78-2A8A-4955-8789-0AC88B6349B6}"/>
    <cellStyle name="Comma 32 2 2" xfId="43709" xr:uid="{1C898BCB-FA4E-4CD4-BE7A-0AFDFF683B5C}"/>
    <cellStyle name="Comma 32 3" xfId="11246" xr:uid="{C31DAC84-D95D-40AE-BC07-D572C1CA48DD}"/>
    <cellStyle name="Comma 32 3 2" xfId="36281" xr:uid="{64C1828E-15E5-4927-AF2B-AFC8D8170BE2}"/>
    <cellStyle name="Comma 32 4" xfId="28799" xr:uid="{06603CF7-18D3-4973-B0E5-9FF29C0AECDE}"/>
    <cellStyle name="Comma 32 5" xfId="100" xr:uid="{B4BAAA11-94A1-40D4-B598-63E179ACA9EB}"/>
    <cellStyle name="Comma 32 5 10" xfId="6119" xr:uid="{3D429EA0-71EE-4F6A-BDBF-F951BF04B6BC}"/>
    <cellStyle name="Comma 32 5 10 2" xfId="19366" xr:uid="{9EA1D4C0-B418-4E47-9FF8-54B0EFC3B2A7}"/>
    <cellStyle name="Comma 32 5 10 2 2" xfId="44407" xr:uid="{8FDABBE8-4FB0-4350-A199-E95B37FADDCF}"/>
    <cellStyle name="Comma 32 5 10 3" xfId="12007" xr:uid="{AAF38038-B8ED-4F9E-B720-7A22AE49AFD2}"/>
    <cellStyle name="Comma 32 5 10 3 2" xfId="37043" xr:uid="{A12AC34E-BD75-4269-A8FC-DD80F0EC83B1}"/>
    <cellStyle name="Comma 32 5 10 4" xfId="29536" xr:uid="{23010C8D-6CE6-4968-88E4-E3A5AB1B0922}"/>
    <cellStyle name="Comma 32 5 11" xfId="7229" xr:uid="{B60B0162-9A4B-4F3A-8A52-F653E08D9097}"/>
    <cellStyle name="Comma 32 5 11 2" xfId="21540" xr:uid="{E88FAB42-E224-41A3-9661-D4134559AB6D}"/>
    <cellStyle name="Comma 32 5 11 2 2" xfId="46582" xr:uid="{2EA1D346-A3FF-4176-8674-C9970CA7E279}"/>
    <cellStyle name="Comma 32 5 11 3" xfId="14186" xr:uid="{98BF51B5-9207-4214-A1E6-5C18AF5B4BF4}"/>
    <cellStyle name="Comma 32 5 11 3 2" xfId="39224" xr:uid="{ADA44AEA-4C1B-4329-BD19-A202E164DBB3}"/>
    <cellStyle name="Comma 32 5 11 4" xfId="31718" xr:uid="{A4067EEB-1C8E-4745-B502-AE9CCA49C038}"/>
    <cellStyle name="Comma 32 5 12" xfId="9536" xr:uid="{A914DF48-D42E-47FA-8C89-003CD79597F8}"/>
    <cellStyle name="Comma 32 5 12 2" xfId="24495" xr:uid="{EF4A63B4-F13A-4AC5-8A12-2DC0367CA38E}"/>
    <cellStyle name="Comma 32 5 12 2 2" xfId="49543" xr:uid="{FD0F5FA0-CB10-4A6E-AB01-97EE5873FD37}"/>
    <cellStyle name="Comma 32 5 12 3" xfId="17146" xr:uid="{E20CB37B-EC02-4842-8FD8-69A0BEC03612}"/>
    <cellStyle name="Comma 32 5 12 3 2" xfId="42185" xr:uid="{3D6E27B2-F09B-4AC6-B83F-E190D82D6F96}"/>
    <cellStyle name="Comma 32 5 12 4" xfId="34681" xr:uid="{36771B32-6615-407A-B995-4B2F12D2D05F}"/>
    <cellStyle name="Comma 32 5 13" xfId="5874" xr:uid="{5BCC082C-75BB-4390-9764-7490CE894073}"/>
    <cellStyle name="Comma 32 5 13 2" xfId="25861" xr:uid="{5D020B54-39A8-4298-A42C-82D4700B0044}"/>
    <cellStyle name="Comma 32 5 13 2 2" xfId="50909" xr:uid="{BC2451A9-9C23-4DB7-9136-2C530243B95A}"/>
    <cellStyle name="Comma 32 5 13 3" xfId="28894" xr:uid="{39A80A31-DAE5-40E8-9168-C5BEECC983F9}"/>
    <cellStyle name="Comma 32 5 14" xfId="18743" xr:uid="{6D267B15-10A7-4122-A65C-DA750D3EB6AC}"/>
    <cellStyle name="Comma 32 5 14 2" xfId="43783" xr:uid="{0B82B443-BFB4-4F8F-A6B4-E3B94F3C6783}"/>
    <cellStyle name="Comma 32 5 15" xfId="11341" xr:uid="{B7F9D423-5C5A-4F31-9F07-C78173594DC4}"/>
    <cellStyle name="Comma 32 5 15 2" xfId="36376" xr:uid="{5BDC64CA-32F4-4461-964B-4FC2996D150C}"/>
    <cellStyle name="Comma 32 5 16" xfId="26722" xr:uid="{19885EDA-93D8-43F0-8AE9-5C728017BA8E}"/>
    <cellStyle name="Comma 32 5 17" xfId="28447" xr:uid="{CF596369-46AB-4460-A8FE-0E8497382B5F}"/>
    <cellStyle name="Comma 32 5 18" xfId="51745" xr:uid="{486201A0-DDE6-4D94-9A04-051B5A04F3E3}"/>
    <cellStyle name="Comma 32 5 19" xfId="53322" xr:uid="{FAD47C1B-EDEC-4E7F-988B-C83A02B93E88}"/>
    <cellStyle name="Comma 32 5 2" xfId="131" xr:uid="{90A6480B-3A5A-4764-9D00-FDAF40F81FC5}"/>
    <cellStyle name="Comma 32 5 2 10" xfId="18761" xr:uid="{D8CABDE4-505C-4C42-815D-36A9D38A94BA}"/>
    <cellStyle name="Comma 32 5 2 10 2" xfId="43801" xr:uid="{C5456E2F-D7D7-463E-9268-668B094B5105}"/>
    <cellStyle name="Comma 32 5 2 11" xfId="11359" xr:uid="{6FAD6382-F95C-4C9E-9CF2-F575D33A49B1}"/>
    <cellStyle name="Comma 32 5 2 11 2" xfId="36394" xr:uid="{3F0E164E-1A22-4A2C-A181-1E95C4FD3C3D}"/>
    <cellStyle name="Comma 32 5 2 12" xfId="26746" xr:uid="{64A76276-8271-444A-BA07-E435D24F2AD5}"/>
    <cellStyle name="Comma 32 5 2 13" xfId="28912" xr:uid="{A33F5640-833E-4C1D-BDC6-F3D8826474B6}"/>
    <cellStyle name="Comma 32 5 2 14" xfId="51763" xr:uid="{01EB232F-0926-4D0A-A6FD-22BA0C20E8E2}"/>
    <cellStyle name="Comma 32 5 2 15" xfId="53340" xr:uid="{169EB74B-51F3-497B-B2DB-11E9C75E9633}"/>
    <cellStyle name="Comma 32 5 2 2" xfId="397" xr:uid="{5E108CE7-E34C-47EB-BBE0-7850231D5D7D}"/>
    <cellStyle name="Comma 32 5 2 2 10" xfId="11575" xr:uid="{4D73297F-9E07-479D-BDDA-17065CB3909D}"/>
    <cellStyle name="Comma 32 5 2 2 10 2" xfId="36610" xr:uid="{65BA6A87-389B-46FA-8A10-948960012181}"/>
    <cellStyle name="Comma 32 5 2 2 11" xfId="26978" xr:uid="{53799840-7727-4991-B758-FCCE343D2A2B}"/>
    <cellStyle name="Comma 32 5 2 2 12" xfId="29126" xr:uid="{82F1F34C-C393-4F5A-B4F4-81EC4548E2AB}"/>
    <cellStyle name="Comma 32 5 2 2 13" xfId="51982" xr:uid="{E3431BF0-B0A2-4F5E-92EC-0EDA3B2899B9}"/>
    <cellStyle name="Comma 32 5 2 2 14" xfId="53560" xr:uid="{938716A3-72F4-4559-8713-45C2451BB2F9}"/>
    <cellStyle name="Comma 32 5 2 2 2" xfId="1098" xr:uid="{44D6641F-78ED-453E-B05A-139CA9F0E54F}"/>
    <cellStyle name="Comma 32 5 2 2 2 2" xfId="2604" xr:uid="{59221ABC-B099-49DE-B032-742387D0DA6F}"/>
    <cellStyle name="Comma 32 5 2 2 2 2 2" xfId="22275" xr:uid="{1B7903A3-3C72-41FF-BC0E-51CC70C8743A}"/>
    <cellStyle name="Comma 32 5 2 2 2 2 2 2" xfId="47317" xr:uid="{D899506A-830E-4514-8B26-79720E2DB63D}"/>
    <cellStyle name="Comma 32 5 2 2 2 2 3" xfId="14921" xr:uid="{3FDE6482-B277-4D2D-A9FB-8F1CE14D0685}"/>
    <cellStyle name="Comma 32 5 2 2 2 2 3 2" xfId="39959" xr:uid="{758FE759-F392-4E1C-8E37-E56D88EBD9EF}"/>
    <cellStyle name="Comma 32 5 2 2 2 2 4" xfId="32454" xr:uid="{592FDB1E-42D4-4A7A-92BD-623A204A7702}"/>
    <cellStyle name="Comma 32 5 2 2 2 3" xfId="10608" xr:uid="{7B83BEC3-EE55-4DB8-A7C0-1810F99F6251}"/>
    <cellStyle name="Comma 32 5 2 2 2 3 2" xfId="25449" xr:uid="{E1FA7272-A4EC-49B5-B770-C21EA0416AC8}"/>
    <cellStyle name="Comma 32 5 2 2 2 3 2 2" xfId="50497" xr:uid="{8E2983BA-CAB7-4821-B25D-6D599072AE25}"/>
    <cellStyle name="Comma 32 5 2 2 2 3 3" xfId="18107" xr:uid="{8FCCF8F0-EDCE-4542-969A-BDE4CC55B7A4}"/>
    <cellStyle name="Comma 32 5 2 2 2 3 3 2" xfId="43146" xr:uid="{0E4916FC-7F63-47A1-A913-AED3112D0256}"/>
    <cellStyle name="Comma 32 5 2 2 2 3 4" xfId="35642" xr:uid="{EE4594BA-03CE-464F-B3A9-E7817BFCE9BC}"/>
    <cellStyle name="Comma 32 5 2 2 2 4" xfId="19555" xr:uid="{05AADAF6-4162-46BD-B7DE-760C70EDDABE}"/>
    <cellStyle name="Comma 32 5 2 2 2 4 2" xfId="44596" xr:uid="{A9AE567F-8D31-4187-A5D7-BFBAC8DDD983}"/>
    <cellStyle name="Comma 32 5 2 2 2 5" xfId="12196" xr:uid="{E6E533A1-51C7-481C-95FC-F786295EBA74}"/>
    <cellStyle name="Comma 32 5 2 2 2 5 2" xfId="37232" xr:uid="{6D466C4B-7D4F-47CA-8B8D-37AE2A7F1D2E}"/>
    <cellStyle name="Comma 32 5 2 2 2 6" xfId="27658" xr:uid="{92978119-0E69-49E2-A5FD-D1532F49D5AE}"/>
    <cellStyle name="Comma 32 5 2 2 2 7" xfId="29725" xr:uid="{427CEEAB-B8FF-42E0-BA06-124C093DB1B1}"/>
    <cellStyle name="Comma 32 5 2 2 2 8" xfId="52653" xr:uid="{AE8C30C6-D488-4CB5-8361-236699ED2E2E}"/>
    <cellStyle name="Comma 32 5 2 2 2 9" xfId="54231" xr:uid="{2466E378-E7E6-45E1-846F-BF972838D674}"/>
    <cellStyle name="Comma 32 5 2 2 3" xfId="1971" xr:uid="{54E63F61-6414-4D71-96E5-285C92345292}"/>
    <cellStyle name="Comma 32 5 2 2 3 2" xfId="7991" xr:uid="{518C3902-4FFD-4EDF-BE94-C12196F31C8E}"/>
    <cellStyle name="Comma 32 5 2 2 3 2 2" xfId="22794" xr:uid="{EF27A04E-E5EE-4F38-A4E2-866C8A3EB21C}"/>
    <cellStyle name="Comma 32 5 2 2 3 2 2 2" xfId="47837" xr:uid="{D509B571-6870-4812-9D06-72E4C319B7D9}"/>
    <cellStyle name="Comma 32 5 2 2 3 2 3" xfId="15440" xr:uid="{A5EFD5AE-F12E-44B8-B890-0BE643B325EF}"/>
    <cellStyle name="Comma 32 5 2 2 3 2 3 2" xfId="40479" xr:uid="{34E000BC-1086-4908-A0A2-7EF76F7B883E}"/>
    <cellStyle name="Comma 32 5 2 2 3 2 4" xfId="32974" xr:uid="{FC6F6B73-8DE7-42EE-A23E-228DB6A0782E}"/>
    <cellStyle name="Comma 32 5 2 2 3 3" xfId="20019" xr:uid="{25F1FF9C-80D4-49F7-BA67-CA432E9D0BA8}"/>
    <cellStyle name="Comma 32 5 2 2 3 3 2" xfId="45060" xr:uid="{E198181C-DAEC-4D24-8A7C-8856317D6FE6}"/>
    <cellStyle name="Comma 32 5 2 2 3 4" xfId="12660" xr:uid="{A0CD7525-33D7-4A7E-944E-1B64A59286A6}"/>
    <cellStyle name="Comma 32 5 2 2 3 4 2" xfId="37696" xr:uid="{82CF7904-6AE7-4550-9A52-B6E564E2944E}"/>
    <cellStyle name="Comma 32 5 2 2 3 5" xfId="30189" xr:uid="{7FAF099E-AE9E-4214-B74F-05F53526FBC9}"/>
    <cellStyle name="Comma 32 5 2 2 4" xfId="6395" xr:uid="{C6A65824-7187-4FE9-90BC-D932063FACF5}"/>
    <cellStyle name="Comma 32 5 2 2 4 2" xfId="8509" xr:uid="{788A54FE-3063-4F29-A44F-010A59ED5C37}"/>
    <cellStyle name="Comma 32 5 2 2 4 2 2" xfId="23373" xr:uid="{65BBB446-A238-44BE-A6E5-CB1A40CAC46F}"/>
    <cellStyle name="Comma 32 5 2 2 4 2 2 2" xfId="48417" xr:uid="{9AB82431-7315-493D-B7F7-8C2B517835AC}"/>
    <cellStyle name="Comma 32 5 2 2 4 2 3" xfId="16019" xr:uid="{3C96E659-BB94-41CB-B0E4-2E2EB324981F}"/>
    <cellStyle name="Comma 32 5 2 2 4 2 3 2" xfId="41058" xr:uid="{A96FEA75-6774-4094-B800-EF978B33EA71}"/>
    <cellStyle name="Comma 32 5 2 2 4 2 4" xfId="33554" xr:uid="{766454C4-F700-4600-B9C6-5458E64A5FA6}"/>
    <cellStyle name="Comma 32 5 2 2 4 3" xfId="20543" xr:uid="{7960E7AF-BEF0-4C65-87C9-4741D518130D}"/>
    <cellStyle name="Comma 32 5 2 2 4 3 2" xfId="45584" xr:uid="{BCC38598-C7B7-4C41-8224-1CD5FE151172}"/>
    <cellStyle name="Comma 32 5 2 2 4 4" xfId="13184" xr:uid="{05BB1895-4C34-44E7-8E6A-2C4A4E5ED0AA}"/>
    <cellStyle name="Comma 32 5 2 2 4 4 2" xfId="38220" xr:uid="{036D280A-5834-469A-9379-6A9E2364478B}"/>
    <cellStyle name="Comma 32 5 2 2 4 5" xfId="30714" xr:uid="{9902DCFA-26C4-4415-96B8-F68954D92782}"/>
    <cellStyle name="Comma 32 5 2 2 5" xfId="6887" xr:uid="{760F68AB-8FE6-48CC-B634-6761CA28F5A5}"/>
    <cellStyle name="Comma 32 5 2 2 5 2" xfId="9044" xr:uid="{416D7E63-E2FC-4485-B730-39B6D52EAA21}"/>
    <cellStyle name="Comma 32 5 2 2 5 2 2" xfId="24001" xr:uid="{1EA32850-F6F2-451E-B61C-2B374B86B378}"/>
    <cellStyle name="Comma 32 5 2 2 5 2 2 2" xfId="49047" xr:uid="{A8488D6E-A148-4F8A-AC29-AB60DCE558B4}"/>
    <cellStyle name="Comma 32 5 2 2 5 2 3" xfId="16649" xr:uid="{6EA984B5-B511-42CC-AA4F-799C8534B445}"/>
    <cellStyle name="Comma 32 5 2 2 5 2 3 2" xfId="41688" xr:uid="{8DCDFBAB-1BB6-459D-8EE7-02080905FE33}"/>
    <cellStyle name="Comma 32 5 2 2 5 2 4" xfId="34184" xr:uid="{21DDE345-989B-4A75-BD77-943136C85EF3}"/>
    <cellStyle name="Comma 32 5 2 2 5 3" xfId="21144" xr:uid="{169FF8E0-DC36-4513-BB10-DC1752BFD0B4}"/>
    <cellStyle name="Comma 32 5 2 2 5 3 2" xfId="46186" xr:uid="{8A9F0601-91D3-4140-B331-CEB001BEAAE4}"/>
    <cellStyle name="Comma 32 5 2 2 5 4" xfId="13785" xr:uid="{33A9D7FE-E500-4841-8F49-F8DE67992B82}"/>
    <cellStyle name="Comma 32 5 2 2 5 4 2" xfId="38822" xr:uid="{8B7BF6CC-D633-4283-A98A-65074BA7C036}"/>
    <cellStyle name="Comma 32 5 2 2 5 5" xfId="31316" xr:uid="{F6F2BC3B-9E4D-4DCB-A90A-520AF0F9CBA8}"/>
    <cellStyle name="Comma 32 5 2 2 6" xfId="7446" xr:uid="{FE591712-A2B8-4694-85B7-5DC25C91FEAE}"/>
    <cellStyle name="Comma 32 5 2 2 6 2" xfId="21764" xr:uid="{F2604C51-5C54-41F4-A3A4-AA78DC2B6432}"/>
    <cellStyle name="Comma 32 5 2 2 6 2 2" xfId="46806" xr:uid="{FB2F37AF-4042-48E2-84A7-B67DC808350F}"/>
    <cellStyle name="Comma 32 5 2 2 6 3" xfId="14410" xr:uid="{8D3FF96E-44E0-415D-8E70-D4D58BB816DC}"/>
    <cellStyle name="Comma 32 5 2 2 6 3 2" xfId="39448" xr:uid="{27906A74-765B-410F-B122-1591F64A2C9E}"/>
    <cellStyle name="Comma 32 5 2 2 6 4" xfId="31942" xr:uid="{76FAE094-8F23-4D25-B703-0D2CBED6DE5A}"/>
    <cellStyle name="Comma 32 5 2 2 7" xfId="9774" xr:uid="{343EABCB-8A2F-4BD2-896B-02E8AD56282A}"/>
    <cellStyle name="Comma 32 5 2 2 7 2" xfId="24720" xr:uid="{0189F493-25A2-4BB6-A042-EEC7579E8BD2}"/>
    <cellStyle name="Comma 32 5 2 2 7 2 2" xfId="49768" xr:uid="{788C03AA-4665-4727-84F1-979B51F3E08D}"/>
    <cellStyle name="Comma 32 5 2 2 7 3" xfId="17371" xr:uid="{979B4A9C-68F4-4CB2-B445-B499580D6396}"/>
    <cellStyle name="Comma 32 5 2 2 7 3 2" xfId="42410" xr:uid="{60948D5F-D698-43B3-B201-CEAC99DF286E}"/>
    <cellStyle name="Comma 32 5 2 2 7 4" xfId="34906" xr:uid="{112741EA-1817-4C73-96DE-1534300910F5}"/>
    <cellStyle name="Comma 32 5 2 2 8" xfId="26086" xr:uid="{A300850C-E0F4-46FB-B243-309CDC0C12CB}"/>
    <cellStyle name="Comma 32 5 2 2 8 2" xfId="51134" xr:uid="{2EBD5038-6AFA-4E6A-B6E3-746ABC78CA0C}"/>
    <cellStyle name="Comma 32 5 2 2 9" xfId="18968" xr:uid="{0B06BB32-EF73-44C7-8DE5-94ED83127D42}"/>
    <cellStyle name="Comma 32 5 2 2 9 2" xfId="44008" xr:uid="{BFDA857C-459C-4FAF-BF02-FF5B740A1A22}"/>
    <cellStyle name="Comma 32 5 2 3" xfId="891" xr:uid="{78B96AD7-7266-41F6-AFF4-33EFDF2929E8}"/>
    <cellStyle name="Comma 32 5 2 3 2" xfId="2397" xr:uid="{A767E547-F7A8-49BA-B58D-EA238BAF00EA}"/>
    <cellStyle name="Comma 32 5 2 3 2 2" xfId="22068" xr:uid="{509BC5DE-C55C-45AB-BAF1-2A89EB80724E}"/>
    <cellStyle name="Comma 32 5 2 3 2 2 2" xfId="47110" xr:uid="{31ECB90D-F89E-4635-A24A-7FEF43461F5A}"/>
    <cellStyle name="Comma 32 5 2 3 2 3" xfId="14714" xr:uid="{DD736B54-32DE-4653-B418-53763E79D255}"/>
    <cellStyle name="Comma 32 5 2 3 2 3 2" xfId="39752" xr:uid="{2BA6D49A-85E2-4191-8167-27765D327C65}"/>
    <cellStyle name="Comma 32 5 2 3 2 4" xfId="32247" xr:uid="{A48F5461-A346-4B13-ACF3-72F6D3E09418}"/>
    <cellStyle name="Comma 32 5 2 3 3" xfId="10401" xr:uid="{32A161CC-EB1F-4860-9CD0-ECD8B29498A0}"/>
    <cellStyle name="Comma 32 5 2 3 3 2" xfId="25242" xr:uid="{3FF6BBB3-D612-4372-812D-CCF8D3515CEA}"/>
    <cellStyle name="Comma 32 5 2 3 3 2 2" xfId="50290" xr:uid="{13649AB1-165C-4D94-8CC8-6F523306211C}"/>
    <cellStyle name="Comma 32 5 2 3 3 3" xfId="17900" xr:uid="{5C4A6FDB-561F-409A-9BB1-97E44F83BD00}"/>
    <cellStyle name="Comma 32 5 2 3 3 3 2" xfId="42939" xr:uid="{7DAE4E1C-E567-4B10-82C9-6E19CD8D34C7}"/>
    <cellStyle name="Comma 32 5 2 3 3 4" xfId="35435" xr:uid="{E2C96B41-D05E-42D2-928B-A30BFF993B32}"/>
    <cellStyle name="Comma 32 5 2 3 4" xfId="19403" xr:uid="{2A984F90-18E1-4318-B82A-D37E71FB3979}"/>
    <cellStyle name="Comma 32 5 2 3 4 2" xfId="44444" xr:uid="{4EDCBCB4-2F7E-4C0C-B6A7-4A1E45397FE8}"/>
    <cellStyle name="Comma 32 5 2 3 5" xfId="12044" xr:uid="{4591C391-FC4D-4F0E-86F4-C115E8231CFE}"/>
    <cellStyle name="Comma 32 5 2 3 5 2" xfId="37080" xr:uid="{E345C313-15A6-4F22-A1C4-1E0F1CB1DB5A}"/>
    <cellStyle name="Comma 32 5 2 3 6" xfId="27451" xr:uid="{2C60DF25-2E38-4318-B5FE-B8637CAE26CB}"/>
    <cellStyle name="Comma 32 5 2 3 7" xfId="29573" xr:uid="{18519D0C-E839-43E8-BB9C-E4573E5C1CA6}"/>
    <cellStyle name="Comma 32 5 2 3 8" xfId="52446" xr:uid="{9CAF9ABF-3052-4D79-B709-E3CE53B92D98}"/>
    <cellStyle name="Comma 32 5 2 3 9" xfId="54024" xr:uid="{03EE23F7-8EE3-4EC7-A69B-8C4D2FAFF13D}"/>
    <cellStyle name="Comma 32 5 2 4" xfId="1761" xr:uid="{05DC9C71-410F-413B-BCF6-D261BD26F862}"/>
    <cellStyle name="Comma 32 5 2 4 2" xfId="7795" xr:uid="{DDD16243-41A9-466C-93BB-8E6EC57C2245}"/>
    <cellStyle name="Comma 32 5 2 4 2 2" xfId="22586" xr:uid="{AEF3218D-011D-4D5C-B394-0A889BCA7BC3}"/>
    <cellStyle name="Comma 32 5 2 4 2 2 2" xfId="47629" xr:uid="{5A1D1D7D-7363-426B-A6EA-4CF9F3BB5181}"/>
    <cellStyle name="Comma 32 5 2 4 2 3" xfId="15232" xr:uid="{5B7750FF-5952-49A3-8BA3-0CA6171CC1DD}"/>
    <cellStyle name="Comma 32 5 2 4 2 3 2" xfId="40271" xr:uid="{FC5DB80B-0005-4B30-A71B-4CEFCFD89655}"/>
    <cellStyle name="Comma 32 5 2 4 2 4" xfId="32766" xr:uid="{D175780D-8A30-4D94-8966-55559B0CA325}"/>
    <cellStyle name="Comma 32 5 2 4 3" xfId="19827" xr:uid="{7E3EFACB-8B36-4610-8417-B30CDFD5B68C}"/>
    <cellStyle name="Comma 32 5 2 4 3 2" xfId="44868" xr:uid="{3BC48172-E8F5-48E6-B3A1-51250FB23D55}"/>
    <cellStyle name="Comma 32 5 2 4 4" xfId="12468" xr:uid="{87768739-987F-4838-A0FD-A16BA43FF328}"/>
    <cellStyle name="Comma 32 5 2 4 4 2" xfId="37504" xr:uid="{77A7516B-858F-4CF5-BACE-7DEA91C95BD2}"/>
    <cellStyle name="Comma 32 5 2 4 5" xfId="29997" xr:uid="{A9E8F201-25D1-4450-BA44-6852A752D545}"/>
    <cellStyle name="Comma 32 5 2 5" xfId="6220" xr:uid="{E2BDAD5F-B916-4F2A-9A9B-33EDD15E3777}"/>
    <cellStyle name="Comma 32 5 2 5 2" xfId="8323" xr:uid="{EE87E955-37EC-446B-9C5E-269846B46457}"/>
    <cellStyle name="Comma 32 5 2 5 2 2" xfId="23166" xr:uid="{9006D07E-B65C-4C31-971A-77AA0C2A124C}"/>
    <cellStyle name="Comma 32 5 2 5 2 2 2" xfId="48210" xr:uid="{4038C045-65B6-4906-8114-ED83A9020022}"/>
    <cellStyle name="Comma 32 5 2 5 2 3" xfId="15812" xr:uid="{1088A126-527A-4AE2-B30F-097AC569227B}"/>
    <cellStyle name="Comma 32 5 2 5 2 3 2" xfId="40851" xr:uid="{E9637D12-2BD7-479E-8C2C-5BB7BD6F898D}"/>
    <cellStyle name="Comma 32 5 2 5 2 4" xfId="33347" xr:uid="{9D03E97B-606A-4AEE-8756-125EC9C9F8B0}"/>
    <cellStyle name="Comma 32 5 2 5 3" xfId="20355" xr:uid="{35AD22CD-D829-44AB-B344-C23DF542350B}"/>
    <cellStyle name="Comma 32 5 2 5 3 2" xfId="45396" xr:uid="{81E91550-668D-4998-8764-CCA27376770C}"/>
    <cellStyle name="Comma 32 5 2 5 4" xfId="12996" xr:uid="{3FA5D32A-EB15-4CA2-A3D2-22F33A383DF1}"/>
    <cellStyle name="Comma 32 5 2 5 4 2" xfId="38032" xr:uid="{26F67189-B9D4-4D22-A634-2CC16CB4D015}"/>
    <cellStyle name="Comma 32 5 2 5 5" xfId="30526" xr:uid="{58469A7D-2097-45BF-BB8E-89B9EAB64DD8}"/>
    <cellStyle name="Comma 32 5 2 6" xfId="6702" xr:uid="{0C28A575-ABEC-4179-9399-4991D4C013AB}"/>
    <cellStyle name="Comma 32 5 2 6 2" xfId="8845" xr:uid="{B7A5D201-7072-4119-8A4C-04551A02A0B7}"/>
    <cellStyle name="Comma 32 5 2 6 2 2" xfId="23795" xr:uid="{D6B5367A-B7EF-4C4C-A6A4-A9A30FD68215}"/>
    <cellStyle name="Comma 32 5 2 6 2 2 2" xfId="48840" xr:uid="{FD1B7584-CD1F-4A68-AF11-C4CD17D5E733}"/>
    <cellStyle name="Comma 32 5 2 6 2 3" xfId="16442" xr:uid="{5926284B-B53E-4B68-8562-F2C79AE791CF}"/>
    <cellStyle name="Comma 32 5 2 6 2 3 2" xfId="41481" xr:uid="{7C6B1762-9728-4442-A68E-2136EA72B773}"/>
    <cellStyle name="Comma 32 5 2 6 2 4" xfId="33977" xr:uid="{7E8632F9-DD89-4378-A422-0324FB9A3389}"/>
    <cellStyle name="Comma 32 5 2 6 3" xfId="20940" xr:uid="{AD514370-2F5C-480F-91EE-009B6FEFC978}"/>
    <cellStyle name="Comma 32 5 2 6 3 2" xfId="45982" xr:uid="{858F107A-8E50-4B1D-B0B5-04386E84C045}"/>
    <cellStyle name="Comma 32 5 2 6 4" xfId="13581" xr:uid="{F0E993C5-BE61-4903-BCA6-C85108A28A4A}"/>
    <cellStyle name="Comma 32 5 2 6 4 2" xfId="38618" xr:uid="{AC6B2D46-BE8A-4B45-8F44-8B1F870A5870}"/>
    <cellStyle name="Comma 32 5 2 6 5" xfId="31112" xr:uid="{B00BB692-E9E3-4418-A8A9-5F395F8F07C1}"/>
    <cellStyle name="Comma 32 5 2 7" xfId="7246" xr:uid="{03047C2C-F698-42E4-9353-AF9E1F664A63}"/>
    <cellStyle name="Comma 32 5 2 7 2" xfId="21558" xr:uid="{6AB32F91-3974-485E-9506-42E03580CA18}"/>
    <cellStyle name="Comma 32 5 2 7 2 2" xfId="46600" xr:uid="{B62822F9-88A6-45BC-B599-B9891476B6F1}"/>
    <cellStyle name="Comma 32 5 2 7 3" xfId="14204" xr:uid="{DFD2E90C-EC28-4451-89C5-13524E6E9387}"/>
    <cellStyle name="Comma 32 5 2 7 3 2" xfId="39242" xr:uid="{4641EFBE-C0D4-4D6E-B4E5-14B5085FC871}"/>
    <cellStyle name="Comma 32 5 2 7 4" xfId="31736" xr:uid="{DDF3B6A2-E8E6-4A59-A66D-1D911C8160C4}"/>
    <cellStyle name="Comma 32 5 2 8" xfId="9555" xr:uid="{BA607012-506A-4BF8-AAD7-CEF4E94CA4E3}"/>
    <cellStyle name="Comma 32 5 2 8 2" xfId="24513" xr:uid="{F623759D-AD85-426B-89B0-F78729216BF5}"/>
    <cellStyle name="Comma 32 5 2 8 2 2" xfId="49561" xr:uid="{90456983-198E-4562-B68C-34FADBD23016}"/>
    <cellStyle name="Comma 32 5 2 8 3" xfId="17164" xr:uid="{9AF71072-E028-4729-9D16-661C902D2896}"/>
    <cellStyle name="Comma 32 5 2 8 3 2" xfId="42203" xr:uid="{6FD70B5B-8BF7-4A6B-851C-704935316A97}"/>
    <cellStyle name="Comma 32 5 2 8 4" xfId="34699" xr:uid="{1F9C92BD-FFC4-40E8-9C81-14055B12C859}"/>
    <cellStyle name="Comma 32 5 2 9" xfId="25879" xr:uid="{DB5D4BF2-8B65-44F6-8A1D-187CB5A6CAD1}"/>
    <cellStyle name="Comma 32 5 2 9 2" xfId="50927" xr:uid="{E3A8B7E9-BF13-43AC-B29A-BE6D2F4FECA7}"/>
    <cellStyle name="Comma 32 5 3" xfId="280" xr:uid="{F22E2A7A-3634-4F80-A797-54384EED5332}"/>
    <cellStyle name="Comma 32 5 3 10" xfId="18854" xr:uid="{36D13D57-A88D-4F81-A930-9F06AD6FC396}"/>
    <cellStyle name="Comma 32 5 3 10 2" xfId="43894" xr:uid="{86A515F1-54B8-4891-8917-6BCD34D01CBF}"/>
    <cellStyle name="Comma 32 5 3 11" xfId="11460" xr:uid="{546D6916-20A0-465C-BB79-8B613317A79B}"/>
    <cellStyle name="Comma 32 5 3 11 2" xfId="36495" xr:uid="{20064E84-AFF0-46E3-84CC-6771637A6EA4}"/>
    <cellStyle name="Comma 32 5 3 12" xfId="26861" xr:uid="{AC5A16C4-B3CB-40E4-B658-1ACF9912EE06}"/>
    <cellStyle name="Comma 32 5 3 13" xfId="29012" xr:uid="{61F14AFE-5FFC-4B0C-B558-A10F748C7F1A}"/>
    <cellStyle name="Comma 32 5 3 14" xfId="51867" xr:uid="{423B8909-62A6-49C3-BE6F-2EED42D42E16}"/>
    <cellStyle name="Comma 32 5 3 15" xfId="53445" xr:uid="{BBEE7969-5F40-4045-AF6E-A1920AAB06F0}"/>
    <cellStyle name="Comma 32 5 3 2" xfId="490" xr:uid="{905D763A-6022-4555-B020-23D191FC1C61}"/>
    <cellStyle name="Comma 32 5 3 2 10" xfId="11668" xr:uid="{09012768-CB86-4132-9EB7-50F2CB9DB6B1}"/>
    <cellStyle name="Comma 32 5 3 2 10 2" xfId="36703" xr:uid="{C3D18038-269F-4FBE-B4CD-5F573502DB96}"/>
    <cellStyle name="Comma 32 5 3 2 11" xfId="27071" xr:uid="{FBAC80E8-B9ED-4044-A338-39570D413DE4}"/>
    <cellStyle name="Comma 32 5 3 2 12" xfId="29219" xr:uid="{678FF40B-156C-430B-9473-5ADF8FE69318}"/>
    <cellStyle name="Comma 32 5 3 2 13" xfId="52075" xr:uid="{328CA68A-ACC9-4333-BDE9-CA6CBCDBE067}"/>
    <cellStyle name="Comma 32 5 3 2 14" xfId="53653" xr:uid="{B53711D3-AB94-4A05-B6E0-3B12F6503148}"/>
    <cellStyle name="Comma 32 5 3 2 2" xfId="1191" xr:uid="{7BAA67D1-82B0-4F91-B525-A952414DCF75}"/>
    <cellStyle name="Comma 32 5 3 2 2 2" xfId="2697" xr:uid="{C1C4CE20-5179-4FF8-9BC9-7CD7EC0D15D0}"/>
    <cellStyle name="Comma 32 5 3 2 2 2 2" xfId="22368" xr:uid="{B7B0FE34-3936-440F-A4EE-2019EB2E0532}"/>
    <cellStyle name="Comma 32 5 3 2 2 2 2 2" xfId="47410" xr:uid="{78F36F72-8E13-4205-8A8E-CF2B1522855D}"/>
    <cellStyle name="Comma 32 5 3 2 2 2 3" xfId="15014" xr:uid="{346038B5-F5AA-4D7D-9761-44E7BE170B60}"/>
    <cellStyle name="Comma 32 5 3 2 2 2 3 2" xfId="40052" xr:uid="{94C6005B-36AF-44B1-9D25-AD74D9A1D155}"/>
    <cellStyle name="Comma 32 5 3 2 2 2 4" xfId="32547" xr:uid="{3CAA2391-D5D1-4503-B12E-3E8DF6BE2C8D}"/>
    <cellStyle name="Comma 32 5 3 2 2 3" xfId="10701" xr:uid="{9BD1E811-8AB4-4348-BC80-C17DF34A6E66}"/>
    <cellStyle name="Comma 32 5 3 2 2 3 2" xfId="25542" xr:uid="{EED5CA98-4A8E-4FEA-8B88-40F7074169A0}"/>
    <cellStyle name="Comma 32 5 3 2 2 3 2 2" xfId="50590" xr:uid="{1B2B11E9-D982-42FB-91A6-32DB6F20850F}"/>
    <cellStyle name="Comma 32 5 3 2 2 3 3" xfId="18200" xr:uid="{A5D0F921-B1B3-4D1A-A906-2CA448BD87A1}"/>
    <cellStyle name="Comma 32 5 3 2 2 3 3 2" xfId="43239" xr:uid="{2CF092B0-70B1-42EA-9C9C-22BB54BAE9A7}"/>
    <cellStyle name="Comma 32 5 3 2 2 3 4" xfId="35735" xr:uid="{64AC1BAE-5BBD-415D-BC91-0325F4295EF4}"/>
    <cellStyle name="Comma 32 5 3 2 2 4" xfId="19634" xr:uid="{EF1F2833-4FD6-4A1F-B129-80E9D5C6BBEF}"/>
    <cellStyle name="Comma 32 5 3 2 2 4 2" xfId="44675" xr:uid="{BDEFF756-008F-48B8-BDEC-2FCA52983B7D}"/>
    <cellStyle name="Comma 32 5 3 2 2 5" xfId="12275" xr:uid="{D6DDFED5-526F-4B38-AC15-B54BB83083A3}"/>
    <cellStyle name="Comma 32 5 3 2 2 5 2" xfId="37311" xr:uid="{06E15E8A-1818-419A-8BEE-5A5249441761}"/>
    <cellStyle name="Comma 32 5 3 2 2 6" xfId="27751" xr:uid="{95BD9B12-3D5A-4F80-9C9E-4FA91116F7CF}"/>
    <cellStyle name="Comma 32 5 3 2 2 7" xfId="29804" xr:uid="{49012125-932B-4FBF-AE26-0C51EB4F15CB}"/>
    <cellStyle name="Comma 32 5 3 2 2 8" xfId="52746" xr:uid="{12647CB2-A5C2-4668-866A-1CFF0B3AED9A}"/>
    <cellStyle name="Comma 32 5 3 2 2 9" xfId="54324" xr:uid="{AB2EC46F-B90B-4B30-B767-460F823A2F90}"/>
    <cellStyle name="Comma 32 5 3 2 3" xfId="2064" xr:uid="{D7794573-C0A1-4616-B8E6-657993247D5C}"/>
    <cellStyle name="Comma 32 5 3 2 3 2" xfId="8084" xr:uid="{5EDA07F5-05CF-4996-B3C2-EE57464645B4}"/>
    <cellStyle name="Comma 32 5 3 2 3 2 2" xfId="22887" xr:uid="{C260C72A-7355-423E-9D2A-74BA9F764D9A}"/>
    <cellStyle name="Comma 32 5 3 2 3 2 2 2" xfId="47930" xr:uid="{A93DEA3D-E0CB-412E-9F34-701B2B0F79C9}"/>
    <cellStyle name="Comma 32 5 3 2 3 2 3" xfId="15533" xr:uid="{67557E15-5004-4C85-BEEE-A4935CABC9C2}"/>
    <cellStyle name="Comma 32 5 3 2 3 2 3 2" xfId="40572" xr:uid="{D417035C-8DE3-4795-A6D8-F3B67CCD817A}"/>
    <cellStyle name="Comma 32 5 3 2 3 2 4" xfId="33067" xr:uid="{42094784-BE34-4778-B9B1-20B00D467969}"/>
    <cellStyle name="Comma 32 5 3 2 3 3" xfId="20111" xr:uid="{A37C0551-F6A8-41E2-ABC0-DCCFE95E7603}"/>
    <cellStyle name="Comma 32 5 3 2 3 3 2" xfId="45152" xr:uid="{34212F74-43BF-4F3E-91D0-116F3FE00897}"/>
    <cellStyle name="Comma 32 5 3 2 3 4" xfId="12752" xr:uid="{9E278F73-624A-4E8C-9AE3-F7496F47CFEF}"/>
    <cellStyle name="Comma 32 5 3 2 3 4 2" xfId="37788" xr:uid="{FED85CD8-CDF8-49E1-98A8-AD690472F0AB}"/>
    <cellStyle name="Comma 32 5 3 2 3 5" xfId="30281" xr:uid="{32CEBEE8-984C-46A2-87D3-AAF06F9BDFC5}"/>
    <cellStyle name="Comma 32 5 3 2 4" xfId="6487" xr:uid="{6168A251-3BC0-4BB1-8AA1-84D3516C5DB1}"/>
    <cellStyle name="Comma 32 5 3 2 4 2" xfId="8601" xr:uid="{340559BE-7F2B-4922-9FFB-0CFA5930D0B7}"/>
    <cellStyle name="Comma 32 5 3 2 4 2 2" xfId="23466" xr:uid="{F74C8BF4-0C2F-4CDC-9265-D25BA54AA0C0}"/>
    <cellStyle name="Comma 32 5 3 2 4 2 2 2" xfId="48510" xr:uid="{D65C3FD9-CDBC-4DDB-A312-781C6E7D9EBA}"/>
    <cellStyle name="Comma 32 5 3 2 4 2 3" xfId="16112" xr:uid="{58FF92D7-6C0E-4CEE-8AFE-6E86F58825CE}"/>
    <cellStyle name="Comma 32 5 3 2 4 2 3 2" xfId="41151" xr:uid="{5284812D-63EB-40DE-A7A5-C97C0A225DBD}"/>
    <cellStyle name="Comma 32 5 3 2 4 2 4" xfId="33647" xr:uid="{138BA6FE-5FF4-46CB-9279-EFDCBCFCD58B}"/>
    <cellStyle name="Comma 32 5 3 2 4 3" xfId="20635" xr:uid="{2372D401-CF0F-4524-81B7-24162D4BAE65}"/>
    <cellStyle name="Comma 32 5 3 2 4 3 2" xfId="45676" xr:uid="{4DC4EB44-E682-42B2-9A23-01CD69FDA8DC}"/>
    <cellStyle name="Comma 32 5 3 2 4 4" xfId="13276" xr:uid="{DCBAC9C5-BD9B-45AE-9BC9-82642851E13A}"/>
    <cellStyle name="Comma 32 5 3 2 4 4 2" xfId="38312" xr:uid="{6B7BB114-B4C4-4E84-BE72-17FFD7A55D34}"/>
    <cellStyle name="Comma 32 5 3 2 4 5" xfId="30806" xr:uid="{C0B20C43-6904-4DB8-8093-F46B4129DFAB}"/>
    <cellStyle name="Comma 32 5 3 2 5" xfId="6979" xr:uid="{F78F418C-CBA9-45A8-B3E7-05F76165F84E}"/>
    <cellStyle name="Comma 32 5 3 2 5 2" xfId="9137" xr:uid="{9F23911F-E050-4D2F-B143-9574E1D694FC}"/>
    <cellStyle name="Comma 32 5 3 2 5 2 2" xfId="24094" xr:uid="{987E2CD6-ADC5-4D8F-8B1D-A12AEE1F6518}"/>
    <cellStyle name="Comma 32 5 3 2 5 2 2 2" xfId="49140" xr:uid="{1D1E2F33-3C1A-4201-B82C-10A71AC5A67E}"/>
    <cellStyle name="Comma 32 5 3 2 5 2 3" xfId="16742" xr:uid="{299AC447-04C7-47E5-9049-5D4C72C64CA9}"/>
    <cellStyle name="Comma 32 5 3 2 5 2 3 2" xfId="41781" xr:uid="{C7FCD92D-C461-46DB-8E27-0901DBD79E7F}"/>
    <cellStyle name="Comma 32 5 3 2 5 2 4" xfId="34277" xr:uid="{11F8FF43-7ED5-49DD-9ABF-7A3B1732DA8B}"/>
    <cellStyle name="Comma 32 5 3 2 5 3" xfId="21237" xr:uid="{1E203BE9-5F40-4D37-9B1E-AC9E345589A6}"/>
    <cellStyle name="Comma 32 5 3 2 5 3 2" xfId="46279" xr:uid="{BFD86075-42A0-497E-B9BD-AA01F523AA05}"/>
    <cellStyle name="Comma 32 5 3 2 5 4" xfId="13878" xr:uid="{3C5E688D-C071-4145-BE1A-2CFD628D740C}"/>
    <cellStyle name="Comma 32 5 3 2 5 4 2" xfId="38915" xr:uid="{CE3C2EA3-132D-41EB-9555-F54340AFD452}"/>
    <cellStyle name="Comma 32 5 3 2 5 5" xfId="31409" xr:uid="{F33D143A-D270-45F7-AB27-D0E8D9BE1DD2}"/>
    <cellStyle name="Comma 32 5 3 2 6" xfId="7539" xr:uid="{BBFF4474-1449-40AB-95EE-2A77BEA10BE4}"/>
    <cellStyle name="Comma 32 5 3 2 6 2" xfId="21857" xr:uid="{5086224B-35DA-4A91-B1A7-29ADC045A5C6}"/>
    <cellStyle name="Comma 32 5 3 2 6 2 2" xfId="46899" xr:uid="{F0B6B657-F304-487B-8ED7-408FC4E32448}"/>
    <cellStyle name="Comma 32 5 3 2 6 3" xfId="14503" xr:uid="{4656CAA3-300E-4933-84A3-63D31B393FE8}"/>
    <cellStyle name="Comma 32 5 3 2 6 3 2" xfId="39541" xr:uid="{881C5031-69F1-47EA-8FD7-4FF28A6ED226}"/>
    <cellStyle name="Comma 32 5 3 2 6 4" xfId="32035" xr:uid="{C175EC5D-2B43-41DE-BCF9-2C7700B2ADD3}"/>
    <cellStyle name="Comma 32 5 3 2 7" xfId="9867" xr:uid="{B97337AB-57F4-43D6-A74E-5A14860BBFF6}"/>
    <cellStyle name="Comma 32 5 3 2 7 2" xfId="24813" xr:uid="{93F6B787-422A-41CD-BA77-5E9AAC1A7425}"/>
    <cellStyle name="Comma 32 5 3 2 7 2 2" xfId="49861" xr:uid="{A217BCEB-9B95-40A9-AABB-0B13E3AED8C2}"/>
    <cellStyle name="Comma 32 5 3 2 7 3" xfId="17464" xr:uid="{E3DC3C57-D3B3-43ED-A1AF-DDBBE80898EE}"/>
    <cellStyle name="Comma 32 5 3 2 7 3 2" xfId="42503" xr:uid="{3A837515-1323-4DF1-8825-35F8E7792F67}"/>
    <cellStyle name="Comma 32 5 3 2 7 4" xfId="34999" xr:uid="{83749146-20B1-40BF-BACC-886347B41501}"/>
    <cellStyle name="Comma 32 5 3 2 8" xfId="26179" xr:uid="{8CC5C3D8-88C4-4FD5-B0B4-F67DBB9AF379}"/>
    <cellStyle name="Comma 32 5 3 2 8 2" xfId="51227" xr:uid="{E884F7EB-A0B2-4CF2-BF8B-A5C4A0F970ED}"/>
    <cellStyle name="Comma 32 5 3 2 9" xfId="19061" xr:uid="{2A609365-7E67-4FD7-8521-AF019FCFBCE6}"/>
    <cellStyle name="Comma 32 5 3 2 9 2" xfId="44101" xr:uid="{99403D30-5493-4E0A-84B2-CB94AE3B1569}"/>
    <cellStyle name="Comma 32 5 3 3" xfId="984" xr:uid="{04C7F482-7281-460C-9C45-29701D06D70E}"/>
    <cellStyle name="Comma 32 5 3 3 2" xfId="2490" xr:uid="{C22F5ADC-FEEB-4012-A6E2-C4CC995025DC}"/>
    <cellStyle name="Comma 32 5 3 3 2 2" xfId="22161" xr:uid="{E988CAC0-1E7F-4B55-A2D7-1B011D8E323C}"/>
    <cellStyle name="Comma 32 5 3 3 2 2 2" xfId="47203" xr:uid="{19897E3B-1F25-44F8-9781-1A75FCE13655}"/>
    <cellStyle name="Comma 32 5 3 3 2 3" xfId="14807" xr:uid="{75A3FE94-5379-47F4-8726-62724E48D1FF}"/>
    <cellStyle name="Comma 32 5 3 3 2 3 2" xfId="39845" xr:uid="{537729BF-D4D8-4A36-9801-442DE361690D}"/>
    <cellStyle name="Comma 32 5 3 3 2 4" xfId="32340" xr:uid="{74DB3EBC-5EC5-4111-9EBF-111814EFBBD4}"/>
    <cellStyle name="Comma 32 5 3 3 3" xfId="10494" xr:uid="{7786519E-5744-4B6E-93D4-942F0B7E8B8E}"/>
    <cellStyle name="Comma 32 5 3 3 3 2" xfId="25335" xr:uid="{E41B1E69-5A2E-4B46-B869-40B93B00B715}"/>
    <cellStyle name="Comma 32 5 3 3 3 2 2" xfId="50383" xr:uid="{823D1374-2E9E-4BEA-A270-C2F4DAD32F69}"/>
    <cellStyle name="Comma 32 5 3 3 3 3" xfId="17993" xr:uid="{B000EBFC-7745-4475-A63E-1C0BA5A4538C}"/>
    <cellStyle name="Comma 32 5 3 3 3 3 2" xfId="43032" xr:uid="{73EBE804-B57F-4AAD-B79E-EF4430B0A319}"/>
    <cellStyle name="Comma 32 5 3 3 3 4" xfId="35528" xr:uid="{1D7A5FF6-056D-4AC8-AE1B-737072F8C78B}"/>
    <cellStyle name="Comma 32 5 3 3 4" xfId="19458" xr:uid="{82FCAC9A-2DA6-4370-A761-ADA53493586D}"/>
    <cellStyle name="Comma 32 5 3 3 4 2" xfId="44499" xr:uid="{52EF2D92-DD64-499D-AEDA-A012A64B8C90}"/>
    <cellStyle name="Comma 32 5 3 3 5" xfId="12099" xr:uid="{BE05C847-2645-4722-879D-1FA3D4FC0F4D}"/>
    <cellStyle name="Comma 32 5 3 3 5 2" xfId="37135" xr:uid="{8748AF65-06FE-484F-9281-04F4EC3F7181}"/>
    <cellStyle name="Comma 32 5 3 3 6" xfId="27544" xr:uid="{75C76811-1E4E-4290-9992-31B67F759D11}"/>
    <cellStyle name="Comma 32 5 3 3 7" xfId="29628" xr:uid="{2E272CE5-B2B9-412E-9DF5-864CBBE5BE70}"/>
    <cellStyle name="Comma 32 5 3 3 8" xfId="52539" xr:uid="{D76C7FD7-0C64-4269-96DE-727AD8B61BCE}"/>
    <cellStyle name="Comma 32 5 3 3 9" xfId="54117" xr:uid="{1FEB8C27-87B8-4DB8-8473-5DAC3FFC0D6A}"/>
    <cellStyle name="Comma 32 5 3 4" xfId="1857" xr:uid="{4924156B-7DA8-487B-B2EC-E8B16D5A5D9E}"/>
    <cellStyle name="Comma 32 5 3 4 2" xfId="7880" xr:uid="{D1BF606E-39BB-400F-99FF-2A8A046BE70B}"/>
    <cellStyle name="Comma 32 5 3 4 2 2" xfId="22680" xr:uid="{2325D894-D64C-4A09-865A-490E7EF62B53}"/>
    <cellStyle name="Comma 32 5 3 4 2 2 2" xfId="47723" xr:uid="{610695CF-AA04-4D2F-95E5-378222FCAF6C}"/>
    <cellStyle name="Comma 32 5 3 4 2 3" xfId="15326" xr:uid="{3F2F8755-28E8-44F6-9950-5975213244D3}"/>
    <cellStyle name="Comma 32 5 3 4 2 3 2" xfId="40365" xr:uid="{F317CE9C-0DB8-4431-B7B7-06B02C90B0AF}"/>
    <cellStyle name="Comma 32 5 3 4 2 4" xfId="32860" xr:uid="{5F3A68B2-6C5D-4A8A-861B-9AFF3EBD4A27}"/>
    <cellStyle name="Comma 32 5 3 4 3" xfId="19909" xr:uid="{6D0299FC-0355-4E81-9CC0-F5B584CED56D}"/>
    <cellStyle name="Comma 32 5 3 4 3 2" xfId="44950" xr:uid="{0A6623F8-A7E0-427B-8775-749C1FBE1E3D}"/>
    <cellStyle name="Comma 32 5 3 4 4" xfId="12550" xr:uid="{E034A4F6-ABB5-4AD3-93BF-B7828C9A83CD}"/>
    <cellStyle name="Comma 32 5 3 4 4 2" xfId="37586" xr:uid="{C8F5EC39-6ACB-4226-9A52-77FD3EAE1C2A}"/>
    <cellStyle name="Comma 32 5 3 4 5" xfId="30079" xr:uid="{D04B5AE8-3E37-4ABA-93E0-61F841B82FE3}"/>
    <cellStyle name="Comma 32 5 3 5" xfId="6287" xr:uid="{CDFF2A0E-EFA0-4799-9B4B-5FE97C6607BE}"/>
    <cellStyle name="Comma 32 5 3 5 2" xfId="8398" xr:uid="{D9C4D826-7620-419B-A62B-A4C510EDC94B}"/>
    <cellStyle name="Comma 32 5 3 5 2 2" xfId="23259" xr:uid="{08605C94-6F91-41B4-8081-F9507CB65751}"/>
    <cellStyle name="Comma 32 5 3 5 2 2 2" xfId="48303" xr:uid="{A1BAA0B3-11EC-4C29-BE92-1E0974CB5E8E}"/>
    <cellStyle name="Comma 32 5 3 5 2 3" xfId="15905" xr:uid="{7234DCFF-2EE8-4A90-8D92-4EB978C0F31E}"/>
    <cellStyle name="Comma 32 5 3 5 2 3 2" xfId="40944" xr:uid="{6FDA4C18-6431-49D4-B33D-7ECD4C4965A3}"/>
    <cellStyle name="Comma 32 5 3 5 2 4" xfId="33440" xr:uid="{79F095B7-2A27-4A7E-AEAD-0239165803AC}"/>
    <cellStyle name="Comma 32 5 3 5 3" xfId="20433" xr:uid="{4F2860FD-886A-458D-ADA6-267F39237E74}"/>
    <cellStyle name="Comma 32 5 3 5 3 2" xfId="45474" xr:uid="{C17BAD52-8311-4407-80D7-D0818BAB490C}"/>
    <cellStyle name="Comma 32 5 3 5 4" xfId="13074" xr:uid="{C116DE26-4788-429B-8DAC-34A87A5B3217}"/>
    <cellStyle name="Comma 32 5 3 5 4 2" xfId="38110" xr:uid="{B109C0C1-DBC5-4452-8A14-44AEC7CF5B31}"/>
    <cellStyle name="Comma 32 5 3 5 5" xfId="30604" xr:uid="{802FD77D-B28D-49CA-9E1E-EEEB304C231A}"/>
    <cellStyle name="Comma 32 5 3 6" xfId="6775" xr:uid="{0B39C86D-B1A3-448C-877E-6BAAD87F51C0}"/>
    <cellStyle name="Comma 32 5 3 6 2" xfId="8930" xr:uid="{5135551A-E294-4062-9C16-8DF603633508}"/>
    <cellStyle name="Comma 32 5 3 6 2 2" xfId="23887" xr:uid="{EED278F2-105A-4945-9A5C-7DADA112FCA9}"/>
    <cellStyle name="Comma 32 5 3 6 2 2 2" xfId="48933" xr:uid="{1354EB28-7521-49C6-B16A-9C1E6DCB6126}"/>
    <cellStyle name="Comma 32 5 3 6 2 3" xfId="16535" xr:uid="{D168961E-288F-4ABB-A00C-D2EF8351FE66}"/>
    <cellStyle name="Comma 32 5 3 6 2 3 2" xfId="41574" xr:uid="{DC9230AD-9936-46C6-8C6E-A3595FB620CA}"/>
    <cellStyle name="Comma 32 5 3 6 2 4" xfId="34070" xr:uid="{DA8E2062-6DDB-47D3-BE7A-1AF3EAB23395}"/>
    <cellStyle name="Comma 32 5 3 6 3" xfId="21030" xr:uid="{AAE0D7E9-11E2-4F63-94F6-CAB7E50AC8BA}"/>
    <cellStyle name="Comma 32 5 3 6 3 2" xfId="46072" xr:uid="{70E819C9-FE39-4E49-A2B3-4C50A759D45F}"/>
    <cellStyle name="Comma 32 5 3 6 4" xfId="13671" xr:uid="{EA2BF9AC-9AF3-4167-81EF-A343C0B6936D}"/>
    <cellStyle name="Comma 32 5 3 6 4 2" xfId="38708" xr:uid="{8CD3AE07-3285-48F5-AFC9-1D670D870948}"/>
    <cellStyle name="Comma 32 5 3 6 5" xfId="31202" xr:uid="{E5CF12AC-15FE-4795-80D9-D469FFA05FA2}"/>
    <cellStyle name="Comma 32 5 3 7" xfId="7332" xr:uid="{2BC793FB-1A13-45C4-97A6-08A20E133FB9}"/>
    <cellStyle name="Comma 32 5 3 7 2" xfId="21650" xr:uid="{D3AF53FA-743C-4613-9467-CDE87566E455}"/>
    <cellStyle name="Comma 32 5 3 7 2 2" xfId="46692" xr:uid="{E87B5B3E-FAF3-442E-BF27-ED6B8A09378A}"/>
    <cellStyle name="Comma 32 5 3 7 3" xfId="14296" xr:uid="{B2ED2CE3-C8D9-48DC-A629-A87513F6FDEB}"/>
    <cellStyle name="Comma 32 5 3 7 3 2" xfId="39334" xr:uid="{A4CE14DB-3817-41A8-94E8-4EA7912F2F00}"/>
    <cellStyle name="Comma 32 5 3 7 4" xfId="31828" xr:uid="{17B17446-FD83-45E9-99AA-20FB1D4B91EC}"/>
    <cellStyle name="Comma 32 5 3 8" xfId="9660" xr:uid="{8CE759BD-7C54-4F53-A29C-A036EEA1F046}"/>
    <cellStyle name="Comma 32 5 3 8 2" xfId="24606" xr:uid="{D11D5C3C-9B5C-438A-BF6C-218B34C2CC93}"/>
    <cellStyle name="Comma 32 5 3 8 2 2" xfId="49654" xr:uid="{C09686BA-0526-4A7C-9569-01A0118D3D21}"/>
    <cellStyle name="Comma 32 5 3 8 3" xfId="17257" xr:uid="{08994259-D57F-45FA-BD88-2A5E7238C222}"/>
    <cellStyle name="Comma 32 5 3 8 3 2" xfId="42296" xr:uid="{F7DD4981-BEAD-4EDF-9461-0EE031F1CBEB}"/>
    <cellStyle name="Comma 32 5 3 8 4" xfId="34792" xr:uid="{68F4080B-DA1B-42BA-9361-DA46B3872E86}"/>
    <cellStyle name="Comma 32 5 3 9" xfId="25972" xr:uid="{26565084-F1E7-449F-B81D-900FBD3EBB01}"/>
    <cellStyle name="Comma 32 5 3 9 2" xfId="51020" xr:uid="{049C852D-2B92-4C73-A546-040AD16AA545}"/>
    <cellStyle name="Comma 32 5 4" xfId="379" xr:uid="{BE8C8FE1-ED32-4C70-9647-F8B7E2F4D9A7}"/>
    <cellStyle name="Comma 32 5 4 10" xfId="11557" xr:uid="{ECF2ADB9-D9B6-45F4-98CA-D2F89B2FAF29}"/>
    <cellStyle name="Comma 32 5 4 10 2" xfId="36592" xr:uid="{5E20261B-37D7-4832-A259-B607F741F9B2}"/>
    <cellStyle name="Comma 32 5 4 11" xfId="26960" xr:uid="{98035CBC-C291-40F9-A1FB-433208E862A5}"/>
    <cellStyle name="Comma 32 5 4 12" xfId="29108" xr:uid="{0C346D20-1E65-443D-BEED-CD04FB114FD7}"/>
    <cellStyle name="Comma 32 5 4 13" xfId="51964" xr:uid="{14743923-62C2-410D-8C31-7CF11D4FCAC0}"/>
    <cellStyle name="Comma 32 5 4 14" xfId="53542" xr:uid="{D4F52481-2A38-4792-B89B-796E8880091D}"/>
    <cellStyle name="Comma 32 5 4 2" xfId="1080" xr:uid="{FDB0C79F-0482-4A06-A6B8-04B16DD9DF1F}"/>
    <cellStyle name="Comma 32 5 4 2 2" xfId="2586" xr:uid="{561458AA-1A3D-4ED5-B514-AED5F3D80B61}"/>
    <cellStyle name="Comma 32 5 4 2 2 2" xfId="22257" xr:uid="{E29AF793-0D0E-4962-B714-4BA394869793}"/>
    <cellStyle name="Comma 32 5 4 2 2 2 2" xfId="47299" xr:uid="{9F4A334F-D505-4FA3-B7E1-4101155781D2}"/>
    <cellStyle name="Comma 32 5 4 2 2 3" xfId="14903" xr:uid="{81E546F1-F54D-44EF-95DA-5C678704D1D1}"/>
    <cellStyle name="Comma 32 5 4 2 2 3 2" xfId="39941" xr:uid="{529C3763-1C8E-4AAD-81FF-AD09CB5693ED}"/>
    <cellStyle name="Comma 32 5 4 2 2 4" xfId="32436" xr:uid="{18E4E591-70AE-43D4-A293-21B7BEB6BD95}"/>
    <cellStyle name="Comma 32 5 4 2 3" xfId="10590" xr:uid="{8DC5F3A1-FB59-4B2F-AC63-7F2A9214F7E8}"/>
    <cellStyle name="Comma 32 5 4 2 3 2" xfId="25431" xr:uid="{D1DAC35A-AC03-431B-BD0B-DB72E4083613}"/>
    <cellStyle name="Comma 32 5 4 2 3 2 2" xfId="50479" xr:uid="{634B2E92-4EBD-4934-9586-8B3E08ACD0B6}"/>
    <cellStyle name="Comma 32 5 4 2 3 3" xfId="18089" xr:uid="{C954621A-34D6-4507-BE13-F5AC07CF379D}"/>
    <cellStyle name="Comma 32 5 4 2 3 3 2" xfId="43128" xr:uid="{CE51B8A2-C65C-44D1-AE91-E53BEBEAEC5B}"/>
    <cellStyle name="Comma 32 5 4 2 3 4" xfId="35624" xr:uid="{D3A44267-6F6E-4C3A-A531-6269BBE4CD84}"/>
    <cellStyle name="Comma 32 5 4 2 4" xfId="19537" xr:uid="{1EE656C1-6C20-417F-A22F-74EC3989DCA5}"/>
    <cellStyle name="Comma 32 5 4 2 4 2" xfId="44578" xr:uid="{33BBA768-547D-4720-9671-91F770EE2009}"/>
    <cellStyle name="Comma 32 5 4 2 5" xfId="12178" xr:uid="{AF62D34B-0E52-4BEE-A0D7-490DA33D8BA9}"/>
    <cellStyle name="Comma 32 5 4 2 5 2" xfId="37214" xr:uid="{879F8E82-F9CF-474E-98D9-3673CACA1293}"/>
    <cellStyle name="Comma 32 5 4 2 6" xfId="27640" xr:uid="{E59DFB1A-54F0-4BC8-A5AD-732C89EE2E67}"/>
    <cellStyle name="Comma 32 5 4 2 7" xfId="29707" xr:uid="{E1AD2588-15F6-47DF-8C6D-558F7C255DDC}"/>
    <cellStyle name="Comma 32 5 4 2 8" xfId="52635" xr:uid="{DBE76391-66CD-4A24-94B8-413F7B39922C}"/>
    <cellStyle name="Comma 32 5 4 2 9" xfId="54213" xr:uid="{7E4F0104-5D14-4DE3-95AC-7A4AF178FB79}"/>
    <cellStyle name="Comma 32 5 4 3" xfId="1953" xr:uid="{6910BC69-3E75-4602-AE1B-F1C56B1BE08E}"/>
    <cellStyle name="Comma 32 5 4 3 2" xfId="7973" xr:uid="{1ABE9EAF-FE0C-4130-B31E-DC8C6C49AA22}"/>
    <cellStyle name="Comma 32 5 4 3 2 2" xfId="22776" xr:uid="{11552756-33CB-4D5E-A05F-3AEFF97368BD}"/>
    <cellStyle name="Comma 32 5 4 3 2 2 2" xfId="47819" xr:uid="{0BB8F795-A73E-454B-94E6-F97E16A6CC77}"/>
    <cellStyle name="Comma 32 5 4 3 2 3" xfId="15422" xr:uid="{9280C29D-681C-4011-B5E1-067B06395E46}"/>
    <cellStyle name="Comma 32 5 4 3 2 3 2" xfId="40461" xr:uid="{FEC9A765-FAE8-4E4F-9D42-B81D25C47CFE}"/>
    <cellStyle name="Comma 32 5 4 3 2 4" xfId="32956" xr:uid="{A745D8C1-5039-40B7-9CE8-C9274330B588}"/>
    <cellStyle name="Comma 32 5 4 3 3" xfId="20001" xr:uid="{FEC2ABCC-7E38-4582-975C-21CF1B9E5F0F}"/>
    <cellStyle name="Comma 32 5 4 3 3 2" xfId="45042" xr:uid="{1DC03472-6658-40DA-BF80-5DF67C3CFF90}"/>
    <cellStyle name="Comma 32 5 4 3 4" xfId="12642" xr:uid="{803B82D6-0DFC-4759-8C09-38AC2830DBDB}"/>
    <cellStyle name="Comma 32 5 4 3 4 2" xfId="37678" xr:uid="{7AE74FE2-ECBB-408F-B40D-F56963522ADD}"/>
    <cellStyle name="Comma 32 5 4 3 5" xfId="30171" xr:uid="{E61EB7F5-4826-4DB5-8B43-34CA33F887D6}"/>
    <cellStyle name="Comma 32 5 4 4" xfId="6377" xr:uid="{AA1DE031-EB34-4512-AE0D-4D50EAFE918A}"/>
    <cellStyle name="Comma 32 5 4 4 2" xfId="8491" xr:uid="{CFB16450-3E8E-4D94-BD01-966F67C6E88C}"/>
    <cellStyle name="Comma 32 5 4 4 2 2" xfId="23355" xr:uid="{0B67188B-84FE-44B3-9B2C-96FDAB683F49}"/>
    <cellStyle name="Comma 32 5 4 4 2 2 2" xfId="48399" xr:uid="{F42130A3-FD81-48A9-929C-D5EFB2D2CAED}"/>
    <cellStyle name="Comma 32 5 4 4 2 3" xfId="16001" xr:uid="{8332A60D-6C8B-4E2A-9288-71CDD2CE02EB}"/>
    <cellStyle name="Comma 32 5 4 4 2 3 2" xfId="41040" xr:uid="{39353F1A-C3FE-431D-A460-B1DA64731B64}"/>
    <cellStyle name="Comma 32 5 4 4 2 4" xfId="33536" xr:uid="{0985793F-E863-4047-BBBF-8423703A9E2E}"/>
    <cellStyle name="Comma 32 5 4 4 3" xfId="20525" xr:uid="{1438C9AC-A796-4AB1-A0CE-9C269E52E5CC}"/>
    <cellStyle name="Comma 32 5 4 4 3 2" xfId="45566" xr:uid="{82C66CE3-0109-4F24-A125-442B2E644F03}"/>
    <cellStyle name="Comma 32 5 4 4 4" xfId="13166" xr:uid="{83A7F900-874A-46DF-BB23-7C60F9196B2E}"/>
    <cellStyle name="Comma 32 5 4 4 4 2" xfId="38202" xr:uid="{DB43FBF0-F103-41C6-8E35-25988B57D285}"/>
    <cellStyle name="Comma 32 5 4 4 5" xfId="30696" xr:uid="{0FCBAC48-4D57-43EE-B0D5-F3B249751955}"/>
    <cellStyle name="Comma 32 5 4 5" xfId="6869" xr:uid="{66808149-129C-4381-A6CE-7D59823CDB18}"/>
    <cellStyle name="Comma 32 5 4 5 2" xfId="9026" xr:uid="{E67EFAA2-7256-43FA-9F1A-9AE8B0F7789B}"/>
    <cellStyle name="Comma 32 5 4 5 2 2" xfId="23983" xr:uid="{1A947077-739D-46E8-AF6C-A6C33B46AFED}"/>
    <cellStyle name="Comma 32 5 4 5 2 2 2" xfId="49029" xr:uid="{26E295CB-9DA2-42EE-9711-3A7D644E5888}"/>
    <cellStyle name="Comma 32 5 4 5 2 3" xfId="16631" xr:uid="{AE32DF3C-4758-4B4E-9956-609439A885D2}"/>
    <cellStyle name="Comma 32 5 4 5 2 3 2" xfId="41670" xr:uid="{F313FA47-F8A3-41A9-8CBE-A267F86A5878}"/>
    <cellStyle name="Comma 32 5 4 5 2 4" xfId="34166" xr:uid="{12FE85D2-28EC-44C7-89D0-4269018BE106}"/>
    <cellStyle name="Comma 32 5 4 5 3" xfId="21126" xr:uid="{2D38CBE5-EBE7-4B9D-A59B-F5B801369F71}"/>
    <cellStyle name="Comma 32 5 4 5 3 2" xfId="46168" xr:uid="{12CFBC86-1507-4140-B70A-697833473038}"/>
    <cellStyle name="Comma 32 5 4 5 4" xfId="13767" xr:uid="{A5B482DA-7979-4A2A-BEFE-F391034AF49D}"/>
    <cellStyle name="Comma 32 5 4 5 4 2" xfId="38804" xr:uid="{1EBE7D85-E6EA-4BD7-AE37-30DDF46A33C4}"/>
    <cellStyle name="Comma 32 5 4 5 5" xfId="31298" xr:uid="{AF8E1D02-8E3F-48D4-A577-7509B5235360}"/>
    <cellStyle name="Comma 32 5 4 6" xfId="7428" xr:uid="{B3982DC0-D43C-49FF-BAD3-BF2BCD512EF3}"/>
    <cellStyle name="Comma 32 5 4 6 2" xfId="21746" xr:uid="{19825FB3-2C30-41B1-90B4-B2B1B0FD2F06}"/>
    <cellStyle name="Comma 32 5 4 6 2 2" xfId="46788" xr:uid="{A3F3251F-C3B3-4780-BB3A-8A67E8DDA30F}"/>
    <cellStyle name="Comma 32 5 4 6 3" xfId="14392" xr:uid="{59E45FDC-A2DB-4129-B1F9-345E2339E4F7}"/>
    <cellStyle name="Comma 32 5 4 6 3 2" xfId="39430" xr:uid="{50AEFDE3-7C6E-4B69-97A0-D429658C1088}"/>
    <cellStyle name="Comma 32 5 4 6 4" xfId="31924" xr:uid="{0E7C26BC-AF1B-4C24-A389-D41BE7A5C402}"/>
    <cellStyle name="Comma 32 5 4 7" xfId="9756" xr:uid="{B727368C-7551-495C-846F-D41FB0C722D9}"/>
    <cellStyle name="Comma 32 5 4 7 2" xfId="24702" xr:uid="{C6ECF77D-27E5-4994-8A63-234C932730B2}"/>
    <cellStyle name="Comma 32 5 4 7 2 2" xfId="49750" xr:uid="{A5B076E0-105F-41C9-9B71-09489F97D452}"/>
    <cellStyle name="Comma 32 5 4 7 3" xfId="17353" xr:uid="{DE13BA1A-0DD7-4F65-8A3B-92A84B196754}"/>
    <cellStyle name="Comma 32 5 4 7 3 2" xfId="42392" xr:uid="{873463E6-C200-42CC-9161-CA2A6EEBD9DC}"/>
    <cellStyle name="Comma 32 5 4 7 4" xfId="34888" xr:uid="{6D920438-D2E6-41FF-BA67-0DC5B6A55BB9}"/>
    <cellStyle name="Comma 32 5 4 8" xfId="26068" xr:uid="{443293CB-1B09-43BA-8FA3-72C07E6C77E1}"/>
    <cellStyle name="Comma 32 5 4 8 2" xfId="51116" xr:uid="{CF2E3B23-BAE7-434F-8A64-9485539E59D9}"/>
    <cellStyle name="Comma 32 5 4 9" xfId="18950" xr:uid="{AA523674-A93F-454A-B1F4-25D6AEEBF58C}"/>
    <cellStyle name="Comma 32 5 4 9 2" xfId="43990" xr:uid="{AF4CE959-3993-4B78-A65C-43ECEA2E89BF}"/>
    <cellStyle name="Comma 32 5 5" xfId="594" xr:uid="{F153FDC9-D956-461A-9F74-827D15DB4E5C}"/>
    <cellStyle name="Comma 32 5 5 10" xfId="11768" xr:uid="{464E65CD-4BB2-49FE-935D-6A6052F2A9F4}"/>
    <cellStyle name="Comma 32 5 5 10 2" xfId="36803" xr:uid="{99BD8C4A-9CE9-447B-98E1-6F9C0A7D1883}"/>
    <cellStyle name="Comma 32 5 5 11" xfId="27173" xr:uid="{4014AC6C-78CF-4929-A954-2C093C9BF3A0}"/>
    <cellStyle name="Comma 32 5 5 12" xfId="29319" xr:uid="{B7BFAD1A-DFC2-45C0-A6F2-05252F99247E}"/>
    <cellStyle name="Comma 32 5 5 13" xfId="52175" xr:uid="{FE979CE8-73E0-44CF-830B-458EF1914A47}"/>
    <cellStyle name="Comma 32 5 5 14" xfId="53753" xr:uid="{06D06EB6-FADE-40FC-BC43-C110EA0B7C1E}"/>
    <cellStyle name="Comma 32 5 5 2" xfId="1289" xr:uid="{71FF5E9D-1C87-4F2B-9308-D8BA136E7424}"/>
    <cellStyle name="Comma 32 5 5 2 2" xfId="2795" xr:uid="{66D71A13-7D87-48B8-8C52-A172A69CF4B5}"/>
    <cellStyle name="Comma 32 5 5 2 2 2" xfId="22466" xr:uid="{E9948664-90ED-4360-BFA5-E8A136C6BFA1}"/>
    <cellStyle name="Comma 32 5 5 2 2 2 2" xfId="47508" xr:uid="{E2EB8038-ED40-4A77-B19F-B52760D4628E}"/>
    <cellStyle name="Comma 32 5 5 2 2 3" xfId="15112" xr:uid="{F153D63F-7694-495C-B55F-5CE62448BC45}"/>
    <cellStyle name="Comma 32 5 5 2 2 3 2" xfId="40150" xr:uid="{5123AB7B-1E42-4E42-A9C0-EA066C6DD49F}"/>
    <cellStyle name="Comma 32 5 5 2 2 4" xfId="32645" xr:uid="{0B080B8F-EF8B-4BE4-87F4-D09BAF39B155}"/>
    <cellStyle name="Comma 32 5 5 2 3" xfId="10799" xr:uid="{0FBC56F8-0B3F-4CD1-8BD2-9DC713BA58DA}"/>
    <cellStyle name="Comma 32 5 5 2 3 2" xfId="25640" xr:uid="{5A6F99DF-235D-4AA4-9408-1B9F7E899CFB}"/>
    <cellStyle name="Comma 32 5 5 2 3 2 2" xfId="50688" xr:uid="{5BDA3662-7471-4B73-BC28-F18F4AECBC7A}"/>
    <cellStyle name="Comma 32 5 5 2 3 3" xfId="18298" xr:uid="{D7D6EA29-A8A4-44D4-957B-2A175DD1502E}"/>
    <cellStyle name="Comma 32 5 5 2 3 3 2" xfId="43337" xr:uid="{0E342596-0ADA-4D20-9AE9-3B603385308A}"/>
    <cellStyle name="Comma 32 5 5 2 3 4" xfId="35833" xr:uid="{ACFA6C46-EC3C-4911-A35A-405C35F04838}"/>
    <cellStyle name="Comma 32 5 5 2 4" xfId="19729" xr:uid="{3AB71100-AC98-40CA-8012-144EF91C1335}"/>
    <cellStyle name="Comma 32 5 5 2 4 2" xfId="44770" xr:uid="{04BE77F5-BDA9-40AE-8384-9D2157A455DB}"/>
    <cellStyle name="Comma 32 5 5 2 5" xfId="12370" xr:uid="{9A54665A-63F2-4AE3-B351-48EE12C59F91}"/>
    <cellStyle name="Comma 32 5 5 2 5 2" xfId="37406" xr:uid="{58277475-7E66-4BFA-88BF-10FA9A014DDF}"/>
    <cellStyle name="Comma 32 5 5 2 6" xfId="27849" xr:uid="{7042FC8E-FB0F-45BD-B0D8-8F9E50D3B624}"/>
    <cellStyle name="Comma 32 5 5 2 7" xfId="29899" xr:uid="{F2141B34-4578-4E53-AA1B-1362704F3E0D}"/>
    <cellStyle name="Comma 32 5 5 2 8" xfId="52844" xr:uid="{351050E8-D0FC-447C-AF4C-9E9A57248746}"/>
    <cellStyle name="Comma 32 5 5 2 9" xfId="54422" xr:uid="{F5DB2C81-26BF-4299-83EF-AAFF6AF642F7}"/>
    <cellStyle name="Comma 32 5 5 3" xfId="2162" xr:uid="{25D2E8BA-2053-4087-B5E7-0ED5C7700350}"/>
    <cellStyle name="Comma 32 5 5 3 2" xfId="8181" xr:uid="{FD4AA974-D710-47B7-9C97-1E15D7AFB077}"/>
    <cellStyle name="Comma 32 5 5 3 2 2" xfId="22985" xr:uid="{49C2F785-AF96-4C43-8084-500B0E477097}"/>
    <cellStyle name="Comma 32 5 5 3 2 2 2" xfId="48028" xr:uid="{B69BAB03-6523-4CA0-8679-EEA257FE8ACB}"/>
    <cellStyle name="Comma 32 5 5 3 2 3" xfId="15631" xr:uid="{3113C6E7-4420-4653-A140-D344F6D32B2D}"/>
    <cellStyle name="Comma 32 5 5 3 2 3 2" xfId="40670" xr:uid="{A01929C5-F2C9-4B22-A5F4-774DA5C51398}"/>
    <cellStyle name="Comma 32 5 5 3 2 4" xfId="33165" xr:uid="{73F4BFB9-E670-4469-BF03-C6E2BAA9AFC8}"/>
    <cellStyle name="Comma 32 5 5 3 3" xfId="20208" xr:uid="{91ED909F-FA75-407B-AD77-80320CD1BFF2}"/>
    <cellStyle name="Comma 32 5 5 3 3 2" xfId="45249" xr:uid="{B583DC49-7223-479A-B4ED-734700FE7C66}"/>
    <cellStyle name="Comma 32 5 5 3 4" xfId="12849" xr:uid="{D7D5093D-D068-40F3-A8E7-BA66B50CF516}"/>
    <cellStyle name="Comma 32 5 5 3 4 2" xfId="37885" xr:uid="{20053C36-5834-4322-8EFA-DC0C0E72597A}"/>
    <cellStyle name="Comma 32 5 5 3 5" xfId="30378" xr:uid="{B2042D74-E6DE-4DCE-9622-0F882735CD14}"/>
    <cellStyle name="Comma 32 5 5 4" xfId="6583" xr:uid="{5A026ADA-AA7E-498C-B4D4-E93C851AC8CE}"/>
    <cellStyle name="Comma 32 5 5 4 2" xfId="8698" xr:uid="{38604485-17DE-4FB2-8317-366467DFD64D}"/>
    <cellStyle name="Comma 32 5 5 4 2 2" xfId="23564" xr:uid="{8BC28E71-3D12-44A7-8356-365554BDBF87}"/>
    <cellStyle name="Comma 32 5 5 4 2 2 2" xfId="48608" xr:uid="{492A0E39-D7DA-463D-ABEC-8BF6F6F8D9D8}"/>
    <cellStyle name="Comma 32 5 5 4 2 3" xfId="16210" xr:uid="{A826D665-6CE5-4A88-9DA9-D4B954FFB437}"/>
    <cellStyle name="Comma 32 5 5 4 2 3 2" xfId="41249" xr:uid="{7D2D8CEE-AD6E-4B87-874F-F13E977E7DE5}"/>
    <cellStyle name="Comma 32 5 5 4 2 4" xfId="33745" xr:uid="{F7B0E90C-9EC9-4EEE-AD8E-5AC0A7C1D899}"/>
    <cellStyle name="Comma 32 5 5 4 3" xfId="20733" xr:uid="{EC63D864-A9C7-4722-B9E5-E3233154D7AE}"/>
    <cellStyle name="Comma 32 5 5 4 3 2" xfId="45774" xr:uid="{82CBF2D0-953B-49BD-AE93-2B00EEA73369}"/>
    <cellStyle name="Comma 32 5 5 4 4" xfId="13374" xr:uid="{CA9CE9BC-8376-4244-9C03-B94637C3622B}"/>
    <cellStyle name="Comma 32 5 5 4 4 2" xfId="38410" xr:uid="{8FFB71E9-B5C3-4D40-A8F9-FEA98A68E37A}"/>
    <cellStyle name="Comma 32 5 5 4 5" xfId="30904" xr:uid="{763118E4-E2CB-4AE2-97AD-C3B6C348CF4E}"/>
    <cellStyle name="Comma 32 5 5 5" xfId="7075" xr:uid="{64589843-AAFA-44EA-8D82-C6CAEEC6501D}"/>
    <cellStyle name="Comma 32 5 5 5 2" xfId="9235" xr:uid="{707D9B86-EB2A-46F7-9175-0C40895F3CBF}"/>
    <cellStyle name="Comma 32 5 5 5 2 2" xfId="24192" xr:uid="{CEB14A74-405C-4FCF-867A-E303D10C6A10}"/>
    <cellStyle name="Comma 32 5 5 5 2 2 2" xfId="49238" xr:uid="{69FBE9C8-A857-4810-B6DB-AD8E986957EF}"/>
    <cellStyle name="Comma 32 5 5 5 2 3" xfId="16840" xr:uid="{9D0D39DA-BF1E-4AB9-A6C8-BE10E3894608}"/>
    <cellStyle name="Comma 32 5 5 5 2 3 2" xfId="41879" xr:uid="{680C7712-98FD-49AC-B752-415E9B101CC8}"/>
    <cellStyle name="Comma 32 5 5 5 2 4" xfId="34375" xr:uid="{816F627C-907A-4036-B847-733AB99A3C41}"/>
    <cellStyle name="Comma 32 5 5 5 3" xfId="21334" xr:uid="{44F37A02-86C1-4A92-8AC7-F025E1AC3E85}"/>
    <cellStyle name="Comma 32 5 5 5 3 2" xfId="46376" xr:uid="{F84E009A-B3B5-453D-B79C-E41A164FCA59}"/>
    <cellStyle name="Comma 32 5 5 5 4" xfId="13975" xr:uid="{C5F08F2E-6642-4E01-B8C4-93E47C01D092}"/>
    <cellStyle name="Comma 32 5 5 5 4 2" xfId="39012" xr:uid="{BF344092-4567-473A-AB37-E17D67F2D43A}"/>
    <cellStyle name="Comma 32 5 5 5 5" xfId="31506" xr:uid="{DDD8EECD-80DE-452E-9FE7-313DE0F3B747}"/>
    <cellStyle name="Comma 32 5 5 6" xfId="7637" xr:uid="{DA3D1D42-F541-4AFE-AF68-E937986A64DF}"/>
    <cellStyle name="Comma 32 5 5 6 2" xfId="21955" xr:uid="{4A903F82-08A6-46A5-9BEF-080135DFDA7F}"/>
    <cellStyle name="Comma 32 5 5 6 2 2" xfId="46997" xr:uid="{AA8F6A32-61C5-4441-A460-C872360E9574}"/>
    <cellStyle name="Comma 32 5 5 6 3" xfId="14601" xr:uid="{16F9B7D7-0409-4A7F-A49D-C7D0C5D72169}"/>
    <cellStyle name="Comma 32 5 5 6 3 2" xfId="39639" xr:uid="{1EA295A6-0760-4370-B2BC-81D6791228B2}"/>
    <cellStyle name="Comma 32 5 5 6 4" xfId="32133" xr:uid="{BCF6F6D5-35E1-47EF-ADDE-DDC132153EFA}"/>
    <cellStyle name="Comma 32 5 5 7" xfId="9967" xr:uid="{9380A004-5A6C-44DE-B736-F6B5343A854D}"/>
    <cellStyle name="Comma 32 5 5 7 2" xfId="24911" xr:uid="{7833254C-0DC4-4EE7-B22E-3DA0016A631F}"/>
    <cellStyle name="Comma 32 5 5 7 2 2" xfId="49959" xr:uid="{169D7D96-4344-4B86-BE99-C42FD7A7165B}"/>
    <cellStyle name="Comma 32 5 5 7 3" xfId="17562" xr:uid="{67A54E1C-5EEE-4BB5-9367-635C9B0B3FD4}"/>
    <cellStyle name="Comma 32 5 5 7 3 2" xfId="42601" xr:uid="{254B1BA4-E79D-4035-B188-4C915EE3C072}"/>
    <cellStyle name="Comma 32 5 5 7 4" xfId="35097" xr:uid="{78E8553C-A7BC-4642-A0F4-632E1149A0F0}"/>
    <cellStyle name="Comma 32 5 5 8" xfId="26277" xr:uid="{EB56B4F5-7F03-4212-BB69-E95C7AB15C19}"/>
    <cellStyle name="Comma 32 5 5 8 2" xfId="51325" xr:uid="{6881347F-1456-417C-BD25-7C3386393706}"/>
    <cellStyle name="Comma 32 5 5 9" xfId="19159" xr:uid="{BEEEFB25-2C83-43A6-9007-2BB48040D621}"/>
    <cellStyle name="Comma 32 5 5 9 2" xfId="44199" xr:uid="{884294A2-E448-4B8C-98AF-CD4AACABA5E0}"/>
    <cellStyle name="Comma 32 5 6" xfId="873" xr:uid="{9E1532FB-AF4B-4B39-ADE2-4E31D26CC132}"/>
    <cellStyle name="Comma 32 5 6 2" xfId="2379" xr:uid="{4DDBB1C2-AEA2-41CD-A7EC-259F83EE28C9}"/>
    <cellStyle name="Comma 32 5 6 2 2" xfId="22050" xr:uid="{73AC5E07-C5CB-4C60-8821-33D7FCA2CDB5}"/>
    <cellStyle name="Comma 32 5 6 2 2 2" xfId="47092" xr:uid="{B7ACB7AB-D942-4A05-8112-CED5770001A7}"/>
    <cellStyle name="Comma 32 5 6 2 3" xfId="14696" xr:uid="{2F82FF68-FA90-4B31-BE46-F254127A6EDA}"/>
    <cellStyle name="Comma 32 5 6 2 3 2" xfId="39734" xr:uid="{BA2F402E-3B16-4E64-A75F-8ED8972F5EF8}"/>
    <cellStyle name="Comma 32 5 6 2 4" xfId="32229" xr:uid="{7239AE8C-B0D6-423F-A3BF-96AAB40A61D0}"/>
    <cellStyle name="Comma 32 5 6 3" xfId="10383" xr:uid="{861E923B-6DD6-4925-B484-C127FFE5DA9B}"/>
    <cellStyle name="Comma 32 5 6 3 2" xfId="25224" xr:uid="{87DB4FBA-F5C2-46B0-BB20-076D18FC4E1F}"/>
    <cellStyle name="Comma 32 5 6 3 2 2" xfId="50272" xr:uid="{17B5342E-4075-4FF8-9F40-612091B8609C}"/>
    <cellStyle name="Comma 32 5 6 3 3" xfId="17882" xr:uid="{383052B3-6E62-4A7D-8E9C-F9FA0BD3205A}"/>
    <cellStyle name="Comma 32 5 6 3 3 2" xfId="42921" xr:uid="{7685C15C-E15D-49FF-8B29-D76B5C61A355}"/>
    <cellStyle name="Comma 32 5 6 3 4" xfId="35417" xr:uid="{ABB7A837-E72C-4F7B-BAC3-B2375B3A2147}"/>
    <cellStyle name="Comma 32 5 6 4" xfId="19390" xr:uid="{C0ABA76F-1425-47EA-A480-70653C3B35B6}"/>
    <cellStyle name="Comma 32 5 6 4 2" xfId="44431" xr:uid="{24663573-0EEE-44B4-886A-8004C75D8A36}"/>
    <cellStyle name="Comma 32 5 6 5" xfId="12031" xr:uid="{AEE13665-740A-4E25-8AF5-90C4E765A21D}"/>
    <cellStyle name="Comma 32 5 6 5 2" xfId="37067" xr:uid="{5BC68DEB-DD61-40EE-B3CA-4C6D41BF1489}"/>
    <cellStyle name="Comma 32 5 6 6" xfId="27433" xr:uid="{C297B20C-6F9D-4682-8D5C-76D8A1BD7941}"/>
    <cellStyle name="Comma 32 5 6 7" xfId="29560" xr:uid="{5FD535EF-230A-4EB8-B5E8-1526B95770D6}"/>
    <cellStyle name="Comma 32 5 6 8" xfId="52428" xr:uid="{981BA73A-7ABA-43C2-B949-EF0AD1E3053D}"/>
    <cellStyle name="Comma 32 5 6 9" xfId="54006" xr:uid="{7671ECBF-255E-4A24-85FE-E84F76F32446}"/>
    <cellStyle name="Comma 32 5 7" xfId="1742" xr:uid="{47B80213-5D96-40C5-8D56-753F6F3DFB89}"/>
    <cellStyle name="Comma 32 5 7 2" xfId="7780" xr:uid="{E8575AF8-B4C3-4880-9CA0-D234CF2376C5}"/>
    <cellStyle name="Comma 32 5 7 2 2" xfId="22568" xr:uid="{2E4F5352-ADCC-475F-AE30-C05EB080CFE1}"/>
    <cellStyle name="Comma 32 5 7 2 2 2" xfId="47611" xr:uid="{03860FE1-E3AA-4564-AF9F-CF99ACA5B3CC}"/>
    <cellStyle name="Comma 32 5 7 2 3" xfId="15214" xr:uid="{AC8B2233-D7BB-48CB-8C32-031322B42131}"/>
    <cellStyle name="Comma 32 5 7 2 3 2" xfId="40253" xr:uid="{0EDCCCF1-C8CB-4058-81B9-DA3741D4E22F}"/>
    <cellStyle name="Comma 32 5 7 2 4" xfId="32748" xr:uid="{6E37EA87-C4D3-442F-8B74-4BD3956B2190}"/>
    <cellStyle name="Comma 32 5 7 3" xfId="19811" xr:uid="{5C019573-CC65-41FF-9CB2-5AACE001461F}"/>
    <cellStyle name="Comma 32 5 7 3 2" xfId="44852" xr:uid="{2396463A-48E7-45D2-B981-25C3DEBDF764}"/>
    <cellStyle name="Comma 32 5 7 4" xfId="12452" xr:uid="{CBBA0F90-A578-4671-BA9C-EBF490283E9E}"/>
    <cellStyle name="Comma 32 5 7 4 2" xfId="37488" xr:uid="{E9E93467-3FE4-4C54-B425-26389CA45DA6}"/>
    <cellStyle name="Comma 32 5 7 5" xfId="29981" xr:uid="{037B8904-C8B6-4EFB-BE5B-10FA62D1E333}"/>
    <cellStyle name="Comma 32 5 8" xfId="6206" xr:uid="{511D38CB-1025-49BB-B179-3BB61A564AB1}"/>
    <cellStyle name="Comma 32 5 8 2" xfId="8306" xr:uid="{4DA7384E-15F8-4B1A-B6E2-134D3E0BAD07}"/>
    <cellStyle name="Comma 32 5 8 2 2" xfId="23148" xr:uid="{9943E9D7-D121-487D-AF7F-487ACEA36E7D}"/>
    <cellStyle name="Comma 32 5 8 2 2 2" xfId="48192" xr:uid="{324F3049-5A8E-4A63-8E09-53E463B7A12F}"/>
    <cellStyle name="Comma 32 5 8 2 3" xfId="15794" xr:uid="{CD1B50D9-72EC-4EEC-84D5-2E73C73C1F08}"/>
    <cellStyle name="Comma 32 5 8 2 3 2" xfId="40833" xr:uid="{C1DF5C4B-DB04-432D-890B-24F5594C570D}"/>
    <cellStyle name="Comma 32 5 8 2 4" xfId="33329" xr:uid="{D728DC91-8CCF-4131-82C0-6207AEBB77AC}"/>
    <cellStyle name="Comma 32 5 8 3" xfId="20338" xr:uid="{C24E9093-D7DF-4B76-945C-3D2C25E3094E}"/>
    <cellStyle name="Comma 32 5 8 3 2" xfId="45379" xr:uid="{7DDB42E3-F118-42D6-A6C5-BDB47DCFD7FF}"/>
    <cellStyle name="Comma 32 5 8 4" xfId="12979" xr:uid="{19E20E8B-203C-44C9-B59D-7F8E1AA55A6F}"/>
    <cellStyle name="Comma 32 5 8 4 2" xfId="38015" xr:uid="{FB203E92-1578-41A3-AA33-FD0D93A80337}"/>
    <cellStyle name="Comma 32 5 8 5" xfId="30509" xr:uid="{AD22B7A3-840C-4F4F-9399-E65DF9660A66}"/>
    <cellStyle name="Comma 32 5 9" xfId="6685" xr:uid="{9CEAFB9B-4087-4825-A371-0CE45BA5178F}"/>
    <cellStyle name="Comma 32 5 9 2" xfId="8827" xr:uid="{203F6F2C-00D3-4B04-B021-46B6997665DB}"/>
    <cellStyle name="Comma 32 5 9 2 2" xfId="23777" xr:uid="{36191D79-2885-43AC-BF63-B4E911505C8E}"/>
    <cellStyle name="Comma 32 5 9 2 2 2" xfId="48822" xr:uid="{951972B0-904C-491A-AE24-F5AB397AD585}"/>
    <cellStyle name="Comma 32 5 9 2 3" xfId="16424" xr:uid="{9B1F3FEB-BC9E-42EF-8DB9-0D2C1C66E6E0}"/>
    <cellStyle name="Comma 32 5 9 2 3 2" xfId="41463" xr:uid="{4303F071-3EF8-4528-9208-D8DAD12ACDCD}"/>
    <cellStyle name="Comma 32 5 9 2 4" xfId="33959" xr:uid="{A76D799A-C236-408F-818F-87C01A0CBA75}"/>
    <cellStyle name="Comma 32 5 9 3" xfId="20922" xr:uid="{8C192A75-685F-4224-8559-A83DEF305BCE}"/>
    <cellStyle name="Comma 32 5 9 3 2" xfId="45964" xr:uid="{6C1E2298-28A6-4315-B482-A6CA5853B843}"/>
    <cellStyle name="Comma 32 5 9 4" xfId="13563" xr:uid="{720DCBC7-510C-4CF3-BC0A-F47887B549AD}"/>
    <cellStyle name="Comma 32 5 9 4 2" xfId="38600" xr:uid="{F5F59A6D-E0AA-4FD3-9FFD-7450B2B53DC9}"/>
    <cellStyle name="Comma 32 5 9 5" xfId="31094" xr:uid="{A4D3B0D5-E753-4828-8D15-950D52B0F6B1}"/>
    <cellStyle name="Comma 33" xfId="761" xr:uid="{DE891BD3-8B82-4F08-94A1-7A5D2B6FCEEF}"/>
    <cellStyle name="Comma 33 10" xfId="27329" xr:uid="{4BF0995B-415A-4D7D-A309-B6784F198304}"/>
    <cellStyle name="Comma 33 11" xfId="28398" xr:uid="{17C59240-E5F0-4635-ADEA-AEDF89B34741}"/>
    <cellStyle name="Comma 33 12" xfId="52327" xr:uid="{4DFCFD0B-081A-4448-8911-E29A514990F7}"/>
    <cellStyle name="Comma 33 13" xfId="53904" xr:uid="{3BBF4465-3D1F-41F3-9D60-597F5765270D}"/>
    <cellStyle name="Comma 33 2" xfId="841" xr:uid="{383F4A1D-888A-4691-A35F-BE11C5F21AC8}"/>
    <cellStyle name="Comma 33 2 10" xfId="52396" xr:uid="{89C5134C-8E6C-4D2A-8677-344B7ADCFEBE}"/>
    <cellStyle name="Comma 33 2 11" xfId="53974" xr:uid="{5F92901E-9267-4E70-9BE6-F72C70680031}"/>
    <cellStyle name="Comma 33 2 2" xfId="1474" xr:uid="{4B5996CF-4273-4B9D-B89C-DED6B87BA17C}"/>
    <cellStyle name="Comma 33 2 2 2" xfId="2980" xr:uid="{7A3A151A-3E66-4A68-9726-815419175570}"/>
    <cellStyle name="Comma 33 2 2 2 2" xfId="24376" xr:uid="{44CF4C5B-3DD2-466B-8CA2-75A161491124}"/>
    <cellStyle name="Comma 33 2 2 2 2 2" xfId="49423" xr:uid="{E932BF87-DBF3-4C68-A079-511D25999C00}"/>
    <cellStyle name="Comma 33 2 2 2 3" xfId="17025" xr:uid="{0068F0EB-C486-4189-A459-8D7AB46BB672}"/>
    <cellStyle name="Comma 33 2 2 2 3 2" xfId="42064" xr:uid="{8FE287FB-2396-44BF-B3A5-68B6A8C3E2A6}"/>
    <cellStyle name="Comma 33 2 2 2 4" xfId="34560" xr:uid="{CF452FD4-DB87-40D9-96F8-CE4593781D03}"/>
    <cellStyle name="Comma 33 2 2 3" xfId="10983" xr:uid="{9BEEBDC4-DFF4-454E-A324-03423223217A}"/>
    <cellStyle name="Comma 33 2 2 3 2" xfId="25825" xr:uid="{3C9D0922-76AF-47C0-B179-6B2C56099F4C}"/>
    <cellStyle name="Comma 33 2 2 3 2 2" xfId="50873" xr:uid="{5AA914A1-C8DC-476B-8817-C1BF34756B69}"/>
    <cellStyle name="Comma 33 2 2 3 3" xfId="18483" xr:uid="{429E0DA9-17B5-453A-A85D-8A9B2AA5475D}"/>
    <cellStyle name="Comma 33 2 2 3 3 2" xfId="43522" xr:uid="{E5FB2DFE-6543-49BE-9F1F-D2883B654625}"/>
    <cellStyle name="Comma 33 2 2 3 4" xfId="36018" xr:uid="{765F8493-EB17-4DCA-AE4E-7715A9D14705}"/>
    <cellStyle name="Comma 33 2 2 4" xfId="21518" xr:uid="{51F1D2A1-FC7C-44CA-BB71-983978B63644}"/>
    <cellStyle name="Comma 33 2 2 4 2" xfId="46560" xr:uid="{C1D07AD9-F30D-430D-9039-CE29A65967F9}"/>
    <cellStyle name="Comma 33 2 2 5" xfId="14158" xr:uid="{D1E313E2-CED3-462B-8FE9-D5A89AC6C6D9}"/>
    <cellStyle name="Comma 33 2 2 5 2" xfId="39196" xr:uid="{D855DA67-436D-4613-8B6D-A8FC5C4E6C8E}"/>
    <cellStyle name="Comma 33 2 2 6" xfId="28034" xr:uid="{6B7D2904-2FFF-4F8F-8916-1E62B708044D}"/>
    <cellStyle name="Comma 33 2 2 7" xfId="31690" xr:uid="{B4ED07EB-CE01-49E4-83E5-D3562ED38F45}"/>
    <cellStyle name="Comma 33 2 2 8" xfId="53029" xr:uid="{3C404E21-A645-40A7-A90F-84AB4BE2A116}"/>
    <cellStyle name="Comma 33 2 2 9" xfId="54607" xr:uid="{0AA7D52F-6A65-4FD4-B6FC-F4A23B37DDC1}"/>
    <cellStyle name="Comma 33 2 3" xfId="2347" xr:uid="{2F0DBEA6-1840-4441-A121-B8B3F3606F63}"/>
    <cellStyle name="Comma 33 2 3 2" xfId="23748" xr:uid="{7F96F47C-4814-44D1-8DB9-178DA2554AEB}"/>
    <cellStyle name="Comma 33 2 3 2 2" xfId="48793" xr:uid="{F76F91FC-17B8-4017-8D0F-E0ACB50561EB}"/>
    <cellStyle name="Comma 33 2 3 3" xfId="16395" xr:uid="{2CF8D28C-D067-4A9C-B911-CD3E1878969F}"/>
    <cellStyle name="Comma 33 2 3 3 2" xfId="41434" xr:uid="{9DA5FC52-9CB7-4A75-AB04-FB9B3B29375B}"/>
    <cellStyle name="Comma 33 2 3 4" xfId="33930" xr:uid="{46A6CC56-F343-4394-83A0-9C5EFF5DB8D2}"/>
    <cellStyle name="Comma 33 2 4" xfId="10152" xr:uid="{9662BE9D-A395-4B6C-8C87-37BF3B3F71D2}"/>
    <cellStyle name="Comma 33 2 4 2" xfId="25096" xr:uid="{C102CAA0-31DA-4E9C-A56B-DA869EAE14D2}"/>
    <cellStyle name="Comma 33 2 4 2 2" xfId="50144" xr:uid="{943C67E4-8FCA-42F5-B3B0-740FDC5B4ED0}"/>
    <cellStyle name="Comma 33 2 4 3" xfId="17747" xr:uid="{680E1C7E-3680-4AF0-ABF9-398E9E85E0A7}"/>
    <cellStyle name="Comma 33 2 4 3 2" xfId="42786" xr:uid="{7D002E0A-F993-48D7-8419-9DC2F1250A23}"/>
    <cellStyle name="Comma 33 2 4 4" xfId="35282" xr:uid="{E5E33536-B4B7-4865-8D7E-1E2761DF97E7}"/>
    <cellStyle name="Comma 33 2 5" xfId="26458" xr:uid="{149EEA61-69EF-4A26-B1FF-A39775531615}"/>
    <cellStyle name="Comma 33 2 5 2" xfId="51507" xr:uid="{D0A2A1F5-22C0-4C6D-B80D-F7E544D24B3A}"/>
    <cellStyle name="Comma 33 2 6" xfId="19343" xr:uid="{AED97715-E636-4511-8340-4CEC96675D6C}"/>
    <cellStyle name="Comma 33 2 6 2" xfId="44384" xr:uid="{2375A4D1-5F44-460C-8320-8C25EFA39DBF}"/>
    <cellStyle name="Comma 33 2 7" xfId="11984" xr:uid="{03D6E78A-1F55-4CD7-8AB6-761FF89F6BDD}"/>
    <cellStyle name="Comma 33 2 7 2" xfId="37020" xr:uid="{AC00694D-314F-4ADA-A27D-486654EDDBA2}"/>
    <cellStyle name="Comma 33 2 8" xfId="27401" xr:uid="{40B97ED8-5F32-49AB-BCA0-1E2583A324CD}"/>
    <cellStyle name="Comma 33 2 9" xfId="29514" xr:uid="{63A90025-9877-4E7D-86B4-8D6C2F64126C}"/>
    <cellStyle name="Comma 33 3" xfId="1416" xr:uid="{AD3DFD45-5FA9-4C32-ABC3-BB42B4DE6E24}"/>
    <cellStyle name="Comma 33 3 2" xfId="2922" xr:uid="{A26DB2B6-9099-4AD7-9C59-F913536243FF}"/>
    <cellStyle name="Comma 33 3 2 2" xfId="10925" xr:uid="{3EFFDCD4-282F-46C8-9161-3EB8DBE58194}"/>
    <cellStyle name="Comma 33 3 2 2 2" xfId="25767" xr:uid="{85FE66C2-177A-4BBA-866E-F1E6AD2D36E9}"/>
    <cellStyle name="Comma 33 3 2 2 2 2" xfId="50815" xr:uid="{3E8F03A0-5D1E-4868-B828-A98EBB4ED183}"/>
    <cellStyle name="Comma 33 3 2 2 3" xfId="18425" xr:uid="{1497CC5D-050C-47B0-9969-D80BB01F528D}"/>
    <cellStyle name="Comma 33 3 2 2 3 2" xfId="43464" xr:uid="{647B5BEC-F96B-4FAC-AFE5-6472F104AEC4}"/>
    <cellStyle name="Comma 33 3 2 2 4" xfId="35960" xr:uid="{2DBD8D35-91C9-4DA9-AFA9-51999A5F44D9}"/>
    <cellStyle name="Comma 33 3 2 3" xfId="23690" xr:uid="{3E0764E5-47ED-43D8-BCB7-55C09D06F968}"/>
    <cellStyle name="Comma 33 3 2 3 2" xfId="48735" xr:uid="{0CD3725F-9F00-4549-BA05-330631CC7883}"/>
    <cellStyle name="Comma 33 3 2 4" xfId="16337" xr:uid="{87EFD13D-E6E3-4709-ABE7-1FAC71104DED}"/>
    <cellStyle name="Comma 33 3 2 4 2" xfId="41376" xr:uid="{E3350E6D-79A0-403F-929C-0496DBE733DA}"/>
    <cellStyle name="Comma 33 3 2 5" xfId="33872" xr:uid="{E1F119BD-C32E-4526-9B76-CE39E23749C9}"/>
    <cellStyle name="Comma 33 3 3" xfId="10094" xr:uid="{7F97B571-F5EB-4027-B8E1-DB045445E53C}"/>
    <cellStyle name="Comma 33 3 3 2" xfId="25038" xr:uid="{FB9DD0A8-1C6E-480C-9B93-93DF1C5BEA3D}"/>
    <cellStyle name="Comma 33 3 3 2 2" xfId="50086" xr:uid="{31B3E8AB-84FF-42B0-A5AB-37F101FFBF01}"/>
    <cellStyle name="Comma 33 3 3 3" xfId="17689" xr:uid="{42577A97-AB75-4E06-AA34-2F5BFFD197C6}"/>
    <cellStyle name="Comma 33 3 3 3 2" xfId="42728" xr:uid="{9A6B2BEC-85B4-4629-B4F5-EB926912B894}"/>
    <cellStyle name="Comma 33 3 3 4" xfId="35224" xr:uid="{E11A5C98-AC28-4375-9FED-1CF86E6D7E38}"/>
    <cellStyle name="Comma 33 3 4" xfId="19285" xr:uid="{266D7419-3897-4FBA-A308-2F15765B9F89}"/>
    <cellStyle name="Comma 33 3 4 2" xfId="44326" xr:uid="{CFDD3C63-3F17-46E6-A175-623CEB96A99E}"/>
    <cellStyle name="Comma 33 3 5" xfId="11916" xr:uid="{60130591-E924-4730-AADE-7DFF8387231A}"/>
    <cellStyle name="Comma 33 3 5 2" xfId="36952" xr:uid="{CCED6AE2-8FF1-491B-A9D4-6A8DF353D6E1}"/>
    <cellStyle name="Comma 33 3 6" xfId="27976" xr:uid="{7415F913-9299-496F-87A9-32D527A1BF1D}"/>
    <cellStyle name="Comma 33 3 7" xfId="29453" xr:uid="{FD795EE7-23B1-4075-AA8C-51E28598212F}"/>
    <cellStyle name="Comma 33 3 8" xfId="52971" xr:uid="{98BC2E7C-FC09-415B-B002-A943B3EE30DA}"/>
    <cellStyle name="Comma 33 3 9" xfId="54549" xr:uid="{71D7D405-49E8-42D1-98E9-20816C9E8593}"/>
    <cellStyle name="Comma 33 4" xfId="2289" xr:uid="{F86C701B-7331-4627-9F29-19CBB627CCF8}"/>
    <cellStyle name="Comma 33 4 2" xfId="9361" xr:uid="{24F8C516-EF79-46EF-81F2-E7AEF2AE2E0C}"/>
    <cellStyle name="Comma 33 4 2 2" xfId="24318" xr:uid="{A3657DF4-B912-42C9-801E-AC3FC3E6CBA8}"/>
    <cellStyle name="Comma 33 4 2 2 2" xfId="49365" xr:uid="{A27A2D3E-177A-4E15-8E11-C24834DCBE4B}"/>
    <cellStyle name="Comma 33 4 2 3" xfId="16967" xr:uid="{E1A360E7-8097-44B6-9341-275CBC7EA3FB}"/>
    <cellStyle name="Comma 33 4 2 3 2" xfId="42006" xr:uid="{12DB57FD-A6FC-48D5-B885-4BA2E4E8038D}"/>
    <cellStyle name="Comma 33 4 2 4" xfId="34502" xr:uid="{131CFA29-075F-46BD-98F3-A1ABDFE2D95C}"/>
    <cellStyle name="Comma 33 4 3" xfId="10336" xr:uid="{44F7A207-5EC8-4BDF-B058-A7E78A38C956}"/>
    <cellStyle name="Comma 33 4 3 2" xfId="25174" xr:uid="{F523B1EC-1D56-4BC0-BBD4-8A6B49E4C562}"/>
    <cellStyle name="Comma 33 4 3 2 2" xfId="50222" xr:uid="{BDCB27E4-8DD8-4A6D-87DA-C86E01721522}"/>
    <cellStyle name="Comma 33 4 3 3" xfId="17832" xr:uid="{CEE9E8AA-C8C0-4EA1-AB75-9BA3E498D7B4}"/>
    <cellStyle name="Comma 33 4 3 3 2" xfId="42871" xr:uid="{05981149-2D56-4267-9E2C-C9864E931533}"/>
    <cellStyle name="Comma 33 4 3 4" xfId="35367" xr:uid="{B51B8818-D7D1-4B3D-BEA6-CB3C4774B2FC}"/>
    <cellStyle name="Comma 33 4 4" xfId="21461" xr:uid="{5A30801C-E617-4459-A0BC-75EE5D070EF2}"/>
    <cellStyle name="Comma 33 4 4 2" xfId="46503" xr:uid="{55B77E7C-A839-4A31-A2F2-47C4545026F5}"/>
    <cellStyle name="Comma 33 4 5" xfId="14101" xr:uid="{6DA82A2F-19F0-4452-AABE-DA1929003AFF}"/>
    <cellStyle name="Comma 33 4 5 2" xfId="39139" xr:uid="{B2EF3B95-4256-4235-BFD3-9485E7786BA2}"/>
    <cellStyle name="Comma 33 4 6" xfId="31633" xr:uid="{450E6BB6-7A7C-46AF-9834-1C034774DEF5}"/>
    <cellStyle name="Comma 33 5" xfId="8288" xr:uid="{8BAC9728-9661-467C-BCF0-EBA07D077B7B}"/>
    <cellStyle name="Comma 33 5 2" xfId="23112" xr:uid="{A40B7DAF-FA26-4462-BE21-DD89900CA04D}"/>
    <cellStyle name="Comma 33 5 2 2" xfId="48156" xr:uid="{4248F771-8473-48E9-BB41-609E2E5BC479}"/>
    <cellStyle name="Comma 33 5 3" xfId="15758" xr:uid="{7A979C50-61FB-445A-8D5A-977408B46607}"/>
    <cellStyle name="Comma 33 5 3 2" xfId="40797" xr:uid="{250DE57F-02EE-45A3-8255-1CFEFA81DDEC}"/>
    <cellStyle name="Comma 33 5 4" xfId="33293" xr:uid="{DB3D11EF-40B8-43F4-A8C9-37253B965133}"/>
    <cellStyle name="Comma 33 6" xfId="9486" xr:uid="{23A36815-A898-42EE-B0FA-0768B294FBFC}"/>
    <cellStyle name="Comma 33 6 2" xfId="24446" xr:uid="{B023A5F7-3220-4740-9F84-8115AA218502}"/>
    <cellStyle name="Comma 33 6 2 2" xfId="49493" xr:uid="{2C5E663D-2C7E-4C0E-B06E-604C881A80A6}"/>
    <cellStyle name="Comma 33 6 3" xfId="17096" xr:uid="{887868AA-981F-4417-B34A-D7CD9C2BECF2}"/>
    <cellStyle name="Comma 33 6 3 2" xfId="42135" xr:uid="{B7B9274C-8B7F-4D99-8D0C-DBA3283D7A46}"/>
    <cellStyle name="Comma 33 6 4" xfId="34631" xr:uid="{E19657C7-0F34-4C87-9310-6AA44CB6BAC0}"/>
    <cellStyle name="Comma 33 7" xfId="5408" xr:uid="{4200B373-D81D-442B-9A91-19974DCA917A}"/>
    <cellStyle name="Comma 33 7 2" xfId="26401" xr:uid="{EC866E72-F71D-4CA1-8894-7B719D6157BD}"/>
    <cellStyle name="Comma 33 7 2 2" xfId="51450" xr:uid="{CBD55651-DA4F-4E87-9273-C2330E3178E6}"/>
    <cellStyle name="Comma 33 7 3" xfId="28800" xr:uid="{6BD4F913-342C-437F-9F61-EB5150EA65DD}"/>
    <cellStyle name="Comma 33 8" xfId="18671" xr:uid="{1EA825FF-7471-4AE7-BB6B-1DB66D921D2A}"/>
    <cellStyle name="Comma 33 8 2" xfId="43710" xr:uid="{666C6CFA-C4FC-4CB9-BB17-1CB2835A612D}"/>
    <cellStyle name="Comma 33 9" xfId="11247" xr:uid="{858661D3-19FF-4CC6-B24D-70349CCC27AB}"/>
    <cellStyle name="Comma 33 9 2" xfId="36282" xr:uid="{B83B73FE-52A5-4F62-9F2B-39706BE9A442}"/>
    <cellStyle name="Comma 330" xfId="774" xr:uid="{7859341B-7853-413D-90C8-C0684EF38415}"/>
    <cellStyle name="Comma 330 10" xfId="11928" xr:uid="{3FBE0579-8265-43E0-9A37-C618B1662E75}"/>
    <cellStyle name="Comma 330 10 2" xfId="36964" xr:uid="{01EEB228-922A-4CF7-8DC8-ECE47DFB0A93}"/>
    <cellStyle name="Comma 330 11" xfId="3090" xr:uid="{8CAFC608-C49C-4DC4-B334-0B2DC9AF8391}"/>
    <cellStyle name="Comma 330 11 2" xfId="28194" xr:uid="{6FEFCA7D-C3AF-4DC5-B6F0-4F51C6FADCB5}"/>
    <cellStyle name="Comma 330 12" xfId="3062" xr:uid="{04FAD3B8-0603-4629-8FEE-B92F40D1A4C3}"/>
    <cellStyle name="Comma 330 13" xfId="27341" xr:uid="{D905ADD6-5285-4D5A-9937-C52DC7672462}"/>
    <cellStyle name="Comma 330 14" xfId="26725" xr:uid="{8CB1AAB3-44FA-43B4-B3A0-157C0A64282D}"/>
    <cellStyle name="Comma 330 15" xfId="52338" xr:uid="{3277F41A-4E11-477F-9942-9A7EBD5C2D5D}"/>
    <cellStyle name="Comma 330 16" xfId="53915" xr:uid="{2664C01C-00F0-42E9-9BC6-7F1712FDA82E}"/>
    <cellStyle name="Comma 330 2" xfId="797" xr:uid="{21A713BC-923E-4AE2-A3EF-491C27832C5E}"/>
    <cellStyle name="Comma 330 2 10" xfId="28416" xr:uid="{29288A33-8C07-4988-8112-DC39EBFE7FB9}"/>
    <cellStyle name="Comma 330 2 11" xfId="52354" xr:uid="{9187DB14-12B1-4324-92DB-22E0151C9A08}"/>
    <cellStyle name="Comma 330 2 12" xfId="53932" xr:uid="{CB7C7BF3-BC8B-4525-8A4A-A9C75666E5DC}"/>
    <cellStyle name="Comma 330 2 2" xfId="1433" xr:uid="{66E8712A-243E-408B-9584-9609BDB5EAA5}"/>
    <cellStyle name="Comma 330 2 2 2" xfId="2939" xr:uid="{989ACB66-9BC8-4C59-B10A-011B7954765C}"/>
    <cellStyle name="Comma 330 2 2 2 2" xfId="10942" xr:uid="{2FADF702-C461-45C7-9AE7-D43EB43EF2FA}"/>
    <cellStyle name="Comma 330 2 2 2 2 2" xfId="25784" xr:uid="{A2EFB8D8-9476-4138-A951-E6736DAC2E71}"/>
    <cellStyle name="Comma 330 2 2 2 2 2 2" xfId="50832" xr:uid="{33184C0A-8EDA-4EFD-95D9-10DDAECAB8CB}"/>
    <cellStyle name="Comma 330 2 2 2 2 3" xfId="18442" xr:uid="{A34299E5-317A-4DBA-ACA5-52065A27251B}"/>
    <cellStyle name="Comma 330 2 2 2 2 3 2" xfId="43481" xr:uid="{59D4DA9C-003C-4801-99B4-09DFF31C8151}"/>
    <cellStyle name="Comma 330 2 2 2 2 4" xfId="35977" xr:uid="{F26ECC20-E863-4FC0-804D-3B69E06CE0DA}"/>
    <cellStyle name="Comma 330 2 2 2 3" xfId="23707" xr:uid="{FE77BAC1-ADEC-44F9-AB92-87BE7FB9E8DE}"/>
    <cellStyle name="Comma 330 2 2 2 3 2" xfId="48752" xr:uid="{E59CA883-2712-476B-B015-DDAC52D1A3A8}"/>
    <cellStyle name="Comma 330 2 2 2 4" xfId="16354" xr:uid="{3374BE8D-8DEF-44D6-81F3-E9E9C8E174AB}"/>
    <cellStyle name="Comma 330 2 2 2 4 2" xfId="41393" xr:uid="{94B3C2CD-D673-4E48-980E-19AD75C55540}"/>
    <cellStyle name="Comma 330 2 2 2 5" xfId="33889" xr:uid="{B977EF99-F262-4D46-AEA1-9603589BF544}"/>
    <cellStyle name="Comma 330 2 2 3" xfId="10111" xr:uid="{C757E5C6-F703-4195-97D4-C73DE24ED565}"/>
    <cellStyle name="Comma 330 2 2 3 2" xfId="25055" xr:uid="{14815497-38A9-4BE7-8A8C-396F754204D3}"/>
    <cellStyle name="Comma 330 2 2 3 2 2" xfId="50103" xr:uid="{C4CC9F71-AF89-4ACB-9B6F-ED33C7E96840}"/>
    <cellStyle name="Comma 330 2 2 3 3" xfId="17706" xr:uid="{27BB6476-71C1-45EE-A7C5-04BA8264F0CC}"/>
    <cellStyle name="Comma 330 2 2 3 3 2" xfId="42745" xr:uid="{AE6463FD-CDB3-40B3-AC9A-292AE3ED5A12}"/>
    <cellStyle name="Comma 330 2 2 3 4" xfId="35241" xr:uid="{CBEF50B7-AB04-45CD-820F-807E983CD7E7}"/>
    <cellStyle name="Comma 330 2 2 4" xfId="20871" xr:uid="{4C7AF133-CD5E-43BF-9343-C05E30959D59}"/>
    <cellStyle name="Comma 330 2 2 4 2" xfId="45913" xr:uid="{83036CFE-E422-4ED4-B6E3-E50703A71EE9}"/>
    <cellStyle name="Comma 330 2 2 5" xfId="13512" xr:uid="{6D46A078-8FDE-4E8C-B8EB-23BCCDDB56AA}"/>
    <cellStyle name="Comma 330 2 2 5 2" xfId="38549" xr:uid="{FB74347E-EF96-4DB8-8A47-7A3FB5A0DB5A}"/>
    <cellStyle name="Comma 330 2 2 6" xfId="27993" xr:uid="{AAB70EF2-DF9D-4E07-AAF7-00DB927A6B78}"/>
    <cellStyle name="Comma 330 2 2 7" xfId="31043" xr:uid="{01BDE6D1-E6AB-44EF-83E5-65745017FEA8}"/>
    <cellStyle name="Comma 330 2 2 8" xfId="52988" xr:uid="{25AD12B0-178B-4B57-97AD-88C90B7FACA3}"/>
    <cellStyle name="Comma 330 2 2 9" xfId="54566" xr:uid="{E4DD1E6C-5F75-496D-B4A0-ECB44D7560F7}"/>
    <cellStyle name="Comma 330 2 3" xfId="2306" xr:uid="{777C65B0-065B-4D0C-AAED-A28714612DED}"/>
    <cellStyle name="Comma 330 2 3 2" xfId="9378" xr:uid="{3108AB2E-2B1B-41B7-BCCA-972A83A97A8F}"/>
    <cellStyle name="Comma 330 2 3 2 2" xfId="24335" xr:uid="{C0738BC1-8B1C-4257-BDF1-F166C43ED896}"/>
    <cellStyle name="Comma 330 2 3 2 2 2" xfId="49382" xr:uid="{0D97C7F0-D90C-451B-A222-A4C8806D2552}"/>
    <cellStyle name="Comma 330 2 3 2 3" xfId="16984" xr:uid="{BD81668F-6717-4E52-9E75-20C39C25CFFA}"/>
    <cellStyle name="Comma 330 2 3 2 3 2" xfId="42023" xr:uid="{9DFF30FA-A8DF-48FF-AAC4-C6ACEEC944D0}"/>
    <cellStyle name="Comma 330 2 3 2 4" xfId="34519" xr:uid="{48C3CD0F-09D2-44AB-B0F1-5566F6CCF6AC}"/>
    <cellStyle name="Comma 330 2 3 3" xfId="10353" xr:uid="{38C99731-78FD-4779-8D65-DF0709842997}"/>
    <cellStyle name="Comma 330 2 3 3 2" xfId="25191" xr:uid="{F593DAD0-0AA9-4724-A88C-42A838E1C26B}"/>
    <cellStyle name="Comma 330 2 3 3 2 2" xfId="50239" xr:uid="{B01D99FB-489C-4754-B319-5BD2E8D481E9}"/>
    <cellStyle name="Comma 330 2 3 3 3" xfId="17849" xr:uid="{EE75BE27-4089-4C21-8DB3-70CF09DE95B0}"/>
    <cellStyle name="Comma 330 2 3 3 3 2" xfId="42888" xr:uid="{B9AC866C-BDAF-4517-984C-473AC3B6BA79}"/>
    <cellStyle name="Comma 330 2 3 3 4" xfId="35384" xr:uid="{F9425C2A-AE90-48C2-89BB-82C2075EC966}"/>
    <cellStyle name="Comma 330 2 3 4" xfId="21478" xr:uid="{6E7AE5F1-3EBB-47AD-B06A-0E9B2F4CFA55}"/>
    <cellStyle name="Comma 330 2 3 4 2" xfId="46520" xr:uid="{2DF5E7E0-95DB-4417-BFCD-FE83005B4786}"/>
    <cellStyle name="Comma 330 2 3 5" xfId="14118" xr:uid="{F7E247BD-0636-4C86-9535-9D1C12A66ED9}"/>
    <cellStyle name="Comma 330 2 3 5 2" xfId="39156" xr:uid="{825A41F3-6317-4E0C-956A-37F70938BD6B}"/>
    <cellStyle name="Comma 330 2 3 6" xfId="31650" xr:uid="{28A93E82-FF32-4FDA-ADA2-3C0504C41010}"/>
    <cellStyle name="Comma 330 2 4" xfId="8297" xr:uid="{BA26E4B4-283D-45B2-A91B-E13382177B14}"/>
    <cellStyle name="Comma 330 2 4 2" xfId="23129" xr:uid="{ABBD0FC3-51CC-4DEA-B0CC-AF4399FA82C7}"/>
    <cellStyle name="Comma 330 2 4 2 2" xfId="48173" xr:uid="{622F2BB3-BFFB-4A2A-AF0C-3E7F762DD01A}"/>
    <cellStyle name="Comma 330 2 4 3" xfId="15775" xr:uid="{9D95362D-AD43-4DB8-8FD6-41B0778B9644}"/>
    <cellStyle name="Comma 330 2 4 3 2" xfId="40814" xr:uid="{FFE9601B-58DB-4EC1-AF65-33DB65B1F725}"/>
    <cellStyle name="Comma 330 2 4 4" xfId="33310" xr:uid="{D3DD6EA1-D0A9-4023-AAB9-DCA44BD44C17}"/>
    <cellStyle name="Comma 330 2 5" xfId="9503" xr:uid="{499F51D8-CCB9-46E5-9BCD-B0CDBB943B02}"/>
    <cellStyle name="Comma 330 2 5 2" xfId="24463" xr:uid="{529D6FC0-EB1F-4EF2-8A3C-AC72D7B0A8CF}"/>
    <cellStyle name="Comma 330 2 5 2 2" xfId="49510" xr:uid="{8C005E53-D2F2-49CE-A481-0FE02937A522}"/>
    <cellStyle name="Comma 330 2 5 3" xfId="17113" xr:uid="{2C2AD60B-F8F2-406E-90DC-03F4327C3111}"/>
    <cellStyle name="Comma 330 2 5 3 2" xfId="42152" xr:uid="{3201AC8E-B47B-494A-A355-637A92926048}"/>
    <cellStyle name="Comma 330 2 5 4" xfId="34648" xr:uid="{2D50A903-728A-4A88-9DB9-D0AFA1FAD5B2}"/>
    <cellStyle name="Comma 330 2 6" xfId="6100" xr:uid="{4DCE8067-7B2B-4996-971D-8FBA3A5BBBC3}"/>
    <cellStyle name="Comma 330 2 6 2" xfId="26418" xr:uid="{29C2A33E-10BD-4DEC-A1E5-4D9B30BF964F}"/>
    <cellStyle name="Comma 330 2 6 2 2" xfId="51467" xr:uid="{E66E98C1-EE98-42AA-BF10-33521B2E04DD}"/>
    <cellStyle name="Comma 330 2 6 3" xfId="29473" xr:uid="{1A42259D-75A5-4BAE-B75E-40888514ADA5}"/>
    <cellStyle name="Comma 330 2 7" xfId="19302" xr:uid="{1EFC769B-0056-4C39-8E07-1579BE1D3F48}"/>
    <cellStyle name="Comma 330 2 7 2" xfId="44343" xr:uid="{7837DC3D-0623-4784-9EC0-59AECBB8D8D7}"/>
    <cellStyle name="Comma 330 2 8" xfId="11943" xr:uid="{8A060995-CCEA-4461-A104-AE3246E85C4D}"/>
    <cellStyle name="Comma 330 2 8 2" xfId="36979" xr:uid="{BA191066-54CF-4337-A845-FF654B360B7E}"/>
    <cellStyle name="Comma 330 2 9" xfId="27359" xr:uid="{A98B9115-5AD4-4D32-9630-0DF6C14D44CC}"/>
    <cellStyle name="Comma 330 3" xfId="848" xr:uid="{021F323C-15C1-45B8-B426-44977F2E24F8}"/>
    <cellStyle name="Comma 330 3 10" xfId="52403" xr:uid="{83FE02B9-896D-4DE7-9461-89798F01675B}"/>
    <cellStyle name="Comma 330 3 11" xfId="53981" xr:uid="{62641D59-E716-45CF-8056-40E8C1DD8515}"/>
    <cellStyle name="Comma 330 3 2" xfId="1481" xr:uid="{C00047DF-B1EB-4A54-AF1C-0AF995793439}"/>
    <cellStyle name="Comma 330 3 2 2" xfId="2987" xr:uid="{B1C8766F-68F0-4F57-9825-A4AF5084B1D2}"/>
    <cellStyle name="Comma 330 3 2 2 2" xfId="24383" xr:uid="{3C8B326A-8AA6-4DDA-8755-946BFA6F31C8}"/>
    <cellStyle name="Comma 330 3 2 2 2 2" xfId="49430" xr:uid="{CF0D127A-476C-4D66-AD08-F6C0C0A683F2}"/>
    <cellStyle name="Comma 330 3 2 2 3" xfId="17032" xr:uid="{8472741C-5892-46B1-976F-D24C91C82FB8}"/>
    <cellStyle name="Comma 330 3 2 2 3 2" xfId="42071" xr:uid="{EE308E0C-8693-413D-B674-0F934BD7561A}"/>
    <cellStyle name="Comma 330 3 2 2 4" xfId="34567" xr:uid="{1C20E352-A5C2-4BF4-90AF-79472D1A9CA6}"/>
    <cellStyle name="Comma 330 3 2 3" xfId="10990" xr:uid="{4133F53B-3145-433E-8EF1-04C56770665E}"/>
    <cellStyle name="Comma 330 3 2 3 2" xfId="25832" xr:uid="{C3BE2955-BBAA-4991-AECF-8BD6E27FDE73}"/>
    <cellStyle name="Comma 330 3 2 3 2 2" xfId="50880" xr:uid="{25C22AC4-6B10-4E77-86EF-87B8CA2AAA21}"/>
    <cellStyle name="Comma 330 3 2 3 3" xfId="18490" xr:uid="{AEC55E87-DB77-4F1D-B1A2-3DF6DE8A4876}"/>
    <cellStyle name="Comma 330 3 2 3 3 2" xfId="43529" xr:uid="{16E47BE5-BC2F-4E7D-9C2A-FA9D411C2506}"/>
    <cellStyle name="Comma 330 3 2 3 4" xfId="36025" xr:uid="{0EE1705E-C5DB-4134-AE1F-12CA73665F39}"/>
    <cellStyle name="Comma 330 3 2 4" xfId="21525" xr:uid="{E172D18A-D9B3-4C57-831C-6F8CB25312EA}"/>
    <cellStyle name="Comma 330 3 2 4 2" xfId="46567" xr:uid="{20D60177-36A7-4783-A5AF-170420D24446}"/>
    <cellStyle name="Comma 330 3 2 5" xfId="14165" xr:uid="{E82E6A14-7B24-4A7E-9F2B-05C96C701181}"/>
    <cellStyle name="Comma 330 3 2 5 2" xfId="39203" xr:uid="{E32B8F18-09FE-45B9-A622-D64BA776AD9E}"/>
    <cellStyle name="Comma 330 3 2 6" xfId="28041" xr:uid="{9E5A7064-4E5E-4405-AA3D-778CE7AFD0B9}"/>
    <cellStyle name="Comma 330 3 2 7" xfId="31697" xr:uid="{EE753271-2223-4D4C-92FB-15525B6B56C0}"/>
    <cellStyle name="Comma 330 3 2 8" xfId="53036" xr:uid="{19517F29-68D2-47AA-8B4E-4E4657D49FDB}"/>
    <cellStyle name="Comma 330 3 2 9" xfId="54614" xr:uid="{841A1EB4-091D-45CD-B079-9AE03CE621E2}"/>
    <cellStyle name="Comma 330 3 3" xfId="2354" xr:uid="{A56FB928-22F6-43D7-9B19-F96CA27C62A2}"/>
    <cellStyle name="Comma 330 3 3 2" xfId="23755" xr:uid="{735C3985-AE29-4DF7-A410-D94E5A1D8416}"/>
    <cellStyle name="Comma 330 3 3 2 2" xfId="48800" xr:uid="{42EAC0D7-8A5E-4BB4-B840-BC2694372A57}"/>
    <cellStyle name="Comma 330 3 3 3" xfId="16402" xr:uid="{CA49FF22-A1FD-4777-A13B-3537D233921B}"/>
    <cellStyle name="Comma 330 3 3 3 2" xfId="41441" xr:uid="{05258469-E324-4679-9BD4-3CFAAA77DCCB}"/>
    <cellStyle name="Comma 330 3 3 4" xfId="33937" xr:uid="{4B64ED36-DEB0-4808-96F7-748479272831}"/>
    <cellStyle name="Comma 330 3 4" xfId="10159" xr:uid="{F83BF8F5-2BD4-48C5-856C-CFCC4BB1A972}"/>
    <cellStyle name="Comma 330 3 4 2" xfId="25103" xr:uid="{A551B358-49A3-486F-8031-7368F5556DA6}"/>
    <cellStyle name="Comma 330 3 4 2 2" xfId="50151" xr:uid="{23CA9461-5BBD-4106-95AC-0A1F123756EB}"/>
    <cellStyle name="Comma 330 3 4 3" xfId="17754" xr:uid="{FC7FB3A6-5862-4C3D-A12C-2B4F3D9F9DCC}"/>
    <cellStyle name="Comma 330 3 4 3 2" xfId="42793" xr:uid="{69FB57B0-4A27-4887-B7FF-041C77B7B0EE}"/>
    <cellStyle name="Comma 330 3 4 4" xfId="35289" xr:uid="{66DB4E6C-8994-4E34-9410-A8F3E34B6B25}"/>
    <cellStyle name="Comma 330 3 5" xfId="26465" xr:uid="{4FFD7D88-6A10-49AC-946D-B6C85ED823D2}"/>
    <cellStyle name="Comma 330 3 5 2" xfId="51514" xr:uid="{98F63663-1BE3-4217-AD86-A528309E084C}"/>
    <cellStyle name="Comma 330 3 6" xfId="19350" xr:uid="{85A2A266-8DEF-461F-991F-861A6CBCBFB2}"/>
    <cellStyle name="Comma 330 3 6 2" xfId="44391" xr:uid="{A78DFD09-6C24-43DE-9E22-1F7AF7705646}"/>
    <cellStyle name="Comma 330 3 7" xfId="11991" xr:uid="{FE21AA71-6BCA-4775-8707-C77CA8462AB5}"/>
    <cellStyle name="Comma 330 3 7 2" xfId="37027" xr:uid="{0BD3C907-2E1A-4593-89E8-CA135B9918A2}"/>
    <cellStyle name="Comma 330 3 8" xfId="27408" xr:uid="{A46457EF-0E9C-46DA-AD3C-8498EFE58EED}"/>
    <cellStyle name="Comma 330 3 9" xfId="29521" xr:uid="{276E8B46-E98D-4AC6-8B07-1905BB209C76}"/>
    <cellStyle name="Comma 330 4" xfId="1423" xr:uid="{FC244481-6B81-4F2E-9BB3-21E66607F89C}"/>
    <cellStyle name="Comma 330 4 2" xfId="2929" xr:uid="{5D7C84C5-EA81-49CF-B67C-5E0735A47357}"/>
    <cellStyle name="Comma 330 4 2 2" xfId="10932" xr:uid="{7CA19450-C635-4683-BA81-EACE0DEF60B5}"/>
    <cellStyle name="Comma 330 4 2 2 2" xfId="25774" xr:uid="{FDC5B411-0697-40B1-A30F-C2FA52E400AE}"/>
    <cellStyle name="Comma 330 4 2 2 2 2" xfId="50822" xr:uid="{323AE959-3486-4179-B60D-8B70FB5357DC}"/>
    <cellStyle name="Comma 330 4 2 2 3" xfId="18432" xr:uid="{A09E8D8F-4E9B-49EE-92C5-50214BE80137}"/>
    <cellStyle name="Comma 330 4 2 2 3 2" xfId="43471" xr:uid="{7141C2B2-0E95-4B6A-B4C3-1D2873C67729}"/>
    <cellStyle name="Comma 330 4 2 2 4" xfId="35967" xr:uid="{BAFEE271-82D9-42F2-8380-5237C42D9DF7}"/>
    <cellStyle name="Comma 330 4 2 3" xfId="23697" xr:uid="{A60E3C84-FDE8-4C34-8697-1787C8B0B98B}"/>
    <cellStyle name="Comma 330 4 2 3 2" xfId="48742" xr:uid="{D5BE38D4-B78F-42E4-A59F-D749BAD8CCC0}"/>
    <cellStyle name="Comma 330 4 2 4" xfId="16344" xr:uid="{DBDAAE47-EF5D-4858-894E-F63D30EB9839}"/>
    <cellStyle name="Comma 330 4 2 4 2" xfId="41383" xr:uid="{263501D5-FF66-4120-8771-C6EE6C8B202C}"/>
    <cellStyle name="Comma 330 4 2 5" xfId="33879" xr:uid="{A4E72C47-CA98-4201-92E7-400C24245CA8}"/>
    <cellStyle name="Comma 330 4 3" xfId="10101" xr:uid="{72507906-B5F4-42CE-B59B-9650C1A7BED8}"/>
    <cellStyle name="Comma 330 4 3 2" xfId="25045" xr:uid="{FA0A7B3B-68E8-4F91-BFD2-DCF4767681BD}"/>
    <cellStyle name="Comma 330 4 3 2 2" xfId="50093" xr:uid="{D3DEB24B-5A93-4A15-98EF-C789298D2A45}"/>
    <cellStyle name="Comma 330 4 3 3" xfId="17696" xr:uid="{177190A0-EC1D-440A-9A5C-13537A1CE880}"/>
    <cellStyle name="Comma 330 4 3 3 2" xfId="42735" xr:uid="{AAFCB7C1-2A83-4E5F-AA7D-6A2BC5365298}"/>
    <cellStyle name="Comma 330 4 3 4" xfId="35231" xr:uid="{DAE1741B-CEE8-4551-970B-43557722294C}"/>
    <cellStyle name="Comma 330 4 4" xfId="20862" xr:uid="{B6D5B080-A0E7-481A-B97E-035B3FE57BA8}"/>
    <cellStyle name="Comma 330 4 4 2" xfId="45904" xr:uid="{5EC405AF-1647-4B8D-9F0A-FE17C8FC8AAC}"/>
    <cellStyle name="Comma 330 4 5" xfId="13503" xr:uid="{B7E42461-73AF-4ED9-8D63-A2EC9DEA7C6F}"/>
    <cellStyle name="Comma 330 4 5 2" xfId="38540" xr:uid="{A51ABE13-8C9C-41A9-B5F3-15DB1FAFCBCA}"/>
    <cellStyle name="Comma 330 4 6" xfId="27983" xr:uid="{4712BE95-D021-4C34-BE35-8686188A064D}"/>
    <cellStyle name="Comma 330 4 7" xfId="31034" xr:uid="{3E4E1FAB-F924-4C67-B2CB-B088D2D60B97}"/>
    <cellStyle name="Comma 330 4 8" xfId="52978" xr:uid="{25DC972E-9E68-4A2E-9EB2-662662ECF764}"/>
    <cellStyle name="Comma 330 4 9" xfId="54556" xr:uid="{DC9718CD-3BE7-4900-8480-40FAA00CE632}"/>
    <cellStyle name="Comma 330 5" xfId="2296" xr:uid="{34B04B19-FB13-48F0-8C9D-40A9706B2C38}"/>
    <cellStyle name="Comma 330 5 2" xfId="9368" xr:uid="{FD9BB500-5CB4-43C3-9302-FBD78BC07347}"/>
    <cellStyle name="Comma 330 5 2 2" xfId="24325" xr:uid="{1C380C5C-847D-4A08-873F-CBF44A0A6DF1}"/>
    <cellStyle name="Comma 330 5 2 2 2" xfId="49372" xr:uid="{D3DF9B19-56FD-4364-9C3D-E2C99A0D2903}"/>
    <cellStyle name="Comma 330 5 2 3" xfId="16974" xr:uid="{0130CEEF-1BCB-4BF1-943E-CD0C2E2BF50C}"/>
    <cellStyle name="Comma 330 5 2 3 2" xfId="42013" xr:uid="{237C16B6-4052-4314-8A3B-AA53B428E199}"/>
    <cellStyle name="Comma 330 5 2 4" xfId="34509" xr:uid="{46654BB5-55E8-4B3E-9FBB-ABF78E136E59}"/>
    <cellStyle name="Comma 330 5 3" xfId="10343" xr:uid="{F480845A-5321-447B-BE31-60E1975A7BC7}"/>
    <cellStyle name="Comma 330 5 3 2" xfId="25181" xr:uid="{26D50F7B-8D51-40FD-A6E8-AC339EF96195}"/>
    <cellStyle name="Comma 330 5 3 2 2" xfId="50229" xr:uid="{7E0ACBD3-241B-43D9-BB63-74D57EEDCFED}"/>
    <cellStyle name="Comma 330 5 3 3" xfId="17839" xr:uid="{A357963F-4AAC-43EB-BB78-221317C0169C}"/>
    <cellStyle name="Comma 330 5 3 3 2" xfId="42878" xr:uid="{D4CBBE08-F28A-46BB-85BE-36426D52214F}"/>
    <cellStyle name="Comma 330 5 3 4" xfId="35374" xr:uid="{F431D6F1-9E81-4ED3-84F3-2AD25F921121}"/>
    <cellStyle name="Comma 330 5 4" xfId="21468" xr:uid="{55FC2FE4-5352-4298-BF86-14FC2B095E20}"/>
    <cellStyle name="Comma 330 5 4 2" xfId="46510" xr:uid="{1CF7DEB7-CE64-4F25-8827-22BC622B9C4E}"/>
    <cellStyle name="Comma 330 5 5" xfId="14108" xr:uid="{F57FAC33-A0EC-48BA-8B5B-4E64EA876BD4}"/>
    <cellStyle name="Comma 330 5 5 2" xfId="39146" xr:uid="{73E6A9F7-02B3-4FC6-890D-F55B4DEE6EE2}"/>
    <cellStyle name="Comma 330 5 6" xfId="31640" xr:uid="{85223A0C-788C-4733-A4BF-CEF82FC82339}"/>
    <cellStyle name="Comma 330 6" xfId="8292" xr:uid="{40EFD824-FDCE-41E9-883F-9B2904F8446B}"/>
    <cellStyle name="Comma 330 6 2" xfId="23119" xr:uid="{636C3D3D-3F2E-4D1C-BE8D-7C00D2E3021A}"/>
    <cellStyle name="Comma 330 6 2 2" xfId="48163" xr:uid="{315D39EC-A70F-4AED-A967-36F45353B062}"/>
    <cellStyle name="Comma 330 6 3" xfId="15765" xr:uid="{3D8AF6AE-E195-41F2-8311-3DD8124F6253}"/>
    <cellStyle name="Comma 330 6 3 2" xfId="40804" xr:uid="{1BF2EF36-8D68-4B71-B529-8B66D57FD873}"/>
    <cellStyle name="Comma 330 6 4" xfId="33300" xr:uid="{485AEADE-DD3F-46CE-B4BD-5C047C0690D1}"/>
    <cellStyle name="Comma 330 7" xfId="9493" xr:uid="{E02E9AEB-E7F9-439B-932A-04ABE0AD3190}"/>
    <cellStyle name="Comma 330 7 2" xfId="24453" xr:uid="{3904BD1C-F148-40BC-ABE9-3756BA42E622}"/>
    <cellStyle name="Comma 330 7 2 2" xfId="49500" xr:uid="{8D2CA9E3-56D4-4AA6-BB4B-8EEBD4876FB1}"/>
    <cellStyle name="Comma 330 7 3" xfId="17103" xr:uid="{D9E03FC6-93E5-41E1-9EEC-5032D7FD45D2}"/>
    <cellStyle name="Comma 330 7 3 2" xfId="42142" xr:uid="{BC941D5B-B9C2-48E8-89AB-DBDFDFE5D987}"/>
    <cellStyle name="Comma 330 7 4" xfId="34638" xr:uid="{651F6A6F-FBDD-4A88-8684-0C6F060C02C9}"/>
    <cellStyle name="Comma 330 8" xfId="6089" xr:uid="{17BA1571-042B-4D0A-AB3C-BA48A2C99975}"/>
    <cellStyle name="Comma 330 8 2" xfId="26408" xr:uid="{832F75AE-B0A3-413E-A934-85A22FAE7595}"/>
    <cellStyle name="Comma 330 8 2 2" xfId="51457" xr:uid="{5B2FBD3C-F985-414D-A585-BC0F33E57B55}"/>
    <cellStyle name="Comma 330 8 3" xfId="29461" xr:uid="{2B8377EF-ACE9-436D-B308-23E2361C2969}"/>
    <cellStyle name="Comma 330 9" xfId="3259" xr:uid="{CC6347A6-16AB-4DB7-AFE2-AC718B783385}"/>
    <cellStyle name="Comma 330 9 2" xfId="19292" xr:uid="{D7E818D1-4DEF-42A8-8655-404B643F68D0}"/>
    <cellStyle name="Comma 330 9 2 2" xfId="44333" xr:uid="{851C6C08-3BC0-4802-93E5-7E630EA9EDCD}"/>
    <cellStyle name="Comma 330 9 3" xfId="28406" xr:uid="{827E6414-D056-49DC-B249-4C44D668D9C9}"/>
    <cellStyle name="Comma 34" xfId="5861" xr:uid="{F9E59015-3A53-448E-9B26-22B5C8F0D675}"/>
    <cellStyle name="Comma 34 2" xfId="18732" xr:uid="{6C8A686B-7E78-47FA-ADB5-9BDFCD5D98C3}"/>
    <cellStyle name="Comma 34 2 2" xfId="43771" xr:uid="{8094D73A-E4BC-4257-962C-4F6B7D9339C3}"/>
    <cellStyle name="Comma 34 3" xfId="11327" xr:uid="{D80D3B78-69AF-471F-9245-B42A96C6545F}"/>
    <cellStyle name="Comma 34 3 2" xfId="36362" xr:uid="{4BEAB0BD-FD4B-4708-BD6F-F246E5522B8E}"/>
    <cellStyle name="Comma 34 4" xfId="28880" xr:uid="{C76519D3-3F9E-4039-A419-6B9218D303D2}"/>
    <cellStyle name="Comma 35" xfId="10285" xr:uid="{7A20B2D1-5E1B-45A9-9404-40099CFEABC9}"/>
    <cellStyle name="Comma 35 2" xfId="25123" xr:uid="{01437DE0-BA24-41E7-9219-FC410DEBA6AD}"/>
    <cellStyle name="Comma 35 2 2" xfId="50171" xr:uid="{3DF51101-B22E-40FD-BF10-7A576CC7B70C}"/>
    <cellStyle name="Comma 35 3" xfId="17781" xr:uid="{368BB392-C9DF-404D-A851-0F0E8932E2DB}"/>
    <cellStyle name="Comma 35 3 2" xfId="42820" xr:uid="{6AA3979C-5631-4901-A180-DCD81D4B70B8}"/>
    <cellStyle name="Comma 35 4" xfId="35316" xr:uid="{B5A256DE-70C7-4735-8434-14604A46214E}"/>
    <cellStyle name="Comma 36" xfId="3343" xr:uid="{5CA427FE-211C-4B9B-BA7E-FB5D45BF76FC}"/>
    <cellStyle name="Comma 36 2" xfId="25854" xr:uid="{1071CFB1-3CE2-4084-80CF-8237F599B9AC}"/>
    <cellStyle name="Comma 36 2 2" xfId="50902" xr:uid="{C771615F-B969-4E07-8C07-DD5574913147}"/>
    <cellStyle name="Comma 36 3" xfId="28590" xr:uid="{E5653439-1773-4DEC-B6E7-13017748EA60}"/>
    <cellStyle name="Comma 37" xfId="18513" xr:uid="{5586CAAC-B9BD-4CC1-A641-9D83FFD0D1F6}"/>
    <cellStyle name="Comma 37 2" xfId="43552" xr:uid="{D464B8CC-977E-453A-B9C6-1F69136A2F51}"/>
    <cellStyle name="Comma 38" xfId="11037" xr:uid="{E941A7C9-84A8-4A98-B61F-293873BB3417}"/>
    <cellStyle name="Comma 38 2" xfId="36073" xr:uid="{C839516C-9964-40E6-81FF-DAC4ECF51AB1}"/>
    <cellStyle name="Comma 39" xfId="12" xr:uid="{CF98B7DE-8F26-4A45-B83D-8EEC13D6E00B}"/>
    <cellStyle name="Comma 39 10" xfId="51524" xr:uid="{2C61CD7C-6075-4EDB-BD7E-DED650898701}"/>
    <cellStyle name="Comma 39 2" xfId="1666" xr:uid="{B15B19FE-70BE-43B2-8A25-7BD3C116F56B}"/>
    <cellStyle name="Comma 39 2 2" xfId="51578" xr:uid="{1EFAD04B-DCB2-4F88-A16E-4B3B0A4AA098}"/>
    <cellStyle name="Comma 39 3" xfId="1680" xr:uid="{C5CE7042-1568-4F7C-BB31-FF5E2D249C51}"/>
    <cellStyle name="Comma 39 3 2" xfId="51598" xr:uid="{E7DC8A6A-0A46-4C75-88F0-1D7F36185E53}"/>
    <cellStyle name="Comma 39 4" xfId="1694" xr:uid="{FA562A1A-6159-412F-B716-8005FCBEE8B0}"/>
    <cellStyle name="Comma 39 4 2" xfId="51622" xr:uid="{2832D926-2177-4498-8AF3-8C6336394F3C}"/>
    <cellStyle name="Comma 39 5" xfId="1713" xr:uid="{CEF38156-89B6-41E0-9BFE-5186C9D34FD9}"/>
    <cellStyle name="Comma 39 5 2" xfId="51645" xr:uid="{FAF5A564-D952-4D9A-B871-491C63DE68A9}"/>
    <cellStyle name="Comma 39 6" xfId="26611" xr:uid="{17F1EE9C-FFF9-4274-9F8A-AAB0E07E02FE}"/>
    <cellStyle name="Comma 39 6 2" xfId="51667" xr:uid="{884D47E0-E826-4C3A-B3C5-9D56776DEC41}"/>
    <cellStyle name="Comma 39 7" xfId="26633" xr:uid="{BEB906C2-3D0F-478B-8121-C0B4260B7A3C}"/>
    <cellStyle name="Comma 39 7 2" xfId="51689" xr:uid="{658411C4-DD65-48A7-B398-6B1CEDAFD161}"/>
    <cellStyle name="Comma 39 8" xfId="8" xr:uid="{4796E2CA-E81D-44F3-9AB2-1159A531E503}"/>
    <cellStyle name="Comma 39 8 2" xfId="1709" xr:uid="{132BCDE3-6BBA-44B2-BEA9-D2E2BC6F47D4}"/>
    <cellStyle name="Comma 39 9" xfId="26475" xr:uid="{5630BFE4-E39B-4923-A189-E238D9E52734}"/>
    <cellStyle name="Comma 4" xfId="60" xr:uid="{FCF42A89-A1D0-4146-9F38-FEE5A0815E3C}"/>
    <cellStyle name="Comma 4 10" xfId="590" xr:uid="{C9CBFE94-F5F4-46DE-AEAF-0701CAA332B7}"/>
    <cellStyle name="Comma 4 10 10" xfId="11764" xr:uid="{F9E00D77-6316-4AA5-9529-493A90F8ABBC}"/>
    <cellStyle name="Comma 4 10 10 2" xfId="36799" xr:uid="{E9BD9854-35C6-4A3A-9F49-41E9F2D29CBB}"/>
    <cellStyle name="Comma 4 10 11" xfId="27169" xr:uid="{B942D93C-A3AF-422A-8AA7-A955AD823A8A}"/>
    <cellStyle name="Comma 4 10 12" xfId="29315" xr:uid="{2CC1C8CB-9883-4AB9-B366-7BFB53F11B89}"/>
    <cellStyle name="Comma 4 10 13" xfId="52171" xr:uid="{74095D92-0469-40C5-BE6B-F7AF2455B84F}"/>
    <cellStyle name="Comma 4 10 14" xfId="53749" xr:uid="{E568BB74-D0D8-466C-BB4F-AFC7AE7A889D}"/>
    <cellStyle name="Comma 4 10 2" xfId="1285" xr:uid="{219DDBE2-80EB-4FC7-8DB3-30B87EA103CB}"/>
    <cellStyle name="Comma 4 10 2 2" xfId="2791" xr:uid="{EA64B545-727D-4536-B0F9-789B27035F83}"/>
    <cellStyle name="Comma 4 10 2 2 2" xfId="22462" xr:uid="{357E40F2-72C4-44ED-9755-22AE744F5F90}"/>
    <cellStyle name="Comma 4 10 2 2 2 2" xfId="47504" xr:uid="{2FCBF811-FC10-4EA8-BAD2-2B54AF196826}"/>
    <cellStyle name="Comma 4 10 2 2 3" xfId="15108" xr:uid="{A7936A2A-3038-4150-82E5-2DE038E4CB6D}"/>
    <cellStyle name="Comma 4 10 2 2 3 2" xfId="40146" xr:uid="{23A6D35A-CD9C-427D-A987-C41F65A4C34A}"/>
    <cellStyle name="Comma 4 10 2 2 4" xfId="32641" xr:uid="{10BF6941-C8A4-4B5D-BF9E-54B1A5303F3A}"/>
    <cellStyle name="Comma 4 10 2 3" xfId="10795" xr:uid="{4B2ACBA0-4011-430D-8BCF-2CB3D5A858D7}"/>
    <cellStyle name="Comma 4 10 2 3 2" xfId="25636" xr:uid="{C8017268-E9E0-4EC2-A85A-B6032E3B1E1D}"/>
    <cellStyle name="Comma 4 10 2 3 2 2" xfId="50684" xr:uid="{088C5CA5-6A68-412C-A322-651D568BC35F}"/>
    <cellStyle name="Comma 4 10 2 3 3" xfId="18294" xr:uid="{2013D4E3-81FB-4713-AC33-E0DA7108B813}"/>
    <cellStyle name="Comma 4 10 2 3 3 2" xfId="43333" xr:uid="{37CC2D63-FB72-4E43-88FD-49A8C0F4EFBF}"/>
    <cellStyle name="Comma 4 10 2 3 4" xfId="35829" xr:uid="{18915607-9B06-4046-B140-7389A3EF969F}"/>
    <cellStyle name="Comma 4 10 2 4" xfId="19725" xr:uid="{CB5C24B5-B389-4579-807B-8FA5EAA60056}"/>
    <cellStyle name="Comma 4 10 2 4 2" xfId="44766" xr:uid="{A1B1E730-FD9F-4EF4-BCFF-A62AA88BD19D}"/>
    <cellStyle name="Comma 4 10 2 5" xfId="12366" xr:uid="{5CC08B8E-45C3-47A3-A62D-C627DA39B5F8}"/>
    <cellStyle name="Comma 4 10 2 5 2" xfId="37402" xr:uid="{13D150D7-5BB9-4AC4-9B5B-2749859CD6F4}"/>
    <cellStyle name="Comma 4 10 2 6" xfId="27845" xr:uid="{8EF77F42-3DBF-4C03-BB1E-8541343D5D55}"/>
    <cellStyle name="Comma 4 10 2 7" xfId="29895" xr:uid="{76572A22-D541-41B4-902E-6F417A19B37B}"/>
    <cellStyle name="Comma 4 10 2 8" xfId="52840" xr:uid="{CF0D4289-54D5-477A-8D72-C42A9EE55DBE}"/>
    <cellStyle name="Comma 4 10 2 9" xfId="54418" xr:uid="{59D09636-A0B1-4298-AFC7-26244C1ECB82}"/>
    <cellStyle name="Comma 4 10 3" xfId="2158" xr:uid="{80606014-26A3-4B4B-B2F6-24425910CECC}"/>
    <cellStyle name="Comma 4 10 3 2" xfId="8177" xr:uid="{CEBEC715-7A6D-4F91-AE69-99E27238A431}"/>
    <cellStyle name="Comma 4 10 3 2 2" xfId="22981" xr:uid="{4AD54BE7-4E31-4CFA-93F5-3B45847E2A7F}"/>
    <cellStyle name="Comma 4 10 3 2 2 2" xfId="48024" xr:uid="{D98215FC-2A61-45EA-9B40-496A30B6C412}"/>
    <cellStyle name="Comma 4 10 3 2 3" xfId="15627" xr:uid="{036A325C-A0F1-4894-81D4-41F2951CF373}"/>
    <cellStyle name="Comma 4 10 3 2 3 2" xfId="40666" xr:uid="{DBB56CC8-C968-4B67-9A39-C7577719F7FB}"/>
    <cellStyle name="Comma 4 10 3 2 4" xfId="33161" xr:uid="{7FE17C61-491B-4221-A251-3BC7DA3DCFB0}"/>
    <cellStyle name="Comma 4 10 3 3" xfId="20204" xr:uid="{A474CA51-D7D7-4854-9DC6-7FCCC519EED9}"/>
    <cellStyle name="Comma 4 10 3 3 2" xfId="45245" xr:uid="{D590D162-F3F1-48D0-AC24-21B9A3276DED}"/>
    <cellStyle name="Comma 4 10 3 4" xfId="12845" xr:uid="{40A4127B-FEED-4106-BC93-48AE0BA76160}"/>
    <cellStyle name="Comma 4 10 3 4 2" xfId="37881" xr:uid="{AB4FA598-EF64-4947-8C14-696853FA6E1C}"/>
    <cellStyle name="Comma 4 10 3 5" xfId="30374" xr:uid="{1204C679-BC1A-4D8A-AD23-7D9126D9FBE4}"/>
    <cellStyle name="Comma 4 10 4" xfId="6579" xr:uid="{86DD2494-FD8F-4E97-8B3A-3261EFB9D1AB}"/>
    <cellStyle name="Comma 4 10 4 2" xfId="8694" xr:uid="{CD71ED4D-D3CD-41C8-9127-169C32C07E72}"/>
    <cellStyle name="Comma 4 10 4 2 2" xfId="23560" xr:uid="{DDFC178D-5E11-40E5-80F3-A01400BCE97A}"/>
    <cellStyle name="Comma 4 10 4 2 2 2" xfId="48604" xr:uid="{72373DE1-AEA5-4230-8B7A-171C28EAE059}"/>
    <cellStyle name="Comma 4 10 4 2 3" xfId="16206" xr:uid="{0640557F-63B4-4485-8ECB-274E857E342F}"/>
    <cellStyle name="Comma 4 10 4 2 3 2" xfId="41245" xr:uid="{A1EE47BE-836B-4D06-B6A5-5F05B46C7E1E}"/>
    <cellStyle name="Comma 4 10 4 2 4" xfId="33741" xr:uid="{88AE20D0-D143-4285-9BBD-34A0DC944433}"/>
    <cellStyle name="Comma 4 10 4 3" xfId="20729" xr:uid="{62207F87-8ABA-49F5-BA81-B91E1C61E753}"/>
    <cellStyle name="Comma 4 10 4 3 2" xfId="45770" xr:uid="{E63C4313-6BFE-4101-BD3F-04F603594862}"/>
    <cellStyle name="Comma 4 10 4 4" xfId="13370" xr:uid="{701FAECF-151F-464B-B0F7-1A6F1D4631D0}"/>
    <cellStyle name="Comma 4 10 4 4 2" xfId="38406" xr:uid="{A6E11347-B181-4ED8-8A0E-0B62E1D0ED47}"/>
    <cellStyle name="Comma 4 10 4 5" xfId="30900" xr:uid="{6B6527D9-1512-467E-9619-85F9B5FDCD2C}"/>
    <cellStyle name="Comma 4 10 5" xfId="7071" xr:uid="{F14675D9-F857-4C91-B3D3-C804AF6A5ECF}"/>
    <cellStyle name="Comma 4 10 5 2" xfId="9231" xr:uid="{07AEEC2B-C01B-45DB-A458-4068739E56D2}"/>
    <cellStyle name="Comma 4 10 5 2 2" xfId="24188" xr:uid="{B633615E-8055-4272-8393-BFE576C5E092}"/>
    <cellStyle name="Comma 4 10 5 2 2 2" xfId="49234" xr:uid="{BAC71ED9-CA3F-4672-A3B8-B484C3248673}"/>
    <cellStyle name="Comma 4 10 5 2 3" xfId="16836" xr:uid="{AA74E541-33C6-4124-A959-4BC314C0D113}"/>
    <cellStyle name="Comma 4 10 5 2 3 2" xfId="41875" xr:uid="{A4C9002E-C4B6-4181-AB3A-094F8A0F7416}"/>
    <cellStyle name="Comma 4 10 5 2 4" xfId="34371" xr:uid="{6F1FF9E1-D36A-4599-9609-70115A89E70D}"/>
    <cellStyle name="Comma 4 10 5 3" xfId="21330" xr:uid="{81BB499C-2DE1-48BB-9F65-281017FC05E1}"/>
    <cellStyle name="Comma 4 10 5 3 2" xfId="46372" xr:uid="{A1BE0729-484D-4147-BF08-349558FCA42D}"/>
    <cellStyle name="Comma 4 10 5 4" xfId="13971" xr:uid="{F1240FBA-AAFB-4E0D-AEEC-C98248E36906}"/>
    <cellStyle name="Comma 4 10 5 4 2" xfId="39008" xr:uid="{4346FBA7-DEE8-4686-A13E-9FB0F7721AA1}"/>
    <cellStyle name="Comma 4 10 5 5" xfId="31502" xr:uid="{00EE3FE5-A1EE-44C9-9431-EDC9BB369FD7}"/>
    <cellStyle name="Comma 4 10 6" xfId="7633" xr:uid="{855E715B-E328-4475-8E14-047848128912}"/>
    <cellStyle name="Comma 4 10 6 2" xfId="21951" xr:uid="{521741BE-D354-40DB-BBFA-4B561D23E2AD}"/>
    <cellStyle name="Comma 4 10 6 2 2" xfId="46993" xr:uid="{FF598672-2EF9-49F7-A6DA-F0AE272EBD3A}"/>
    <cellStyle name="Comma 4 10 6 3" xfId="14597" xr:uid="{F946771E-8FAB-4C53-B360-7B77510856CD}"/>
    <cellStyle name="Comma 4 10 6 3 2" xfId="39635" xr:uid="{43C2E23A-71B0-4D44-AE3C-8D1BFB01D55C}"/>
    <cellStyle name="Comma 4 10 6 4" xfId="32129" xr:uid="{27478C07-565C-4434-8FB9-7513DA471E65}"/>
    <cellStyle name="Comma 4 10 7" xfId="9963" xr:uid="{F264ACDA-CBAA-43E2-AB6E-131497DC9EB0}"/>
    <cellStyle name="Comma 4 10 7 2" xfId="24907" xr:uid="{1062C8DB-2E05-499F-8233-C370FCE63589}"/>
    <cellStyle name="Comma 4 10 7 2 2" xfId="49955" xr:uid="{F45E860F-1FAD-414D-89C9-242591D44572}"/>
    <cellStyle name="Comma 4 10 7 3" xfId="17558" xr:uid="{63586974-C29A-4F43-9D37-437017640D06}"/>
    <cellStyle name="Comma 4 10 7 3 2" xfId="42597" xr:uid="{8422FE6A-6C93-4520-9A4F-4CF4D1C1993B}"/>
    <cellStyle name="Comma 4 10 7 4" xfId="35093" xr:uid="{F538DA91-8BCF-4BD9-A81F-674EC9D3BB21}"/>
    <cellStyle name="Comma 4 10 8" xfId="26273" xr:uid="{D32901CF-440E-480E-AC46-FE7876A18743}"/>
    <cellStyle name="Comma 4 10 8 2" xfId="51321" xr:uid="{84592573-38EA-4ACE-B2E1-47BC3662F691}"/>
    <cellStyle name="Comma 4 10 9" xfId="19155" xr:uid="{C84BF9EB-280A-4C38-AEB9-649125BA94F2}"/>
    <cellStyle name="Comma 4 10 9 2" xfId="44195" xr:uid="{68E23390-F81E-446D-AAE5-C081F90D1525}"/>
    <cellStyle name="Comma 4 11" xfId="127" xr:uid="{9284B2E3-B32F-4FE0-9A95-85FF9388DEB9}"/>
    <cellStyle name="Comma 4 11 10" xfId="26742" xr:uid="{96D084D6-8522-4998-9BE7-61B3414E57B5}"/>
    <cellStyle name="Comma 4 11 11" xfId="28908" xr:uid="{95DD353E-2BB1-4F54-8AA2-B5695FADD46F}"/>
    <cellStyle name="Comma 4 11 12" xfId="51759" xr:uid="{01645467-42CE-4A20-94CC-6988E4288644}"/>
    <cellStyle name="Comma 4 11 13" xfId="53336" xr:uid="{CF837E9D-E65C-4C63-91FD-679F1D587672}"/>
    <cellStyle name="Comma 4 11 2" xfId="887" xr:uid="{04E9280C-3024-4B60-AFD5-2F1642AE3977}"/>
    <cellStyle name="Comma 4 11 2 2" xfId="2393" xr:uid="{499B8ED3-6011-4B1B-987C-DD3E1EEDA9AD}"/>
    <cellStyle name="Comma 4 11 2 2 2" xfId="22582" xr:uid="{59982AB5-C6C6-4E47-8416-575A1B3423E4}"/>
    <cellStyle name="Comma 4 11 2 2 2 2" xfId="47625" xr:uid="{596A02DD-F8A8-4AF5-AAD4-6354278CA775}"/>
    <cellStyle name="Comma 4 11 2 2 3" xfId="15228" xr:uid="{E3C30A7D-8F3B-4431-9A9B-E8C488A84FB4}"/>
    <cellStyle name="Comma 4 11 2 2 3 2" xfId="40267" xr:uid="{1A0618C8-3CB0-43CE-9611-EBFDD16B42A7}"/>
    <cellStyle name="Comma 4 11 2 2 4" xfId="32762" xr:uid="{4A853D10-D1C1-41EC-AB7A-C0747BA63E78}"/>
    <cellStyle name="Comma 4 11 2 3" xfId="10397" xr:uid="{6722DACE-DE3F-4EC2-8CEE-94AC289941E3}"/>
    <cellStyle name="Comma 4 11 2 3 2" xfId="25238" xr:uid="{D73CBBAD-9297-42C7-B0D0-5F2DCDFBAE80}"/>
    <cellStyle name="Comma 4 11 2 3 2 2" xfId="50286" xr:uid="{BB097EF0-5E09-4C39-9799-9B00813AB695}"/>
    <cellStyle name="Comma 4 11 2 3 3" xfId="17896" xr:uid="{75AE630A-3978-4ABE-AD94-78D8CC27FAA5}"/>
    <cellStyle name="Comma 4 11 2 3 3 2" xfId="42935" xr:uid="{4EFC2943-8967-4203-BB29-149B8F918FB6}"/>
    <cellStyle name="Comma 4 11 2 3 4" xfId="35431" xr:uid="{334FADF1-A180-4B7A-A91E-607FF8BAE17E}"/>
    <cellStyle name="Comma 4 11 2 4" xfId="19823" xr:uid="{1D043BD2-938C-4C6F-9F77-1B577BC40076}"/>
    <cellStyle name="Comma 4 11 2 4 2" xfId="44864" xr:uid="{38BB994D-04AB-41A0-BFCB-573CCE9330F1}"/>
    <cellStyle name="Comma 4 11 2 5" xfId="12464" xr:uid="{76315EF8-6AF2-4EB1-A084-F421A6C257B8}"/>
    <cellStyle name="Comma 4 11 2 5 2" xfId="37500" xr:uid="{050D2C70-08FD-4C2F-AC48-B0B94ADE4031}"/>
    <cellStyle name="Comma 4 11 2 6" xfId="27447" xr:uid="{6C1C06D4-C1E8-462F-9454-517875A6610A}"/>
    <cellStyle name="Comma 4 11 2 7" xfId="29993" xr:uid="{21AE5E72-9004-44DB-8FBA-E99D929BE62B}"/>
    <cellStyle name="Comma 4 11 2 8" xfId="52442" xr:uid="{890F0411-CB83-483E-BA51-0CFC528D1428}"/>
    <cellStyle name="Comma 4 11 2 9" xfId="54020" xr:uid="{D05DB303-1BD8-496F-B37C-CE1F9F9AC50D}"/>
    <cellStyle name="Comma 4 11 3" xfId="1757" xr:uid="{3EE3BEB3-A82F-40F1-B0BE-6DF0E1E7D785}"/>
    <cellStyle name="Comma 4 11 3 2" xfId="8319" xr:uid="{B1BFF351-7215-4E09-85ED-F78574A55545}"/>
    <cellStyle name="Comma 4 11 3 2 2" xfId="23162" xr:uid="{5775335A-9ADD-42F9-AF63-360E51DE47CD}"/>
    <cellStyle name="Comma 4 11 3 2 2 2" xfId="48206" xr:uid="{12D9C06C-4AA1-4C13-BBF3-DE2D1FE37BF8}"/>
    <cellStyle name="Comma 4 11 3 2 3" xfId="15808" xr:uid="{3465814F-76E2-485B-9805-8C3C4739F697}"/>
    <cellStyle name="Comma 4 11 3 2 3 2" xfId="40847" xr:uid="{FDE0CFE3-ADF9-487A-B9A1-BA38BB6E596C}"/>
    <cellStyle name="Comma 4 11 3 2 4" xfId="33343" xr:uid="{DB3CEBC4-F06C-4BE0-9E30-F10FB686C61D}"/>
    <cellStyle name="Comma 4 11 3 3" xfId="20351" xr:uid="{DFF90676-DAF1-45E8-83DF-D1C1D13EB42D}"/>
    <cellStyle name="Comma 4 11 3 3 2" xfId="45392" xr:uid="{CAB47E12-6F68-4E5B-B6AF-8863387D116B}"/>
    <cellStyle name="Comma 4 11 3 4" xfId="12992" xr:uid="{17EDDDC7-EB18-4594-9CE2-77F7B6A77A6F}"/>
    <cellStyle name="Comma 4 11 3 4 2" xfId="38028" xr:uid="{7FBAF879-960A-422C-AB47-4B90E077D9F4}"/>
    <cellStyle name="Comma 4 11 3 5" xfId="30522" xr:uid="{17B62150-8C0C-4A48-830D-5A37E7698C00}"/>
    <cellStyle name="Comma 4 11 4" xfId="6698" xr:uid="{D172662B-1D2B-4624-A9C8-C5BE565B92E7}"/>
    <cellStyle name="Comma 4 11 4 2" xfId="8841" xr:uid="{316D88B8-F6D0-4EAD-8B07-0633CB8C2D8A}"/>
    <cellStyle name="Comma 4 11 4 2 2" xfId="23791" xr:uid="{89927220-FFEB-4764-9DED-1D76B1A7DA8A}"/>
    <cellStyle name="Comma 4 11 4 2 2 2" xfId="48836" xr:uid="{19C3BF65-254F-402D-B731-BFB445D09505}"/>
    <cellStyle name="Comma 4 11 4 2 3" xfId="16438" xr:uid="{5D49E234-5261-4664-A29D-8AEBF3E71DCC}"/>
    <cellStyle name="Comma 4 11 4 2 3 2" xfId="41477" xr:uid="{7AAA5D56-13C6-4DA1-A6F9-EAEF0EFD6469}"/>
    <cellStyle name="Comma 4 11 4 2 4" xfId="33973" xr:uid="{A9B9BEAA-71B1-45D7-A1EE-1BF3C4E299C6}"/>
    <cellStyle name="Comma 4 11 4 3" xfId="20936" xr:uid="{3060B350-5FB2-42F4-8242-5E6BF5909C07}"/>
    <cellStyle name="Comma 4 11 4 3 2" xfId="45978" xr:uid="{80790B2D-898B-413D-99C5-1CF2DC2C931A}"/>
    <cellStyle name="Comma 4 11 4 4" xfId="13577" xr:uid="{FC470D28-1B47-42BC-B7F4-FDCE9169C3DF}"/>
    <cellStyle name="Comma 4 11 4 4 2" xfId="38614" xr:uid="{FCB3DFDD-E07D-4680-9665-BD1F4EFB1693}"/>
    <cellStyle name="Comma 4 11 4 5" xfId="31108" xr:uid="{EA5512A7-2578-454C-8C01-96D932E06596}"/>
    <cellStyle name="Comma 4 11 5" xfId="7732" xr:uid="{7F466CFF-13F6-44A2-83B4-995BF0E43220}"/>
    <cellStyle name="Comma 4 11 5 2" xfId="22064" xr:uid="{6EEADA3D-2333-4213-BA72-15AB7C671D68}"/>
    <cellStyle name="Comma 4 11 5 2 2" xfId="47106" xr:uid="{8C72A846-0AA8-4B18-B3ED-739EF68A2BB6}"/>
    <cellStyle name="Comma 4 11 5 3" xfId="14710" xr:uid="{1241C5D6-9523-402B-A2AA-84828C5909FD}"/>
    <cellStyle name="Comma 4 11 5 3 2" xfId="39748" xr:uid="{09820D2D-C30C-4358-A0A5-8C8FE58E0087}"/>
    <cellStyle name="Comma 4 11 5 4" xfId="32243" xr:uid="{E4927496-77CC-495C-8CC5-AF2F5ABAD8E8}"/>
    <cellStyle name="Comma 4 11 6" xfId="9551" xr:uid="{D37CAF97-1583-43CF-A06B-BEFFCCF0BA8F}"/>
    <cellStyle name="Comma 4 11 6 2" xfId="24509" xr:uid="{9696418D-9470-4BEB-A6B6-863317451FEC}"/>
    <cellStyle name="Comma 4 11 6 2 2" xfId="49557" xr:uid="{D34342AA-0619-4C9D-B2FC-B7D243FABDBD}"/>
    <cellStyle name="Comma 4 11 6 3" xfId="17160" xr:uid="{9105191D-2BF7-40A8-A138-BC4A22108F6D}"/>
    <cellStyle name="Comma 4 11 6 3 2" xfId="42199" xr:uid="{6E1A821C-ED46-41B1-971A-052E5B3ADF3D}"/>
    <cellStyle name="Comma 4 11 6 4" xfId="34695" xr:uid="{A397258C-79C7-441D-BE69-7CAB6A2DD539}"/>
    <cellStyle name="Comma 4 11 7" xfId="25875" xr:uid="{A92126C7-626F-42E0-A6C7-314283DCEBF7}"/>
    <cellStyle name="Comma 4 11 7 2" xfId="50923" xr:uid="{FD358167-7BEE-49B3-9BF6-B3E5D89EA7E0}"/>
    <cellStyle name="Comma 4 11 8" xfId="18757" xr:uid="{3D2BCC21-ED46-4DF2-99A8-614913243418}"/>
    <cellStyle name="Comma 4 11 8 2" xfId="43797" xr:uid="{67F8C0A6-26A6-4886-BC7A-2D540116CC7C}"/>
    <cellStyle name="Comma 4 11 9" xfId="11355" xr:uid="{A3E0D788-2D93-43EA-83E2-8A0622AE1AB1}"/>
    <cellStyle name="Comma 4 11 9 2" xfId="36390" xr:uid="{A02487F3-87C6-4A4A-8416-187297384B8C}"/>
    <cellStyle name="Comma 4 12" xfId="91" xr:uid="{59ADC23C-D371-49D6-B54C-F65698B91B17}"/>
    <cellStyle name="Comma 4 12 10" xfId="51739" xr:uid="{FBF07F1E-B685-4279-B00C-FFE56E7A5605}"/>
    <cellStyle name="Comma 4 12 11" xfId="53316" xr:uid="{17918EA8-BCE2-48D6-83DF-7F2EBE39C970}"/>
    <cellStyle name="Comma 4 12 2" xfId="868" xr:uid="{4AD8C751-DB73-44BB-8934-BCF4D2855261}"/>
    <cellStyle name="Comma 4 12 2 2" xfId="2374" xr:uid="{6D6D6EC6-A0A4-4B96-AF1E-88D0E254B08B}"/>
    <cellStyle name="Comma 4 12 2 2 2" xfId="23143" xr:uid="{79F15DCC-8940-4F97-9218-1B8A807A5F36}"/>
    <cellStyle name="Comma 4 12 2 2 2 2" xfId="48187" xr:uid="{7DF07967-DE42-432E-A184-699398442BD2}"/>
    <cellStyle name="Comma 4 12 2 2 3" xfId="15789" xr:uid="{4A1556AD-9CBC-4F53-BAD4-1922094C16A4}"/>
    <cellStyle name="Comma 4 12 2 2 3 2" xfId="40828" xr:uid="{2291C82D-69D4-4763-AD50-0513AB8038C2}"/>
    <cellStyle name="Comma 4 12 2 2 4" xfId="33324" xr:uid="{9FC4A460-9B83-4848-948E-FDA3027CD978}"/>
    <cellStyle name="Comma 4 12 2 3" xfId="10378" xr:uid="{992BEBF4-990F-49EE-AC9F-FBC35E4F74AF}"/>
    <cellStyle name="Comma 4 12 2 3 2" xfId="25219" xr:uid="{C7CC503B-E1F4-4C72-85EB-319DBB7345A1}"/>
    <cellStyle name="Comma 4 12 2 3 2 2" xfId="50267" xr:uid="{8690A221-4DB0-41C4-80B4-399E5ABE5A0D}"/>
    <cellStyle name="Comma 4 12 2 3 3" xfId="17877" xr:uid="{D9E70658-4C8D-4AE5-8FC4-2C26ADD216DA}"/>
    <cellStyle name="Comma 4 12 2 3 3 2" xfId="42916" xr:uid="{6F1F2061-0610-4AEB-B47C-6007B948F4D1}"/>
    <cellStyle name="Comma 4 12 2 3 4" xfId="35412" xr:uid="{A563224B-935C-4956-B5F3-73E4D01D92B3}"/>
    <cellStyle name="Comma 4 12 2 4" xfId="20333" xr:uid="{34EA9B8C-3EB6-45B0-B50D-9D3100AA610F}"/>
    <cellStyle name="Comma 4 12 2 4 2" xfId="45374" xr:uid="{591457D6-9AE2-4099-AE13-F17860A4919A}"/>
    <cellStyle name="Comma 4 12 2 5" xfId="12974" xr:uid="{54F899DE-5BCC-4D8A-9E3D-946000984AF5}"/>
    <cellStyle name="Comma 4 12 2 5 2" xfId="38010" xr:uid="{AFACE6E4-58D4-4F06-B50A-73DF81CF33A8}"/>
    <cellStyle name="Comma 4 12 2 6" xfId="27428" xr:uid="{BCF20FC6-DF9D-4D4E-8794-4AA7BDB5FC6E}"/>
    <cellStyle name="Comma 4 12 2 7" xfId="30504" xr:uid="{40FEA4C6-A7E0-499F-959C-4F1DF5517B57}"/>
    <cellStyle name="Comma 4 12 2 8" xfId="52423" xr:uid="{E223D3FB-66B3-455E-B1D0-23050CD78456}"/>
    <cellStyle name="Comma 4 12 2 9" xfId="54001" xr:uid="{FF01EC6E-B489-4B49-918C-22C26783B4CD}"/>
    <cellStyle name="Comma 4 12 3" xfId="1636" xr:uid="{58A344AF-DD6F-4DAB-B5BA-F3A689E086D9}"/>
    <cellStyle name="Comma 4 12 3 10" xfId="26502" xr:uid="{F6BFA689-4430-4A90-83A3-93936FEDC496}"/>
    <cellStyle name="Comma 4 12 3 10 2" xfId="51547" xr:uid="{B3A0DC54-9F1A-4366-8D66-A9EBE6E4EE88}"/>
    <cellStyle name="Comma 4 12 3 11" xfId="26517" xr:uid="{25E9ED5B-91C2-455E-9A30-A58AF623756F}"/>
    <cellStyle name="Comma 4 12 3 11 2" xfId="51563" xr:uid="{880ADEFE-999A-4AB6-AB27-4C870FD9C6CA}"/>
    <cellStyle name="Comma 4 12 3 12" xfId="26536" xr:uid="{32F8F8FE-D607-4D74-B040-8CFC1B787959}"/>
    <cellStyle name="Comma 4 12 3 12 2" xfId="51586" xr:uid="{BE4C0693-7FCC-46AB-9403-EEF543A2B043}"/>
    <cellStyle name="Comma 4 12 3 13" xfId="26558" xr:uid="{377CD006-CFFB-48DD-8D01-44D09F1F7E4E}"/>
    <cellStyle name="Comma 4 12 3 13 2" xfId="51611" xr:uid="{FF211C8B-0CDF-4319-A9E6-0317DD4FDCAC}"/>
    <cellStyle name="Comma 4 12 3 14" xfId="26578" xr:uid="{1FD1CC97-02F8-4C15-A2E9-FA816DEDE726}"/>
    <cellStyle name="Comma 4 12 3 14 2" xfId="51633" xr:uid="{6C8558EB-7F1A-4C72-AE13-E2F291470D4A}"/>
    <cellStyle name="Comma 4 12 3 15" xfId="26600" xr:uid="{9CECE4DA-2C75-477D-8C73-232155B1491E}"/>
    <cellStyle name="Comma 4 12 3 15 2" xfId="51656" xr:uid="{C62810CC-15C2-4E51-A4EB-51AD5128B3A0}"/>
    <cellStyle name="Comma 4 12 3 16" xfId="26623" xr:uid="{F0816900-3669-40A2-9D7D-019D6908BC7A}"/>
    <cellStyle name="Comma 4 12 3 16 2" xfId="51679" xr:uid="{1BA2905C-9CA3-48A4-8747-BB7F832BA4E6}"/>
    <cellStyle name="Comma 4 12 3 17" xfId="26717" xr:uid="{78E11577-5BD4-4592-8850-B34992829BAA}"/>
    <cellStyle name="Comma 4 12 3 2" xfId="1639" xr:uid="{1A24280F-B6D8-48E5-88C9-F11037A3A3DC}"/>
    <cellStyle name="Comma 4 12 3 2 2" xfId="23772" xr:uid="{63772CE3-E780-4718-8571-909DB4AA1F8B}"/>
    <cellStyle name="Comma 4 12 3 2 2 2" xfId="48817" xr:uid="{DBFCB184-A02D-4258-B79B-7D7146BF57C5}"/>
    <cellStyle name="Comma 4 12 3 2 3" xfId="16419" xr:uid="{EB8E8ECA-418F-4A9E-B705-3598132EF58B}"/>
    <cellStyle name="Comma 4 12 3 2 3 2" xfId="41458" xr:uid="{F90556FF-41F5-4679-AF6E-96F89CD2DD4A}"/>
    <cellStyle name="Comma 4 12 3 2 4" xfId="8822" xr:uid="{652AE245-A397-4C73-A920-FADE85E1E0AD}"/>
    <cellStyle name="Comma 4 12 3 2 4 2" xfId="33954" xr:uid="{46D6A6BA-AF43-483C-8A8C-4C3D8FFA5122}"/>
    <cellStyle name="Comma 4 12 3 2 5" xfId="27344" xr:uid="{C221C5AA-96AC-41C8-8630-C77EB8273A51}"/>
    <cellStyle name="Comma 4 12 3 3" xfId="1646" xr:uid="{2309A6B7-447D-4DED-9168-954394C1EC85}"/>
    <cellStyle name="Comma 4 12 3 3 2" xfId="20917" xr:uid="{C5AEE05E-1FD9-4617-B67B-EA6B9A368D9B}"/>
    <cellStyle name="Comma 4 12 3 3 2 2" xfId="45959" xr:uid="{C9CF61AE-7D97-491E-82A1-B0622911135A}"/>
    <cellStyle name="Comma 4 12 3 3 3" xfId="28074" xr:uid="{7FA2D627-AC10-4D05-8316-F0E01ED5351C}"/>
    <cellStyle name="Comma 4 12 3 4" xfId="1654" xr:uid="{89F3E93D-E79C-40BB-8060-D730341C8E08}"/>
    <cellStyle name="Comma 4 12 3 4 2" xfId="13558" xr:uid="{FABE683F-FAF9-4CF7-834F-98912C376583}"/>
    <cellStyle name="Comma 4 12 3 4 2 2" xfId="38595" xr:uid="{568C82F9-B832-4D71-BFAE-426D6A078F68}"/>
    <cellStyle name="Comma 4 12 3 4 3" xfId="26840" xr:uid="{9358CF4F-A5B3-43AB-A48F-07EA49DD39A2}"/>
    <cellStyle name="Comma 4 12 3 5" xfId="1660" xr:uid="{115BC27B-CACD-4F30-848F-5B94F18B2258}"/>
    <cellStyle name="Comma 4 12 3 5 2" xfId="26663" xr:uid="{4757CC6E-62AE-4F7E-9302-EE2EA54BEDDF}"/>
    <cellStyle name="Comma 4 12 3 6" xfId="1671" xr:uid="{3E2CD979-651A-4E81-867A-9F54C5047D21}"/>
    <cellStyle name="Comma 4 12 3 6 2" xfId="28182" xr:uid="{385819A5-138D-4C04-8778-BF39EFBB6352}"/>
    <cellStyle name="Comma 4 12 3 7" xfId="1685" xr:uid="{50D5A629-A2DB-4545-9F73-7EC03F9BE9D7}"/>
    <cellStyle name="Comma 4 12 3 7 2" xfId="28192" xr:uid="{C70EB9F7-4CE0-44C9-8E77-784E3FA00CD0}"/>
    <cellStyle name="Comma 4 12 3 8" xfId="6680" xr:uid="{02320190-2DAC-4359-8B11-108B49F42CB3}"/>
    <cellStyle name="Comma 4 12 3 8 2" xfId="31089" xr:uid="{F27E5AFD-DDDA-48ED-BBD6-DF51063421D8}"/>
    <cellStyle name="Comma 4 12 3 9" xfId="26490" xr:uid="{D55A17F0-A9BE-402F-AA4E-F4B620071FD6}"/>
    <cellStyle name="Comma 4 12 3 9 2" xfId="51534" xr:uid="{B00450D1-BF9E-4765-A929-6042DF6880E3}"/>
    <cellStyle name="Comma 4 12 4" xfId="1737" xr:uid="{0E0927C0-B7F6-4478-97FA-57A270D30A9F}"/>
    <cellStyle name="Comma 4 12 4 2" xfId="22563" xr:uid="{C7FC5B10-9C62-436C-9D10-9D09A302E23B}"/>
    <cellStyle name="Comma 4 12 4 2 2" xfId="47606" xr:uid="{C32B40A4-6D4E-4104-B3C1-BAF1CD3E238E}"/>
    <cellStyle name="Comma 4 12 4 3" xfId="15209" xr:uid="{B4E6C15C-A414-41BF-9A28-A3B28FDEDF64}"/>
    <cellStyle name="Comma 4 12 4 3 2" xfId="40248" xr:uid="{6F9C237D-7522-47B0-82BB-A3EF7ED652A4}"/>
    <cellStyle name="Comma 4 12 4 4" xfId="32743" xr:uid="{823BE851-0065-4085-A4A9-78863A6A6CC2}"/>
    <cellStyle name="Comma 4 12 5" xfId="9531" xr:uid="{C4CAD4C6-0E09-48BB-855C-9777F1618F03}"/>
    <cellStyle name="Comma 4 12 5 2" xfId="24490" xr:uid="{46E53366-72B6-4CFE-AA0D-6EB6F696D025}"/>
    <cellStyle name="Comma 4 12 5 2 2" xfId="49538" xr:uid="{50DA2BE8-7309-42F5-B43C-ECB3B630ABC6}"/>
    <cellStyle name="Comma 4 12 5 3" xfId="17141" xr:uid="{11A757CA-076F-46D0-A400-7982BDC91A52}"/>
    <cellStyle name="Comma 4 12 5 3 2" xfId="42180" xr:uid="{D392247A-356D-470A-8699-F0323C5493E4}"/>
    <cellStyle name="Comma 4 12 5 4" xfId="34676" xr:uid="{C6476B7A-CE5D-4D2E-A240-340245ED921B}"/>
    <cellStyle name="Comma 4 12 6" xfId="18738" xr:uid="{0B8C774F-A202-49CA-B25C-6F2DE05B0B92}"/>
    <cellStyle name="Comma 4 12 6 2" xfId="43778" xr:uid="{F712DC84-D420-43AA-B373-9F6F096BF8BA}"/>
    <cellStyle name="Comma 4 12 7" xfId="11334" xr:uid="{0F6618EA-C6AA-4E30-9F82-138147FA2ECA}"/>
    <cellStyle name="Comma 4 12 7 2" xfId="36370" xr:uid="{B020D917-3E87-4E20-A9FE-79679EFDA78F}"/>
    <cellStyle name="Comma 4 12 8" xfId="26713" xr:uid="{D3BF5E15-FEF6-45D0-8C35-4F3055CE60DF}"/>
    <cellStyle name="Comma 4 12 9" xfId="28888" xr:uid="{27BFEF93-95B5-426A-8C2D-53E034736836}"/>
    <cellStyle name="Comma 4 13" xfId="11" xr:uid="{E73F46B3-C255-461C-8A23-A033E910D093}"/>
    <cellStyle name="Comma 4 13 10" xfId="1712" xr:uid="{847FED35-74B1-4777-9184-577C234B9EBD}"/>
    <cellStyle name="Comma 4 13 10 2" xfId="51592" xr:uid="{8E1E2AB1-4A2C-40E0-B2F2-C65B6AE4A458}"/>
    <cellStyle name="Comma 4 13 11" xfId="26563" xr:uid="{CDCE3169-B7BB-477F-8D5F-D77F09747F8F}"/>
    <cellStyle name="Comma 4 13 11 2" xfId="51616" xr:uid="{71D6545B-BAA0-4F9D-92EF-0D5E7159D3A7}"/>
    <cellStyle name="Comma 4 13 12" xfId="26584" xr:uid="{063520DA-393F-49BB-8BAF-15EC5DF9BC85}"/>
    <cellStyle name="Comma 4 13 12 2" xfId="51639" xr:uid="{BEACD87A-65C5-4603-8A0B-9F6BC70DEBD5}"/>
    <cellStyle name="Comma 4 13 13" xfId="26605" xr:uid="{F15FAAFC-4D54-45E7-8D54-A257DF7B25CE}"/>
    <cellStyle name="Comma 4 13 13 2" xfId="51661" xr:uid="{247CEA18-A0FD-46EF-BF02-6650CD5DE8ED}"/>
    <cellStyle name="Comma 4 13 14" xfId="26627" xr:uid="{1DC0FB09-A49F-4A21-8566-D3C3E26527E7}"/>
    <cellStyle name="Comma 4 13 14 2" xfId="51683" xr:uid="{C1E03CE4-4181-4B8E-8523-1994F7E7F2E6}"/>
    <cellStyle name="Comma 4 13 15" xfId="3093" xr:uid="{F44D820D-230E-4A90-AF10-D71BCB641DC4}"/>
    <cellStyle name="Comma 4 13 16" xfId="26697" xr:uid="{69CC63D6-EA4D-4F60-996E-02E548114FEA}"/>
    <cellStyle name="Comma 4 13 17" xfId="28197" xr:uid="{025B8C3F-BCCF-43DE-AC0B-A56C8E44B01B}"/>
    <cellStyle name="Comma 4 13 18" xfId="51729" xr:uid="{9F5B1CE6-6966-4F41-BF7E-1F543D06E1E7}"/>
    <cellStyle name="Comma 4 13 19" xfId="53305" xr:uid="{D8D83A57-4748-44E8-900E-BF12CC294287}"/>
    <cellStyle name="Comma 4 13 2" xfId="859" xr:uid="{6ED1E1CA-888C-4924-82AC-4F4931A90924}"/>
    <cellStyle name="Comma 4 13 2 10" xfId="26631" xr:uid="{A77146BE-C10D-4ECF-AA77-FBD096D2306B}"/>
    <cellStyle name="Comma 4 13 2 10 2" xfId="51687" xr:uid="{682F78B2-AB55-443B-976B-C1622BA61DA6}"/>
    <cellStyle name="Comma 4 13 2 11" xfId="27419" xr:uid="{EAF3A3FB-E3C0-43A0-9DA8-281873B6D533}"/>
    <cellStyle name="Comma 4 13 2 12" xfId="32738" xr:uid="{AC733A96-EFB8-4083-87D0-C020E32FDBC8}"/>
    <cellStyle name="Comma 4 13 2 13" xfId="52414" xr:uid="{CAB2A8FA-82AD-4967-8B71-6686DEAC646B}"/>
    <cellStyle name="Comma 4 13 2 14" xfId="53992" xr:uid="{9BD0CD74-821B-4064-ACBD-8F38BDEADC31}"/>
    <cellStyle name="Comma 4 13 2 2" xfId="1665" xr:uid="{C12EB592-1263-4A12-A567-17DC6911211E}"/>
    <cellStyle name="Comma 4 13 2 2 2" xfId="25214" xr:uid="{CEEA3AAA-C7F3-441B-8A6D-816A378CDC23}"/>
    <cellStyle name="Comma 4 13 2 2 2 2" xfId="50262" xr:uid="{13941053-3FD1-46C3-9953-F8D7203B81B6}"/>
    <cellStyle name="Comma 4 13 2 2 3" xfId="17872" xr:uid="{FCC8C87F-9565-46C9-8172-CDD73FCCCF00}"/>
    <cellStyle name="Comma 4 13 2 2 3 2" xfId="42911" xr:uid="{08AE1FB1-9FA6-4103-A12B-DD709B5E6C57}"/>
    <cellStyle name="Comma 4 13 2 2 4" xfId="35407" xr:uid="{67305665-AA96-43F0-B557-E11FAF9BA2D0}"/>
    <cellStyle name="Comma 4 13 2 3" xfId="1678" xr:uid="{9310F4BF-7683-4995-BC15-707ABAE8E1DD}"/>
    <cellStyle name="Comma 4 13 2 3 2" xfId="47601" xr:uid="{B29D5FA9-6631-4629-988E-DD7CB0CAE7CE}"/>
    <cellStyle name="Comma 4 13 2 4" xfId="1692" xr:uid="{A7582493-D177-4B1F-B6AC-25D769393E1B}"/>
    <cellStyle name="Comma 4 13 2 4 2" xfId="40243" xr:uid="{54209333-F9C3-48DA-A223-FFEE89ADD258}"/>
    <cellStyle name="Comma 4 13 2 5" xfId="2365" xr:uid="{9EE7AEB3-3BE1-4DF6-80BF-C4B335C73DEA}"/>
    <cellStyle name="Comma 4 13 2 5 2" xfId="51576" xr:uid="{128129F5-EF11-47DF-9912-18C3E274E2D4}"/>
    <cellStyle name="Comma 4 13 2 6" xfId="26544" xr:uid="{127B83A1-BE09-4D8E-BCF6-7CDA4671BA7A}"/>
    <cellStyle name="Comma 4 13 2 6 2" xfId="51596" xr:uid="{6E905540-5F9D-4E78-B20C-0665A8C0E57E}"/>
    <cellStyle name="Comma 4 13 2 7" xfId="26566" xr:uid="{5429F8EA-5196-4338-9457-D2CCD3E780AD}"/>
    <cellStyle name="Comma 4 13 2 7 2" xfId="51620" xr:uid="{F5D05234-96B0-46FD-8916-90F12464826E}"/>
    <cellStyle name="Comma 4 13 2 8" xfId="26588" xr:uid="{853C6AE0-49F5-498B-A101-66450B352759}"/>
    <cellStyle name="Comma 4 13 2 8 2" xfId="51643" xr:uid="{9DF7C239-1B91-4A53-B0BD-21A2A9C0F2AC}"/>
    <cellStyle name="Comma 4 13 2 9" xfId="26609" xr:uid="{009E7A10-4C07-4088-AC0B-25ACACA718A9}"/>
    <cellStyle name="Comma 4 13 2 9 2" xfId="51665" xr:uid="{F4C6C0A1-DC0D-4CE6-B762-CF87ED674E70}"/>
    <cellStyle name="Comma 4 13 3" xfId="69" xr:uid="{063EE08B-15C8-462C-B0BA-46D511206E41}"/>
    <cellStyle name="Comma 4 13 3 2" xfId="1723" xr:uid="{C6D3ABD1-B787-4CE0-91B4-6FAFF414E559}"/>
    <cellStyle name="Comma 4 13 3 2 2" xfId="49533" xr:uid="{A2B60CBF-75B6-4FD9-9731-36320D47DD28}"/>
    <cellStyle name="Comma 4 13 3 3" xfId="17136" xr:uid="{292DF42F-2718-41D9-AF29-171F5315DE72}"/>
    <cellStyle name="Comma 4 13 3 3 2" xfId="42175" xr:uid="{62C1281B-8D4B-4CCD-8100-C96AA1B5C64C}"/>
    <cellStyle name="Comma 4 13 3 4" xfId="34671" xr:uid="{CD700B21-DBB8-4B21-9D13-6D7475E25190}"/>
    <cellStyle name="Comma 4 13 4" xfId="1664" xr:uid="{3A715843-7AC9-4986-AD8B-303DCB554E79}"/>
    <cellStyle name="Comma 4 13 4 2" xfId="43773" xr:uid="{584267D7-BA74-49BF-92C0-3E53BF71344C}"/>
    <cellStyle name="Comma 4 13 5" xfId="1674" xr:uid="{DCF88C47-69E8-426F-B5B4-8D6A81092E28}"/>
    <cellStyle name="Comma 4 13 5 2" xfId="36364" xr:uid="{0C235895-4613-4FD5-A2FC-34C1EFB92DD7}"/>
    <cellStyle name="Comma 4 13 6" xfId="1688" xr:uid="{695E76CA-568D-4D93-988D-3A2CD9862940}"/>
    <cellStyle name="Comma 4 13 6 2" xfId="28882" xr:uid="{0905D983-A46D-4A2B-8A4C-9B2AF7163CDF}"/>
    <cellStyle name="Comma 4 13 7" xfId="1704" xr:uid="{7BE36EBA-C4FE-4F70-B414-773C70346769}"/>
    <cellStyle name="Comma 4 13 7 2" xfId="51539" xr:uid="{4DC1BFFE-2388-4419-A483-A096F5C03E82}"/>
    <cellStyle name="Comma 4 13 8" xfId="1706" xr:uid="{324BF776-1F0F-46C8-BE06-D76EC87B4F1A}"/>
    <cellStyle name="Comma 4 13 8 2" xfId="51552" xr:uid="{A100ADBE-8F0F-413B-BA48-B71E4A22D602}"/>
    <cellStyle name="Comma 4 13 9" xfId="1707" xr:uid="{989A4F35-95E2-4EC1-87D9-1DBB50328850}"/>
    <cellStyle name="Comma 4 13 9 2" xfId="51568" xr:uid="{73D45D11-D157-466C-AB66-31304005629D}"/>
    <cellStyle name="Comma 4 14" xfId="74" xr:uid="{15B8F781-6B3F-4AA2-8AC2-4D3F79C36B64}"/>
    <cellStyle name="Comma 4 14 2" xfId="1727" xr:uid="{0CD777B4-CE1E-44D2-A579-045429CEACE9}"/>
    <cellStyle name="Comma 4 14 2 2" xfId="11003" xr:uid="{7CE50D60-3C5A-4F5B-8CD4-161C63E4FDA3}"/>
    <cellStyle name="Comma 4 14 2 2 2" xfId="25846" xr:uid="{AE2FBA27-9728-4041-A0DB-EE4237EDE848}"/>
    <cellStyle name="Comma 4 14 2 2 2 2" xfId="50894" xr:uid="{534340E1-3809-4EE0-B248-CB050BB4B990}"/>
    <cellStyle name="Comma 4 14 2 2 3" xfId="18504" xr:uid="{65B193A6-D6B6-4C4C-A313-7A4FF12E6B51}"/>
    <cellStyle name="Comma 4 14 2 2 3 2" xfId="43543" xr:uid="{B8E8F6B0-28AE-491C-84BD-BA86143CAB2D}"/>
    <cellStyle name="Comma 4 14 2 2 4" xfId="36039" xr:uid="{7A63508E-7D73-46B6-B616-6263DDEB8777}"/>
    <cellStyle name="Comma 4 14 2 3" xfId="23138" xr:uid="{2743F9A8-45D7-464C-9E18-67D3C26FBAAE}"/>
    <cellStyle name="Comma 4 14 2 3 2" xfId="48182" xr:uid="{96C09159-2108-4B94-AB18-6A21886ADDCA}"/>
    <cellStyle name="Comma 4 14 2 4" xfId="15784" xr:uid="{49FCC59F-0A3C-468B-9CCB-9F2F58FE6D92}"/>
    <cellStyle name="Comma 4 14 2 4 2" xfId="40823" xr:uid="{D401E537-90DE-4DBA-BCC8-1D6153003D67}"/>
    <cellStyle name="Comma 4 14 2 5" xfId="33319" xr:uid="{0FAB02F4-2D7A-4800-AE74-50276125215A}"/>
    <cellStyle name="Comma 4 14 3" xfId="10217" xr:uid="{9DBB8A1C-C419-4759-AB74-D2689BCC5E80}"/>
    <cellStyle name="Comma 4 14 3 2" xfId="25117" xr:uid="{814B46E4-D9F7-468A-9DCB-7356BE4E7034}"/>
    <cellStyle name="Comma 4 14 3 2 2" xfId="50165" xr:uid="{E3193005-E915-433D-A8ED-49CD70A00CD0}"/>
    <cellStyle name="Comma 4 14 3 3" xfId="17768" xr:uid="{4AC7B475-A51C-4BD4-A7AC-1E1ADE167701}"/>
    <cellStyle name="Comma 4 14 3 3 2" xfId="42807" xr:uid="{89B65289-0DEF-4DCA-B9D7-A3BC6AE5627B}"/>
    <cellStyle name="Comma 4 14 3 4" xfId="35303" xr:uid="{FA0D2909-F32A-41AA-8254-9B8AAE6EB963}"/>
    <cellStyle name="Comma 4 14 4" xfId="20329" xr:uid="{A86DEF0A-91F4-4893-96A7-969E85792B39}"/>
    <cellStyle name="Comma 4 14 4 2" xfId="45370" xr:uid="{A98A6591-F1FC-4651-B813-7CCC5E71AE6D}"/>
    <cellStyle name="Comma 4 14 5" xfId="12970" xr:uid="{32447B59-F892-40AB-99EF-195725EC93D7}"/>
    <cellStyle name="Comma 4 14 5 2" xfId="38006" xr:uid="{ED433D02-C15A-42E6-8AFF-213F235D7C05}"/>
    <cellStyle name="Comma 4 14 6" xfId="26701" xr:uid="{537686F5-A390-4082-9623-4C00F831CE66}"/>
    <cellStyle name="Comma 4 14 7" xfId="30500" xr:uid="{90FED192-C1E7-46C1-B028-0369C93FB464}"/>
    <cellStyle name="Comma 4 14 8" xfId="51733" xr:uid="{2B8715BD-5FBB-4ADE-A553-71D4FC3E8695}"/>
    <cellStyle name="Comma 4 14 9" xfId="53309" xr:uid="{DBCF4A80-FFE8-43D1-A3B0-DD754CAB83A5}"/>
    <cellStyle name="Comma 4 15" xfId="863" xr:uid="{B1999B3E-7720-4324-B46B-40C0FF69CD69}"/>
    <cellStyle name="Comma 4 15 2" xfId="1516" xr:uid="{F0B367A3-65CD-4F26-B463-A4C81B057B69}"/>
    <cellStyle name="Comma 4 15 2 2" xfId="3008" xr:uid="{8C7D363A-14EE-44F2-9674-BDB0CB857BF5}"/>
    <cellStyle name="Comma 4 15 2 2 2" xfId="48812" xr:uid="{D6056BD6-E462-4ABC-9186-5542AF20BAF5}"/>
    <cellStyle name="Comma 4 15 2 2 3" xfId="23767" xr:uid="{6A36825D-399F-4E63-97DA-E3C6946172FC}"/>
    <cellStyle name="Comma 4 15 2 3" xfId="16414" xr:uid="{9888A800-9967-49EC-B21A-3D548CB1EFF9}"/>
    <cellStyle name="Comma 4 15 2 3 2" xfId="41453" xr:uid="{D76158F3-BE3E-4832-B0D5-689020EAD75B}"/>
    <cellStyle name="Comma 4 15 2 4" xfId="28072" xr:uid="{3F60F80B-CB47-4385-A640-DAE2F811A78C}"/>
    <cellStyle name="Comma 4 15 2 5" xfId="33949" xr:uid="{BF7FBF90-AABD-4185-841D-C0F50978A87B}"/>
    <cellStyle name="Comma 4 15 2 6" xfId="53061" xr:uid="{8BD21DF9-2974-4669-A709-C269CD1E4D04}"/>
    <cellStyle name="Comma 4 15 2 7" xfId="54640" xr:uid="{3AB1F24F-2812-460F-8AA7-6AD3547E713F}"/>
    <cellStyle name="Comma 4 15 2 8" xfId="8820" xr:uid="{F5D49D4D-AE12-4F90-9D06-DCCF9804E149}"/>
    <cellStyle name="Comma 4 15 3" xfId="2369" xr:uid="{EF96C0D8-6F50-48FA-A927-2137ACEB358E}"/>
    <cellStyle name="Comma 4 15 3 2" xfId="25128" xr:uid="{E1147360-228D-4DC9-8F1F-A8058A520FCE}"/>
    <cellStyle name="Comma 4 15 3 2 2" xfId="50176" xr:uid="{309BC8BC-2E76-4273-9D6E-89706DB069F4}"/>
    <cellStyle name="Comma 4 15 3 3" xfId="17786" xr:uid="{9997F3ED-82AB-4320-B612-1771D46D3220}"/>
    <cellStyle name="Comma 4 15 3 3 2" xfId="42825" xr:uid="{F571B5D8-CCA2-4F9C-9CED-F776ABB1B791}"/>
    <cellStyle name="Comma 4 15 3 4" xfId="35321" xr:uid="{2B806D66-C81E-4EA3-8EF1-AFCD7989B811}"/>
    <cellStyle name="Comma 4 15 3 5" xfId="10291" xr:uid="{A7CEC533-0FEE-4F81-97BA-7A52BFDA349A}"/>
    <cellStyle name="Comma 4 15 4" xfId="20912" xr:uid="{7EB4CEFC-84ED-42CE-8DE5-39B20F6EF27F}"/>
    <cellStyle name="Comma 4 15 4 2" xfId="45954" xr:uid="{4CE6E9F2-AA80-4366-B6D8-03A31737541E}"/>
    <cellStyle name="Comma 4 15 5" xfId="13553" xr:uid="{B9BE4E6A-55D8-4682-A17D-53106E71336B}"/>
    <cellStyle name="Comma 4 15 5 2" xfId="38590" xr:uid="{850C2EDA-9A78-49D1-A1EF-86C41D2C6B53}"/>
    <cellStyle name="Comma 4 15 6" xfId="27423" xr:uid="{02871284-90BA-4708-9FFC-9181B723930B}"/>
    <cellStyle name="Comma 4 15 7" xfId="31084" xr:uid="{F02F4DCE-2BCB-49AF-871B-9EF83F4D53BB}"/>
    <cellStyle name="Comma 4 15 8" xfId="52418" xr:uid="{C70DF664-E55B-4058-85B5-4CD56E2FAD66}"/>
    <cellStyle name="Comma 4 15 9" xfId="53996" xr:uid="{EF050528-32B6-4216-8A70-10BB2BDFE0B6}"/>
    <cellStyle name="Comma 4 16" xfId="1565" xr:uid="{85A9CDCD-C681-4E53-A8D4-391DAE034D00}"/>
    <cellStyle name="Comma 4 16 2" xfId="3012" xr:uid="{58C6015C-5185-43F1-AEF1-550FFAA9633E}"/>
    <cellStyle name="Comma 4 16 2 2" xfId="46596" xr:uid="{1716281D-0ED6-43DF-90BB-AE888C1A3581}"/>
    <cellStyle name="Comma 4 16 2 3" xfId="21554" xr:uid="{D3E6B440-3E98-49E4-B936-D3C02E3BF145}"/>
    <cellStyle name="Comma 4 16 3" xfId="14200" xr:uid="{597D7E51-8EBE-423F-B1BF-EADEE2A8F0B1}"/>
    <cellStyle name="Comma 4 16 3 2" xfId="39238" xr:uid="{1A0C47C7-68F4-445F-9776-36ED9B0296F2}"/>
    <cellStyle name="Comma 4 16 4" xfId="28111" xr:uid="{DC4239BE-1CE9-4821-ADFD-526D8176FD66}"/>
    <cellStyle name="Comma 4 16 5" xfId="31732" xr:uid="{47B42DA5-79A0-47CB-83F9-0E7ED2ECC7A2}"/>
    <cellStyle name="Comma 4 16 6" xfId="53095" xr:uid="{6E5BA747-7162-434F-9277-BC94E99D0057}"/>
    <cellStyle name="Comma 4 16 7" xfId="54674" xr:uid="{D35E8A83-DC7D-4CA1-9886-87E362E0EAFA}"/>
    <cellStyle name="Comma 4 16 8" xfId="7242" xr:uid="{33594D58-C037-406A-920F-B6BBB6CD8030}"/>
    <cellStyle name="Comma 4 17" xfId="1719" xr:uid="{36FC93BC-A452-480D-8236-D498A6BA3E9D}"/>
    <cellStyle name="Comma 4 17 2" xfId="24401" xr:uid="{6C7DE515-CD92-4160-AEAB-C79E38EB6222}"/>
    <cellStyle name="Comma 4 17 2 2" xfId="49448" xr:uid="{9F182290-6B86-4C1E-9FBF-F683F1F22A91}"/>
    <cellStyle name="Comma 4 17 3" xfId="17050" xr:uid="{5065A99E-CF6F-4A0D-8CE5-E6C0EA640409}"/>
    <cellStyle name="Comma 4 17 3 2" xfId="42089" xr:uid="{4B41F6CC-DDF5-4778-9702-A61B294CEDD6}"/>
    <cellStyle name="Comma 4 17 4" xfId="34585" xr:uid="{98BF999D-E563-48A9-B644-E1589DE6A5A9}"/>
    <cellStyle name="Comma 4 17 5" xfId="53298" xr:uid="{58351BFF-274D-44DE-8FB2-C266A20DA15B}"/>
    <cellStyle name="Comma 4 17 6" xfId="9438" xr:uid="{37BEEE32-0B64-464D-8A33-C1C473DE6FA3}"/>
    <cellStyle name="Comma 4 18" xfId="3359" xr:uid="{26F613DA-054C-4B22-ADA3-5E2E12AD6307}"/>
    <cellStyle name="Comma 4 18 2" xfId="25855" xr:uid="{49769670-DC2C-41BD-8764-A75E4011BC48}"/>
    <cellStyle name="Comma 4 18 2 2" xfId="50903" xr:uid="{15DFADBF-432E-4F5C-956F-315DEFA5E928}"/>
    <cellStyle name="Comma 4 18 3" xfId="28598" xr:uid="{09A6B9F9-6D41-4ACD-A3DC-3E3685621DC3}"/>
    <cellStyle name="Comma 4 19" xfId="3117" xr:uid="{D675EC82-A639-4693-9AEC-FF2914D9ADD7}"/>
    <cellStyle name="Comma 4 19 2" xfId="18519" xr:uid="{ADD09F55-8588-4EEA-9231-52A61BF4682A}"/>
    <cellStyle name="Comma 4 19 2 2" xfId="43558" xr:uid="{13D94C3D-8B86-4D20-8E62-48A68BC405E4}"/>
    <cellStyle name="Comma 4 19 3" xfId="28224" xr:uid="{2227174E-DEDB-4D0B-B593-744604182AB1}"/>
    <cellStyle name="Comma 4 2" xfId="76" xr:uid="{43F62191-762B-4459-B79C-2536B3987731}"/>
    <cellStyle name="Comma 4 2 10" xfId="604" xr:uid="{46A28874-5103-4E6A-A56F-81466173980D}"/>
    <cellStyle name="Comma 4 2 10 10" xfId="11778" xr:uid="{9A2E6442-2650-489A-B390-C4D90F3FCFCE}"/>
    <cellStyle name="Comma 4 2 10 10 2" xfId="36813" xr:uid="{837053BD-EE43-480F-8EAC-BF628F019E51}"/>
    <cellStyle name="Comma 4 2 10 11" xfId="27183" xr:uid="{CC9CC84D-8982-4E92-8EE2-CFB7995CD0D7}"/>
    <cellStyle name="Comma 4 2 10 12" xfId="28553" xr:uid="{0DF4895E-1458-45AD-A61F-805FF2192FEF}"/>
    <cellStyle name="Comma 4 2 10 13" xfId="52185" xr:uid="{F54D5772-F735-4EC8-9F3A-6167DB223763}"/>
    <cellStyle name="Comma 4 2 10 14" xfId="53763" xr:uid="{7519105D-FCBB-449A-9857-D8ACE8EED688}"/>
    <cellStyle name="Comma 4 2 10 2" xfId="1299" xr:uid="{28AE6459-172F-42B6-8B45-93ACB62862A2}"/>
    <cellStyle name="Comma 4 2 10 2 2" xfId="2805" xr:uid="{F12C6F0F-E7A2-4C80-8473-0791E4A75B6B}"/>
    <cellStyle name="Comma 4 2 10 2 2 2" xfId="22476" xr:uid="{1E04521B-AACD-426F-8F17-CB14907373B9}"/>
    <cellStyle name="Comma 4 2 10 2 2 2 2" xfId="47518" xr:uid="{A8C759EA-1CB5-4A6D-86CD-1138A347F84D}"/>
    <cellStyle name="Comma 4 2 10 2 2 3" xfId="15122" xr:uid="{FED9CA93-C9D0-49DB-A416-3B1532C0B59E}"/>
    <cellStyle name="Comma 4 2 10 2 2 3 2" xfId="40160" xr:uid="{1DB88311-45E7-49D9-BEA1-6C2771D9276D}"/>
    <cellStyle name="Comma 4 2 10 2 2 4" xfId="32655" xr:uid="{3E9C6F17-F41B-46DA-8B0D-C87A2C81295C}"/>
    <cellStyle name="Comma 4 2 10 2 3" xfId="10809" xr:uid="{49581F45-F75E-406E-B9EE-E0E9A97718D1}"/>
    <cellStyle name="Comma 4 2 10 2 3 2" xfId="25650" xr:uid="{0B0AF6DE-7CAE-4190-B353-04471DBED05D}"/>
    <cellStyle name="Comma 4 2 10 2 3 2 2" xfId="50698" xr:uid="{34A4DE08-F5F7-481F-BC20-2283308301E5}"/>
    <cellStyle name="Comma 4 2 10 2 3 3" xfId="18308" xr:uid="{718E0571-6D92-497E-9D4E-352A9E9DACA3}"/>
    <cellStyle name="Comma 4 2 10 2 3 3 2" xfId="43347" xr:uid="{2706A4CE-A095-42B1-97E3-C83C11EFB4AE}"/>
    <cellStyle name="Comma 4 2 10 2 3 4" xfId="35843" xr:uid="{BC17F90C-CFCE-4FD5-9A9C-96B26756FC4D}"/>
    <cellStyle name="Comma 4 2 10 2 4" xfId="6171" xr:uid="{570C5273-6A4B-42F8-B646-3DA36D2F0AC3}"/>
    <cellStyle name="Comma 4 2 10 2 4 2" xfId="19736" xr:uid="{84031290-B3D9-4C52-8C09-FC6FFBCF2CF6}"/>
    <cellStyle name="Comma 4 2 10 2 4 2 2" xfId="44777" xr:uid="{96A3EDE8-93DA-40B4-BDA5-83C76CE118C7}"/>
    <cellStyle name="Comma 4 2 10 2 4 3" xfId="29906" xr:uid="{5358580A-F686-432E-85DD-080C1791A2CB}"/>
    <cellStyle name="Comma 4 2 10 2 5" xfId="12377" xr:uid="{E7A2C392-6F03-431A-9D90-5271DE3FB5DD}"/>
    <cellStyle name="Comma 4 2 10 2 5 2" xfId="37413" xr:uid="{5F7057FC-ADF2-4246-B112-8B0AF6BD1D70}"/>
    <cellStyle name="Comma 4 2 10 2 6" xfId="27859" xr:uid="{0DF0C1F6-7A19-4EA6-9BDF-DF243238279F}"/>
    <cellStyle name="Comma 4 2 10 2 7" xfId="28578" xr:uid="{B9FF5678-E5B0-4044-8DAE-0A8DD86ED380}"/>
    <cellStyle name="Comma 4 2 10 2 8" xfId="52854" xr:uid="{5F28C56C-F803-4921-9C91-92D03196CE26}"/>
    <cellStyle name="Comma 4 2 10 2 9" xfId="54432" xr:uid="{8432A968-EEE7-4899-A2A8-2B1FE1D5E39E}"/>
    <cellStyle name="Comma 4 2 10 3" xfId="2172" xr:uid="{840FB697-AC40-42BA-ACA8-43E4BFAC7528}"/>
    <cellStyle name="Comma 4 2 10 3 2" xfId="8191" xr:uid="{675AE67C-9D39-4757-B8C5-DB609A93F354}"/>
    <cellStyle name="Comma 4 2 10 3 2 2" xfId="22995" xr:uid="{EDCC6547-36E2-4EE3-99B6-049A6F184BF7}"/>
    <cellStyle name="Comma 4 2 10 3 2 2 2" xfId="48038" xr:uid="{8E4DEB9A-1A82-415E-BBDF-A8A73B26BA83}"/>
    <cellStyle name="Comma 4 2 10 3 2 3" xfId="15641" xr:uid="{75375E3F-696D-4D64-9F8A-94E3115D9E77}"/>
    <cellStyle name="Comma 4 2 10 3 2 3 2" xfId="40680" xr:uid="{5A622EBE-E44E-4DB0-A319-5E841212D619}"/>
    <cellStyle name="Comma 4 2 10 3 2 4" xfId="33175" xr:uid="{8CEDB12D-56D0-4193-8671-D8B60B7E899A}"/>
    <cellStyle name="Comma 4 2 10 3 3" xfId="20218" xr:uid="{8FCBB5CF-CC5F-41B3-B182-2BD764F0BC50}"/>
    <cellStyle name="Comma 4 2 10 3 3 2" xfId="45259" xr:uid="{227704BC-8ED5-4C73-9A4C-E908E4078DC6}"/>
    <cellStyle name="Comma 4 2 10 3 4" xfId="12859" xr:uid="{D61F00A4-72AD-48E1-B444-7A215C1C9BA2}"/>
    <cellStyle name="Comma 4 2 10 3 4 2" xfId="37895" xr:uid="{3DC304A2-48DA-4505-8B15-B1F703D9F158}"/>
    <cellStyle name="Comma 4 2 10 3 5" xfId="30388" xr:uid="{45255ADD-4734-45BD-9537-51A7E5C51268}"/>
    <cellStyle name="Comma 4 2 10 4" xfId="6593" xr:uid="{62B3DA5D-33AC-46A1-A408-1C90C81A2393}"/>
    <cellStyle name="Comma 4 2 10 4 2" xfId="8708" xr:uid="{5D4C78D3-B44A-4644-947A-63B2780380B1}"/>
    <cellStyle name="Comma 4 2 10 4 2 2" xfId="23574" xr:uid="{7545CBFD-1C64-4853-9104-A051C9AA95F3}"/>
    <cellStyle name="Comma 4 2 10 4 2 2 2" xfId="48618" xr:uid="{FBCD66AE-4D73-4DCE-B2BC-509A400F9D62}"/>
    <cellStyle name="Comma 4 2 10 4 2 3" xfId="16220" xr:uid="{1855A484-28B1-4C15-AB8D-2FC4EDB2CD11}"/>
    <cellStyle name="Comma 4 2 10 4 2 3 2" xfId="41259" xr:uid="{2CA90B83-7834-4EB2-9C16-FC61A46AD306}"/>
    <cellStyle name="Comma 4 2 10 4 2 4" xfId="33755" xr:uid="{41BAA2F9-6DB6-4107-85EF-7AF8831799DA}"/>
    <cellStyle name="Comma 4 2 10 4 3" xfId="20743" xr:uid="{83DBFC3E-3360-495D-8919-1E0397A1EFC0}"/>
    <cellStyle name="Comma 4 2 10 4 3 2" xfId="45784" xr:uid="{92A135DA-CADE-4112-8E07-C32AB049DD02}"/>
    <cellStyle name="Comma 4 2 10 4 4" xfId="13384" xr:uid="{B9E09A1B-7DD2-4C97-B813-F8F6119BC347}"/>
    <cellStyle name="Comma 4 2 10 4 4 2" xfId="38420" xr:uid="{BE3D134B-245B-4716-8732-A5BCF78B217A}"/>
    <cellStyle name="Comma 4 2 10 4 5" xfId="30914" xr:uid="{4339DDC0-2880-4134-9640-79E5DEBC800A}"/>
    <cellStyle name="Comma 4 2 10 5" xfId="7085" xr:uid="{5ED4A433-A619-4A31-BCF7-46AB266E19D6}"/>
    <cellStyle name="Comma 4 2 10 5 2" xfId="9245" xr:uid="{830A5FEC-4745-4A6A-B983-12294CB448D2}"/>
    <cellStyle name="Comma 4 2 10 5 2 2" xfId="24202" xr:uid="{F4AB5A2E-C260-4CD5-801A-D8619A3256BD}"/>
    <cellStyle name="Comma 4 2 10 5 2 2 2" xfId="49248" xr:uid="{01E2D7BC-6F26-4143-BE02-38EF12737413}"/>
    <cellStyle name="Comma 4 2 10 5 2 3" xfId="16850" xr:uid="{EE7C247A-73D8-4243-A8EB-55A4269F6197}"/>
    <cellStyle name="Comma 4 2 10 5 2 3 2" xfId="41889" xr:uid="{7361C289-53A7-4FE3-B0F4-5B0F65153920}"/>
    <cellStyle name="Comma 4 2 10 5 2 4" xfId="34385" xr:uid="{F9708BE0-2F8E-4530-BAEF-D2163C80E8D0}"/>
    <cellStyle name="Comma 4 2 10 5 3" xfId="21344" xr:uid="{40C8A833-78A3-4592-A43F-DE2A5051333E}"/>
    <cellStyle name="Comma 4 2 10 5 3 2" xfId="46386" xr:uid="{E7DCDD9C-3845-4798-8380-8C0D8F7FD39B}"/>
    <cellStyle name="Comma 4 2 10 5 4" xfId="13985" xr:uid="{27655BAF-AE13-4A26-9381-DE9D2B49A927}"/>
    <cellStyle name="Comma 4 2 10 5 4 2" xfId="39022" xr:uid="{4C7AA55E-1A7C-4B29-ACBA-BB052B496E70}"/>
    <cellStyle name="Comma 4 2 10 5 5" xfId="31516" xr:uid="{167BA35E-948C-4C5E-8872-045EACBDD470}"/>
    <cellStyle name="Comma 4 2 10 6" xfId="7647" xr:uid="{009CC46E-094C-4F1E-A199-CCEECB5559B1}"/>
    <cellStyle name="Comma 4 2 10 6 2" xfId="21965" xr:uid="{EF520391-D8C0-4D05-A349-A9CF41A59C6B}"/>
    <cellStyle name="Comma 4 2 10 6 2 2" xfId="47007" xr:uid="{9F819342-4D6D-444D-90BF-BE1BBCB29DDB}"/>
    <cellStyle name="Comma 4 2 10 6 3" xfId="14611" xr:uid="{7BBA17E9-4315-4FC3-91AC-456A1008D9AE}"/>
    <cellStyle name="Comma 4 2 10 6 3 2" xfId="39649" xr:uid="{86FC49DB-2352-4431-90C2-E7EF7043DE38}"/>
    <cellStyle name="Comma 4 2 10 6 4" xfId="32143" xr:uid="{81165608-9C74-4C08-82DC-50571E15B4C8}"/>
    <cellStyle name="Comma 4 2 10 7" xfId="9977" xr:uid="{FECD8ADB-7741-48AE-803A-FFB8B0645E6C}"/>
    <cellStyle name="Comma 4 2 10 7 2" xfId="24921" xr:uid="{2CCE0F89-DC88-4574-AB1A-29104051658B}"/>
    <cellStyle name="Comma 4 2 10 7 2 2" xfId="49969" xr:uid="{80B847F7-D2EF-4E96-92D8-50A07A779EE0}"/>
    <cellStyle name="Comma 4 2 10 7 3" xfId="17572" xr:uid="{5B8E370E-88D7-4023-8C1C-30548F03D304}"/>
    <cellStyle name="Comma 4 2 10 7 3 2" xfId="42611" xr:uid="{07FAEDB1-5FB9-4619-8050-877072014C30}"/>
    <cellStyle name="Comma 4 2 10 7 4" xfId="35107" xr:uid="{3108A1D9-1EE6-486A-ADBB-7685B2EC4896}"/>
    <cellStyle name="Comma 4 2 10 8" xfId="6040" xr:uid="{AC6B6A79-FEE5-4023-BF45-6B3D20BEB55C}"/>
    <cellStyle name="Comma 4 2 10 8 2" xfId="26287" xr:uid="{67712965-1384-4AB6-920D-DD7ED82054C3}"/>
    <cellStyle name="Comma 4 2 10 8 2 2" xfId="51335" xr:uid="{E77C3371-57ED-4F84-8F0A-AE4A283F0B06}"/>
    <cellStyle name="Comma 4 2 10 8 3" xfId="29329" xr:uid="{9BB8A61C-067C-40F1-B28F-3B5C6B8AE637}"/>
    <cellStyle name="Comma 4 2 10 9" xfId="19169" xr:uid="{4977EE1C-A366-41E1-AA42-93F95E43A8B4}"/>
    <cellStyle name="Comma 4 2 10 9 2" xfId="44209" xr:uid="{48C15B5B-36BE-49EE-A447-A277026D4486}"/>
    <cellStyle name="Comma 4 2 11" xfId="102" xr:uid="{B3B6A781-6DCC-4C31-A734-CF8DEB00CC9D}"/>
    <cellStyle name="Comma 4 2 11 10" xfId="26724" xr:uid="{D1F7D96D-4BD2-43F5-96FE-7AFD65B2300C}"/>
    <cellStyle name="Comma 4 2 11 11" xfId="28896" xr:uid="{3A301B4A-B2F1-481A-A6D9-A3626D69714A}"/>
    <cellStyle name="Comma 4 2 11 12" xfId="51747" xr:uid="{C904C0E0-4426-4DE4-A3D5-1C2380AAADE2}"/>
    <cellStyle name="Comma 4 2 11 13" xfId="53324" xr:uid="{4471D369-0582-4B84-9D44-6B642B0AC4D2}"/>
    <cellStyle name="Comma 4 2 11 2" xfId="875" xr:uid="{1EFAEAF9-5778-4BEF-954B-219E89E2C1F6}"/>
    <cellStyle name="Comma 4 2 11 2 2" xfId="2381" xr:uid="{D30CF6FE-2420-4938-BA7B-58D9E2C47C7C}"/>
    <cellStyle name="Comma 4 2 11 2 2 2" xfId="22570" xr:uid="{E363E318-D6A4-47F3-B5F0-CA7CC1CCE72D}"/>
    <cellStyle name="Comma 4 2 11 2 2 2 2" xfId="47613" xr:uid="{B6C61816-F364-4A39-AA1F-7E1870370394}"/>
    <cellStyle name="Comma 4 2 11 2 2 3" xfId="15216" xr:uid="{4ADC9F52-7E5C-4F03-8469-ED036B2ECEA1}"/>
    <cellStyle name="Comma 4 2 11 2 2 3 2" xfId="40255" xr:uid="{86316437-784D-4988-BAE1-7C18BE59381B}"/>
    <cellStyle name="Comma 4 2 11 2 2 4" xfId="32750" xr:uid="{F2F2B497-4E79-4110-945E-F772CCC5450A}"/>
    <cellStyle name="Comma 4 2 11 2 3" xfId="10385" xr:uid="{5756E3E3-2C97-4681-892B-A914BC25609E}"/>
    <cellStyle name="Comma 4 2 11 2 3 2" xfId="25226" xr:uid="{F9DB30C7-A3FF-49AB-9CCB-D0F3EFBFE838}"/>
    <cellStyle name="Comma 4 2 11 2 3 2 2" xfId="50274" xr:uid="{070FD96A-9330-4AA0-84D8-E28579949F53}"/>
    <cellStyle name="Comma 4 2 11 2 3 3" xfId="17884" xr:uid="{97D06581-16AA-4924-9802-8971FC8AEE85}"/>
    <cellStyle name="Comma 4 2 11 2 3 3 2" xfId="42923" xr:uid="{C1A36C52-7FE8-4D28-ACAC-8A28BF56E114}"/>
    <cellStyle name="Comma 4 2 11 2 3 4" xfId="35419" xr:uid="{001CA9E3-17CD-4023-A871-E77F5AF42456}"/>
    <cellStyle name="Comma 4 2 11 2 4" xfId="19813" xr:uid="{2D3CF3E5-7395-43AE-BD8F-8439007D0B2B}"/>
    <cellStyle name="Comma 4 2 11 2 4 2" xfId="44854" xr:uid="{8D91E06F-3814-4A13-8653-F40074282E66}"/>
    <cellStyle name="Comma 4 2 11 2 5" xfId="12454" xr:uid="{316F15CB-22F4-41CB-9983-3E094C784790}"/>
    <cellStyle name="Comma 4 2 11 2 5 2" xfId="37490" xr:uid="{EAA7510B-36B5-44E0-A733-5E4DACE47C57}"/>
    <cellStyle name="Comma 4 2 11 2 6" xfId="27435" xr:uid="{8D704A65-398F-4070-A5FA-F9E08D8CD56E}"/>
    <cellStyle name="Comma 4 2 11 2 7" xfId="29983" xr:uid="{A5DC14B4-98BC-40B8-BA40-EFE32341CE2E}"/>
    <cellStyle name="Comma 4 2 11 2 8" xfId="52430" xr:uid="{2915AD54-105A-4003-A69F-583B5F9F51D2}"/>
    <cellStyle name="Comma 4 2 11 2 9" xfId="54008" xr:uid="{F0D11AFD-02D2-49A1-977E-4480AD6EB392}"/>
    <cellStyle name="Comma 4 2 11 3" xfId="1744" xr:uid="{0D1883CB-53C1-49DF-8A41-7891B60D51F2}"/>
    <cellStyle name="Comma 4 2 11 3 2" xfId="8308" xr:uid="{65D90DAE-30D4-4062-915F-F01BCFC94453}"/>
    <cellStyle name="Comma 4 2 11 3 2 2" xfId="23150" xr:uid="{94A681A9-422B-4C59-80E9-1EDB55B56007}"/>
    <cellStyle name="Comma 4 2 11 3 2 2 2" xfId="48194" xr:uid="{8A735F86-A500-4255-960A-0A3A7800F439}"/>
    <cellStyle name="Comma 4 2 11 3 2 3" xfId="15796" xr:uid="{07B277E1-AE91-4C67-BB67-6D3E4691379F}"/>
    <cellStyle name="Comma 4 2 11 3 2 3 2" xfId="40835" xr:uid="{4C4579E3-A1C8-4157-A727-B684E74DF980}"/>
    <cellStyle name="Comma 4 2 11 3 2 4" xfId="33331" xr:uid="{D3F6060C-F3FC-4109-8E9C-73DEB18ECB17}"/>
    <cellStyle name="Comma 4 2 11 3 3" xfId="20340" xr:uid="{99B52455-AC10-4F9E-BFCB-F3B8FA4E3CE9}"/>
    <cellStyle name="Comma 4 2 11 3 3 2" xfId="45381" xr:uid="{F7BED7DC-643A-43CE-AE14-8659ADCDB646}"/>
    <cellStyle name="Comma 4 2 11 3 4" xfId="12981" xr:uid="{4A36B561-C649-496F-9549-5731FAE8BCEA}"/>
    <cellStyle name="Comma 4 2 11 3 4 2" xfId="38017" xr:uid="{589F7E1C-C620-4056-8CFC-52CAC5D9D658}"/>
    <cellStyle name="Comma 4 2 11 3 5" xfId="30511" xr:uid="{C6711422-7EA8-40F6-B4F6-B82B0F63D6E8}"/>
    <cellStyle name="Comma 4 2 11 4" xfId="6687" xr:uid="{3B75B284-BCD1-4985-8455-BF32B8FE7AF5}"/>
    <cellStyle name="Comma 4 2 11 4 2" xfId="8829" xr:uid="{CEF6FBFF-B882-4BCE-9D39-9A0663569536}"/>
    <cellStyle name="Comma 4 2 11 4 2 2" xfId="23779" xr:uid="{31FCCCC5-1CE5-4A0F-B359-D4F5AA9C8FEF}"/>
    <cellStyle name="Comma 4 2 11 4 2 2 2" xfId="48824" xr:uid="{BF092FDF-8A47-49ED-AE8F-202BEE1DFB21}"/>
    <cellStyle name="Comma 4 2 11 4 2 3" xfId="16426" xr:uid="{EF39491C-72B3-44FE-9071-869FDE58576B}"/>
    <cellStyle name="Comma 4 2 11 4 2 3 2" xfId="41465" xr:uid="{F61167E8-0988-486A-A80E-B088B9730224}"/>
    <cellStyle name="Comma 4 2 11 4 2 4" xfId="33961" xr:uid="{1AEDD816-74D2-4093-A264-C808E3652EED}"/>
    <cellStyle name="Comma 4 2 11 4 3" xfId="20924" xr:uid="{80C1AFA9-5FD8-4C49-9F9E-84588120AC4B}"/>
    <cellStyle name="Comma 4 2 11 4 3 2" xfId="45966" xr:uid="{DF5B7C79-37AE-4647-B71F-17BCB33259CF}"/>
    <cellStyle name="Comma 4 2 11 4 4" xfId="13565" xr:uid="{5FA39D31-F379-46ED-BF7D-62576E0B5C44}"/>
    <cellStyle name="Comma 4 2 11 4 4 2" xfId="38602" xr:uid="{1295B32D-8819-48AA-8DF9-2D5E62EF1A0C}"/>
    <cellStyle name="Comma 4 2 11 4 5" xfId="31096" xr:uid="{A52CFCF8-3E20-4243-A8D8-6C773D0B31DC}"/>
    <cellStyle name="Comma 4 2 11 5" xfId="7729" xr:uid="{6D61316E-067D-4935-8243-02CDDF6FFFB9}"/>
    <cellStyle name="Comma 4 2 11 5 2" xfId="22052" xr:uid="{2D9EDA9F-6766-462E-A5D3-54B307C0EE5C}"/>
    <cellStyle name="Comma 4 2 11 5 2 2" xfId="47094" xr:uid="{2BF4BC8C-A37D-4256-A1A5-8877441210AE}"/>
    <cellStyle name="Comma 4 2 11 5 3" xfId="14698" xr:uid="{339F344C-53BF-452B-A9C7-97BCF55A864F}"/>
    <cellStyle name="Comma 4 2 11 5 3 2" xfId="39736" xr:uid="{7F965D46-E3B5-41E8-9B58-98DF4B6E8E45}"/>
    <cellStyle name="Comma 4 2 11 5 4" xfId="32231" xr:uid="{A2D030CC-15EE-411E-A998-3E450C894577}"/>
    <cellStyle name="Comma 4 2 11 6" xfId="9538" xr:uid="{50724339-F56F-4BC4-8C2F-674C394BB609}"/>
    <cellStyle name="Comma 4 2 11 6 2" xfId="24497" xr:uid="{B75FA69F-7B4E-4A37-86E8-C31B7F39F7DE}"/>
    <cellStyle name="Comma 4 2 11 6 2 2" xfId="49545" xr:uid="{FBD33714-37A0-46BA-8F18-958E100484EC}"/>
    <cellStyle name="Comma 4 2 11 6 3" xfId="17148" xr:uid="{A6F92390-DCF9-4503-9E1C-72DEF56C3E33}"/>
    <cellStyle name="Comma 4 2 11 6 3 2" xfId="42187" xr:uid="{7C504604-1FA2-4095-A480-8EA0768DF1E4}"/>
    <cellStyle name="Comma 4 2 11 6 4" xfId="34683" xr:uid="{B20B12C5-74F8-4886-A471-2E8A205EFC4D}"/>
    <cellStyle name="Comma 4 2 11 7" xfId="25863" xr:uid="{A4B49D35-8302-467B-8C91-C0C961954523}"/>
    <cellStyle name="Comma 4 2 11 7 2" xfId="50911" xr:uid="{7D55F5E1-5ED3-420A-A6DE-015402DE2642}"/>
    <cellStyle name="Comma 4 2 11 8" xfId="18745" xr:uid="{B5570AFD-4116-4C5A-9CB4-752D8E120CF6}"/>
    <cellStyle name="Comma 4 2 11 8 2" xfId="43785" xr:uid="{5938BB66-240B-4E85-A840-8566C5358A13}"/>
    <cellStyle name="Comma 4 2 11 9" xfId="11343" xr:uid="{5E4FBED2-0A1A-47B2-B4A5-9D7033270FA4}"/>
    <cellStyle name="Comma 4 2 11 9 2" xfId="36378" xr:uid="{5FEA5D10-15B7-4A33-B57A-84A798B7EFB7}"/>
    <cellStyle name="Comma 4 2 12" xfId="10" xr:uid="{527F044A-0CF8-40D1-8868-B0974632EA76}"/>
    <cellStyle name="Comma 4 2 12 10" xfId="26495" xr:uid="{F9AE1C98-86DF-4C7D-8E36-FC05545144AE}"/>
    <cellStyle name="Comma 4 2 12 10 2" xfId="51540" xr:uid="{D4DA8E51-E250-4B93-9EBB-5DED44A005F6}"/>
    <cellStyle name="Comma 4 2 12 11" xfId="26507" xr:uid="{DA783D14-5133-4CBB-A217-AA9872F7E216}"/>
    <cellStyle name="Comma 4 2 12 11 2" xfId="51553" xr:uid="{8F5B8606-F156-4583-9AF5-4970B5C21FC4}"/>
    <cellStyle name="Comma 4 2 12 12" xfId="26522" xr:uid="{B2EC27DF-7AA3-4B1A-92E9-BA52E57F80DD}"/>
    <cellStyle name="Comma 4 2 12 12 2" xfId="51569" xr:uid="{001AFB0D-40E1-47AC-A2AF-DC0F409D2A39}"/>
    <cellStyle name="Comma 4 2 12 13" xfId="26542" xr:uid="{C365FBCE-0BD4-4247-94A7-4BE5C2A9C975}"/>
    <cellStyle name="Comma 4 2 12 13 2" xfId="51593" xr:uid="{465DF736-74F4-4257-A2CA-552DE61387E1}"/>
    <cellStyle name="Comma 4 2 12 14" xfId="26564" xr:uid="{D4569E07-DD9D-4772-A54E-3904CB6092D1}"/>
    <cellStyle name="Comma 4 2 12 14 2" xfId="51617" xr:uid="{505B1D90-A7E4-48BD-BCD1-1CF4B0F69514}"/>
    <cellStyle name="Comma 4 2 12 15" xfId="26585" xr:uid="{C6FB2266-0927-436A-964A-52508033020A}"/>
    <cellStyle name="Comma 4 2 12 15 2" xfId="51640" xr:uid="{09850801-68F6-4600-820B-B06C976CD475}"/>
    <cellStyle name="Comma 4 2 12 16" xfId="26606" xr:uid="{C4E5B592-58F6-45A6-9115-7424F79ADA39}"/>
    <cellStyle name="Comma 4 2 12 16 2" xfId="51662" xr:uid="{95D53BC5-9184-4248-A8A4-C2B2A857B366}"/>
    <cellStyle name="Comma 4 2 12 17" xfId="26628" xr:uid="{7C938B89-F870-4473-B607-FAC1973AD6FE}"/>
    <cellStyle name="Comma 4 2 12 17 2" xfId="51684" xr:uid="{8A69FA9A-3BAF-407C-8C2F-42840DF12599}"/>
    <cellStyle name="Comma 4 2 12 18" xfId="3094" xr:uid="{EB811912-0C65-4582-9EF3-D43D821BEE3B}"/>
    <cellStyle name="Comma 4 2 12 19" xfId="26698" xr:uid="{6B3B9FA0-3F4B-4D57-9743-C372E40FA08B}"/>
    <cellStyle name="Comma 4 2 12 2" xfId="697" xr:uid="{CB7A35E6-4A13-46DE-9A1E-3C5F8E07AACA}"/>
    <cellStyle name="Comma 4 2 12 2 10" xfId="26610" xr:uid="{7D95F282-0B12-4B1D-A034-043143F7532E}"/>
    <cellStyle name="Comma 4 2 12 2 10 2" xfId="51666" xr:uid="{57C2DE7B-F6C3-4B20-89A7-6FC36C7872FF}"/>
    <cellStyle name="Comma 4 2 12 2 11" xfId="26632" xr:uid="{F6C46609-930D-4D42-999D-E062C1D078BA}"/>
    <cellStyle name="Comma 4 2 12 2 11 2" xfId="51688" xr:uid="{9FD52AFD-DFA9-45F3-AF15-D0A87A24BB4D}"/>
    <cellStyle name="Comma 4 2 12 2 12" xfId="27271" xr:uid="{605D33DB-60C0-4E78-9979-34399AF9ACF8}"/>
    <cellStyle name="Comma 4 2 12 2 13" xfId="30998" xr:uid="{DACF22A3-E190-4D4B-A88F-E1F637AE9C58}"/>
    <cellStyle name="Comma 4 2 12 2 14" xfId="52271" xr:uid="{470DD968-F2F6-4981-8F0D-906198E045BF}"/>
    <cellStyle name="Comma 4 2 12 2 15" xfId="53849" xr:uid="{35DBFD26-CD73-492E-8F15-39B10E603DA7}"/>
    <cellStyle name="Comma 4 2 12 2 2" xfId="1384" xr:uid="{AA3E583F-81BB-4B43-AEE4-D58E80A25E9B}"/>
    <cellStyle name="Comma 4 2 12 2 2 2" xfId="2890" xr:uid="{9C725F84-78E9-4F42-979B-3E3354630DCA}"/>
    <cellStyle name="Comma 4 2 12 2 2 2 2" xfId="48703" xr:uid="{D05F0D6A-2B12-434B-8605-3C149B999E7B}"/>
    <cellStyle name="Comma 4 2 12 2 2 3" xfId="16305" xr:uid="{7E7D711E-6630-4442-AF2A-C2C6893AA74A}"/>
    <cellStyle name="Comma 4 2 12 2 2 3 2" xfId="41344" xr:uid="{0C1E0EF0-23A9-4378-B927-8B3961DC2DFD}"/>
    <cellStyle name="Comma 4 2 12 2 2 4" xfId="27944" xr:uid="{0A086342-3C3D-4DD2-B655-DE4F175CAC33}"/>
    <cellStyle name="Comma 4 2 12 2 2 5" xfId="33840" xr:uid="{7036E7B4-8315-4B00-B0AA-7121811EC865}"/>
    <cellStyle name="Comma 4 2 12 2 2 6" xfId="52939" xr:uid="{C1ECFAF1-50D8-4E79-9BEA-865AFC3D2AC9}"/>
    <cellStyle name="Comma 4 2 12 2 2 7" xfId="54517" xr:uid="{DA8CFECE-9D0F-4EC2-B0C1-2C13BB085026}"/>
    <cellStyle name="Comma 4 2 12 2 3" xfId="1679" xr:uid="{CD5F2369-4D5C-4253-B662-FF4C41BAED75}"/>
    <cellStyle name="Comma 4 2 12 2 3 2" xfId="25735" xr:uid="{407457B6-79B7-4329-B86F-25DCFFAA9771}"/>
    <cellStyle name="Comma 4 2 12 2 3 2 2" xfId="50783" xr:uid="{B627B73E-E21A-4090-9F0A-E2978067FA72}"/>
    <cellStyle name="Comma 4 2 12 2 3 3" xfId="18393" xr:uid="{C456F397-620D-49F3-9546-45CEC29597E5}"/>
    <cellStyle name="Comma 4 2 12 2 3 3 2" xfId="43432" xr:uid="{D0F57E30-4FF8-4BC8-BDFB-0E5C07E35F57}"/>
    <cellStyle name="Comma 4 2 12 2 3 4" xfId="35928" xr:uid="{ACA38407-42AF-4C81-8EE8-F2A80ACF5D7F}"/>
    <cellStyle name="Comma 4 2 12 2 4" xfId="1693" xr:uid="{A0814DDC-B497-4203-8804-4E66E34889F4}"/>
    <cellStyle name="Comma 4 2 12 2 4 2" xfId="45868" xr:uid="{AC037768-4F72-48D9-9DDB-68B286435C16}"/>
    <cellStyle name="Comma 4 2 12 2 5" xfId="2257" xr:uid="{20F89055-1192-4239-A45C-AC4D2900B42E}"/>
    <cellStyle name="Comma 4 2 12 2 5 2" xfId="38504" xr:uid="{D1CCD1BD-85CE-4874-A028-BD41C0E8B67B}"/>
    <cellStyle name="Comma 4 2 12 2 6" xfId="26528" xr:uid="{BE4B4EFB-C669-45A2-B1C2-47365C1F3398}"/>
    <cellStyle name="Comma 4 2 12 2 6 2" xfId="51577" xr:uid="{DA7AE88E-F763-45A5-B61A-1B010BB346F3}"/>
    <cellStyle name="Comma 4 2 12 2 7" xfId="26545" xr:uid="{4B34732E-29D8-4227-A121-32CB3C43335C}"/>
    <cellStyle name="Comma 4 2 12 2 7 2" xfId="51597" xr:uid="{96DD11E5-8521-4055-8105-1C1682CF4AA0}"/>
    <cellStyle name="Comma 4 2 12 2 8" xfId="26567" xr:uid="{9ECC9C21-73C8-42CF-B683-CAD1FE5FA1CF}"/>
    <cellStyle name="Comma 4 2 12 2 8 2" xfId="51621" xr:uid="{BAED6DC4-3B35-4111-B5CC-56B78CB28965}"/>
    <cellStyle name="Comma 4 2 12 2 9" xfId="26589" xr:uid="{092847AB-2F71-4F77-A4F4-0151D13A0340}"/>
    <cellStyle name="Comma 4 2 12 2 9 2" xfId="51644" xr:uid="{0077FB2A-6D47-4A1D-9B25-64F1780BB251}"/>
    <cellStyle name="Comma 4 2 12 20" xfId="28198" xr:uid="{3B947F5B-11C1-4604-B96E-23A638E0134F}"/>
    <cellStyle name="Comma 4 2 12 21" xfId="51730" xr:uid="{64060E6E-86ED-482A-9B64-76FC1AA2E8E7}"/>
    <cellStyle name="Comma 4 2 12 22" xfId="53306" xr:uid="{00D9CEAE-FCB5-4532-BA7D-C452660C5D8B}"/>
    <cellStyle name="Comma 4 2 12 3" xfId="860" xr:uid="{BA71FE2F-FEF5-4330-93BB-7F99D97FD300}"/>
    <cellStyle name="Comma 4 2 12 3 2" xfId="2366" xr:uid="{C499E74E-48A9-4EAD-88A9-224D486B1FD7}"/>
    <cellStyle name="Comma 4 2 12 3 2 2" xfId="24286" xr:uid="{8E2A105E-402B-49E3-B0C7-60B07EB48AC6}"/>
    <cellStyle name="Comma 4 2 12 3 2 2 2" xfId="49333" xr:uid="{8A4DDAF2-F38E-4E94-A359-81968422AE9C}"/>
    <cellStyle name="Comma 4 2 12 3 2 3" xfId="16935" xr:uid="{43E2F556-1781-45FA-8FE2-61CE7146D070}"/>
    <cellStyle name="Comma 4 2 12 3 2 3 2" xfId="41974" xr:uid="{78FA75F2-6782-4A10-AEB5-0D9B1A99E5E4}"/>
    <cellStyle name="Comma 4 2 12 3 2 4" xfId="34470" xr:uid="{BAC85769-33A6-433A-9BCD-031BD5FAE3DB}"/>
    <cellStyle name="Comma 4 2 12 3 3" xfId="21429" xr:uid="{20894D6B-873B-46A8-B43D-87059A812EA3}"/>
    <cellStyle name="Comma 4 2 12 3 3 2" xfId="46471" xr:uid="{F514D124-4D56-4B36-84B1-07B3C6A57968}"/>
    <cellStyle name="Comma 4 2 12 3 4" xfId="14069" xr:uid="{30062581-6D9D-4951-A7C7-7BB315E1C324}"/>
    <cellStyle name="Comma 4 2 12 3 4 2" xfId="39107" xr:uid="{846A50EB-E737-41F6-9379-AA215801C26C}"/>
    <cellStyle name="Comma 4 2 12 3 5" xfId="27420" xr:uid="{E7E7FE1F-268B-4A08-9C92-D327FD96AB89}"/>
    <cellStyle name="Comma 4 2 12 3 6" xfId="31601" xr:uid="{F152F167-93D1-494E-97C3-1CC79C2F050B}"/>
    <cellStyle name="Comma 4 2 12 3 7" xfId="52415" xr:uid="{96EB956E-2C2C-4AB6-95E9-640A5472B381}"/>
    <cellStyle name="Comma 4 2 12 3 8" xfId="53993" xr:uid="{B42579D8-68BD-4FCB-9976-324F4CA109DE}"/>
    <cellStyle name="Comma 4 2 12 4" xfId="70" xr:uid="{0AD6AFA0-46D1-4B90-8836-ED618E6C8A5F}"/>
    <cellStyle name="Comma 4 2 12 4 2" xfId="1724" xr:uid="{5E2E2B1C-5E9F-42D7-AC30-BAFEB8A928DA}"/>
    <cellStyle name="Comma 4 2 12 4 2 2" xfId="48124" xr:uid="{584D216E-E7B8-4C3E-9DDA-F72AFB2C6720}"/>
    <cellStyle name="Comma 4 2 12 4 3" xfId="15726" xr:uid="{95C0A6AE-83FC-4C9C-9170-55959C707412}"/>
    <cellStyle name="Comma 4 2 12 4 3 2" xfId="40765" xr:uid="{72168600-D62E-4080-BAB6-7C08916D1994}"/>
    <cellStyle name="Comma 4 2 12 4 4" xfId="33261" xr:uid="{AC950829-5663-44F8-94DA-D10DD77D7BBC}"/>
    <cellStyle name="Comma 4 2 12 5" xfId="1675" xr:uid="{36E65A74-3D0F-467B-A78E-735B36DA2B09}"/>
    <cellStyle name="Comma 4 2 12 5 2" xfId="25006" xr:uid="{498B73B9-38E0-4830-9F5A-949F2A25BAE5}"/>
    <cellStyle name="Comma 4 2 12 5 2 2" xfId="50054" xr:uid="{C06E42D8-9EE7-400C-9409-7D9B4A21C83C}"/>
    <cellStyle name="Comma 4 2 12 5 3" xfId="17657" xr:uid="{38EDFC75-7B5D-46D6-8EB8-9D84A2558F73}"/>
    <cellStyle name="Comma 4 2 12 5 3 2" xfId="42696" xr:uid="{0B11B613-DD7B-42AE-9B55-19E98BFC3B95}"/>
    <cellStyle name="Comma 4 2 12 5 4" xfId="35192" xr:uid="{9D63CF7A-92D5-48C6-94D0-B320577A6F4A}"/>
    <cellStyle name="Comma 4 2 12 6" xfId="1689" xr:uid="{FE21CD0B-033E-40DF-8D98-0E477A2FD81A}"/>
    <cellStyle name="Comma 4 2 12 6 2" xfId="51418" xr:uid="{6EC7655E-F053-4C52-85B2-20543500DDD9}"/>
    <cellStyle name="Comma 4 2 12 7" xfId="1705" xr:uid="{EA71D5FA-B06F-40A1-B3C5-466BE26AD95F}"/>
    <cellStyle name="Comma 4 2 12 7 2" xfId="44294" xr:uid="{03059B33-B0C5-4B80-9133-3C0EEB578828}"/>
    <cellStyle name="Comma 4 2 12 8" xfId="1711" xr:uid="{4C71EC9F-D93E-471B-9AD6-28AB5713C422}"/>
    <cellStyle name="Comma 4 2 12 8 2" xfId="36898" xr:uid="{8A80764C-C894-46DF-B94C-E45CC545F3D2}"/>
    <cellStyle name="Comma 4 2 12 9" xfId="6053" xr:uid="{8FF9AD9A-E21A-485D-BDFE-A79CCD2B3788}"/>
    <cellStyle name="Comma 4 2 12 9 2" xfId="29416" xr:uid="{BF6B1978-4DAE-44A6-A4DA-E4FB0448388A}"/>
    <cellStyle name="Comma 4 2 13" xfId="812" xr:uid="{FE1B30F1-FF4D-4143-8D75-E82655B1DCA0}"/>
    <cellStyle name="Comma 4 2 13 10" xfId="29485" xr:uid="{39488003-B1CD-4FA0-B3B2-449CC7376A55}"/>
    <cellStyle name="Comma 4 2 13 11" xfId="52367" xr:uid="{F7B00114-0B6E-4090-9637-6F64FC573C9C}"/>
    <cellStyle name="Comma 4 2 13 12" xfId="53945" xr:uid="{6D0D21B5-63AB-4349-AB03-4089679D5003}"/>
    <cellStyle name="Comma 4 2 13 2" xfId="1445" xr:uid="{A9F91F08-B3B2-4A6E-AD0D-7599B98198B2}"/>
    <cellStyle name="Comma 4 2 13 2 2" xfId="2951" xr:uid="{E337FC52-7993-4A96-8BE8-027BCE26E6B5}"/>
    <cellStyle name="Comma 4 2 13 2 2 2" xfId="23719" xr:uid="{66C03D9B-4572-4E5E-9447-CB3A95B4B5DA}"/>
    <cellStyle name="Comma 4 2 13 2 2 2 2" xfId="48764" xr:uid="{25838AA3-A036-43BF-957E-B798663A5754}"/>
    <cellStyle name="Comma 4 2 13 2 2 3" xfId="16366" xr:uid="{D09D12C0-DC63-475C-AA70-2DC86E55CF8C}"/>
    <cellStyle name="Comma 4 2 13 2 2 3 2" xfId="41405" xr:uid="{052366D1-ED19-43F6-B568-7F1020E454B2}"/>
    <cellStyle name="Comma 4 2 13 2 2 4" xfId="33901" xr:uid="{8ABFD871-DE52-4A76-8995-7119EBD4CC8B}"/>
    <cellStyle name="Comma 4 2 13 2 3" xfId="10954" xr:uid="{2CC443E4-15A1-49CC-8344-FD58729A3EF5}"/>
    <cellStyle name="Comma 4 2 13 2 3 2" xfId="25796" xr:uid="{8185F0C0-B5DF-488B-9209-14716769BFAF}"/>
    <cellStyle name="Comma 4 2 13 2 3 2 2" xfId="50844" xr:uid="{5B8BC157-7C03-4978-8F22-158174CF69F0}"/>
    <cellStyle name="Comma 4 2 13 2 3 3" xfId="18454" xr:uid="{F6968029-84B9-4FB2-81AC-7AEDB7EEA116}"/>
    <cellStyle name="Comma 4 2 13 2 3 3 2" xfId="43493" xr:uid="{D077472F-B760-4B79-B10F-4779D41A5053}"/>
    <cellStyle name="Comma 4 2 13 2 3 4" xfId="35989" xr:uid="{8EA92EF8-872A-44A0-BD70-BB38761548B8}"/>
    <cellStyle name="Comma 4 2 13 2 4" xfId="20881" xr:uid="{60D3F82F-0D02-42B9-8F54-848CCDFAF518}"/>
    <cellStyle name="Comma 4 2 13 2 4 2" xfId="45923" xr:uid="{418E3293-249B-4A3D-A8F0-2E6C709B4CB7}"/>
    <cellStyle name="Comma 4 2 13 2 5" xfId="13522" xr:uid="{DFDB3D3C-E9AB-4317-B6BA-B42BE1AB5B2A}"/>
    <cellStyle name="Comma 4 2 13 2 5 2" xfId="38559" xr:uid="{8446C411-E309-4EDD-A30C-55C5420B538E}"/>
    <cellStyle name="Comma 4 2 13 2 6" xfId="28005" xr:uid="{8B76810B-2A9B-4B1A-A360-24B58BA48A2F}"/>
    <cellStyle name="Comma 4 2 13 2 7" xfId="31053" xr:uid="{18820AF1-761B-43C1-9376-BACBA27E991B}"/>
    <cellStyle name="Comma 4 2 13 2 8" xfId="53000" xr:uid="{D357BD08-DC7A-4BAD-B9AB-26B2EF7E0345}"/>
    <cellStyle name="Comma 4 2 13 2 9" xfId="54578" xr:uid="{D7C07983-22EA-40B3-B320-29DA5312C6A8}"/>
    <cellStyle name="Comma 4 2 13 3" xfId="2318" xr:uid="{08D8CFC9-6D69-45AE-A927-9FD6BF88EA86}"/>
    <cellStyle name="Comma 4 2 13 3 2" xfId="9389" xr:uid="{9B86F757-1920-44FC-9D48-73D382D0A747}"/>
    <cellStyle name="Comma 4 2 13 3 2 2" xfId="24347" xr:uid="{362DE21D-38AF-4F31-82FC-A47F1B643C55}"/>
    <cellStyle name="Comma 4 2 13 3 2 2 2" xfId="49394" xr:uid="{84AD71ED-5CDA-4871-8EC3-790ED7724C3C}"/>
    <cellStyle name="Comma 4 2 13 3 2 3" xfId="16996" xr:uid="{B42936B9-BFB4-4314-B7FA-986B5F4C01FD}"/>
    <cellStyle name="Comma 4 2 13 3 2 3 2" xfId="42035" xr:uid="{9D8A2B31-B307-480C-8776-7298C5C8D696}"/>
    <cellStyle name="Comma 4 2 13 3 2 4" xfId="34531" xr:uid="{8D7E0C23-2336-4CB9-9A8A-AA723BBFC2B4}"/>
    <cellStyle name="Comma 4 2 13 3 3" xfId="21490" xr:uid="{EC271BF4-9AA8-47A0-B7B8-2FDB7DA510DD}"/>
    <cellStyle name="Comma 4 2 13 3 3 2" xfId="46532" xr:uid="{4C374AC2-5B9C-4525-9C9D-969D4C1443F1}"/>
    <cellStyle name="Comma 4 2 13 3 4" xfId="14130" xr:uid="{B9B8FD3B-FB9F-4731-9EEC-A57D9E7AA178}"/>
    <cellStyle name="Comma 4 2 13 3 4 2" xfId="39168" xr:uid="{4DE133F5-82E9-48FC-AA1F-F1E5AAE2AE3C}"/>
    <cellStyle name="Comma 4 2 13 3 5" xfId="31662" xr:uid="{2393D1C2-8E6A-43EB-A848-F04EE3F614DA}"/>
    <cellStyle name="Comma 4 2 13 4" xfId="7774" xr:uid="{EC8FBEB5-7410-4E12-8D1F-424A69CCB14C}"/>
    <cellStyle name="Comma 4 2 13 4 2" xfId="22560" xr:uid="{C5DEB4F2-1D07-4738-A3E1-6519C0FBB7EC}"/>
    <cellStyle name="Comma 4 2 13 4 2 2" xfId="47603" xr:uid="{51A3247C-0E52-4327-A50E-80779448F5EC}"/>
    <cellStyle name="Comma 4 2 13 4 3" xfId="15206" xr:uid="{7EF89DFE-D287-4ABA-B6A6-F808057CF30D}"/>
    <cellStyle name="Comma 4 2 13 4 3 2" xfId="40245" xr:uid="{EA88EA98-B173-4515-B58A-A5611E89DCED}"/>
    <cellStyle name="Comma 4 2 13 4 4" xfId="32740" xr:uid="{49089565-5958-4BF0-838C-2F00D4F8962D}"/>
    <cellStyle name="Comma 4 2 13 5" xfId="10123" xr:uid="{D5F725EE-3FCB-4E48-BDCD-DDD4D277C787}"/>
    <cellStyle name="Comma 4 2 13 5 2" xfId="25067" xr:uid="{1117127D-5E04-4F67-9980-8D405120E020}"/>
    <cellStyle name="Comma 4 2 13 5 2 2" xfId="50115" xr:uid="{E9A9752A-A05D-43AE-82C1-773700EE2C8D}"/>
    <cellStyle name="Comma 4 2 13 5 3" xfId="17718" xr:uid="{406AAD13-AFF7-4B4C-8CD5-CFA0DF35FB51}"/>
    <cellStyle name="Comma 4 2 13 5 3 2" xfId="42757" xr:uid="{7C05F3EA-7CFB-455C-814F-E9F0A4A4B880}"/>
    <cellStyle name="Comma 4 2 13 5 4" xfId="35253" xr:uid="{A3A7FA11-36CC-48ED-B563-8C0696F6A5E4}"/>
    <cellStyle name="Comma 4 2 13 6" xfId="26429" xr:uid="{B583EA46-5C97-4C7F-9691-7360D4CCFDA7}"/>
    <cellStyle name="Comma 4 2 13 6 2" xfId="51478" xr:uid="{D3556076-28C4-464B-A72E-A8E1C70C2A9D}"/>
    <cellStyle name="Comma 4 2 13 7" xfId="19314" xr:uid="{39C0ACFA-EE4B-4FA2-9A52-BF1C8C3443A2}"/>
    <cellStyle name="Comma 4 2 13 7 2" xfId="44355" xr:uid="{AE22345B-1AF4-4460-B15A-9A2A866AFA40}"/>
    <cellStyle name="Comma 4 2 13 8" xfId="11955" xr:uid="{B624D3DF-AB16-47C4-B2C8-FB6E30D8F5C2}"/>
    <cellStyle name="Comma 4 2 13 8 2" xfId="36991" xr:uid="{03AE92DB-46E9-4CF7-B5EB-547DFF5647E0}"/>
    <cellStyle name="Comma 4 2 13 9" xfId="27372" xr:uid="{ABC7A896-156E-4780-92B4-AFBCA1AF3F9A}"/>
    <cellStyle name="Comma 4 2 14" xfId="805" xr:uid="{8845CA97-1DA2-4962-A309-B4CF777B6965}"/>
    <cellStyle name="Comma 4 2 14 10" xfId="52362" xr:uid="{495260A3-D63B-4B28-8EA3-C5B7ADDA5A8F}"/>
    <cellStyle name="Comma 4 2 14 11" xfId="53940" xr:uid="{6EBCE03C-74CF-4A4B-A637-155ACAA5B0A0}"/>
    <cellStyle name="Comma 4 2 14 2" xfId="1441" xr:uid="{78BFCA61-82CE-4C1C-BCA2-DE9B23C20C1A}"/>
    <cellStyle name="Comma 4 2 14 2 2" xfId="2947" xr:uid="{81735609-677E-468B-BD81-5AC83E39A43B}"/>
    <cellStyle name="Comma 4 2 14 2 2 2" xfId="24343" xr:uid="{67848FFC-C65B-4321-AD82-06AB885DAD03}"/>
    <cellStyle name="Comma 4 2 14 2 2 2 2" xfId="49390" xr:uid="{5443168E-6558-45EB-BEB9-FA510FEAC134}"/>
    <cellStyle name="Comma 4 2 14 2 2 3" xfId="16992" xr:uid="{48989323-5061-4E17-9A90-3A00A2536D10}"/>
    <cellStyle name="Comma 4 2 14 2 2 3 2" xfId="42031" xr:uid="{9FF10DAC-CF41-4B4C-9BF2-AAF29720DF2F}"/>
    <cellStyle name="Comma 4 2 14 2 2 4" xfId="34527" xr:uid="{CCB2E16C-1832-4199-BB50-E6EB123B84E3}"/>
    <cellStyle name="Comma 4 2 14 2 3" xfId="10950" xr:uid="{61E283B8-38EF-45AF-8843-8DAD37FF003B}"/>
    <cellStyle name="Comma 4 2 14 2 3 2" xfId="25792" xr:uid="{AE2AC806-7A82-4C21-ADFC-9C2A029B3788}"/>
    <cellStyle name="Comma 4 2 14 2 3 2 2" xfId="50840" xr:uid="{E0C5473F-F88E-4A31-B39D-7BC263C1F91C}"/>
    <cellStyle name="Comma 4 2 14 2 3 3" xfId="18450" xr:uid="{9ECFD154-A285-416D-9BEF-406810D2B407}"/>
    <cellStyle name="Comma 4 2 14 2 3 3 2" xfId="43489" xr:uid="{72069B77-69EB-497B-88A8-6FCDF28AB74D}"/>
    <cellStyle name="Comma 4 2 14 2 3 4" xfId="35985" xr:uid="{3C1F0E64-DEB9-40D6-B1FB-B88E38125144}"/>
    <cellStyle name="Comma 4 2 14 2 4" xfId="21486" xr:uid="{AF055E65-0E6F-4DA4-877B-FBBD4229BC85}"/>
    <cellStyle name="Comma 4 2 14 2 4 2" xfId="46528" xr:uid="{7766BF51-C39E-4ACC-976E-78A09732BB8E}"/>
    <cellStyle name="Comma 4 2 14 2 5" xfId="14126" xr:uid="{BDE1ED2E-5195-4141-8466-21933238634B}"/>
    <cellStyle name="Comma 4 2 14 2 5 2" xfId="39164" xr:uid="{BA40387B-1521-40AB-B974-D97D86D60A93}"/>
    <cellStyle name="Comma 4 2 14 2 6" xfId="28001" xr:uid="{4873BA55-F853-4754-9B9C-F808338FA241}"/>
    <cellStyle name="Comma 4 2 14 2 7" xfId="31658" xr:uid="{90C5AF65-FFA3-4CF9-B140-E34BA724A82D}"/>
    <cellStyle name="Comma 4 2 14 2 8" xfId="52996" xr:uid="{89BD7F61-BA35-4CB2-B690-1AE0C8BF3693}"/>
    <cellStyle name="Comma 4 2 14 2 9" xfId="54574" xr:uid="{930AC862-F64C-4B4C-B477-A8D63508751F}"/>
    <cellStyle name="Comma 4 2 14 3" xfId="2314" xr:uid="{A033D16E-0445-4941-A89F-C019D70B5760}"/>
    <cellStyle name="Comma 4 2 14 3 2" xfId="23715" xr:uid="{2B906EA0-148F-4A67-9FBA-A4F9F60641FA}"/>
    <cellStyle name="Comma 4 2 14 3 2 2" xfId="48760" xr:uid="{D6E320E3-CA56-4CEB-8D50-A8A0BBBFD592}"/>
    <cellStyle name="Comma 4 2 14 3 3" xfId="16362" xr:uid="{A6DC1A5C-DAAB-43B6-9076-2BFEC6A87228}"/>
    <cellStyle name="Comma 4 2 14 3 3 2" xfId="41401" xr:uid="{53C4F665-CC46-4FD0-ABE0-658D10BC6A21}"/>
    <cellStyle name="Comma 4 2 14 3 4" xfId="33897" xr:uid="{4944F964-7FE2-4CD3-A2C8-03D6BF197BC6}"/>
    <cellStyle name="Comma 4 2 14 4" xfId="10119" xr:uid="{582286F6-9E09-473C-80A8-049290431585}"/>
    <cellStyle name="Comma 4 2 14 4 2" xfId="25063" xr:uid="{1A4CE72E-1373-43B1-9BC5-055AA551B914}"/>
    <cellStyle name="Comma 4 2 14 4 2 2" xfId="50111" xr:uid="{8612E68E-36DC-44DF-ADFE-3A7E27968983}"/>
    <cellStyle name="Comma 4 2 14 4 3" xfId="17714" xr:uid="{CADDBDF1-4A91-4A33-9E1F-29898046F400}"/>
    <cellStyle name="Comma 4 2 14 4 3 2" xfId="42753" xr:uid="{6BA8D50B-24B0-4BFD-A362-D8DD974DF28C}"/>
    <cellStyle name="Comma 4 2 14 4 4" xfId="35249" xr:uid="{7DCC47EB-E88D-448F-B675-B11F5660BFE4}"/>
    <cellStyle name="Comma 4 2 14 5" xfId="26425" xr:uid="{250439AB-7976-4C25-B76A-E062A3DA35FD}"/>
    <cellStyle name="Comma 4 2 14 5 2" xfId="51474" xr:uid="{DF232C8D-A6FE-4368-BD23-DAC416F0E2E1}"/>
    <cellStyle name="Comma 4 2 14 6" xfId="19310" xr:uid="{8F3F6F4A-A787-4AB3-AF0C-255872B3B0F5}"/>
    <cellStyle name="Comma 4 2 14 6 2" xfId="44351" xr:uid="{E9F6DED7-5B84-4434-8975-4DE7606FD5AA}"/>
    <cellStyle name="Comma 4 2 14 7" xfId="11951" xr:uid="{D8E7BECC-598B-43A8-9410-1184B8E887F1}"/>
    <cellStyle name="Comma 4 2 14 7 2" xfId="36987" xr:uid="{D78FAD7E-AA05-4E5D-A187-739E5BBA38B8}"/>
    <cellStyle name="Comma 4 2 14 8" xfId="27367" xr:uid="{2257850A-428A-4423-B9CD-40FE8865774E}"/>
    <cellStyle name="Comma 4 2 14 9" xfId="29481" xr:uid="{13B5526B-F3DE-465C-BC86-2E7DC7BF04C7}"/>
    <cellStyle name="Comma 4 2 15" xfId="865" xr:uid="{3E05F5C4-5674-4DC9-B6D3-42C7AEDB6537}"/>
    <cellStyle name="Comma 4 2 15 2" xfId="2371" xr:uid="{747F79AD-1796-4C93-A1A1-5EAD62242DCE}"/>
    <cellStyle name="Comma 4 2 15 2 2" xfId="10375" xr:uid="{15E34801-12E4-46BF-854D-CF94A1780AAD}"/>
    <cellStyle name="Comma 4 2 15 2 2 2" xfId="25216" xr:uid="{ECE48AF9-B155-4F58-9347-20A26B2FBC7F}"/>
    <cellStyle name="Comma 4 2 15 2 2 2 2" xfId="50264" xr:uid="{83181FE5-0413-47C1-AABF-3E7D921F8638}"/>
    <cellStyle name="Comma 4 2 15 2 2 3" xfId="17874" xr:uid="{2F255E33-D39B-4F78-8884-1526E9759777}"/>
    <cellStyle name="Comma 4 2 15 2 2 3 2" xfId="42913" xr:uid="{923C64B4-FD64-4608-9169-0FFCDAEAD9FE}"/>
    <cellStyle name="Comma 4 2 15 2 2 4" xfId="35409" xr:uid="{59F95154-9A91-44A7-AA00-08F5B2B322CB}"/>
    <cellStyle name="Comma 4 2 15 2 3" xfId="23140" xr:uid="{4B3F7A4B-9175-46AC-9837-51DC2402F95B}"/>
    <cellStyle name="Comma 4 2 15 2 3 2" xfId="48184" xr:uid="{A4B98A9E-D4BB-48A6-8A05-DF56A8EF6F13}"/>
    <cellStyle name="Comma 4 2 15 2 4" xfId="15786" xr:uid="{5AFEADAE-0F29-4BEC-A176-4F17D5808B82}"/>
    <cellStyle name="Comma 4 2 15 2 4 2" xfId="40825" xr:uid="{E39E1E09-A36C-4639-8E24-E5DB6BB93C61}"/>
    <cellStyle name="Comma 4 2 15 2 5" xfId="33321" xr:uid="{8F852822-6D89-4DB8-8289-BEC6E5B31F15}"/>
    <cellStyle name="Comma 4 2 15 3" xfId="9528" xr:uid="{4CC80931-1DA9-4C60-B037-90D0677FA91F}"/>
    <cellStyle name="Comma 4 2 15 3 2" xfId="24487" xr:uid="{7E74189F-9F61-44ED-A39D-452F0F937099}"/>
    <cellStyle name="Comma 4 2 15 3 2 2" xfId="49535" xr:uid="{52EF65B3-C09B-4833-A219-5C16E051E7D8}"/>
    <cellStyle name="Comma 4 2 15 3 3" xfId="17138" xr:uid="{75050290-966B-4CA8-816F-65F849642D5F}"/>
    <cellStyle name="Comma 4 2 15 3 3 2" xfId="42177" xr:uid="{C0705D39-D8E3-4E45-9AE0-69C23FCE9AC5}"/>
    <cellStyle name="Comma 4 2 15 3 4" xfId="34673" xr:uid="{57DCACA6-7C93-4C00-82CA-D3EC8281DDD9}"/>
    <cellStyle name="Comma 4 2 15 4" xfId="18735" xr:uid="{810E8A9E-23F1-4D33-B041-4821822EAF2A}"/>
    <cellStyle name="Comma 4 2 15 4 2" xfId="43775" xr:uid="{6126A731-DBFA-48A5-B2A0-9AD04CB4547A}"/>
    <cellStyle name="Comma 4 2 15 5" xfId="11330" xr:uid="{6F9D06B6-602D-4A72-8508-7E6452F4FB3A}"/>
    <cellStyle name="Comma 4 2 15 5 2" xfId="36366" xr:uid="{E4C0A024-F6B1-4707-80BF-BA577764D7F5}"/>
    <cellStyle name="Comma 4 2 15 6" xfId="27425" xr:uid="{9180A25C-9611-4824-8C91-97B636CB7550}"/>
    <cellStyle name="Comma 4 2 15 7" xfId="28884" xr:uid="{3020CF64-F870-48AF-8A50-7F9184CA4D87}"/>
    <cellStyle name="Comma 4 2 15 8" xfId="52420" xr:uid="{65B59A63-F067-4287-8041-9184D2BEEC86}"/>
    <cellStyle name="Comma 4 2 15 9" xfId="53998" xr:uid="{ECC5BAF8-29E1-41E9-B281-D79CD789FF1E}"/>
    <cellStyle name="Comma 4 2 16" xfId="1566" xr:uid="{DA81CBC6-12C7-4A34-B057-26EB3DA47436}"/>
    <cellStyle name="Comma 4 2 16 2" xfId="3013" xr:uid="{1FAEF3B5-E19B-436B-9FC8-701A78F10DDA}"/>
    <cellStyle name="Comma 4 2 16 2 2" xfId="23769" xr:uid="{75EB0F45-BA88-4BE5-8BDD-66E3E8C9F1AA}"/>
    <cellStyle name="Comma 4 2 16 2 2 2" xfId="48814" xr:uid="{6402A76E-404F-43DB-BE5B-3F3F12BB3E20}"/>
    <cellStyle name="Comma 4 2 16 2 3" xfId="16416" xr:uid="{7C5A9B56-33F5-42B7-AA14-A4477183D10E}"/>
    <cellStyle name="Comma 4 2 16 2 3 2" xfId="41455" xr:uid="{B9E6A66A-000A-4857-8A09-12E33F53DB8D}"/>
    <cellStyle name="Comma 4 2 16 2 4" xfId="33951" xr:uid="{842BAAAC-FFA5-49B3-8114-9D0857914BD5}"/>
    <cellStyle name="Comma 4 2 16 3" xfId="9449" xr:uid="{2A0CBB0E-AE6B-4575-BAED-0CBC5013F3C3}"/>
    <cellStyle name="Comma 4 2 16 3 2" xfId="24412" xr:uid="{68AB2CBD-7222-490E-8CAA-E07328647012}"/>
    <cellStyle name="Comma 4 2 16 3 2 2" xfId="49459" xr:uid="{6E8C3FD8-047A-4353-A00D-14E77FE75930}"/>
    <cellStyle name="Comma 4 2 16 3 3" xfId="17061" xr:uid="{F39F66E2-AE7B-45B9-921A-13E60064CFED}"/>
    <cellStyle name="Comma 4 2 16 3 3 2" xfId="42100" xr:uid="{27C1B8F6-BBED-4EE5-8490-BD35ED6CE517}"/>
    <cellStyle name="Comma 4 2 16 3 4" xfId="34596" xr:uid="{E06CB88D-317D-4E27-B4CD-FA358C772692}"/>
    <cellStyle name="Comma 4 2 16 4" xfId="20914" xr:uid="{232FE5B0-04EE-44CD-BBB5-96545E7A05EF}"/>
    <cellStyle name="Comma 4 2 16 4 2" xfId="45956" xr:uid="{FF3FD4D1-00A3-483C-90E1-F52C3349D67B}"/>
    <cellStyle name="Comma 4 2 16 5" xfId="13555" xr:uid="{617C47F7-A01F-4A22-A9E4-939F335A17B1}"/>
    <cellStyle name="Comma 4 2 16 5 2" xfId="38592" xr:uid="{53791FF9-4871-4FA8-A82E-2A244C36A791}"/>
    <cellStyle name="Comma 4 2 16 6" xfId="28112" xr:uid="{34116304-E0D2-4C2C-BB71-C5CF8DA18302}"/>
    <cellStyle name="Comma 4 2 16 7" xfId="31086" xr:uid="{AABBB703-0372-4B31-9BF0-B1E53C90E18E}"/>
    <cellStyle name="Comma 4 2 16 8" xfId="53096" xr:uid="{679602F4-6A66-40B2-BF99-1DC5CE0DDFC3}"/>
    <cellStyle name="Comma 4 2 16 9" xfId="54675" xr:uid="{E2CC363A-28F4-43CB-90B1-6480D9B009D3}"/>
    <cellStyle name="Comma 4 2 17" xfId="1499" xr:uid="{4E93E0B4-E54C-494E-BD66-EFB456A40122}"/>
    <cellStyle name="Comma 4 2 17 2" xfId="2999" xr:uid="{9EA52F3B-1692-47CB-9E00-00E6D136180B}"/>
    <cellStyle name="Comma 4 2 17 2 2" xfId="25139" xr:uid="{6F7785DC-DE91-4F0B-A64D-E4D56BD02254}"/>
    <cellStyle name="Comma 4 2 17 2 2 2" xfId="50187" xr:uid="{8F052CF8-D384-4262-971E-3A603F9B7D76}"/>
    <cellStyle name="Comma 4 2 17 2 3" xfId="17797" xr:uid="{319B0EE7-2361-4875-80C6-7E3D68111C19}"/>
    <cellStyle name="Comma 4 2 17 2 3 2" xfId="42836" xr:uid="{EEE090CD-905E-4AE0-AC95-FC07AC17A330}"/>
    <cellStyle name="Comma 4 2 17 2 4" xfId="35332" xr:uid="{942CE751-AD49-4A1D-92DC-C8EB27E65E1D}"/>
    <cellStyle name="Comma 4 2 17 2 5" xfId="10302" xr:uid="{0D349F63-E907-4937-98C6-3CEC4449A18B}"/>
    <cellStyle name="Comma 4 2 17 3" xfId="19368" xr:uid="{7C10DF5E-870B-4C1B-91E1-C78FDC114539}"/>
    <cellStyle name="Comma 4 2 17 3 2" xfId="44409" xr:uid="{5F20EC4B-5AE9-4E10-BCE5-254BDE650375}"/>
    <cellStyle name="Comma 4 2 17 4" xfId="12009" xr:uid="{7F5F43DF-0BF6-4F2A-AEC6-271A377CA618}"/>
    <cellStyle name="Comma 4 2 17 4 2" xfId="37045" xr:uid="{FF001721-F12B-4ADA-B48C-728E265E3E15}"/>
    <cellStyle name="Comma 4 2 17 5" xfId="28058" xr:uid="{86845C7B-6CE3-4B1F-94BB-4CE224DD92A5}"/>
    <cellStyle name="Comma 4 2 17 6" xfId="29538" xr:uid="{72FAB28B-927A-4CAC-AB7E-F7D0DF3D9755}"/>
    <cellStyle name="Comma 4 2 17 7" xfId="53050" xr:uid="{3C196B4F-2965-4225-B17B-C72D43A25268}"/>
    <cellStyle name="Comma 4 2 17 8" xfId="54628" xr:uid="{129A1571-7B94-435C-9433-B3BCE1CB6BB8}"/>
    <cellStyle name="Comma 4 2 17 9" xfId="6121" xr:uid="{883BB51C-894C-466E-ABA5-574C636B04D1}"/>
    <cellStyle name="Comma 4 2 18" xfId="1729" xr:uid="{8D3C8532-342D-485B-BF60-D8414FFBC9E1}"/>
    <cellStyle name="Comma 4 2 18 2" xfId="21542" xr:uid="{9709D42A-5F9C-45DD-A1F0-049F6900C244}"/>
    <cellStyle name="Comma 4 2 18 2 2" xfId="46584" xr:uid="{866A562A-F79C-49BE-A6C1-EF3C72F444A4}"/>
    <cellStyle name="Comma 4 2 18 3" xfId="14188" xr:uid="{4295CDEB-D16D-49E6-917F-AE9DB20BBE82}"/>
    <cellStyle name="Comma 4 2 18 3 2" xfId="39226" xr:uid="{B0008930-8DAC-4F6B-B206-EF3ED93F96B0}"/>
    <cellStyle name="Comma 4 2 18 4" xfId="31720" xr:uid="{25CBC6C6-DAE5-4E83-A125-5B53F2805E56}"/>
    <cellStyle name="Comma 4 2 18 5" xfId="53311" xr:uid="{458F08BE-8FD3-420F-A8FB-2C7D84323E2D}"/>
    <cellStyle name="Comma 4 2 19" xfId="9422" xr:uid="{4C296CB6-0A8B-4CE6-94CC-614B2B54BD68}"/>
    <cellStyle name="Comma 4 2 19 2" xfId="24394" xr:uid="{F961D44A-8C09-45F0-97B8-3D6512FB8EC6}"/>
    <cellStyle name="Comma 4 2 19 2 2" xfId="49441" xr:uid="{8977E6C3-105A-46B0-94C0-4A46A961AB26}"/>
    <cellStyle name="Comma 4 2 19 3" xfId="17043" xr:uid="{E43270BF-D395-4E87-8A42-F83AAEB4593E}"/>
    <cellStyle name="Comma 4 2 19 3 2" xfId="42082" xr:uid="{CFD86B75-1DA4-437C-8506-57902C251CFB}"/>
    <cellStyle name="Comma 4 2 19 4" xfId="34578" xr:uid="{8566CAF4-F1C2-4879-9409-D3396D06F30A}"/>
    <cellStyle name="Comma 4 2 2" xfId="174" xr:uid="{E360B71B-1E72-44D6-96E7-6512BE896A9D}"/>
    <cellStyle name="Comma 4 2 2 10" xfId="7271" xr:uid="{09EE84DF-CB70-4E3F-93AD-4FC03CCC489A}"/>
    <cellStyle name="Comma 4 2 2 10 2" xfId="21589" xr:uid="{F49D190D-66F2-45FD-B1F9-4E443CE8BDD5}"/>
    <cellStyle name="Comma 4 2 2 10 2 2" xfId="46631" xr:uid="{CE9FC4C8-24BE-4485-94D3-F384476060B6}"/>
    <cellStyle name="Comma 4 2 2 10 3" xfId="14235" xr:uid="{58D8C866-60FD-4208-BDA0-6FE51EA8EF29}"/>
    <cellStyle name="Comma 4 2 2 10 3 2" xfId="39273" xr:uid="{1AB951E9-139A-4215-841A-0C9691F609DD}"/>
    <cellStyle name="Comma 4 2 2 10 4" xfId="31767" xr:uid="{F7B2FA8C-08CB-4A00-9375-20B8D1C6F2AB}"/>
    <cellStyle name="Comma 4 2 2 11" xfId="9452" xr:uid="{D5B8CA5D-B440-4F73-89B9-CB848D338942}"/>
    <cellStyle name="Comma 4 2 2 11 2" xfId="24415" xr:uid="{C34D2993-8176-4B6A-98A0-A5AB4C85C58F}"/>
    <cellStyle name="Comma 4 2 2 11 2 2" xfId="49462" xr:uid="{CFF102D9-F929-4439-BB31-7E429E36F37E}"/>
    <cellStyle name="Comma 4 2 2 11 3" xfId="17064" xr:uid="{A8BD8901-9CEB-4F12-9DF5-560C878FDF8E}"/>
    <cellStyle name="Comma 4 2 2 11 3 2" xfId="42103" xr:uid="{CED73F1B-2B67-4391-886B-E5FB39FB756F}"/>
    <cellStyle name="Comma 4 2 2 11 4" xfId="34599" xr:uid="{891993D9-BE93-4C73-9BA4-4284E2681873}"/>
    <cellStyle name="Comma 4 2 2 12" xfId="4584" xr:uid="{03DDEF7B-C120-4B0A-B08E-6CAF63BF6715}"/>
    <cellStyle name="Comma 4 2 2 12 2" xfId="25911" xr:uid="{763EC92E-12BF-4864-8772-54216AAE14E0}"/>
    <cellStyle name="Comma 4 2 2 12 2 2" xfId="50959" xr:uid="{9A6EEAD4-750E-45DD-B374-DE4379EF01C4}"/>
    <cellStyle name="Comma 4 2 2 12 3" xfId="28717" xr:uid="{07A6E3EE-405F-45D7-A1C9-99666B371ADA}"/>
    <cellStyle name="Comma 4 2 2 13" xfId="18591" xr:uid="{3D302DAB-29C0-43FC-BB5C-9857B5C43F19}"/>
    <cellStyle name="Comma 4 2 2 13 2" xfId="43630" xr:uid="{C87974C4-18AC-4F8D-BDB6-4C02DE763038}"/>
    <cellStyle name="Comma 4 2 2 14" xfId="11166" xr:uid="{6BF19F1D-4E7F-419A-A1ED-589B36E55B98}"/>
    <cellStyle name="Comma 4 2 2 14 2" xfId="36201" xr:uid="{5491E984-36C3-4A1A-B382-69951ACBFB02}"/>
    <cellStyle name="Comma 4 2 2 15" xfId="26780" xr:uid="{0A3F55F2-2B70-4AF5-8EDB-975E15A0CC5B}"/>
    <cellStyle name="Comma 4 2 2 16" xfId="28242" xr:uid="{6DF1381B-1D5A-4649-B507-2861DCA2DC66}"/>
    <cellStyle name="Comma 4 2 2 17" xfId="51795" xr:uid="{5B04C6DE-941E-4036-8966-F234030C8145}"/>
    <cellStyle name="Comma 4 2 2 18" xfId="3043" xr:uid="{5838AA39-1B21-40F1-BD98-AEBDDE40D266}"/>
    <cellStyle name="Comma 4 2 2 19" xfId="53197" xr:uid="{3642561D-2918-4D09-8252-E59E3BEC7CF8}"/>
    <cellStyle name="Comma 4 2 2 2" xfId="266" xr:uid="{9266BC4E-124D-4C14-80D3-C65938D738CC}"/>
    <cellStyle name="Comma 4 2 2 2 10" xfId="9478" xr:uid="{DD82E234-5099-4824-BEDF-C8A3BE7A138B}"/>
    <cellStyle name="Comma 4 2 2 2 10 2" xfId="24438" xr:uid="{861F45A3-6A87-4E05-BFD8-7F618DCCFE15}"/>
    <cellStyle name="Comma 4 2 2 2 10 2 2" xfId="49485" xr:uid="{69AE1820-AA8A-4FFD-B9B5-DD346E64ADB1}"/>
    <cellStyle name="Comma 4 2 2 2 10 3" xfId="17088" xr:uid="{0DFBE525-839D-4ED8-8473-1B9F4EB946AB}"/>
    <cellStyle name="Comma 4 2 2 2 10 3 2" xfId="42127" xr:uid="{400070B2-7EF2-41B8-B4BE-18E45E6EE098}"/>
    <cellStyle name="Comma 4 2 2 2 10 4" xfId="34623" xr:uid="{6B404CE8-DCE6-4006-8E9A-8E201DEA0E52}"/>
    <cellStyle name="Comma 4 2 2 2 11" xfId="5949" xr:uid="{A92A2687-BC85-4312-A408-EDE98E6FEEC6}"/>
    <cellStyle name="Comma 4 2 2 2 11 2" xfId="25963" xr:uid="{51584013-921D-4A7C-955E-0F06C22CD45F}"/>
    <cellStyle name="Comma 4 2 2 2 11 2 2" xfId="51011" xr:uid="{0F48CB94-7622-4494-A118-AC29B44CB73C}"/>
    <cellStyle name="Comma 4 2 2 2 11 3" xfId="29001" xr:uid="{44AD9A68-9AC7-4649-A844-5F4409A31C67}"/>
    <cellStyle name="Comma 4 2 2 2 12" xfId="18845" xr:uid="{07B50863-EE0B-409B-B18C-97B1E589A696}"/>
    <cellStyle name="Comma 4 2 2 2 12 2" xfId="43885" xr:uid="{E724EEA3-E85E-40A9-9462-CF21C267B7C3}"/>
    <cellStyle name="Comma 4 2 2 2 13" xfId="11449" xr:uid="{91DCFA6F-84EF-4A37-8F79-4A774EAADC03}"/>
    <cellStyle name="Comma 4 2 2 2 13 2" xfId="36484" xr:uid="{F83BA278-52F7-47C7-AB95-E72AEEF8311C}"/>
    <cellStyle name="Comma 4 2 2 2 14" xfId="26849" xr:uid="{7E1EA2FE-CD4E-4B20-B870-4A5F0DC19669}"/>
    <cellStyle name="Comma 4 2 2 2 15" xfId="28336" xr:uid="{0B757C56-72E3-4FC4-A339-5CB4FCFCD69A}"/>
    <cellStyle name="Comma 4 2 2 2 16" xfId="51856" xr:uid="{0617F305-B011-4E6E-BB33-77F12BA561D8}"/>
    <cellStyle name="Comma 4 2 2 2 17" xfId="53242" xr:uid="{D2133E4B-40BF-4F34-9A98-3F152D78D35F}"/>
    <cellStyle name="Comma 4 2 2 2 2" xfId="365" xr:uid="{C46EC68A-BD93-4B57-861F-54929E515941}"/>
    <cellStyle name="Comma 4 2 2 2 2 10" xfId="18939" xr:uid="{74267C3E-D1D8-4301-A4D2-CE58BA68D2B7}"/>
    <cellStyle name="Comma 4 2 2 2 2 10 2" xfId="43979" xr:uid="{058435D5-71B2-4616-86B9-6AA2901FC714}"/>
    <cellStyle name="Comma 4 2 2 2 2 11" xfId="11545" xr:uid="{A36B0768-83B4-4664-9831-200412F1E8AE}"/>
    <cellStyle name="Comma 4 2 2 2 2 11 2" xfId="36580" xr:uid="{4A841739-C00F-4862-AB94-46E10C170DE3}"/>
    <cellStyle name="Comma 4 2 2 2 2 12" xfId="26946" xr:uid="{6A6C8B05-2B87-4D41-87C8-4138E1FA3875}"/>
    <cellStyle name="Comma 4 2 2 2 2 13" xfId="28390" xr:uid="{1DEAC7F0-4C2C-491C-87EF-4851AE2EE617}"/>
    <cellStyle name="Comma 4 2 2 2 2 14" xfId="51952" xr:uid="{9A0D391B-A374-4329-9E5E-A401AA399445}"/>
    <cellStyle name="Comma 4 2 2 2 2 15" xfId="53530" xr:uid="{5470D3E3-D609-4A1B-B822-746C5D1E581E}"/>
    <cellStyle name="Comma 4 2 2 2 2 16" xfId="3256" xr:uid="{2A8129DB-C745-4042-8962-0853DD5F2A31}"/>
    <cellStyle name="Comma 4 2 2 2 2 2" xfId="575" xr:uid="{DB3FE050-A798-4BA9-8848-CF15EBC1EB47}"/>
    <cellStyle name="Comma 4 2 2 2 2 2 10" xfId="11753" xr:uid="{10D19162-B2F7-4F8A-9634-1177CF07BDD0}"/>
    <cellStyle name="Comma 4 2 2 2 2 2 10 2" xfId="36788" xr:uid="{237894E3-6DE6-4EA4-822B-063ECF590747}"/>
    <cellStyle name="Comma 4 2 2 2 2 2 11" xfId="27156" xr:uid="{3723AFD0-9AAE-4212-BFC9-63E83A472864}"/>
    <cellStyle name="Comma 4 2 2 2 2 2 12" xfId="29304" xr:uid="{5DA2E335-F5A3-49A9-8BC9-B01C714EE6CE}"/>
    <cellStyle name="Comma 4 2 2 2 2 2 13" xfId="52160" xr:uid="{D447B7F3-27E3-4E37-A86C-C004853B8447}"/>
    <cellStyle name="Comma 4 2 2 2 2 2 14" xfId="53738" xr:uid="{7DE5E88A-49EA-413A-B8D5-6E5558DCD13A}"/>
    <cellStyle name="Comma 4 2 2 2 2 2 2" xfId="1276" xr:uid="{335C2753-78EB-4830-ABD3-60AFDD1B9BEE}"/>
    <cellStyle name="Comma 4 2 2 2 2 2 2 2" xfId="2782" xr:uid="{5756D76A-A20C-4E6B-B279-209D1A904808}"/>
    <cellStyle name="Comma 4 2 2 2 2 2 2 2 2" xfId="22453" xr:uid="{B4F791FF-48DF-426A-A7DD-DCD8DBB3C007}"/>
    <cellStyle name="Comma 4 2 2 2 2 2 2 2 2 2" xfId="47495" xr:uid="{0230A631-9829-416F-A4B3-0D61D3B561A2}"/>
    <cellStyle name="Comma 4 2 2 2 2 2 2 2 3" xfId="15099" xr:uid="{6D73D033-ABD3-460C-AAF6-AC98C2669821}"/>
    <cellStyle name="Comma 4 2 2 2 2 2 2 2 3 2" xfId="40137" xr:uid="{0C3B91C2-D695-4FB0-8590-E6D2EE3D07DB}"/>
    <cellStyle name="Comma 4 2 2 2 2 2 2 2 4" xfId="32632" xr:uid="{86469154-7376-43B7-8337-665CFB3B94E4}"/>
    <cellStyle name="Comma 4 2 2 2 2 2 2 3" xfId="10786" xr:uid="{A4C1302B-2E87-4652-ADD5-2A5152514D3A}"/>
    <cellStyle name="Comma 4 2 2 2 2 2 2 3 2" xfId="25627" xr:uid="{A79E2328-2AE0-407D-9588-6D106ECBEB15}"/>
    <cellStyle name="Comma 4 2 2 2 2 2 2 3 2 2" xfId="50675" xr:uid="{6CB9879B-8874-4471-B1D9-282C9F84AA8B}"/>
    <cellStyle name="Comma 4 2 2 2 2 2 2 3 3" xfId="18285" xr:uid="{780798B3-31A0-4410-9782-8EF5DD36F746}"/>
    <cellStyle name="Comma 4 2 2 2 2 2 2 3 3 2" xfId="43324" xr:uid="{7FA81EB2-1B27-4907-816F-3755FF1ED566}"/>
    <cellStyle name="Comma 4 2 2 2 2 2 2 3 4" xfId="35820" xr:uid="{3D857E9D-BA89-42BB-A5B3-85B80CB699F8}"/>
    <cellStyle name="Comma 4 2 2 2 2 2 2 4" xfId="19718" xr:uid="{D3EB6470-50AE-42D7-86F1-840CC6F1A482}"/>
    <cellStyle name="Comma 4 2 2 2 2 2 2 4 2" xfId="44759" xr:uid="{8295E70D-9368-4394-929F-EF992755071A}"/>
    <cellStyle name="Comma 4 2 2 2 2 2 2 5" xfId="12359" xr:uid="{69258A01-5F80-4264-AEF1-12BC64927762}"/>
    <cellStyle name="Comma 4 2 2 2 2 2 2 5 2" xfId="37395" xr:uid="{3CDE7E0F-40C1-4ADA-86CA-81E1DBF99B16}"/>
    <cellStyle name="Comma 4 2 2 2 2 2 2 6" xfId="27836" xr:uid="{9411769A-7FD2-4FFE-95B6-989DEA73A077}"/>
    <cellStyle name="Comma 4 2 2 2 2 2 2 7" xfId="29888" xr:uid="{B0A325C0-4227-47D4-AE89-FB00BE5E42D7}"/>
    <cellStyle name="Comma 4 2 2 2 2 2 2 8" xfId="52831" xr:uid="{D9427FFC-262C-41BF-BDE5-23CB3F699D24}"/>
    <cellStyle name="Comma 4 2 2 2 2 2 2 9" xfId="54409" xr:uid="{9F86DE16-350A-4B1F-A614-7AA91F7A3472}"/>
    <cellStyle name="Comma 4 2 2 2 2 2 3" xfId="2149" xr:uid="{56CE6E92-EC38-4B8F-A117-881EFF09FF69}"/>
    <cellStyle name="Comma 4 2 2 2 2 2 3 2" xfId="8168" xr:uid="{13D956D4-4587-4193-9A14-360117A56B8D}"/>
    <cellStyle name="Comma 4 2 2 2 2 2 3 2 2" xfId="22972" xr:uid="{A0CD58DE-6A71-4770-9B06-F9F311E38D37}"/>
    <cellStyle name="Comma 4 2 2 2 2 2 3 2 2 2" xfId="48015" xr:uid="{43DA4F79-2CE2-4411-80C2-8ADA74CF708A}"/>
    <cellStyle name="Comma 4 2 2 2 2 2 3 2 3" xfId="15618" xr:uid="{32FD94AD-BA72-4379-8538-1E4D48CA3A0C}"/>
    <cellStyle name="Comma 4 2 2 2 2 2 3 2 3 2" xfId="40657" xr:uid="{6B1E41A2-7975-498B-931A-F07FE3E9D675}"/>
    <cellStyle name="Comma 4 2 2 2 2 2 3 2 4" xfId="33152" xr:uid="{1F198811-205C-4352-B7BC-77FD6F8B86BD}"/>
    <cellStyle name="Comma 4 2 2 2 2 2 3 3" xfId="20195" xr:uid="{78BE406E-0A8E-4EA9-AAE4-97FFF5B2D57A}"/>
    <cellStyle name="Comma 4 2 2 2 2 2 3 3 2" xfId="45236" xr:uid="{84F1A3C9-FE0E-4A9B-8E8C-B54B8729A78F}"/>
    <cellStyle name="Comma 4 2 2 2 2 2 3 4" xfId="12836" xr:uid="{972BBE88-8F84-4265-83A8-1360E6E46926}"/>
    <cellStyle name="Comma 4 2 2 2 2 2 3 4 2" xfId="37872" xr:uid="{8B1C390D-0C21-4259-AA23-E0FDCCEDCED3}"/>
    <cellStyle name="Comma 4 2 2 2 2 2 3 5" xfId="30365" xr:uid="{D18658D7-D133-44C8-87BC-A68AF904AAFA}"/>
    <cellStyle name="Comma 4 2 2 2 2 2 4" xfId="6571" xr:uid="{8F837921-7F94-4E4D-A136-D74DA1E9662B}"/>
    <cellStyle name="Comma 4 2 2 2 2 2 4 2" xfId="8686" xr:uid="{19C8408B-8ABF-4708-9C61-62336768C4FE}"/>
    <cellStyle name="Comma 4 2 2 2 2 2 4 2 2" xfId="23551" xr:uid="{5AEBB527-ABEB-4371-BC9B-7CA5A137F168}"/>
    <cellStyle name="Comma 4 2 2 2 2 2 4 2 2 2" xfId="48595" xr:uid="{F8D00537-B375-48BE-ACC3-1837A0073563}"/>
    <cellStyle name="Comma 4 2 2 2 2 2 4 2 3" xfId="16197" xr:uid="{9F253DAF-75B3-4043-A14F-5E376407AF5C}"/>
    <cellStyle name="Comma 4 2 2 2 2 2 4 2 3 2" xfId="41236" xr:uid="{9EFCE28D-AC60-4041-9A45-27C88F19E60B}"/>
    <cellStyle name="Comma 4 2 2 2 2 2 4 2 4" xfId="33732" xr:uid="{7F289853-9ECB-499A-B1B4-E7F613C73FC2}"/>
    <cellStyle name="Comma 4 2 2 2 2 2 4 3" xfId="20720" xr:uid="{0A902699-2FAA-404D-9FFE-CE387B311F2E}"/>
    <cellStyle name="Comma 4 2 2 2 2 2 4 3 2" xfId="45761" xr:uid="{EC4FA73C-3954-4469-86A4-4CF1F9CEF0FB}"/>
    <cellStyle name="Comma 4 2 2 2 2 2 4 4" xfId="13361" xr:uid="{A8A24264-9E94-468B-99BA-A394105A68B8}"/>
    <cellStyle name="Comma 4 2 2 2 2 2 4 4 2" xfId="38397" xr:uid="{777F05C0-C3A4-4F4C-92DA-E64EA7A26BE3}"/>
    <cellStyle name="Comma 4 2 2 2 2 2 4 5" xfId="30891" xr:uid="{E322B082-E53D-4D22-87F7-1962723FD706}"/>
    <cellStyle name="Comma 4 2 2 2 2 2 5" xfId="7063" xr:uid="{3C7076AE-17B0-4E71-8EA6-845EB40BBFA2}"/>
    <cellStyle name="Comma 4 2 2 2 2 2 5 2" xfId="9222" xr:uid="{8313EEB6-9E84-46E0-A9D5-9624EEBBCA5D}"/>
    <cellStyle name="Comma 4 2 2 2 2 2 5 2 2" xfId="24179" xr:uid="{0E8990CF-A271-4754-A6B1-6C0984DF5762}"/>
    <cellStyle name="Comma 4 2 2 2 2 2 5 2 2 2" xfId="49225" xr:uid="{A0EF7B4E-48BA-4CE6-AFBE-913B01B9C6FC}"/>
    <cellStyle name="Comma 4 2 2 2 2 2 5 2 3" xfId="16827" xr:uid="{1FBC1106-26C7-44F7-9B96-9AAF9D096EC1}"/>
    <cellStyle name="Comma 4 2 2 2 2 2 5 2 3 2" xfId="41866" xr:uid="{E48672B7-9FBA-4996-89D1-C70EB054DD1E}"/>
    <cellStyle name="Comma 4 2 2 2 2 2 5 2 4" xfId="34362" xr:uid="{84F97088-6434-4171-9BD7-ED35B89A7F82}"/>
    <cellStyle name="Comma 4 2 2 2 2 2 5 3" xfId="21321" xr:uid="{A30E254F-3F16-4027-9C66-BB9F707D58A7}"/>
    <cellStyle name="Comma 4 2 2 2 2 2 5 3 2" xfId="46363" xr:uid="{0029A785-AAAF-48FD-B95B-C01EE0257342}"/>
    <cellStyle name="Comma 4 2 2 2 2 2 5 4" xfId="13962" xr:uid="{EFCB59B5-1C6C-433A-B98C-B8114CC43F1D}"/>
    <cellStyle name="Comma 4 2 2 2 2 2 5 4 2" xfId="38999" xr:uid="{D020B287-8B1B-46E9-B468-76AE8F7E3F11}"/>
    <cellStyle name="Comma 4 2 2 2 2 2 5 5" xfId="31493" xr:uid="{AB8407D7-2F42-47E5-9C89-B5D24FCB8822}"/>
    <cellStyle name="Comma 4 2 2 2 2 2 6" xfId="7624" xr:uid="{D9A278AD-E9F9-449A-85FF-E6B08BAE6482}"/>
    <cellStyle name="Comma 4 2 2 2 2 2 6 2" xfId="21942" xr:uid="{4ED4C736-9B85-4094-A561-EFAAD04B1654}"/>
    <cellStyle name="Comma 4 2 2 2 2 2 6 2 2" xfId="46984" xr:uid="{F3452255-B236-4681-845D-4282B2AC5DD3}"/>
    <cellStyle name="Comma 4 2 2 2 2 2 6 3" xfId="14588" xr:uid="{28B8559F-C839-4ED3-A7E0-17DC67BD4B89}"/>
    <cellStyle name="Comma 4 2 2 2 2 2 6 3 2" xfId="39626" xr:uid="{FE4FF76C-E568-4D91-8852-BDE26C9A0FBC}"/>
    <cellStyle name="Comma 4 2 2 2 2 2 6 4" xfId="32120" xr:uid="{62F93D3C-A2E5-45FA-967B-E83566B136F5}"/>
    <cellStyle name="Comma 4 2 2 2 2 2 7" xfId="9952" xr:uid="{B4912EE9-65D0-45D1-AE1D-CDB681B6281B}"/>
    <cellStyle name="Comma 4 2 2 2 2 2 7 2" xfId="24898" xr:uid="{E459FC4D-1EF4-460E-93F0-BED0E80E150E}"/>
    <cellStyle name="Comma 4 2 2 2 2 2 7 2 2" xfId="49946" xr:uid="{1CEE0A65-DB24-49EC-9A99-1CA88D6E5AA4}"/>
    <cellStyle name="Comma 4 2 2 2 2 2 7 3" xfId="17549" xr:uid="{0A4BFD88-4869-4969-B07F-3F9F76A888BD}"/>
    <cellStyle name="Comma 4 2 2 2 2 2 7 3 2" xfId="42588" xr:uid="{44D4B3D8-A972-4BFE-8A35-FD888A535560}"/>
    <cellStyle name="Comma 4 2 2 2 2 2 7 4" xfId="35084" xr:uid="{EDC4DB73-3A95-48D0-98B7-FA58EECAE03B}"/>
    <cellStyle name="Comma 4 2 2 2 2 2 8" xfId="26264" xr:uid="{5C558D0B-17AB-4177-B07A-5A88D8E46111}"/>
    <cellStyle name="Comma 4 2 2 2 2 2 8 2" xfId="51312" xr:uid="{07AC996A-2936-4B52-B93C-B92F23325E77}"/>
    <cellStyle name="Comma 4 2 2 2 2 2 9" xfId="19146" xr:uid="{7BBE4486-0BD6-48DA-A463-8DFDD34E297E}"/>
    <cellStyle name="Comma 4 2 2 2 2 2 9 2" xfId="44186" xr:uid="{24C7503F-604D-47A6-AF96-1B536644F6F6}"/>
    <cellStyle name="Comma 4 2 2 2 2 3" xfId="1069" xr:uid="{B4C6438F-942E-4DC5-A498-AFC4D8014349}"/>
    <cellStyle name="Comma 4 2 2 2 2 3 2" xfId="2575" xr:uid="{2BF228C9-7E0C-468F-B1F3-78DF6E829B87}"/>
    <cellStyle name="Comma 4 2 2 2 2 3 2 2" xfId="22246" xr:uid="{E63F3BA1-63F3-4EBC-898A-2714556B6B81}"/>
    <cellStyle name="Comma 4 2 2 2 2 3 2 2 2" xfId="47288" xr:uid="{CB4B59D6-B23E-4F30-BEC3-2EDB8512AF7F}"/>
    <cellStyle name="Comma 4 2 2 2 2 3 2 3" xfId="14892" xr:uid="{93139DD6-17EA-4C6C-BE48-3F41E1181B1A}"/>
    <cellStyle name="Comma 4 2 2 2 2 3 2 3 2" xfId="39930" xr:uid="{19396C14-3F1E-4454-A2B8-28ADC3F401DE}"/>
    <cellStyle name="Comma 4 2 2 2 2 3 2 4" xfId="32425" xr:uid="{26081D70-0856-4DEF-85D8-C4BD89D49C8E}"/>
    <cellStyle name="Comma 4 2 2 2 2 3 3" xfId="10579" xr:uid="{A97653D2-E3D4-4A31-84E6-1624EB33F9AB}"/>
    <cellStyle name="Comma 4 2 2 2 2 3 3 2" xfId="25420" xr:uid="{D899E46B-C45E-4712-8BFF-7462138E186C}"/>
    <cellStyle name="Comma 4 2 2 2 2 3 3 2 2" xfId="50468" xr:uid="{6AFB3A77-E667-4477-B157-C6365E194FB7}"/>
    <cellStyle name="Comma 4 2 2 2 2 3 3 3" xfId="18078" xr:uid="{A45C7FA1-4F77-44DF-8912-6FFE91AFBC66}"/>
    <cellStyle name="Comma 4 2 2 2 2 3 3 3 2" xfId="43117" xr:uid="{A3D78A4A-B17D-47DB-B66E-3EA3F54ABF15}"/>
    <cellStyle name="Comma 4 2 2 2 2 3 3 4" xfId="35613" xr:uid="{FC944AA0-8F60-4F9C-85FA-020E33FA25C0}"/>
    <cellStyle name="Comma 4 2 2 2 2 3 4" xfId="19530" xr:uid="{41B6FED0-EB09-4B18-B009-A5C67A8EC579}"/>
    <cellStyle name="Comma 4 2 2 2 2 3 4 2" xfId="44571" xr:uid="{B4D07CEA-C9D4-4255-B069-C80868F2DF40}"/>
    <cellStyle name="Comma 4 2 2 2 2 3 5" xfId="12171" xr:uid="{E733EEE9-B768-446C-84E0-8D4284139E34}"/>
    <cellStyle name="Comma 4 2 2 2 2 3 5 2" xfId="37207" xr:uid="{789A2E00-04DD-47B9-A192-0274CEA748A2}"/>
    <cellStyle name="Comma 4 2 2 2 2 3 6" xfId="27629" xr:uid="{59E6FFFE-212F-4296-A675-8099544C7AC4}"/>
    <cellStyle name="Comma 4 2 2 2 2 3 7" xfId="29700" xr:uid="{B10E695C-16A1-4147-B37C-D5E00A7219FE}"/>
    <cellStyle name="Comma 4 2 2 2 2 3 8" xfId="52624" xr:uid="{484C1985-7EB8-42BF-944B-C3A96DD5C1A0}"/>
    <cellStyle name="Comma 4 2 2 2 2 3 9" xfId="54202" xr:uid="{027CA480-5211-4B0C-82A9-FDD32B00F9F8}"/>
    <cellStyle name="Comma 4 2 2 2 2 4" xfId="1942" xr:uid="{A632D408-60CD-40E7-BA16-3E245F8CC4AD}"/>
    <cellStyle name="Comma 4 2 2 2 2 4 2" xfId="7962" xr:uid="{5FDCB011-DD5B-45C4-9531-0A0659884049}"/>
    <cellStyle name="Comma 4 2 2 2 2 4 2 2" xfId="22765" xr:uid="{81F7C2C5-421D-4868-A08E-7B453D8A28AD}"/>
    <cellStyle name="Comma 4 2 2 2 2 4 2 2 2" xfId="47808" xr:uid="{AF5E5B95-ECBF-45F5-A86D-53BCA14FD595}"/>
    <cellStyle name="Comma 4 2 2 2 2 4 2 3" xfId="15411" xr:uid="{52FD12EE-04ED-4DD6-9A9C-0D51D34B3673}"/>
    <cellStyle name="Comma 4 2 2 2 2 4 2 3 2" xfId="40450" xr:uid="{9F931CB0-B5AC-4D41-9494-8576137BF51A}"/>
    <cellStyle name="Comma 4 2 2 2 2 4 2 4" xfId="32945" xr:uid="{D0860B10-75C2-45AC-9DCC-9C61EDD31A35}"/>
    <cellStyle name="Comma 4 2 2 2 2 4 3" xfId="19990" xr:uid="{89C33100-B8A4-468A-B9BB-EADD0A040823}"/>
    <cellStyle name="Comma 4 2 2 2 2 4 3 2" xfId="45031" xr:uid="{7BFAA7DD-AEB3-48A4-886A-155302D535F4}"/>
    <cellStyle name="Comma 4 2 2 2 2 4 4" xfId="12631" xr:uid="{3B65DFE0-E2EC-4C11-B423-2FF13D6FA7B3}"/>
    <cellStyle name="Comma 4 2 2 2 2 4 4 2" xfId="37667" xr:uid="{6D051F92-1CA4-4B68-9870-81364984C7CD}"/>
    <cellStyle name="Comma 4 2 2 2 2 4 5" xfId="30160" xr:uid="{000FCC2F-8F9C-48EA-B1EB-FCEE026F0EA1}"/>
    <cellStyle name="Comma 4 2 2 2 2 5" xfId="6366" xr:uid="{08C809CB-8EB0-4C3B-A451-1E87DAC4E828}"/>
    <cellStyle name="Comma 4 2 2 2 2 5 2" xfId="8480" xr:uid="{12261EEA-E797-449F-9516-1C3134AE536F}"/>
    <cellStyle name="Comma 4 2 2 2 2 5 2 2" xfId="23344" xr:uid="{EECF9BF5-EF93-4088-986A-EFDE48098852}"/>
    <cellStyle name="Comma 4 2 2 2 2 5 2 2 2" xfId="48388" xr:uid="{F6EDAD1F-B2B1-4DF9-BD17-338DE40263F8}"/>
    <cellStyle name="Comma 4 2 2 2 2 5 2 3" xfId="15990" xr:uid="{8D806868-82CB-4B44-AC1B-4900D4C12176}"/>
    <cellStyle name="Comma 4 2 2 2 2 5 2 3 2" xfId="41029" xr:uid="{5E822A1D-EC25-4E46-89D4-442100F758DD}"/>
    <cellStyle name="Comma 4 2 2 2 2 5 2 4" xfId="33525" xr:uid="{5BE73090-AA0C-4DF4-A071-458BE36A5F14}"/>
    <cellStyle name="Comma 4 2 2 2 2 5 3" xfId="20514" xr:uid="{E16667F4-711B-4802-B394-ED414B1D1B60}"/>
    <cellStyle name="Comma 4 2 2 2 2 5 3 2" xfId="45555" xr:uid="{7B48F469-E308-4297-BF4A-ED6A75EB04B2}"/>
    <cellStyle name="Comma 4 2 2 2 2 5 4" xfId="13155" xr:uid="{7E6BCDC3-4B72-4354-B08B-CB37D308268F}"/>
    <cellStyle name="Comma 4 2 2 2 2 5 4 2" xfId="38191" xr:uid="{747C9BF9-C9F8-4E6A-B728-FECA9848FAC8}"/>
    <cellStyle name="Comma 4 2 2 2 2 5 5" xfId="30685" xr:uid="{231D264F-1B78-410F-9167-7CD166629D1C}"/>
    <cellStyle name="Comma 4 2 2 2 2 6" xfId="6858" xr:uid="{2576E435-1236-45DB-BF5A-4919EA2AE2CE}"/>
    <cellStyle name="Comma 4 2 2 2 2 6 2" xfId="9015" xr:uid="{2B6006C6-AB91-4364-B4E4-2C5A7C4BC78F}"/>
    <cellStyle name="Comma 4 2 2 2 2 6 2 2" xfId="23972" xr:uid="{C0CA8EEF-661D-4D0D-80F3-05E051599672}"/>
    <cellStyle name="Comma 4 2 2 2 2 6 2 2 2" xfId="49018" xr:uid="{A4EEF9FB-DD7E-49A3-AECC-A7629F582971}"/>
    <cellStyle name="Comma 4 2 2 2 2 6 2 3" xfId="16620" xr:uid="{8F298FBD-FF2F-4726-8A10-CAD7C6AD604F}"/>
    <cellStyle name="Comma 4 2 2 2 2 6 2 3 2" xfId="41659" xr:uid="{F3C723F4-0C09-44E0-BFFC-6FB51D6FEDEE}"/>
    <cellStyle name="Comma 4 2 2 2 2 6 2 4" xfId="34155" xr:uid="{2814B602-12CA-4760-A682-12644409EFD2}"/>
    <cellStyle name="Comma 4 2 2 2 2 6 3" xfId="21115" xr:uid="{74C90F01-D3A2-48D8-95D8-B346B39DC80A}"/>
    <cellStyle name="Comma 4 2 2 2 2 6 3 2" xfId="46157" xr:uid="{DEEBCF02-E9D0-4623-9CD3-A69C8589FCB7}"/>
    <cellStyle name="Comma 4 2 2 2 2 6 4" xfId="13756" xr:uid="{BF415FDD-8E09-4196-A712-3FF5CBE8715F}"/>
    <cellStyle name="Comma 4 2 2 2 2 6 4 2" xfId="38793" xr:uid="{7C9AB1EE-11BE-467A-BBCA-F8CA27E40EE2}"/>
    <cellStyle name="Comma 4 2 2 2 2 6 5" xfId="31287" xr:uid="{438083BA-95FA-4D2B-A23D-9834A6139666}"/>
    <cellStyle name="Comma 4 2 2 2 2 7" xfId="7417" xr:uid="{61343224-FBAB-4D06-A133-5C3C26F532A7}"/>
    <cellStyle name="Comma 4 2 2 2 2 7 2" xfId="21735" xr:uid="{05DFAC7D-0062-48AE-AF12-33D7B420225B}"/>
    <cellStyle name="Comma 4 2 2 2 2 7 2 2" xfId="46777" xr:uid="{D7DB11BD-C162-4FFB-B889-AE547EC41D99}"/>
    <cellStyle name="Comma 4 2 2 2 2 7 3" xfId="14381" xr:uid="{A13D57BA-60AB-489E-8C54-7491229355F6}"/>
    <cellStyle name="Comma 4 2 2 2 2 7 3 2" xfId="39419" xr:uid="{A3A4A866-E9C9-4655-979C-49E6337F2F24}"/>
    <cellStyle name="Comma 4 2 2 2 2 7 4" xfId="31913" xr:uid="{F8DD37E2-4E3B-4C0B-931F-040E3D14FE59}"/>
    <cellStyle name="Comma 4 2 2 2 2 8" xfId="9745" xr:uid="{D15F32C1-D9A4-4242-8DE2-A357F16F29BA}"/>
    <cellStyle name="Comma 4 2 2 2 2 8 2" xfId="24691" xr:uid="{7399B522-3AA7-49CE-9585-DF41C88EB13A}"/>
    <cellStyle name="Comma 4 2 2 2 2 8 2 2" xfId="49739" xr:uid="{29153E23-C1D6-4F55-A508-0F140028C8CB}"/>
    <cellStyle name="Comma 4 2 2 2 2 8 3" xfId="17342" xr:uid="{24B23845-B2AC-46ED-9C61-F464DFA2A728}"/>
    <cellStyle name="Comma 4 2 2 2 2 8 3 2" xfId="42381" xr:uid="{3FAFCA26-6787-413A-A0F3-F040A70618BE}"/>
    <cellStyle name="Comma 4 2 2 2 2 8 4" xfId="34877" xr:uid="{F9F3810A-A23C-4EED-997D-08C7A23F4E34}"/>
    <cellStyle name="Comma 4 2 2 2 2 9" xfId="6004" xr:uid="{ACCB9B76-B83E-4B4C-93DA-4912461CA236}"/>
    <cellStyle name="Comma 4 2 2 2 2 9 2" xfId="26057" xr:uid="{0D4CD4E6-5EB7-4D6E-9727-AC99DDDD0FC5}"/>
    <cellStyle name="Comma 4 2 2 2 2 9 2 2" xfId="51105" xr:uid="{1542AD20-BF03-4FFB-BA3E-2DDF454BED0A}"/>
    <cellStyle name="Comma 4 2 2 2 2 9 3" xfId="29097" xr:uid="{500A7B9B-DF48-4640-BD78-E9C44AF1258F}"/>
    <cellStyle name="Comma 4 2 2 2 3" xfId="481" xr:uid="{F0270ECE-65CD-45F3-ACE1-AD45285151D0}"/>
    <cellStyle name="Comma 4 2 2 2 3 10" xfId="11659" xr:uid="{A11CBC1C-9565-4FB5-841D-36AB63E2C531}"/>
    <cellStyle name="Comma 4 2 2 2 3 10 2" xfId="36694" xr:uid="{BCEDF771-427A-4AED-9E64-5EFE8A5A2279}"/>
    <cellStyle name="Comma 4 2 2 2 3 11" xfId="27062" xr:uid="{D58AFC19-3D6B-4B66-9C82-0609B6F44DAD}"/>
    <cellStyle name="Comma 4 2 2 2 3 12" xfId="28544" xr:uid="{6BD3360F-D1DB-486D-AB3B-F2CB00E61B4F}"/>
    <cellStyle name="Comma 4 2 2 2 3 13" xfId="52066" xr:uid="{A215138B-D34A-44E0-958F-E7DD253F121F}"/>
    <cellStyle name="Comma 4 2 2 2 3 14" xfId="53644" xr:uid="{F3B1055E-EE30-4A46-A8A6-83A9B47B36A8}"/>
    <cellStyle name="Comma 4 2 2 2 3 2" xfId="1182" xr:uid="{D7D72DDC-B7F9-4903-A473-C6324A28F64E}"/>
    <cellStyle name="Comma 4 2 2 2 3 2 2" xfId="2688" xr:uid="{66B7397A-7626-42B1-98B8-BED667EAA9EE}"/>
    <cellStyle name="Comma 4 2 2 2 3 2 2 2" xfId="22359" xr:uid="{93D0FD7A-3ED2-47EB-95EC-30CA42A77F7D}"/>
    <cellStyle name="Comma 4 2 2 2 3 2 2 2 2" xfId="47401" xr:uid="{F1FF73C7-67A4-4703-9EAB-2E76DCD9885D}"/>
    <cellStyle name="Comma 4 2 2 2 3 2 2 3" xfId="15005" xr:uid="{CDA81A29-5448-45ED-A8FC-9513AFAB72FA}"/>
    <cellStyle name="Comma 4 2 2 2 3 2 2 3 2" xfId="40043" xr:uid="{550EBA4D-1B1A-4A73-88A8-465D07F56C16}"/>
    <cellStyle name="Comma 4 2 2 2 3 2 2 4" xfId="32538" xr:uid="{2B98F0F4-E10D-4A79-B58D-007344FF55FD}"/>
    <cellStyle name="Comma 4 2 2 2 3 2 3" xfId="10692" xr:uid="{CBEF2962-6E88-4EE2-AA13-B53747E626D9}"/>
    <cellStyle name="Comma 4 2 2 2 3 2 3 2" xfId="25533" xr:uid="{558E279E-9D11-4C9C-85B7-ABDF611336C0}"/>
    <cellStyle name="Comma 4 2 2 2 3 2 3 2 2" xfId="50581" xr:uid="{D6608E9A-E55C-4E2E-BCCE-B332C9D785C8}"/>
    <cellStyle name="Comma 4 2 2 2 3 2 3 3" xfId="18191" xr:uid="{B1EA8F85-85EB-49FD-85D7-75418668CF8F}"/>
    <cellStyle name="Comma 4 2 2 2 3 2 3 3 2" xfId="43230" xr:uid="{5BDC0540-E1D7-48B9-B87F-6E1E4BB9D31A}"/>
    <cellStyle name="Comma 4 2 2 2 3 2 3 4" xfId="35726" xr:uid="{51E1E0A6-A383-4018-8F1A-9D83F1D01EBA}"/>
    <cellStyle name="Comma 4 2 2 2 3 2 4" xfId="19625" xr:uid="{F1698122-219D-4EF5-B58F-306257A2BBE2}"/>
    <cellStyle name="Comma 4 2 2 2 3 2 4 2" xfId="44666" xr:uid="{D6FDF8BE-F4DB-45BD-BD06-FAC5228BA349}"/>
    <cellStyle name="Comma 4 2 2 2 3 2 5" xfId="12266" xr:uid="{DD2E5883-28A9-4649-9885-67FF96DF7B50}"/>
    <cellStyle name="Comma 4 2 2 2 3 2 5 2" xfId="37302" xr:uid="{5CA7CBE9-75D2-4417-B81E-71356E0BA907}"/>
    <cellStyle name="Comma 4 2 2 2 3 2 6" xfId="27742" xr:uid="{8FA15F4C-3C01-4B7F-9B6D-38FC940F6CB1}"/>
    <cellStyle name="Comma 4 2 2 2 3 2 7" xfId="29795" xr:uid="{505E74A1-5465-48DA-B7D4-09B540DC5055}"/>
    <cellStyle name="Comma 4 2 2 2 3 2 8" xfId="52737" xr:uid="{40924B7C-B9CE-4D43-B62A-D4AB9D4FAFB1}"/>
    <cellStyle name="Comma 4 2 2 2 3 2 9" xfId="54315" xr:uid="{5CD0DC1D-41EA-4319-A3D0-F7C9817A5798}"/>
    <cellStyle name="Comma 4 2 2 2 3 3" xfId="2055" xr:uid="{CBA0B1E1-8E1C-4F34-BA8F-953F848C8809}"/>
    <cellStyle name="Comma 4 2 2 2 3 3 2" xfId="8075" xr:uid="{523F37BD-1D8F-435C-AE32-61323C6E777C}"/>
    <cellStyle name="Comma 4 2 2 2 3 3 2 2" xfId="22878" xr:uid="{01F8CEF7-49FA-4D12-8C74-B447372BA183}"/>
    <cellStyle name="Comma 4 2 2 2 3 3 2 2 2" xfId="47921" xr:uid="{4D39CE3B-A355-4E97-A12E-537CFCACF8C5}"/>
    <cellStyle name="Comma 4 2 2 2 3 3 2 3" xfId="15524" xr:uid="{BD934FAC-BAEB-4F10-B634-2127FF498876}"/>
    <cellStyle name="Comma 4 2 2 2 3 3 2 3 2" xfId="40563" xr:uid="{361E9CB2-8213-4489-A553-65AA07ACEEF9}"/>
    <cellStyle name="Comma 4 2 2 2 3 3 2 4" xfId="33058" xr:uid="{20E40F33-55EE-4815-8567-F96EAA951C18}"/>
    <cellStyle name="Comma 4 2 2 2 3 3 3" xfId="20102" xr:uid="{CC854CBA-3D21-4012-9614-93E629BF5DE3}"/>
    <cellStyle name="Comma 4 2 2 2 3 3 3 2" xfId="45143" xr:uid="{78231EC7-9A86-4FA5-B22A-54F3359B54AE}"/>
    <cellStyle name="Comma 4 2 2 2 3 3 4" xfId="12743" xr:uid="{D582F80E-E784-4809-8435-ACECBB5A9E7A}"/>
    <cellStyle name="Comma 4 2 2 2 3 3 4 2" xfId="37779" xr:uid="{760DFE79-6540-4C48-AA19-644EA591046F}"/>
    <cellStyle name="Comma 4 2 2 2 3 3 5" xfId="30272" xr:uid="{8CA90B9C-0366-41E2-A2C0-8B94660A4FD9}"/>
    <cellStyle name="Comma 4 2 2 2 3 4" xfId="6478" xr:uid="{1D4EF2E5-6B0F-4EC3-B69C-890CB53134BD}"/>
    <cellStyle name="Comma 4 2 2 2 3 4 2" xfId="8592" xr:uid="{7EDAB065-C0E5-495D-B068-C4380B4785D0}"/>
    <cellStyle name="Comma 4 2 2 2 3 4 2 2" xfId="23457" xr:uid="{F1F44997-75A5-4957-AB46-C307DF160038}"/>
    <cellStyle name="Comma 4 2 2 2 3 4 2 2 2" xfId="48501" xr:uid="{AA11A99E-00CA-41C3-B909-332689BB810D}"/>
    <cellStyle name="Comma 4 2 2 2 3 4 2 3" xfId="16103" xr:uid="{1B6F9106-0CB4-4223-85AE-D8ED7CEA2193}"/>
    <cellStyle name="Comma 4 2 2 2 3 4 2 3 2" xfId="41142" xr:uid="{D96B3178-F1DD-4030-8DD6-196404E5DBFD}"/>
    <cellStyle name="Comma 4 2 2 2 3 4 2 4" xfId="33638" xr:uid="{37910E3D-22EF-410A-942A-7BA4F2BF3399}"/>
    <cellStyle name="Comma 4 2 2 2 3 4 3" xfId="20626" xr:uid="{35633CD0-4AD8-4E11-8565-9E6306CAD09D}"/>
    <cellStyle name="Comma 4 2 2 2 3 4 3 2" xfId="45667" xr:uid="{DCBCC319-2B8A-4E4C-A74D-7F9F1833B28B}"/>
    <cellStyle name="Comma 4 2 2 2 3 4 4" xfId="13267" xr:uid="{6AFBE716-56E1-477A-BE39-2DB0CE6E624D}"/>
    <cellStyle name="Comma 4 2 2 2 3 4 4 2" xfId="38303" xr:uid="{37569A8F-29A2-48E0-88AA-579D1611DEC5}"/>
    <cellStyle name="Comma 4 2 2 2 3 4 5" xfId="30797" xr:uid="{FA42943A-A8C9-4C84-AA83-D2F15E3CD348}"/>
    <cellStyle name="Comma 4 2 2 2 3 5" xfId="6970" xr:uid="{E488F51A-DA7B-412C-861E-E40FC6CF1679}"/>
    <cellStyle name="Comma 4 2 2 2 3 5 2" xfId="9128" xr:uid="{32208C8F-70FE-4597-B34F-266923227C78}"/>
    <cellStyle name="Comma 4 2 2 2 3 5 2 2" xfId="24085" xr:uid="{5E4A19ED-702F-4D0A-9DC3-335EAE7CC1B6}"/>
    <cellStyle name="Comma 4 2 2 2 3 5 2 2 2" xfId="49131" xr:uid="{E8947227-D176-4B56-9B37-C495AF9D9188}"/>
    <cellStyle name="Comma 4 2 2 2 3 5 2 3" xfId="16733" xr:uid="{62652826-CDFA-481C-B04D-DC384D063A7F}"/>
    <cellStyle name="Comma 4 2 2 2 3 5 2 3 2" xfId="41772" xr:uid="{6C8763E2-D1B5-4511-AE58-713B9A6098EB}"/>
    <cellStyle name="Comma 4 2 2 2 3 5 2 4" xfId="34268" xr:uid="{C17545FC-FF9F-46B0-BC24-4A72F155666E}"/>
    <cellStyle name="Comma 4 2 2 2 3 5 3" xfId="21228" xr:uid="{A40F72AF-A289-48D2-A0E2-D6ED8BC5BB51}"/>
    <cellStyle name="Comma 4 2 2 2 3 5 3 2" xfId="46270" xr:uid="{E0180400-BD6C-499A-B52F-1D5255A2C2A5}"/>
    <cellStyle name="Comma 4 2 2 2 3 5 4" xfId="13869" xr:uid="{2297949C-1DAF-4DB6-BA42-8B23BF1C3847}"/>
    <cellStyle name="Comma 4 2 2 2 3 5 4 2" xfId="38906" xr:uid="{DD06FB96-78D0-454E-AB4E-EC085FCED3F7}"/>
    <cellStyle name="Comma 4 2 2 2 3 5 5" xfId="31400" xr:uid="{19AC2984-E3F3-4683-A8CB-B8A79CD2BEAA}"/>
    <cellStyle name="Comma 4 2 2 2 3 6" xfId="7530" xr:uid="{1B0443A4-9B55-4F19-BF17-CB61D3796A19}"/>
    <cellStyle name="Comma 4 2 2 2 3 6 2" xfId="21848" xr:uid="{F02AFCB2-33B5-436B-AFCF-CF39BEB2255F}"/>
    <cellStyle name="Comma 4 2 2 2 3 6 2 2" xfId="46890" xr:uid="{2694EAFB-6A86-421F-9B58-8DD63A81F79E}"/>
    <cellStyle name="Comma 4 2 2 2 3 6 3" xfId="14494" xr:uid="{2EA644EA-259B-4C4C-B1D1-EEF575EBE224}"/>
    <cellStyle name="Comma 4 2 2 2 3 6 3 2" xfId="39532" xr:uid="{8914DB78-BA3E-4A2F-B0FF-A36AE42E0096}"/>
    <cellStyle name="Comma 4 2 2 2 3 6 4" xfId="32026" xr:uid="{A01D75FC-E744-4253-BD2F-CD1A7BD49E61}"/>
    <cellStyle name="Comma 4 2 2 2 3 7" xfId="9858" xr:uid="{406A9A2F-F9A4-4193-BFE8-E2CF462A7AD9}"/>
    <cellStyle name="Comma 4 2 2 2 3 7 2" xfId="24804" xr:uid="{5FAA6A8C-7333-4049-ACB4-7668E9C58008}"/>
    <cellStyle name="Comma 4 2 2 2 3 7 2 2" xfId="49852" xr:uid="{C0306679-23DA-4F14-A917-77B678CD8020}"/>
    <cellStyle name="Comma 4 2 2 2 3 7 3" xfId="17455" xr:uid="{AD3AA78D-9362-4E0E-94E0-CCCE00BE8746}"/>
    <cellStyle name="Comma 4 2 2 2 3 7 3 2" xfId="42494" xr:uid="{11F89CF3-1EAE-4C98-BCF6-9528F05D6F71}"/>
    <cellStyle name="Comma 4 2 2 2 3 7 4" xfId="34990" xr:uid="{4ABCCA5A-DB3B-48AB-919C-21755CCF0E04}"/>
    <cellStyle name="Comma 4 2 2 2 3 8" xfId="6024" xr:uid="{0F929569-537D-49B5-AC59-F2BFFA1D33D2}"/>
    <cellStyle name="Comma 4 2 2 2 3 8 2" xfId="26170" xr:uid="{D3D7849B-5F4F-49D8-B424-3E1E4DB08DF5}"/>
    <cellStyle name="Comma 4 2 2 2 3 8 2 2" xfId="51218" xr:uid="{4D7B2AEC-E7C8-41D7-8E66-43B229816AB3}"/>
    <cellStyle name="Comma 4 2 2 2 3 8 3" xfId="29210" xr:uid="{DFA234C8-64B1-4C40-BBBB-01C2033BB799}"/>
    <cellStyle name="Comma 4 2 2 2 3 9" xfId="19052" xr:uid="{A73DF35E-BD55-45C1-B170-72D6A1302DA9}"/>
    <cellStyle name="Comma 4 2 2 2 3 9 2" xfId="44092" xr:uid="{06916774-9756-4614-968D-AAF0BB28C5A8}"/>
    <cellStyle name="Comma 4 2 2 2 4" xfId="680" xr:uid="{11C86AB9-6F5C-4FFC-AA04-F92773D26329}"/>
    <cellStyle name="Comma 4 2 2 2 4 10" xfId="11853" xr:uid="{57B60871-B509-40E1-AD88-8EAF0DF7D3EA}"/>
    <cellStyle name="Comma 4 2 2 2 4 10 2" xfId="36888" xr:uid="{1C9AE9B4-BD0F-4406-BA68-8E8A1AF070F5}"/>
    <cellStyle name="Comma 4 2 2 2 4 11" xfId="27259" xr:uid="{A253F9EA-5C6D-4DA2-86FC-184A158E70CE}"/>
    <cellStyle name="Comma 4 2 2 2 4 12" xfId="29405" xr:uid="{31EE0DA7-BD11-4135-814F-1430BB44085F}"/>
    <cellStyle name="Comma 4 2 2 2 4 13" xfId="52261" xr:uid="{6BB0DA53-0F72-4CEF-B663-282D52A932E6}"/>
    <cellStyle name="Comma 4 2 2 2 4 14" xfId="53838" xr:uid="{28E2F0BC-63DF-443A-AAAF-38D57C061126}"/>
    <cellStyle name="Comma 4 2 2 2 4 2" xfId="1374" xr:uid="{3103E583-C5EC-4432-A4DA-0E47127BA7E0}"/>
    <cellStyle name="Comma 4 2 2 2 4 2 2" xfId="2880" xr:uid="{19F3B688-BEFE-4DC5-8386-80AD5D6130A5}"/>
    <cellStyle name="Comma 4 2 2 2 4 2 2 2" xfId="22551" xr:uid="{2CA2BF2D-1BF1-464F-A8EB-FB22D4C54958}"/>
    <cellStyle name="Comma 4 2 2 2 4 2 2 2 2" xfId="47593" xr:uid="{6C0222A1-CBE0-4ACE-9EB7-CCF6F122ABD9}"/>
    <cellStyle name="Comma 4 2 2 2 4 2 2 3" xfId="15197" xr:uid="{983767D7-F50C-4DD3-A62D-C875205708A4}"/>
    <cellStyle name="Comma 4 2 2 2 4 2 2 3 2" xfId="40235" xr:uid="{85DDE4E1-56D8-4230-919A-ACDD5DBE411F}"/>
    <cellStyle name="Comma 4 2 2 2 4 2 2 4" xfId="32730" xr:uid="{7647C001-1A08-4936-93C0-5C2935C54D8E}"/>
    <cellStyle name="Comma 4 2 2 2 4 2 3" xfId="10884" xr:uid="{6B5E55E0-5C3D-4948-9C5F-139B09BCF1A3}"/>
    <cellStyle name="Comma 4 2 2 2 4 2 3 2" xfId="25725" xr:uid="{0476EAE0-C227-4CA1-899B-434420E29036}"/>
    <cellStyle name="Comma 4 2 2 2 4 2 3 2 2" xfId="50773" xr:uid="{97CD3491-DBB4-41BF-902E-750C4ACA8FF2}"/>
    <cellStyle name="Comma 4 2 2 2 4 2 3 3" xfId="18383" xr:uid="{D39E8EDE-A2C1-4BA9-9263-78DA363ADB07}"/>
    <cellStyle name="Comma 4 2 2 2 4 2 3 3 2" xfId="43422" xr:uid="{CB6548DF-6FCC-4862-B8C7-47CE6AAD9148}"/>
    <cellStyle name="Comma 4 2 2 2 4 2 3 4" xfId="35918" xr:uid="{2A665B44-3530-46FF-83D5-D76E1AEF1951}"/>
    <cellStyle name="Comma 4 2 2 2 4 2 4" xfId="19802" xr:uid="{BB87CD99-EE43-49BC-B803-E1F538B250B3}"/>
    <cellStyle name="Comma 4 2 2 2 4 2 4 2" xfId="44843" xr:uid="{A1144246-DB00-4C35-8FA6-21EC947F28B8}"/>
    <cellStyle name="Comma 4 2 2 2 4 2 5" xfId="12443" xr:uid="{959EDC38-6C82-4410-B8E6-0AD876B2F980}"/>
    <cellStyle name="Comma 4 2 2 2 4 2 5 2" xfId="37479" xr:uid="{4E2F9701-B3E8-4B29-955C-315AB0EE1ED6}"/>
    <cellStyle name="Comma 4 2 2 2 4 2 6" xfId="27934" xr:uid="{AB46DF88-780B-4E36-89E8-E29CA82F5FC7}"/>
    <cellStyle name="Comma 4 2 2 2 4 2 7" xfId="29972" xr:uid="{8A8590BB-BF9C-4B9F-B6A0-8F99C0890863}"/>
    <cellStyle name="Comma 4 2 2 2 4 2 8" xfId="52929" xr:uid="{FE6717EC-1D3A-4B79-BF1B-6F61773F3313}"/>
    <cellStyle name="Comma 4 2 2 2 4 2 9" xfId="54507" xr:uid="{3FBCCDC6-0B0B-40F5-A278-2A8CE17C96CF}"/>
    <cellStyle name="Comma 4 2 2 2 4 3" xfId="2247" xr:uid="{CEF44440-133C-44DB-B73E-9CB76E079BE4}"/>
    <cellStyle name="Comma 4 2 2 2 4 3 2" xfId="8266" xr:uid="{F96C9896-6808-4C89-A270-DC1392C4CF13}"/>
    <cellStyle name="Comma 4 2 2 2 4 3 2 2" xfId="23070" xr:uid="{733DFF21-1FC5-4C47-945E-555AB0695E73}"/>
    <cellStyle name="Comma 4 2 2 2 4 3 2 2 2" xfId="48113" xr:uid="{9D1B121E-DE87-43B4-B295-73913B54D628}"/>
    <cellStyle name="Comma 4 2 2 2 4 3 2 3" xfId="15716" xr:uid="{AF0CAAE7-0799-4D91-AF04-7E4653C23D79}"/>
    <cellStyle name="Comma 4 2 2 2 4 3 2 3 2" xfId="40755" xr:uid="{DAEBFC71-B32B-40C8-AB5B-790F95F5BE0A}"/>
    <cellStyle name="Comma 4 2 2 2 4 3 2 4" xfId="33250" xr:uid="{DEFAEF8B-1282-4B72-B399-19E4B5439372}"/>
    <cellStyle name="Comma 4 2 2 2 4 3 3" xfId="20292" xr:uid="{F8475B92-81B8-4732-82D4-88F941C40D2A}"/>
    <cellStyle name="Comma 4 2 2 2 4 3 3 2" xfId="45333" xr:uid="{E282C379-4705-4E93-884F-AA2233A3A354}"/>
    <cellStyle name="Comma 4 2 2 2 4 3 4" xfId="12933" xr:uid="{34BDD0D3-0694-411E-8D24-BBE230FFB30D}"/>
    <cellStyle name="Comma 4 2 2 2 4 3 4 2" xfId="37969" xr:uid="{2C5C0A6C-967E-4676-A53C-37EB303D6569}"/>
    <cellStyle name="Comma 4 2 2 2 4 3 5" xfId="30462" xr:uid="{D7D00859-DEED-4900-B124-DAF48C472759}"/>
    <cellStyle name="Comma 4 2 2 2 4 4" xfId="6667" xr:uid="{1F87DDDA-652C-40BA-8FFB-9BFD9DBC4299}"/>
    <cellStyle name="Comma 4 2 2 2 4 4 2" xfId="8782" xr:uid="{DE26CC2F-7B65-4661-BA37-39E6011D3A36}"/>
    <cellStyle name="Comma 4 2 2 2 4 4 2 2" xfId="23649" xr:uid="{5DEB8DFF-8358-490C-97DD-561CE408C9FB}"/>
    <cellStyle name="Comma 4 2 2 2 4 4 2 2 2" xfId="48693" xr:uid="{AA462D24-AB08-4AFE-A3D9-152BF45C96D3}"/>
    <cellStyle name="Comma 4 2 2 2 4 4 2 3" xfId="16295" xr:uid="{FC3DB08B-8A9A-4D6D-89A4-C567EB1E820A}"/>
    <cellStyle name="Comma 4 2 2 2 4 4 2 3 2" xfId="41334" xr:uid="{AF489363-9BBD-4FF0-82DC-58D4E625356A}"/>
    <cellStyle name="Comma 4 2 2 2 4 4 2 4" xfId="33830" xr:uid="{4415044E-5827-4A42-948E-9EBC77138C30}"/>
    <cellStyle name="Comma 4 2 2 2 4 4 3" xfId="20817" xr:uid="{80C31A7C-7ADC-430D-819D-C3784EE934EA}"/>
    <cellStyle name="Comma 4 2 2 2 4 4 3 2" xfId="45858" xr:uid="{5C8FA349-05CA-43FF-8351-04C1E4DC46BF}"/>
    <cellStyle name="Comma 4 2 2 2 4 4 4" xfId="13458" xr:uid="{03230E50-0D62-438C-8C3C-96A99930ED29}"/>
    <cellStyle name="Comma 4 2 2 2 4 4 4 2" xfId="38494" xr:uid="{F2A402DC-0CC2-4E5B-BF06-D3F34EA145C9}"/>
    <cellStyle name="Comma 4 2 2 2 4 4 5" xfId="30988" xr:uid="{3CA59F01-E40E-4E4B-8B44-7CB8BD7EC607}"/>
    <cellStyle name="Comma 4 2 2 2 4 5" xfId="7159" xr:uid="{A3D57AA0-4F55-4F10-B782-9F83DBE82458}"/>
    <cellStyle name="Comma 4 2 2 2 4 5 2" xfId="9320" xr:uid="{65C437E2-CE69-4E7D-B3DE-30D96D544479}"/>
    <cellStyle name="Comma 4 2 2 2 4 5 2 2" xfId="24277" xr:uid="{3D915D1A-8BF1-40E8-949D-28F43D306774}"/>
    <cellStyle name="Comma 4 2 2 2 4 5 2 2 2" xfId="49323" xr:uid="{7A8A050A-A211-46D6-BFD4-EB020B73654F}"/>
    <cellStyle name="Comma 4 2 2 2 4 5 2 3" xfId="16925" xr:uid="{B80DA68A-CDFD-42B2-A36E-FCAD7EFAA961}"/>
    <cellStyle name="Comma 4 2 2 2 4 5 2 3 2" xfId="41964" xr:uid="{DD17EF51-F7F4-463D-AECF-977AD0F34879}"/>
    <cellStyle name="Comma 4 2 2 2 4 5 2 4" xfId="34460" xr:uid="{CA946825-BB60-4F0F-BB92-6AF7374B0A9A}"/>
    <cellStyle name="Comma 4 2 2 2 4 5 3" xfId="21419" xr:uid="{6CCE4522-2662-4664-AD93-97755DFF9499}"/>
    <cellStyle name="Comma 4 2 2 2 4 5 3 2" xfId="46461" xr:uid="{BFFE6FA2-6078-4036-BE37-4CB2B871C26B}"/>
    <cellStyle name="Comma 4 2 2 2 4 5 4" xfId="14060" xr:uid="{0586C36D-B409-4607-8FAC-65EE731070AC}"/>
    <cellStyle name="Comma 4 2 2 2 4 5 4 2" xfId="39097" xr:uid="{C199A3FF-CAE6-4E74-9317-1F2553C88E10}"/>
    <cellStyle name="Comma 4 2 2 2 4 5 5" xfId="31591" xr:uid="{63CFCAF2-6C77-487D-B918-035450732AFD}"/>
    <cellStyle name="Comma 4 2 2 2 4 6" xfId="7723" xr:uid="{C110B75A-FAB7-418C-8687-1137FD7E0DFA}"/>
    <cellStyle name="Comma 4 2 2 2 4 6 2" xfId="22040" xr:uid="{5842DA48-09E0-42E3-BF2C-7A5EEB1F26ED}"/>
    <cellStyle name="Comma 4 2 2 2 4 6 2 2" xfId="47082" xr:uid="{6D8A64F5-EB0A-4830-A70E-F19F3F90A6EE}"/>
    <cellStyle name="Comma 4 2 2 2 4 6 3" xfId="14686" xr:uid="{A2DD4BAE-BD18-4F97-A8EE-A0ADFB663BE7}"/>
    <cellStyle name="Comma 4 2 2 2 4 6 3 2" xfId="39724" xr:uid="{376C63AA-4FC8-4B13-BF2C-F137A0CEC192}"/>
    <cellStyle name="Comma 4 2 2 2 4 6 4" xfId="32219" xr:uid="{7621C751-65D4-469E-A050-8BA5260041D1}"/>
    <cellStyle name="Comma 4 2 2 2 4 7" xfId="10052" xr:uid="{4B5F2B09-B5EC-48D5-8885-4176ECC07618}"/>
    <cellStyle name="Comma 4 2 2 2 4 7 2" xfId="24996" xr:uid="{7419C42C-7D48-4B34-9028-21DDB7BBA993}"/>
    <cellStyle name="Comma 4 2 2 2 4 7 2 2" xfId="50044" xr:uid="{E62633DC-BFFC-4779-AEC7-2CCB7EC7F431}"/>
    <cellStyle name="Comma 4 2 2 2 4 7 3" xfId="17647" xr:uid="{EB4BE079-0C31-49A8-B29C-AEDF90CFFDE2}"/>
    <cellStyle name="Comma 4 2 2 2 4 7 3 2" xfId="42686" xr:uid="{D96F9110-7792-4AFE-8670-91E735437C61}"/>
    <cellStyle name="Comma 4 2 2 2 4 7 4" xfId="35182" xr:uid="{476F101A-3011-4442-BB6A-276666203C14}"/>
    <cellStyle name="Comma 4 2 2 2 4 8" xfId="26362" xr:uid="{0922593B-5737-4D03-B0A1-65BC4B68755A}"/>
    <cellStyle name="Comma 4 2 2 2 4 8 2" xfId="51410" xr:uid="{AF0F448E-8D99-4BB3-A184-53F3EEB7560A}"/>
    <cellStyle name="Comma 4 2 2 2 4 9" xfId="19244" xr:uid="{F84B0210-2316-4766-844E-4080AEB13913}"/>
    <cellStyle name="Comma 4 2 2 2 4 9 2" xfId="44284" xr:uid="{8E72068F-5C8F-4B0F-9344-F2AFE455774D}"/>
    <cellStyle name="Comma 4 2 2 2 5" xfId="740" xr:uid="{662D417C-135C-48D3-9EE1-87626B1DF7BC}"/>
    <cellStyle name="Comma 4 2 2 2 5 10" xfId="11899" xr:uid="{FAF64AC3-4A78-4E96-82CF-7A96799720AC}"/>
    <cellStyle name="Comma 4 2 2 2 5 10 2" xfId="36935" xr:uid="{03C369ED-D8B2-4E9A-879A-14F79E0CEEE7}"/>
    <cellStyle name="Comma 4 2 2 2 5 11" xfId="27311" xr:uid="{23E87B13-4127-444B-96CD-75E409ECCE09}"/>
    <cellStyle name="Comma 4 2 2 2 5 12" xfId="29443" xr:uid="{07E531FE-6696-4908-AEE2-D8C327958B4D}"/>
    <cellStyle name="Comma 4 2 2 2 5 13" xfId="52309" xr:uid="{09DAEDBC-333A-4542-80A4-5DDCD400A78A}"/>
    <cellStyle name="Comma 4 2 2 2 5 14" xfId="53886" xr:uid="{361BC20B-849E-4915-8CE7-26874711C327}"/>
    <cellStyle name="Comma 4 2 2 2 5 2" xfId="1408" xr:uid="{9494B615-1614-453D-99AA-9231F54E289F}"/>
    <cellStyle name="Comma 4 2 2 2 5 2 2" xfId="2914" xr:uid="{8E6C9396-EDFF-4A5F-BA07-7B3E40F5B1AA}"/>
    <cellStyle name="Comma 4 2 2 2 5 2 2 2" xfId="23104" xr:uid="{0D2DDB3A-340D-4F60-AFE1-0798C5E4AD9F}"/>
    <cellStyle name="Comma 4 2 2 2 5 2 2 2 2" xfId="48148" xr:uid="{1D18C6F8-18DB-47B5-8F35-979DD6F051C9}"/>
    <cellStyle name="Comma 4 2 2 2 5 2 2 3" xfId="15750" xr:uid="{4973C766-1C66-4850-A3E5-3DDAE17BAEC9}"/>
    <cellStyle name="Comma 4 2 2 2 5 2 2 3 2" xfId="40789" xr:uid="{2EB322EF-B54C-466D-9640-2E20A162989F}"/>
    <cellStyle name="Comma 4 2 2 2 5 2 2 4" xfId="33285" xr:uid="{24226412-1970-4A8A-B369-8442A5414BE0}"/>
    <cellStyle name="Comma 4 2 2 2 5 2 3" xfId="10917" xr:uid="{43F56F1E-F03D-4548-B85E-DEBEBD274060}"/>
    <cellStyle name="Comma 4 2 2 2 5 2 3 2" xfId="25759" xr:uid="{A17BF79F-AC55-4716-BB1F-42E4137E336F}"/>
    <cellStyle name="Comma 4 2 2 2 5 2 3 2 2" xfId="50807" xr:uid="{F8817726-00E6-442A-B714-3C1DA93236C4}"/>
    <cellStyle name="Comma 4 2 2 2 5 2 3 3" xfId="18417" xr:uid="{6A518EDA-238E-49DF-AA37-F29AC9B59458}"/>
    <cellStyle name="Comma 4 2 2 2 5 2 3 3 2" xfId="43456" xr:uid="{2381D59B-9DAE-45FC-B5FF-89D8B96AB8EA}"/>
    <cellStyle name="Comma 4 2 2 2 5 2 3 4" xfId="35952" xr:uid="{FC7CF477-E8A2-4407-94D1-8237E5F43C3F}"/>
    <cellStyle name="Comma 4 2 2 2 5 2 4" xfId="20311" xr:uid="{BA22D78E-9D03-4558-8CA7-1756516F091C}"/>
    <cellStyle name="Comma 4 2 2 2 5 2 4 2" xfId="45352" xr:uid="{C90CBE25-C7AB-4B29-8F21-20681EB41948}"/>
    <cellStyle name="Comma 4 2 2 2 5 2 5" xfId="12952" xr:uid="{F52E8BA2-BE13-4CED-8E0C-913A7DB13F00}"/>
    <cellStyle name="Comma 4 2 2 2 5 2 5 2" xfId="37988" xr:uid="{2F016B28-9151-4160-9191-5CD94A6F2F2E}"/>
    <cellStyle name="Comma 4 2 2 2 5 2 6" xfId="27968" xr:uid="{AA561442-4B7C-469E-A2BB-812EF95E43BE}"/>
    <cellStyle name="Comma 4 2 2 2 5 2 7" xfId="30482" xr:uid="{0765E9A6-DAA9-4AAA-A68D-1DB80CB702AB}"/>
    <cellStyle name="Comma 4 2 2 2 5 2 8" xfId="52963" xr:uid="{9E782BAA-B994-48EF-93E4-795AAA3CE8AC}"/>
    <cellStyle name="Comma 4 2 2 2 5 2 9" xfId="54541" xr:uid="{EEDA4613-C8DA-463E-88BC-A9A891AEF741}"/>
    <cellStyle name="Comma 4 2 2 2 5 3" xfId="2281" xr:uid="{90F4201F-719D-4974-ACEA-E294535B11BB}"/>
    <cellStyle name="Comma 4 2 2 2 5 3 2" xfId="8803" xr:uid="{1FCB2B9E-2EC9-4B4C-83C1-48A27F07D83A}"/>
    <cellStyle name="Comma 4 2 2 2 5 3 2 2" xfId="23682" xr:uid="{CD3A26AD-CF76-4440-B1E2-A5CA99B192C7}"/>
    <cellStyle name="Comma 4 2 2 2 5 3 2 2 2" xfId="48727" xr:uid="{073D4A41-FD46-4919-81A3-1384A2BD513C}"/>
    <cellStyle name="Comma 4 2 2 2 5 3 2 3" xfId="16329" xr:uid="{9BA7947A-15B9-4C28-B797-BEF4FDCE6BD7}"/>
    <cellStyle name="Comma 4 2 2 2 5 3 2 3 2" xfId="41368" xr:uid="{A406A021-E7FB-420C-9D5C-6C27248E5DC3}"/>
    <cellStyle name="Comma 4 2 2 2 5 3 2 4" xfId="33864" xr:uid="{5C7C3D45-FECB-4ED2-8717-19D6734529B1}"/>
    <cellStyle name="Comma 4 2 2 2 5 3 3" xfId="20849" xr:uid="{6876CD26-B54B-44B6-BCCD-B548D7C83DC3}"/>
    <cellStyle name="Comma 4 2 2 2 5 3 3 2" xfId="45891" xr:uid="{332E492E-B652-4EE5-BB2D-02BF4EBC3D38}"/>
    <cellStyle name="Comma 4 2 2 2 5 3 4" xfId="13490" xr:uid="{09382044-A961-4538-BD5F-D54AAE0989FB}"/>
    <cellStyle name="Comma 4 2 2 2 5 3 4 2" xfId="38527" xr:uid="{45F06FAD-0976-4D9C-B970-5212C264A40D}"/>
    <cellStyle name="Comma 4 2 2 2 5 3 5" xfId="31021" xr:uid="{B728C0AC-BCF1-46EC-B274-384086E432F7}"/>
    <cellStyle name="Comma 4 2 2 2 5 4" xfId="7183" xr:uid="{A7B87FF3-1C23-4301-BA9A-7ABB0C9CBF0A}"/>
    <cellStyle name="Comma 4 2 2 2 5 4 2" xfId="9353" xr:uid="{39F6EFA4-F911-49FD-B506-545FA6B00F98}"/>
    <cellStyle name="Comma 4 2 2 2 5 4 2 2" xfId="24310" xr:uid="{41241538-1F5B-4481-B71A-C0E3059BC398}"/>
    <cellStyle name="Comma 4 2 2 2 5 4 2 2 2" xfId="49357" xr:uid="{883A462E-76E3-4874-BD24-FDA1AB479C79}"/>
    <cellStyle name="Comma 4 2 2 2 5 4 2 3" xfId="16959" xr:uid="{9549E04C-FA5A-4747-853A-EFAA96666F82}"/>
    <cellStyle name="Comma 4 2 2 2 5 4 2 3 2" xfId="41998" xr:uid="{E1FAC89B-D44A-4571-A3B8-F551872A7E69}"/>
    <cellStyle name="Comma 4 2 2 2 5 4 2 4" xfId="34494" xr:uid="{57EE9616-A36F-4C79-9509-E06788AFBC18}"/>
    <cellStyle name="Comma 4 2 2 2 5 4 3" xfId="21453" xr:uid="{56B9A8D4-61B0-47BA-9C20-20824F52B3B2}"/>
    <cellStyle name="Comma 4 2 2 2 5 4 3 2" xfId="46495" xr:uid="{FE68011E-4463-4925-8910-DD1282DF016F}"/>
    <cellStyle name="Comma 4 2 2 2 5 4 4" xfId="14093" xr:uid="{24BF7BFA-28B8-43F2-91E6-34C17EA1FD9A}"/>
    <cellStyle name="Comma 4 2 2 2 5 4 4 2" xfId="39131" xr:uid="{9C7F798F-EA24-481E-9059-B97865C90F04}"/>
    <cellStyle name="Comma 4 2 2 2 5 4 5" xfId="31625" xr:uid="{C750F97F-CA5E-40ED-BAB9-F200130DD6D3}"/>
    <cellStyle name="Comma 4 2 2 2 5 5" xfId="7759" xr:uid="{B0D3242F-9BD8-441F-9EA9-E0B00E84DA2A}"/>
    <cellStyle name="Comma 4 2 2 2 5 5 2" xfId="22152" xr:uid="{C652136B-1D1B-47DB-A21E-DAEECE8EF613}"/>
    <cellStyle name="Comma 4 2 2 2 5 5 2 2" xfId="47194" xr:uid="{F3860D2D-6926-4959-9394-349CC27BD88E}"/>
    <cellStyle name="Comma 4 2 2 2 5 5 3" xfId="14798" xr:uid="{B5F763B8-8FBD-47C5-BA1E-2C7960BF94B3}"/>
    <cellStyle name="Comma 4 2 2 2 5 5 3 2" xfId="39836" xr:uid="{5984BC9D-7A23-4170-9243-47888068C866}"/>
    <cellStyle name="Comma 4 2 2 2 5 5 4" xfId="32331" xr:uid="{95662B53-6DBC-4AC2-8866-AC11A69E7FC1}"/>
    <cellStyle name="Comma 4 2 2 2 5 6" xfId="10085" xr:uid="{484B3062-7AE9-4852-B75D-40EC24BFFC19}"/>
    <cellStyle name="Comma 4 2 2 2 5 6 2" xfId="25030" xr:uid="{7F4C8416-714B-41F2-A448-BAF60AAC07F7}"/>
    <cellStyle name="Comma 4 2 2 2 5 6 2 2" xfId="50078" xr:uid="{F7153410-F87A-4FD6-B354-B7F0DFCC887A}"/>
    <cellStyle name="Comma 4 2 2 2 5 6 3" xfId="17681" xr:uid="{923396D8-7EB0-4F41-8ADA-35A8BA608C67}"/>
    <cellStyle name="Comma 4 2 2 2 5 6 3 2" xfId="42720" xr:uid="{020FD790-9536-4EA8-B070-1A7A449E3771}"/>
    <cellStyle name="Comma 4 2 2 2 5 6 4" xfId="35216" xr:uid="{C3D1B9B5-7375-4FB7-A3E6-1F82D2572F90}"/>
    <cellStyle name="Comma 4 2 2 2 5 7" xfId="6160" xr:uid="{BB1DDA8F-E12D-4268-9467-030600F53613}"/>
    <cellStyle name="Comma 4 2 2 2 5 7 2" xfId="19452" xr:uid="{79B7D3BC-C375-490A-AD8A-5ECE54047BEE}"/>
    <cellStyle name="Comma 4 2 2 2 5 7 2 2" xfId="44493" xr:uid="{80036277-DACD-4DCA-A611-E8C9A8DA3449}"/>
    <cellStyle name="Comma 4 2 2 2 5 7 3" xfId="12093" xr:uid="{433B3C17-4CAF-4011-9CD3-28E2BED52049}"/>
    <cellStyle name="Comma 4 2 2 2 5 7 3 2" xfId="37129" xr:uid="{49EB5378-0B5A-4878-A2BC-81BAC77DDA2A}"/>
    <cellStyle name="Comma 4 2 2 2 5 7 4" xfId="29622" xr:uid="{625D30A9-7B71-4893-B5E2-FE78CA1FB353}"/>
    <cellStyle name="Comma 4 2 2 2 5 8" xfId="26393" xr:uid="{32937913-C39B-4A32-8F81-491A50005B53}"/>
    <cellStyle name="Comma 4 2 2 2 5 8 2" xfId="51442" xr:uid="{B69B5069-A888-4285-BE38-4E70DBF517E5}"/>
    <cellStyle name="Comma 4 2 2 2 5 9" xfId="19277" xr:uid="{502F5FCF-1094-430E-8EF1-E596E798911D}"/>
    <cellStyle name="Comma 4 2 2 2 5 9 2" xfId="44318" xr:uid="{4A15041B-310A-495D-AF5C-8ACD6DD529A0}"/>
    <cellStyle name="Comma 4 2 2 2 6" xfId="834" xr:uid="{0C1B3DE5-1647-425B-B7B9-994E7ADA2959}"/>
    <cellStyle name="Comma 4 2 2 2 6 10" xfId="27394" xr:uid="{BFD47D44-D4B6-4FFF-B16C-59512D03ACBC}"/>
    <cellStyle name="Comma 4 2 2 2 6 11" xfId="29507" xr:uid="{063EF3F1-51AD-40A9-BC79-BC8F8EAF07D6}"/>
    <cellStyle name="Comma 4 2 2 2 6 12" xfId="52389" xr:uid="{71A1CAAB-7B37-48AC-A16F-A12854A2D77C}"/>
    <cellStyle name="Comma 4 2 2 2 6 13" xfId="53967" xr:uid="{5F4BC3E5-1D7F-4FDF-B17E-645961018A5E}"/>
    <cellStyle name="Comma 4 2 2 2 6 2" xfId="1467" xr:uid="{45C7CD85-E785-4AE0-A7E8-E49BD51CA434}"/>
    <cellStyle name="Comma 4 2 2 2 6 2 2" xfId="2973" xr:uid="{9303F017-F27D-49DB-A445-E5D83D1AF546}"/>
    <cellStyle name="Comma 4 2 2 2 6 2 2 2" xfId="23741" xr:uid="{1AD046DE-91C2-4D39-8A9A-B636BE13DC24}"/>
    <cellStyle name="Comma 4 2 2 2 6 2 2 2 2" xfId="48786" xr:uid="{C47108AE-79CC-4FCD-947A-2A7A8253C1B0}"/>
    <cellStyle name="Comma 4 2 2 2 6 2 2 3" xfId="16388" xr:uid="{F45ACD29-ADF3-4246-B479-AB7EF1731559}"/>
    <cellStyle name="Comma 4 2 2 2 6 2 2 3 2" xfId="41427" xr:uid="{868F8A56-E860-4893-A494-516FD2958525}"/>
    <cellStyle name="Comma 4 2 2 2 6 2 2 4" xfId="33923" xr:uid="{052B5A54-96CB-4F1F-9DE0-738158F15E8F}"/>
    <cellStyle name="Comma 4 2 2 2 6 2 3" xfId="10976" xr:uid="{C96BBE5D-1EF4-4B87-A7D2-8FC401269AEC}"/>
    <cellStyle name="Comma 4 2 2 2 6 2 3 2" xfId="25818" xr:uid="{AF711D64-8F12-4CB0-8EAF-3AE4EF116D2D}"/>
    <cellStyle name="Comma 4 2 2 2 6 2 3 2 2" xfId="50866" xr:uid="{50992F76-A9CA-4438-B6C8-7AA605981484}"/>
    <cellStyle name="Comma 4 2 2 2 6 2 3 3" xfId="18476" xr:uid="{9B3F052B-3E55-4B9D-A472-9EA38EFD72FA}"/>
    <cellStyle name="Comma 4 2 2 2 6 2 3 3 2" xfId="43515" xr:uid="{334ED8FC-14CD-4DAE-983E-5C42ADB9392C}"/>
    <cellStyle name="Comma 4 2 2 2 6 2 3 4" xfId="36011" xr:uid="{AAC86C6A-9F82-4453-8CCA-D7C76AC30C50}"/>
    <cellStyle name="Comma 4 2 2 2 6 2 4" xfId="20895" xr:uid="{8597B9F5-93FB-448C-8652-7E2B6DCF382F}"/>
    <cellStyle name="Comma 4 2 2 2 6 2 4 2" xfId="45937" xr:uid="{91794D60-7C1E-4C96-8693-8AB22655D2E1}"/>
    <cellStyle name="Comma 4 2 2 2 6 2 5" xfId="13536" xr:uid="{2CB43C5D-70E4-49AC-81CE-7B4729FC8A08}"/>
    <cellStyle name="Comma 4 2 2 2 6 2 5 2" xfId="38573" xr:uid="{288FDD4B-C7BB-43A6-9471-4D7F185A36FE}"/>
    <cellStyle name="Comma 4 2 2 2 6 2 6" xfId="28027" xr:uid="{B1824D56-30EF-4373-A6A2-D8A618B97055}"/>
    <cellStyle name="Comma 4 2 2 2 6 2 7" xfId="31067" xr:uid="{173557E3-BE4E-463D-8261-AF3D10B9AB17}"/>
    <cellStyle name="Comma 4 2 2 2 6 2 8" xfId="53022" xr:uid="{8953C562-CF43-472D-8C0F-4AE4907BB810}"/>
    <cellStyle name="Comma 4 2 2 2 6 2 9" xfId="54600" xr:uid="{5A5F2AD9-B56C-4CAD-B6EF-ADA1EEE2D652}"/>
    <cellStyle name="Comma 4 2 2 2 6 3" xfId="2340" xr:uid="{580BFF2B-0967-4540-86D8-6AE819196BA7}"/>
    <cellStyle name="Comma 4 2 2 2 6 3 2" xfId="9405" xr:uid="{D6D7BEEB-6842-4AA1-834F-7B8831F844FD}"/>
    <cellStyle name="Comma 4 2 2 2 6 3 2 2" xfId="24369" xr:uid="{42ABAEFF-99D0-4FD4-A375-3A5BB5C287D9}"/>
    <cellStyle name="Comma 4 2 2 2 6 3 2 2 2" xfId="49416" xr:uid="{2959C61E-2FCA-4999-9CB2-776A34FCBA76}"/>
    <cellStyle name="Comma 4 2 2 2 6 3 2 3" xfId="17018" xr:uid="{EEBAD6A3-F54A-4856-8EE6-2BC672585F0F}"/>
    <cellStyle name="Comma 4 2 2 2 6 3 2 3 2" xfId="42057" xr:uid="{391A261F-9998-4E66-A76A-B446B993754D}"/>
    <cellStyle name="Comma 4 2 2 2 6 3 2 4" xfId="34553" xr:uid="{91F0B464-088A-4799-90CA-BC3D34D1ECE0}"/>
    <cellStyle name="Comma 4 2 2 2 6 3 3" xfId="21511" xr:uid="{6C14E07F-152B-46EE-B224-0C59B6FEE6BC}"/>
    <cellStyle name="Comma 4 2 2 2 6 3 3 2" xfId="46553" xr:uid="{6093C59F-7074-42C9-9328-0017CC21421D}"/>
    <cellStyle name="Comma 4 2 2 2 6 3 4" xfId="14151" xr:uid="{657E3046-35F1-4C82-A0C1-5465058E3608}"/>
    <cellStyle name="Comma 4 2 2 2 6 3 4 2" xfId="39189" xr:uid="{3F570B45-A658-4EAA-BB6B-2292D0B1043A}"/>
    <cellStyle name="Comma 4 2 2 2 6 3 5" xfId="31683" xr:uid="{4CF26662-569B-4E89-A15C-17FF680A5DE5}"/>
    <cellStyle name="Comma 4 2 2 2 6 4" xfId="7871" xr:uid="{8E75C204-453A-4580-986C-E42089882BAB}"/>
    <cellStyle name="Comma 4 2 2 2 6 4 2" xfId="22671" xr:uid="{E27963F7-6A90-4E67-96A5-F3C719104E73}"/>
    <cellStyle name="Comma 4 2 2 2 6 4 2 2" xfId="47714" xr:uid="{EE056212-6FAB-43D2-889D-28861EEEBE39}"/>
    <cellStyle name="Comma 4 2 2 2 6 4 3" xfId="15317" xr:uid="{E6BCE7FE-56B8-4A80-9651-4085B4FFF43D}"/>
    <cellStyle name="Comma 4 2 2 2 6 4 3 2" xfId="40356" xr:uid="{45D0BCCE-0B52-4D52-A36F-8BB4DEFB8E6F}"/>
    <cellStyle name="Comma 4 2 2 2 6 4 4" xfId="32851" xr:uid="{77079B8D-F83C-42A6-9E64-4E59470664FE}"/>
    <cellStyle name="Comma 4 2 2 2 6 5" xfId="10145" xr:uid="{E75079FB-2AED-4CDA-BD0C-8CF72BC6DFAF}"/>
    <cellStyle name="Comma 4 2 2 2 6 5 2" xfId="25089" xr:uid="{1C642ECF-4BA4-417C-AE00-BDDB65746A40}"/>
    <cellStyle name="Comma 4 2 2 2 6 5 2 2" xfId="50137" xr:uid="{0075C4B9-FC6F-45EB-9E1B-F6A740C626E4}"/>
    <cellStyle name="Comma 4 2 2 2 6 5 3" xfId="17740" xr:uid="{5DB2B0AE-FCD5-4F71-9114-33AB4BE3833C}"/>
    <cellStyle name="Comma 4 2 2 2 6 5 3 2" xfId="42779" xr:uid="{55336733-36CA-4DC9-88F3-DB267DC236D4}"/>
    <cellStyle name="Comma 4 2 2 2 6 5 4" xfId="35275" xr:uid="{2A39BAC7-C374-4C8E-9BE2-A52B89415D6F}"/>
    <cellStyle name="Comma 4 2 2 2 6 6" xfId="6188" xr:uid="{4549A7E8-9FE8-4DBA-AB05-933C6503C3AB}"/>
    <cellStyle name="Comma 4 2 2 2 6 6 2" xfId="19900" xr:uid="{0BD949C6-1890-4068-802C-8CB11731D89B}"/>
    <cellStyle name="Comma 4 2 2 2 6 6 2 2" xfId="44941" xr:uid="{49FD45C4-AA3D-4F87-A2DF-4101BCE1DEB0}"/>
    <cellStyle name="Comma 4 2 2 2 6 6 3" xfId="12541" xr:uid="{8653533E-8510-4EF9-83C9-DB4CCCB4E3B6}"/>
    <cellStyle name="Comma 4 2 2 2 6 6 3 2" xfId="37577" xr:uid="{ACBDA77E-06FF-4312-B5DA-ED998F74BFA4}"/>
    <cellStyle name="Comma 4 2 2 2 6 6 4" xfId="30070" xr:uid="{2D933329-78FB-447A-B174-42553DB39355}"/>
    <cellStyle name="Comma 4 2 2 2 6 7" xfId="26451" xr:uid="{072EDF1D-5F7A-47A3-A1FE-CAD6847EAE94}"/>
    <cellStyle name="Comma 4 2 2 2 6 7 2" xfId="51500" xr:uid="{A21E47C8-E441-4CCC-B0C6-1A13B3B5659E}"/>
    <cellStyle name="Comma 4 2 2 2 6 8" xfId="19336" xr:uid="{AAF82654-449D-4955-8DC2-3F8F1EF0EBB6}"/>
    <cellStyle name="Comma 4 2 2 2 6 8 2" xfId="44377" xr:uid="{743CE925-397B-44BD-8D4F-D1D22DB566F3}"/>
    <cellStyle name="Comma 4 2 2 2 6 9" xfId="11977" xr:uid="{44A070C7-67F2-4A43-B128-DB592D9C712D}"/>
    <cellStyle name="Comma 4 2 2 2 6 9 2" xfId="37013" xr:uid="{4C6A8F8E-3156-42D3-897E-CAEE7CBA18E7}"/>
    <cellStyle name="Comma 4 2 2 2 7" xfId="975" xr:uid="{D1939466-351F-4C76-A0F2-6EAFCF527546}"/>
    <cellStyle name="Comma 4 2 2 2 7 2" xfId="2481" xr:uid="{216E9120-D0F7-46EF-80DE-EAD8495F19F0}"/>
    <cellStyle name="Comma 4 2 2 2 7 2 2" xfId="10485" xr:uid="{E2F96308-9B14-44B7-87B7-9BFB949978C9}"/>
    <cellStyle name="Comma 4 2 2 2 7 2 2 2" xfId="25326" xr:uid="{7B0E604C-1C9A-4949-AB14-8C1930A54228}"/>
    <cellStyle name="Comma 4 2 2 2 7 2 2 2 2" xfId="50374" xr:uid="{9C9D6CE4-4C72-44F6-A9E8-3E3A0F0D9235}"/>
    <cellStyle name="Comma 4 2 2 2 7 2 2 3" xfId="17984" xr:uid="{94D49D15-B512-487C-8E63-3D58AA4D0EDC}"/>
    <cellStyle name="Comma 4 2 2 2 7 2 2 3 2" xfId="43023" xr:uid="{9415F047-2E27-44B7-A34C-B7494E6EECAA}"/>
    <cellStyle name="Comma 4 2 2 2 7 2 2 4" xfId="35519" xr:uid="{DBF43B77-7480-4FB8-A3EB-5AFD8ABC6C3B}"/>
    <cellStyle name="Comma 4 2 2 2 7 2 3" xfId="23250" xr:uid="{DB3847AB-3842-4FAD-9DF1-AE6AAA8A13F7}"/>
    <cellStyle name="Comma 4 2 2 2 7 2 3 2" xfId="48294" xr:uid="{A99AEC40-2149-43BE-B095-D4C3FB8579C3}"/>
    <cellStyle name="Comma 4 2 2 2 7 2 4" xfId="15896" xr:uid="{467E7893-3513-4864-B9A2-97E50FFDAD86}"/>
    <cellStyle name="Comma 4 2 2 2 7 2 4 2" xfId="40935" xr:uid="{306E6A1B-6C80-4236-85FA-9CE96BB92DC3}"/>
    <cellStyle name="Comma 4 2 2 2 7 2 5" xfId="33431" xr:uid="{6A130E8D-C927-4A1F-913E-43800DC995F7}"/>
    <cellStyle name="Comma 4 2 2 2 7 3" xfId="9650" xr:uid="{BAE22D35-F1C4-404F-892F-53C28D2F5D6A}"/>
    <cellStyle name="Comma 4 2 2 2 7 3 2" xfId="24597" xr:uid="{0FC6353E-B22D-4F15-8A1F-2B008B6AE5BD}"/>
    <cellStyle name="Comma 4 2 2 2 7 3 2 2" xfId="49645" xr:uid="{81BF63DB-86F6-486C-B68C-D308ABB98D8E}"/>
    <cellStyle name="Comma 4 2 2 2 7 3 3" xfId="17248" xr:uid="{24734E38-65C1-487A-8798-8EA2AEA619E7}"/>
    <cellStyle name="Comma 4 2 2 2 7 3 3 2" xfId="42287" xr:uid="{F9656064-9BC2-4039-8CE8-6989625A6725}"/>
    <cellStyle name="Comma 4 2 2 2 7 3 4" xfId="34783" xr:uid="{B0CEAC46-C8EE-4E1A-B2F3-11CD259C705E}"/>
    <cellStyle name="Comma 4 2 2 2 7 4" xfId="20424" xr:uid="{513189CA-E5ED-4B20-A9CE-8FA197ABDBB7}"/>
    <cellStyle name="Comma 4 2 2 2 7 4 2" xfId="45465" xr:uid="{A1E179D7-29E2-49E1-B0B1-C71F7BD92EF8}"/>
    <cellStyle name="Comma 4 2 2 2 7 5" xfId="13065" xr:uid="{4E3FA26A-4B7B-470F-AAF0-7148F6186F2D}"/>
    <cellStyle name="Comma 4 2 2 2 7 5 2" xfId="38101" xr:uid="{167D9762-4363-48E4-9223-5064A49B2C2A}"/>
    <cellStyle name="Comma 4 2 2 2 7 6" xfId="27535" xr:uid="{C2BF979D-B62D-49E0-8D2E-B70166E28BDA}"/>
    <cellStyle name="Comma 4 2 2 2 7 7" xfId="30595" xr:uid="{14978AD6-B34F-4E41-AA4A-A058EF43C3B7}"/>
    <cellStyle name="Comma 4 2 2 2 7 8" xfId="52530" xr:uid="{A26454E1-076D-4B80-85F3-29D55B51E538}"/>
    <cellStyle name="Comma 4 2 2 2 7 9" xfId="54108" xr:uid="{CAEF5E51-8309-4967-8D75-C0457CCCB99E}"/>
    <cellStyle name="Comma 4 2 2 2 8" xfId="1848" xr:uid="{1EB18BF4-C14A-4B7F-835F-74DE0C924467}"/>
    <cellStyle name="Comma 4 2 2 2 8 2" xfId="8921" xr:uid="{F4E965F1-A93E-405A-B106-5B1A0533A6D5}"/>
    <cellStyle name="Comma 4 2 2 2 8 2 2" xfId="23878" xr:uid="{A719698D-74D5-4CB7-AF0B-E0CF952EFEA2}"/>
    <cellStyle name="Comma 4 2 2 2 8 2 2 2" xfId="48924" xr:uid="{D7A0565D-3FF9-4CB5-88DE-D8C8013B005A}"/>
    <cellStyle name="Comma 4 2 2 2 8 2 3" xfId="16526" xr:uid="{4EDC4233-281C-4D5D-AFAE-0284728DEF77}"/>
    <cellStyle name="Comma 4 2 2 2 8 2 3 2" xfId="41565" xr:uid="{6064FDD8-42AC-457E-8637-72F051A8A290}"/>
    <cellStyle name="Comma 4 2 2 2 8 2 4" xfId="34061" xr:uid="{9783A1D4-4142-4273-B7B9-EA994CC65607}"/>
    <cellStyle name="Comma 4 2 2 2 8 3" xfId="10328" xr:uid="{3004402F-7EB3-4E0B-B537-7A82904F22E7}"/>
    <cellStyle name="Comma 4 2 2 2 8 3 2" xfId="25166" xr:uid="{4AF956AB-8F79-43B6-8086-4323071D7C2B}"/>
    <cellStyle name="Comma 4 2 2 2 8 3 2 2" xfId="50214" xr:uid="{42385B3E-ED87-4804-BCAB-99BF6F940356}"/>
    <cellStyle name="Comma 4 2 2 2 8 3 3" xfId="17824" xr:uid="{2F1CB63D-E532-4A95-B6B8-8579D5AFE5B1}"/>
    <cellStyle name="Comma 4 2 2 2 8 3 3 2" xfId="42863" xr:uid="{8A6B4D85-E788-4AE1-B3E7-88DACF45D1DF}"/>
    <cellStyle name="Comma 4 2 2 2 8 3 4" xfId="35359" xr:uid="{A52BC62A-F375-4D39-B5E7-C556D5840030}"/>
    <cellStyle name="Comma 4 2 2 2 8 4" xfId="21021" xr:uid="{79BE28BA-462E-48BC-BB44-931D6139CCC4}"/>
    <cellStyle name="Comma 4 2 2 2 8 4 2" xfId="46063" xr:uid="{DCD2DD9A-2E73-4713-A277-AF4E518180F9}"/>
    <cellStyle name="Comma 4 2 2 2 8 5" xfId="13662" xr:uid="{C230902C-3656-4289-A8F5-BCA369AF420C}"/>
    <cellStyle name="Comma 4 2 2 2 8 5 2" xfId="38699" xr:uid="{7E9968E5-4843-4295-9270-2E43CCEACBEE}"/>
    <cellStyle name="Comma 4 2 2 2 8 6" xfId="31193" xr:uid="{504DDAE9-79FA-40E4-915F-1B9BDE7B1B8A}"/>
    <cellStyle name="Comma 4 2 2 2 8 7" xfId="53434" xr:uid="{1D13476B-CA4F-4AF9-A9E0-1208D9AD569B}"/>
    <cellStyle name="Comma 4 2 2 2 9" xfId="7323" xr:uid="{51317893-F578-43CA-9FED-9EAAA52BC850}"/>
    <cellStyle name="Comma 4 2 2 2 9 2" xfId="21641" xr:uid="{78E0FE08-33B2-43C2-81EC-875FC30243F4}"/>
    <cellStyle name="Comma 4 2 2 2 9 2 2" xfId="46683" xr:uid="{5712AAC2-BC6C-41E9-953E-A4540F28E0A3}"/>
    <cellStyle name="Comma 4 2 2 2 9 3" xfId="14287" xr:uid="{C9353A80-6123-4E73-B768-E2FED5B86823}"/>
    <cellStyle name="Comma 4 2 2 2 9 3 2" xfId="39325" xr:uid="{C7841572-AC87-4B68-849A-65D3F46E0241}"/>
    <cellStyle name="Comma 4 2 2 2 9 4" xfId="31819" xr:uid="{4EA416F9-5298-40D8-9083-C00786D46462}"/>
    <cellStyle name="Comma 4 2 2 3" xfId="313" xr:uid="{5943FC5F-327E-46E8-845B-2B2B44D5FD31}"/>
    <cellStyle name="Comma 4 2 2 3 10" xfId="18887" xr:uid="{4218D6D9-7610-4204-88FF-5BE06BEF037C}"/>
    <cellStyle name="Comma 4 2 2 3 10 2" xfId="43927" xr:uid="{0128AA03-860F-48C3-AAAA-CD0FB0B883C6}"/>
    <cellStyle name="Comma 4 2 2 3 11" xfId="11493" xr:uid="{5A4A8508-6C3A-4F1A-ACC5-151EB959A117}"/>
    <cellStyle name="Comma 4 2 2 3 11 2" xfId="36528" xr:uid="{D2414C6D-CA49-45E2-A7EA-1805CD4ED991}"/>
    <cellStyle name="Comma 4 2 2 3 12" xfId="26894" xr:uid="{341B82CC-A741-4F88-B5FA-C1C6E9F76FE5}"/>
    <cellStyle name="Comma 4 2 2 3 13" xfId="28360" xr:uid="{C9923AAC-CBD6-4817-B55A-92CCEBB9F970}"/>
    <cellStyle name="Comma 4 2 2 3 14" xfId="51900" xr:uid="{150B8D70-51F7-44FC-B806-6C939BD4AE97}"/>
    <cellStyle name="Comma 4 2 2 3 15" xfId="53227" xr:uid="{A1DA8EFB-F0E7-4738-A317-7510B50E700B}"/>
    <cellStyle name="Comma 4 2 2 3 2" xfId="523" xr:uid="{30B09D57-5C43-458F-B7BE-6E5777835117}"/>
    <cellStyle name="Comma 4 2 2 3 2 10" xfId="11701" xr:uid="{078E90CA-18CA-479C-BD30-78A6C3DE1C6C}"/>
    <cellStyle name="Comma 4 2 2 3 2 10 2" xfId="36736" xr:uid="{08497FAB-322C-46A6-83A3-35934F0E6E21}"/>
    <cellStyle name="Comma 4 2 2 3 2 11" xfId="27104" xr:uid="{F08B1F55-3090-425D-9A00-BD84CFF3392D}"/>
    <cellStyle name="Comma 4 2 2 3 2 12" xfId="29252" xr:uid="{1E19667C-EC51-4809-97DF-68C745BAECA5}"/>
    <cellStyle name="Comma 4 2 2 3 2 13" xfId="52108" xr:uid="{21C293DA-D2F7-469E-9AE6-C5DFF1344B7B}"/>
    <cellStyle name="Comma 4 2 2 3 2 14" xfId="53686" xr:uid="{DFACE6B8-7994-4B6F-9DE4-E772F0C5BE50}"/>
    <cellStyle name="Comma 4 2 2 3 2 2" xfId="1224" xr:uid="{A959E69F-D034-4DC8-B50F-969B31885998}"/>
    <cellStyle name="Comma 4 2 2 3 2 2 2" xfId="2730" xr:uid="{95BBB9CB-AA17-466A-8A98-09D6BB0636CB}"/>
    <cellStyle name="Comma 4 2 2 3 2 2 2 2" xfId="22401" xr:uid="{35C2F135-922E-4372-9F97-CCEF8EA2FABF}"/>
    <cellStyle name="Comma 4 2 2 3 2 2 2 2 2" xfId="47443" xr:uid="{FF596C6D-FC47-4FC4-9991-517F73826E21}"/>
    <cellStyle name="Comma 4 2 2 3 2 2 2 3" xfId="15047" xr:uid="{5AF6D1CC-E4C1-48BE-9F29-D9EC2334877E}"/>
    <cellStyle name="Comma 4 2 2 3 2 2 2 3 2" xfId="40085" xr:uid="{F1F0B486-E97E-477A-8C3C-014C5A03861A}"/>
    <cellStyle name="Comma 4 2 2 3 2 2 2 4" xfId="32580" xr:uid="{EDE4698C-A3AE-4121-B5D7-393DDEE9F778}"/>
    <cellStyle name="Comma 4 2 2 3 2 2 3" xfId="10734" xr:uid="{57805396-B815-467A-84C6-7327116B6E2A}"/>
    <cellStyle name="Comma 4 2 2 3 2 2 3 2" xfId="25575" xr:uid="{1B2A7BD2-61D8-4FF5-BC52-5030EC18893E}"/>
    <cellStyle name="Comma 4 2 2 3 2 2 3 2 2" xfId="50623" xr:uid="{B95F7608-F3EB-43D0-BA3E-6C23F2189B2F}"/>
    <cellStyle name="Comma 4 2 2 3 2 2 3 3" xfId="18233" xr:uid="{A48EEDE9-679B-49C3-B59A-11641A4DDA1D}"/>
    <cellStyle name="Comma 4 2 2 3 2 2 3 3 2" xfId="43272" xr:uid="{E873DDB6-B080-4B31-8446-C034B8D4D6F7}"/>
    <cellStyle name="Comma 4 2 2 3 2 2 3 4" xfId="35768" xr:uid="{EB3BB8E0-6B8E-48BC-8686-D4223169E0A7}"/>
    <cellStyle name="Comma 4 2 2 3 2 2 4" xfId="19666" xr:uid="{E9608973-7F11-4189-98F3-0D3AD3375B4A}"/>
    <cellStyle name="Comma 4 2 2 3 2 2 4 2" xfId="44707" xr:uid="{A90C7A02-CF10-446F-96AF-F39C83582226}"/>
    <cellStyle name="Comma 4 2 2 3 2 2 5" xfId="12307" xr:uid="{936EECD9-325E-4883-A41A-5CCBAA4B2D68}"/>
    <cellStyle name="Comma 4 2 2 3 2 2 5 2" xfId="37343" xr:uid="{9D4EF70D-6937-470B-8875-B381AE7DEA67}"/>
    <cellStyle name="Comma 4 2 2 3 2 2 6" xfId="27784" xr:uid="{75545857-4B15-49AF-BD36-A7B95355468F}"/>
    <cellStyle name="Comma 4 2 2 3 2 2 7" xfId="29836" xr:uid="{6ACA400A-EA38-42E2-B39E-0E450D787FE9}"/>
    <cellStyle name="Comma 4 2 2 3 2 2 8" xfId="52779" xr:uid="{3E3608D7-4C9C-47E5-A170-5F26F324399E}"/>
    <cellStyle name="Comma 4 2 2 3 2 2 9" xfId="54357" xr:uid="{253BBE0D-B358-4787-95B8-163E9D0D9527}"/>
    <cellStyle name="Comma 4 2 2 3 2 3" xfId="2097" xr:uid="{5C7CBFE2-A303-45ED-8DD3-714EA027C5E4}"/>
    <cellStyle name="Comma 4 2 2 3 2 3 2" xfId="8116" xr:uid="{5EE6BF74-A527-4636-9BF8-4818EA9E647F}"/>
    <cellStyle name="Comma 4 2 2 3 2 3 2 2" xfId="22920" xr:uid="{57DDB88D-2BBE-4B3F-B233-FDB0A2B96BEA}"/>
    <cellStyle name="Comma 4 2 2 3 2 3 2 2 2" xfId="47963" xr:uid="{FF44CCF9-DDE9-4903-AEFA-4E226529356E}"/>
    <cellStyle name="Comma 4 2 2 3 2 3 2 3" xfId="15566" xr:uid="{E5D0497F-AE1A-45C3-B701-5DE67A036761}"/>
    <cellStyle name="Comma 4 2 2 3 2 3 2 3 2" xfId="40605" xr:uid="{20B941C9-9D6A-4A36-A5AA-0C2ABC5E160F}"/>
    <cellStyle name="Comma 4 2 2 3 2 3 2 4" xfId="33100" xr:uid="{A2850FB1-949F-4F86-9617-9977A3550E62}"/>
    <cellStyle name="Comma 4 2 2 3 2 3 3" xfId="20143" xr:uid="{477A318A-16C0-4CAB-B7F0-1AB0BAC1D7DE}"/>
    <cellStyle name="Comma 4 2 2 3 2 3 3 2" xfId="45184" xr:uid="{BBB0F247-EC4C-44F1-9B0A-DF98EDC6D2A9}"/>
    <cellStyle name="Comma 4 2 2 3 2 3 4" xfId="12784" xr:uid="{96EC1D09-B062-4B20-99E3-A7BCFC877839}"/>
    <cellStyle name="Comma 4 2 2 3 2 3 4 2" xfId="37820" xr:uid="{E517D556-022C-4EF5-BB02-F9CD3935D8A1}"/>
    <cellStyle name="Comma 4 2 2 3 2 3 5" xfId="30313" xr:uid="{9027047E-960A-4058-8E8B-225A4ADFFAA0}"/>
    <cellStyle name="Comma 4 2 2 3 2 4" xfId="6519" xr:uid="{33665827-EBCC-41E1-AFC0-34A5E72E6934}"/>
    <cellStyle name="Comma 4 2 2 3 2 4 2" xfId="8634" xr:uid="{6B38029B-641E-4E3D-9AC9-720A24292CD0}"/>
    <cellStyle name="Comma 4 2 2 3 2 4 2 2" xfId="23499" xr:uid="{391E0E8A-D31A-48E3-8B86-9BA0D3400E0E}"/>
    <cellStyle name="Comma 4 2 2 3 2 4 2 2 2" xfId="48543" xr:uid="{266EAB9A-B3E0-4B18-942F-F9259CAC9992}"/>
    <cellStyle name="Comma 4 2 2 3 2 4 2 3" xfId="16145" xr:uid="{C6588F3D-CBDC-431E-A0C4-A0584CF5D561}"/>
    <cellStyle name="Comma 4 2 2 3 2 4 2 3 2" xfId="41184" xr:uid="{662C803D-80A4-4F89-B6DE-5930988CAB87}"/>
    <cellStyle name="Comma 4 2 2 3 2 4 2 4" xfId="33680" xr:uid="{77964802-B08B-40CE-A0AA-87431B7CC3A0}"/>
    <cellStyle name="Comma 4 2 2 3 2 4 3" xfId="20668" xr:uid="{71184CC7-E78A-40F0-8993-3DCF76FFB8C3}"/>
    <cellStyle name="Comma 4 2 2 3 2 4 3 2" xfId="45709" xr:uid="{A0C9ECBA-DE7F-416F-8131-75F3072DBDA9}"/>
    <cellStyle name="Comma 4 2 2 3 2 4 4" xfId="13309" xr:uid="{8C335565-2E2A-46A3-9E85-5C56D40473FD}"/>
    <cellStyle name="Comma 4 2 2 3 2 4 4 2" xfId="38345" xr:uid="{FB8D1C7A-EC85-4168-9FD0-6F2143BCBD3C}"/>
    <cellStyle name="Comma 4 2 2 3 2 4 5" xfId="30839" xr:uid="{F2766B12-4BFC-4335-8104-EE294571F4F6}"/>
    <cellStyle name="Comma 4 2 2 3 2 5" xfId="7011" xr:uid="{8632FC44-298E-4150-A43D-2D9C13FB71DA}"/>
    <cellStyle name="Comma 4 2 2 3 2 5 2" xfId="9170" xr:uid="{6DA274B4-86F0-462F-8E98-B88037A3533D}"/>
    <cellStyle name="Comma 4 2 2 3 2 5 2 2" xfId="24127" xr:uid="{20BDFEEB-7FA0-4B1A-8152-C1EDC76DF2C7}"/>
    <cellStyle name="Comma 4 2 2 3 2 5 2 2 2" xfId="49173" xr:uid="{B2400945-A035-42CD-AB47-28FDE60C243B}"/>
    <cellStyle name="Comma 4 2 2 3 2 5 2 3" xfId="16775" xr:uid="{8A6AC21E-DFB4-4A78-9418-E3153E9292A6}"/>
    <cellStyle name="Comma 4 2 2 3 2 5 2 3 2" xfId="41814" xr:uid="{1CFBBF36-003F-4839-888B-F7BB77746F1E}"/>
    <cellStyle name="Comma 4 2 2 3 2 5 2 4" xfId="34310" xr:uid="{5F2E49A3-C42B-435F-BA68-437CCF69D1B8}"/>
    <cellStyle name="Comma 4 2 2 3 2 5 3" xfId="21269" xr:uid="{0C1904AD-E30D-45A1-BA3F-6C6CB1D76106}"/>
    <cellStyle name="Comma 4 2 2 3 2 5 3 2" xfId="46311" xr:uid="{242A0277-74E9-432E-9390-58E54BE4E311}"/>
    <cellStyle name="Comma 4 2 2 3 2 5 4" xfId="13910" xr:uid="{991D6552-41A7-4FCA-95DF-12DD84907F48}"/>
    <cellStyle name="Comma 4 2 2 3 2 5 4 2" xfId="38947" xr:uid="{39D7A935-EB1F-4940-B091-BB869E8451F0}"/>
    <cellStyle name="Comma 4 2 2 3 2 5 5" xfId="31441" xr:uid="{15D0D6FA-94F6-4D1A-96BD-31AC157ACD41}"/>
    <cellStyle name="Comma 4 2 2 3 2 6" xfId="7572" xr:uid="{87C75D11-A2DA-4FF2-84DC-C219215CEDD5}"/>
    <cellStyle name="Comma 4 2 2 3 2 6 2" xfId="21890" xr:uid="{7C70E55B-A78C-4FDA-95D9-C7D716D7709F}"/>
    <cellStyle name="Comma 4 2 2 3 2 6 2 2" xfId="46932" xr:uid="{8865E0EC-03FF-4F0B-96EB-A11CDF8ABB4E}"/>
    <cellStyle name="Comma 4 2 2 3 2 6 3" xfId="14536" xr:uid="{410C098B-A19A-4800-829A-7851F16168B7}"/>
    <cellStyle name="Comma 4 2 2 3 2 6 3 2" xfId="39574" xr:uid="{6D911736-0B2C-454A-935B-7E2FA736D79A}"/>
    <cellStyle name="Comma 4 2 2 3 2 6 4" xfId="32068" xr:uid="{590EE7DF-CFC5-4CAC-A28B-1BA706EB34DC}"/>
    <cellStyle name="Comma 4 2 2 3 2 7" xfId="9900" xr:uid="{71716216-1AA3-4BB8-BF81-C742DC52DCAA}"/>
    <cellStyle name="Comma 4 2 2 3 2 7 2" xfId="24846" xr:uid="{22016940-AF19-4CD4-9234-6A5FC351521D}"/>
    <cellStyle name="Comma 4 2 2 3 2 7 2 2" xfId="49894" xr:uid="{0BE7432C-AA15-47FF-AE57-45C9643B3190}"/>
    <cellStyle name="Comma 4 2 2 3 2 7 3" xfId="17497" xr:uid="{E083D38C-A630-4B90-A89D-D7D90CC27301}"/>
    <cellStyle name="Comma 4 2 2 3 2 7 3 2" xfId="42536" xr:uid="{160273AA-6B8D-4430-8E3E-5D9BB9A00491}"/>
    <cellStyle name="Comma 4 2 2 3 2 7 4" xfId="35032" xr:uid="{8D3146F5-7615-4BDD-A067-4CAFA4030F8B}"/>
    <cellStyle name="Comma 4 2 2 3 2 8" xfId="26212" xr:uid="{46175D37-7139-4F6B-8CB2-757D76CF189F}"/>
    <cellStyle name="Comma 4 2 2 3 2 8 2" xfId="51260" xr:uid="{ED3E886B-6F61-481D-87D2-6407ECFB8D23}"/>
    <cellStyle name="Comma 4 2 2 3 2 9" xfId="19094" xr:uid="{522747B0-9F84-4917-95D8-8AE5617DFCFE}"/>
    <cellStyle name="Comma 4 2 2 3 2 9 2" xfId="44134" xr:uid="{E592D49E-6848-411A-AA1A-F349ED684D65}"/>
    <cellStyle name="Comma 4 2 2 3 3" xfId="1017" xr:uid="{FC3B28F6-A77F-4AC9-AC06-C3C60A71882E}"/>
    <cellStyle name="Comma 4 2 2 3 3 2" xfId="2523" xr:uid="{7676E1DC-F663-4DCD-A5CB-9B6D5361C1BD}"/>
    <cellStyle name="Comma 4 2 2 3 3 2 2" xfId="22194" xr:uid="{905A9ADC-EF25-4D65-A8F2-1C068F734E44}"/>
    <cellStyle name="Comma 4 2 2 3 3 2 2 2" xfId="47236" xr:uid="{9B62ABA5-1BDC-49F2-BE03-215C3CE115B2}"/>
    <cellStyle name="Comma 4 2 2 3 3 2 3" xfId="14840" xr:uid="{9FA89C35-D05F-41A0-9DFF-3347F1AFF278}"/>
    <cellStyle name="Comma 4 2 2 3 3 2 3 2" xfId="39878" xr:uid="{8073091E-7B3A-4D76-9723-20510424E3C4}"/>
    <cellStyle name="Comma 4 2 2 3 3 2 4" xfId="32373" xr:uid="{EC5D7EF2-C735-43B7-B9AC-674BD63A174C}"/>
    <cellStyle name="Comma 4 2 2 3 3 3" xfId="10527" xr:uid="{FBDFAA71-73D2-4BA7-BFF4-DE99B71EFD31}"/>
    <cellStyle name="Comma 4 2 2 3 3 3 2" xfId="25368" xr:uid="{09873A73-53E2-4698-9F09-33B0E028F9E7}"/>
    <cellStyle name="Comma 4 2 2 3 3 3 2 2" xfId="50416" xr:uid="{DB3C7A17-CDD0-4F02-BB5E-3376524E0210}"/>
    <cellStyle name="Comma 4 2 2 3 3 3 3" xfId="18026" xr:uid="{64903250-65C9-4956-8612-86869F76F15D}"/>
    <cellStyle name="Comma 4 2 2 3 3 3 3 2" xfId="43065" xr:uid="{49BFB2C0-C126-480F-BDB0-B3F00BE91F99}"/>
    <cellStyle name="Comma 4 2 2 3 3 3 4" xfId="35561" xr:uid="{33D84E70-2400-422B-997A-5BC4068095E6}"/>
    <cellStyle name="Comma 4 2 2 3 3 4" xfId="19482" xr:uid="{49B99E68-3F0B-411B-BD46-C2BAEDADABBA}"/>
    <cellStyle name="Comma 4 2 2 3 3 4 2" xfId="44523" xr:uid="{595E51DF-AA91-4550-9D7C-C0559B3EA9F7}"/>
    <cellStyle name="Comma 4 2 2 3 3 5" xfId="12123" xr:uid="{00C44C7E-AD51-4EFE-9626-AB9EB1A2DD6F}"/>
    <cellStyle name="Comma 4 2 2 3 3 5 2" xfId="37159" xr:uid="{C0D0EDEC-812D-46E4-B417-DF198C4C0EB9}"/>
    <cellStyle name="Comma 4 2 2 3 3 6" xfId="27577" xr:uid="{71035C81-CA60-4E70-941D-E4DE66C6B402}"/>
    <cellStyle name="Comma 4 2 2 3 3 7" xfId="29652" xr:uid="{E496CECC-61C2-4D9D-ADC5-8B283817008B}"/>
    <cellStyle name="Comma 4 2 2 3 3 8" xfId="52572" xr:uid="{AF419CB8-0539-45D5-A5B4-B45317D193C7}"/>
    <cellStyle name="Comma 4 2 2 3 3 9" xfId="54150" xr:uid="{6BC870DE-8E8E-45A7-BD4D-D942677183DF}"/>
    <cellStyle name="Comma 4 2 2 3 4" xfId="1890" xr:uid="{E8677154-41A1-43B5-BB5E-59F339060297}"/>
    <cellStyle name="Comma 4 2 2 3 4 2" xfId="7911" xr:uid="{E312F959-E4A5-4E5A-8165-B17AB2E6888F}"/>
    <cellStyle name="Comma 4 2 2 3 4 2 2" xfId="22713" xr:uid="{55C67DF8-7E51-421D-A872-8ABF1035E62D}"/>
    <cellStyle name="Comma 4 2 2 3 4 2 2 2" xfId="47756" xr:uid="{C8A10181-B225-4099-BABC-577809A6A96F}"/>
    <cellStyle name="Comma 4 2 2 3 4 2 3" xfId="15359" xr:uid="{83CDF80C-4F2D-4CC5-B6EA-CEE12C167D95}"/>
    <cellStyle name="Comma 4 2 2 3 4 2 3 2" xfId="40398" xr:uid="{00FDC576-574D-4FDE-9A87-9DCABD7C951C}"/>
    <cellStyle name="Comma 4 2 2 3 4 2 4" xfId="32893" xr:uid="{7D7F5B40-8A35-49FF-9559-51FD27BFC219}"/>
    <cellStyle name="Comma 4 2 2 3 4 3" xfId="19939" xr:uid="{5E0E48E8-BAB4-4AA3-BA74-1227348C21E7}"/>
    <cellStyle name="Comma 4 2 2 3 4 3 2" xfId="44980" xr:uid="{9CE5DF79-B198-4ACB-BAC0-6C6496EF151A}"/>
    <cellStyle name="Comma 4 2 2 3 4 4" xfId="12580" xr:uid="{994650D5-CF0D-4521-AF99-9C7CFD4742B3}"/>
    <cellStyle name="Comma 4 2 2 3 4 4 2" xfId="37616" xr:uid="{07089CA4-EA2A-4BAE-A50A-1100F7046C76}"/>
    <cellStyle name="Comma 4 2 2 3 4 5" xfId="30109" xr:uid="{9A90CCCE-5FD0-4623-A52C-53AF0AB53A84}"/>
    <cellStyle name="Comma 4 2 2 3 4 6" xfId="53478" xr:uid="{DE8ACA25-3AAD-4A00-89A8-B133C1339899}"/>
    <cellStyle name="Comma 4 2 2 3 5" xfId="6316" xr:uid="{1DEE8100-EC2E-4FD4-95D5-C58A88FEF18E}"/>
    <cellStyle name="Comma 4 2 2 3 5 2" xfId="8429" xr:uid="{B2D12305-3B8C-498C-AE6A-F1EA51D5B6D7}"/>
    <cellStyle name="Comma 4 2 2 3 5 2 2" xfId="23292" xr:uid="{3E661346-B65F-4450-9A31-3328304FCE94}"/>
    <cellStyle name="Comma 4 2 2 3 5 2 2 2" xfId="48336" xr:uid="{BF86F40B-4B33-467E-932D-F31C862B42A1}"/>
    <cellStyle name="Comma 4 2 2 3 5 2 3" xfId="15938" xr:uid="{5D04A66B-6961-4740-B84E-233AB44A47DF}"/>
    <cellStyle name="Comma 4 2 2 3 5 2 3 2" xfId="40977" xr:uid="{4EF5FAB8-58C9-4ACD-8C8F-2121E7D2DCFD}"/>
    <cellStyle name="Comma 4 2 2 3 5 2 4" xfId="33473" xr:uid="{12929265-1DCB-4180-8E1F-B151AFAA1ECC}"/>
    <cellStyle name="Comma 4 2 2 3 5 3" xfId="20463" xr:uid="{602A2CF6-A268-426F-87FF-AECA5B1809C2}"/>
    <cellStyle name="Comma 4 2 2 3 5 3 2" xfId="45504" xr:uid="{8E86EC9F-5772-40FF-A554-8A919086B1B8}"/>
    <cellStyle name="Comma 4 2 2 3 5 4" xfId="13104" xr:uid="{F030EFF6-3A97-4BC8-BB10-00AFF1F793EE}"/>
    <cellStyle name="Comma 4 2 2 3 5 4 2" xfId="38140" xr:uid="{34B288CB-43FB-44A0-84EF-4803FEB449B9}"/>
    <cellStyle name="Comma 4 2 2 3 5 5" xfId="30634" xr:uid="{7C3D554C-FD37-4203-A602-53F52AED8450}"/>
    <cellStyle name="Comma 4 2 2 3 6" xfId="6807" xr:uid="{BD7141E0-FC9E-48B8-BB33-06B1BEF17E5B}"/>
    <cellStyle name="Comma 4 2 2 3 6 2" xfId="8963" xr:uid="{8B3C4DAC-1C0A-429F-BF17-C1A3A3CA947F}"/>
    <cellStyle name="Comma 4 2 2 3 6 2 2" xfId="23920" xr:uid="{8C3F7A40-4505-406E-9BBB-C2A43501E2F1}"/>
    <cellStyle name="Comma 4 2 2 3 6 2 2 2" xfId="48966" xr:uid="{50E983A1-494B-45CB-A23E-6CE1057AE55B}"/>
    <cellStyle name="Comma 4 2 2 3 6 2 3" xfId="16568" xr:uid="{66F4C11E-424F-4EA3-B570-7152E51EF434}"/>
    <cellStyle name="Comma 4 2 2 3 6 2 3 2" xfId="41607" xr:uid="{1F6D8181-34DA-45FC-AE67-E0AE0CDF0FB3}"/>
    <cellStyle name="Comma 4 2 2 3 6 2 4" xfId="34103" xr:uid="{D9C63491-9078-4BC3-9B2B-D56596A514D7}"/>
    <cellStyle name="Comma 4 2 2 3 6 3" xfId="21063" xr:uid="{6E373961-28B0-4181-888B-5DB3B287D845}"/>
    <cellStyle name="Comma 4 2 2 3 6 3 2" xfId="46105" xr:uid="{CCA85064-59B5-4DB4-9268-337B08C22016}"/>
    <cellStyle name="Comma 4 2 2 3 6 4" xfId="13704" xr:uid="{151A5B8E-B9C6-4CD1-8742-5146023DDD8E}"/>
    <cellStyle name="Comma 4 2 2 3 6 4 2" xfId="38741" xr:uid="{E4E43709-2DCE-465F-BED5-CBA5C77C0623}"/>
    <cellStyle name="Comma 4 2 2 3 6 5" xfId="31235" xr:uid="{B5910783-E189-46FA-B9ED-72E6A0B144F9}"/>
    <cellStyle name="Comma 4 2 2 3 7" xfId="7365" xr:uid="{2D96BECE-D540-4226-BD3E-1257F301944B}"/>
    <cellStyle name="Comma 4 2 2 3 7 2" xfId="21683" xr:uid="{0C131F31-55E7-4808-A445-69B302E53E98}"/>
    <cellStyle name="Comma 4 2 2 3 7 2 2" xfId="46725" xr:uid="{7BFCB56C-F493-4873-A116-6BF0B1016474}"/>
    <cellStyle name="Comma 4 2 2 3 7 3" xfId="14329" xr:uid="{F0DF124C-6B3D-4900-9C57-A3D0B1B892B3}"/>
    <cellStyle name="Comma 4 2 2 3 7 3 2" xfId="39367" xr:uid="{996758D2-4008-4B87-9D1E-30296A07390C}"/>
    <cellStyle name="Comma 4 2 2 3 7 4" xfId="31861" xr:uid="{6D1EC498-56F7-44C2-A0C3-510DCFB73C57}"/>
    <cellStyle name="Comma 4 2 2 3 8" xfId="9693" xr:uid="{90507CAB-A0DA-49CB-94A7-BB0DD64368A3}"/>
    <cellStyle name="Comma 4 2 2 3 8 2" xfId="24639" xr:uid="{803D0573-9805-43F3-B895-178AF5241ED4}"/>
    <cellStyle name="Comma 4 2 2 3 8 2 2" xfId="49687" xr:uid="{6973F064-9E92-4B3F-9E88-61795707C069}"/>
    <cellStyle name="Comma 4 2 2 3 8 3" xfId="17290" xr:uid="{BA158E6B-30FA-4256-AD5D-9BC0FCE04F77}"/>
    <cellStyle name="Comma 4 2 2 3 8 3 2" xfId="42329" xr:uid="{25710AE0-A3D0-4378-8B79-9E1A72D98B47}"/>
    <cellStyle name="Comma 4 2 2 3 8 4" xfId="34825" xr:uid="{5AB6BBEC-177D-4401-8A22-30F0ED18FB0C}"/>
    <cellStyle name="Comma 4 2 2 3 9" xfId="5970" xr:uid="{8A477D99-A537-415B-8491-8D4A85C9EDAF}"/>
    <cellStyle name="Comma 4 2 2 3 9 2" xfId="26005" xr:uid="{27212126-C172-41AC-B774-40908C4B37D4}"/>
    <cellStyle name="Comma 4 2 2 3 9 2 2" xfId="51053" xr:uid="{499B1122-EC4A-4827-AE07-1EC2A00AAD2D}"/>
    <cellStyle name="Comma 4 2 2 3 9 3" xfId="29045" xr:uid="{075D2246-46E9-4A8E-9130-359B55DACD37}"/>
    <cellStyle name="Comma 4 2 2 4" xfId="429" xr:uid="{FE0B3B6E-9457-4532-98A5-351F7C5EAC33}"/>
    <cellStyle name="Comma 4 2 2 4 10" xfId="11607" xr:uid="{C6FABC7C-EA31-4841-AB78-258C034589B9}"/>
    <cellStyle name="Comma 4 2 2 4 10 2" xfId="36642" xr:uid="{6B2B3950-5214-49FB-8B57-223AA81ABE45}"/>
    <cellStyle name="Comma 4 2 2 4 11" xfId="27010" xr:uid="{2907D4A3-DCF0-46DD-A70B-99383BCBFD2B}"/>
    <cellStyle name="Comma 4 2 2 4 12" xfId="28481" xr:uid="{DF1CBE24-C190-4357-A784-674239656575}"/>
    <cellStyle name="Comma 4 2 2 4 13" xfId="52014" xr:uid="{019C82D5-90E7-4DDC-BB68-A53FD5A23A38}"/>
    <cellStyle name="Comma 4 2 2 4 14" xfId="53592" xr:uid="{E03C25DC-9DC3-4547-93F5-7BCCF09EF927}"/>
    <cellStyle name="Comma 4 2 2 4 2" xfId="1130" xr:uid="{1DA7735B-57AF-4C0D-A79A-286E572B45E9}"/>
    <cellStyle name="Comma 4 2 2 4 2 2" xfId="2636" xr:uid="{E7E0919C-BA81-4847-AE1A-BB59F7FB11C9}"/>
    <cellStyle name="Comma 4 2 2 4 2 2 2" xfId="22307" xr:uid="{AB10514E-FF05-4E6E-8DFE-69C59768CB47}"/>
    <cellStyle name="Comma 4 2 2 4 2 2 2 2" xfId="47349" xr:uid="{C9D9D086-30DF-4132-88D5-6C26FD5D3E7A}"/>
    <cellStyle name="Comma 4 2 2 4 2 2 3" xfId="14953" xr:uid="{E8AB4988-435C-4A39-B6E7-7FC08570F5FE}"/>
    <cellStyle name="Comma 4 2 2 4 2 2 3 2" xfId="39991" xr:uid="{6643472A-9BC6-482C-AAF4-B20127B3C8C9}"/>
    <cellStyle name="Comma 4 2 2 4 2 2 4" xfId="32486" xr:uid="{DEE8DFD0-9BD9-4525-ADD5-C4E0C11F858F}"/>
    <cellStyle name="Comma 4 2 2 4 2 3" xfId="10640" xr:uid="{5E1376C7-7BE8-4560-A3DE-1464EE4D77E0}"/>
    <cellStyle name="Comma 4 2 2 4 2 3 2" xfId="25481" xr:uid="{ED2077A2-7163-4183-997D-9EE91CEBDE45}"/>
    <cellStyle name="Comma 4 2 2 4 2 3 2 2" xfId="50529" xr:uid="{635FE9CB-C31A-4AB5-9FAD-B914E393F3A7}"/>
    <cellStyle name="Comma 4 2 2 4 2 3 3" xfId="18139" xr:uid="{9DAB1AF4-80ED-4796-93D4-4DD2F14B1730}"/>
    <cellStyle name="Comma 4 2 2 4 2 3 3 2" xfId="43178" xr:uid="{A460C301-3505-49C9-91DD-BA47F6D231A8}"/>
    <cellStyle name="Comma 4 2 2 4 2 3 4" xfId="35674" xr:uid="{D994639B-6B3E-454F-82CC-334087998890}"/>
    <cellStyle name="Comma 4 2 2 4 2 4" xfId="19577" xr:uid="{8596CB97-4256-4855-8819-6F46EB9FBE3E}"/>
    <cellStyle name="Comma 4 2 2 4 2 4 2" xfId="44618" xr:uid="{54A4BBB6-5E09-4173-8691-53DD64D70163}"/>
    <cellStyle name="Comma 4 2 2 4 2 5" xfId="12218" xr:uid="{B2BFC3CF-C520-4BFB-8042-BCF6E0AB4348}"/>
    <cellStyle name="Comma 4 2 2 4 2 5 2" xfId="37254" xr:uid="{144C011E-CE6C-462D-A215-1950E4BE28F7}"/>
    <cellStyle name="Comma 4 2 2 4 2 6" xfId="27690" xr:uid="{01A5A712-95EB-4E88-9B65-93D98CA88A52}"/>
    <cellStyle name="Comma 4 2 2 4 2 7" xfId="29747" xr:uid="{4A092F19-0BBE-49C8-96E3-B9A4E4DCC0EA}"/>
    <cellStyle name="Comma 4 2 2 4 2 8" xfId="52685" xr:uid="{EE33B87F-DD58-4E9E-83C0-FF9CC862B25A}"/>
    <cellStyle name="Comma 4 2 2 4 2 9" xfId="54263" xr:uid="{C2A8565C-A5B2-4E4A-94B9-2EBE1535827F}"/>
    <cellStyle name="Comma 4 2 2 4 3" xfId="2003" xr:uid="{C5501518-4DEA-420C-8D9A-4EDEAA1D4212}"/>
    <cellStyle name="Comma 4 2 2 4 3 2" xfId="8023" xr:uid="{EE905DE2-CB77-4441-8E0D-2FB1B36D6E3F}"/>
    <cellStyle name="Comma 4 2 2 4 3 2 2" xfId="22826" xr:uid="{204031EA-D2E2-404B-AEAB-48FAEB91DDEE}"/>
    <cellStyle name="Comma 4 2 2 4 3 2 2 2" xfId="47869" xr:uid="{1E34EE94-2568-4C4A-8CFA-5104196C3EF4}"/>
    <cellStyle name="Comma 4 2 2 4 3 2 3" xfId="15472" xr:uid="{9EA36BF1-8A4A-4224-AAF0-90751215D07B}"/>
    <cellStyle name="Comma 4 2 2 4 3 2 3 2" xfId="40511" xr:uid="{C95E5306-FBE0-485B-88D4-0384263303C1}"/>
    <cellStyle name="Comma 4 2 2 4 3 2 4" xfId="33006" xr:uid="{52F1D3AC-A1F1-4CC0-9F4B-C0430C81BCBF}"/>
    <cellStyle name="Comma 4 2 2 4 3 3" xfId="20050" xr:uid="{6C2D4674-E090-4EA9-9A1C-073C3BBFDB38}"/>
    <cellStyle name="Comma 4 2 2 4 3 3 2" xfId="45091" xr:uid="{C9B20E4D-0232-46E6-847E-3258679E3755}"/>
    <cellStyle name="Comma 4 2 2 4 3 4" xfId="12691" xr:uid="{6453E446-58A3-4452-B7F5-C0A2ACD2C0ED}"/>
    <cellStyle name="Comma 4 2 2 4 3 4 2" xfId="37727" xr:uid="{36C00B10-B262-4DCB-BA76-B3577FC20FFE}"/>
    <cellStyle name="Comma 4 2 2 4 3 5" xfId="30220" xr:uid="{D4F10330-0FC0-4F66-999E-C0B2C6AA066B}"/>
    <cellStyle name="Comma 4 2 2 4 4" xfId="6426" xr:uid="{40DD1D04-D4AC-45C4-ADBB-070866577BED}"/>
    <cellStyle name="Comma 4 2 2 4 4 2" xfId="8540" xr:uid="{E83A9099-E44D-41D1-9A6A-CF6BD7A18D7C}"/>
    <cellStyle name="Comma 4 2 2 4 4 2 2" xfId="23405" xr:uid="{F8FB1EDB-94A2-4E56-BD64-AEFB5B69CF85}"/>
    <cellStyle name="Comma 4 2 2 4 4 2 2 2" xfId="48449" xr:uid="{455270C0-2323-4A77-940A-1DD47AF10FCB}"/>
    <cellStyle name="Comma 4 2 2 4 4 2 3" xfId="16051" xr:uid="{6FBBEB54-B6A8-44CB-BC81-86F561B1F089}"/>
    <cellStyle name="Comma 4 2 2 4 4 2 3 2" xfId="41090" xr:uid="{F93279CD-9FBF-439F-A365-E7568BC08CB1}"/>
    <cellStyle name="Comma 4 2 2 4 4 2 4" xfId="33586" xr:uid="{2677EEFB-14C1-409C-8A9A-D46425B82DFA}"/>
    <cellStyle name="Comma 4 2 2 4 4 3" xfId="20574" xr:uid="{9A618B02-862F-4E65-AB03-84DBAA717457}"/>
    <cellStyle name="Comma 4 2 2 4 4 3 2" xfId="45615" xr:uid="{D6161F33-6F27-4D3E-A049-73153ED735E7}"/>
    <cellStyle name="Comma 4 2 2 4 4 4" xfId="13215" xr:uid="{03F5C5A0-9F70-440E-8C2F-7B86D3B5E566}"/>
    <cellStyle name="Comma 4 2 2 4 4 4 2" xfId="38251" xr:uid="{A2BE2D97-B1C4-4384-B06C-7997AB761CA6}"/>
    <cellStyle name="Comma 4 2 2 4 4 5" xfId="30745" xr:uid="{6F245083-FE7F-4677-9024-F5FBDC171525}"/>
    <cellStyle name="Comma 4 2 2 4 5" xfId="6918" xr:uid="{6DDC1EA5-B896-478D-893D-0D4DBB42B490}"/>
    <cellStyle name="Comma 4 2 2 4 5 2" xfId="9076" xr:uid="{096BE97D-B813-4098-9E79-46A569FBDB35}"/>
    <cellStyle name="Comma 4 2 2 4 5 2 2" xfId="24033" xr:uid="{64DCB0FB-BC66-4057-AD34-352012F3914C}"/>
    <cellStyle name="Comma 4 2 2 4 5 2 2 2" xfId="49079" xr:uid="{0001A163-1B36-4118-9793-88590F708710}"/>
    <cellStyle name="Comma 4 2 2 4 5 2 3" xfId="16681" xr:uid="{522CFAD0-34C6-4927-8A62-B5BEE217D130}"/>
    <cellStyle name="Comma 4 2 2 4 5 2 3 2" xfId="41720" xr:uid="{FAEA29E5-525A-4A9F-AE65-164D34EB8CF0}"/>
    <cellStyle name="Comma 4 2 2 4 5 2 4" xfId="34216" xr:uid="{E2E4CA68-1AF1-42B8-BFA4-AB47A9E3B88A}"/>
    <cellStyle name="Comma 4 2 2 4 5 3" xfId="21176" xr:uid="{8C94078F-5919-4C77-AB6F-85136B93E023}"/>
    <cellStyle name="Comma 4 2 2 4 5 3 2" xfId="46218" xr:uid="{8EF02677-114A-4AB6-85E3-D4F803AEDCF5}"/>
    <cellStyle name="Comma 4 2 2 4 5 4" xfId="13817" xr:uid="{D27D26F3-F62B-47C6-9C2B-2897F584D3CA}"/>
    <cellStyle name="Comma 4 2 2 4 5 4 2" xfId="38854" xr:uid="{B2127707-D501-4648-85FD-9472A775B0E2}"/>
    <cellStyle name="Comma 4 2 2 4 5 5" xfId="31348" xr:uid="{3076FEE2-A466-4EE9-ACC5-3C6D0F249D07}"/>
    <cellStyle name="Comma 4 2 2 4 6" xfId="7478" xr:uid="{D8F75ADB-774A-4440-88D5-E1F6E397BAAE}"/>
    <cellStyle name="Comma 4 2 2 4 6 2" xfId="21796" xr:uid="{C8A018C2-DDE3-479A-9D6A-CC533AACA8F6}"/>
    <cellStyle name="Comma 4 2 2 4 6 2 2" xfId="46838" xr:uid="{D23BD03F-572B-49E6-9295-87977C8841C4}"/>
    <cellStyle name="Comma 4 2 2 4 6 3" xfId="14442" xr:uid="{51BA4E09-367A-4908-B25E-6A3F8B373751}"/>
    <cellStyle name="Comma 4 2 2 4 6 3 2" xfId="39480" xr:uid="{27E641D2-214D-4439-A3AA-59C0C214C3E4}"/>
    <cellStyle name="Comma 4 2 2 4 6 4" xfId="31974" xr:uid="{7D0103D0-116C-425A-95D1-4F7868751C4A}"/>
    <cellStyle name="Comma 4 2 2 4 7" xfId="9806" xr:uid="{FF91EEE3-49F9-489A-B069-3E5CD93A1A9B}"/>
    <cellStyle name="Comma 4 2 2 4 7 2" xfId="24752" xr:uid="{233DCAE0-BD0F-4254-80C7-0BCEC5E9270C}"/>
    <cellStyle name="Comma 4 2 2 4 7 2 2" xfId="49800" xr:uid="{EA783D5E-DB65-46F7-8D3F-776666B58529}"/>
    <cellStyle name="Comma 4 2 2 4 7 3" xfId="17403" xr:uid="{64B3E9FA-9685-425C-8A45-815955F97C71}"/>
    <cellStyle name="Comma 4 2 2 4 7 3 2" xfId="42442" xr:uid="{4BCFEFCA-D124-4F1C-AC88-0519CACDD007}"/>
    <cellStyle name="Comma 4 2 2 4 7 4" xfId="34938" xr:uid="{8F0196B2-FF93-418C-93F4-039648FBB2D4}"/>
    <cellStyle name="Comma 4 2 2 4 8" xfId="6014" xr:uid="{10A43F7C-4D71-4B22-AE76-E0DF8F0F1FEC}"/>
    <cellStyle name="Comma 4 2 2 4 8 2" xfId="26118" xr:uid="{0EB3750C-939C-4EA1-8842-23921A376FDE}"/>
    <cellStyle name="Comma 4 2 2 4 8 2 2" xfId="51166" xr:uid="{9094ECDA-E0D1-43C5-9C15-A6ECA6971A92}"/>
    <cellStyle name="Comma 4 2 2 4 8 3" xfId="29158" xr:uid="{99F9162F-277E-4911-BB2E-C4833BB6E066}"/>
    <cellStyle name="Comma 4 2 2 4 9" xfId="19000" xr:uid="{499D52B1-CED2-46B6-BBBC-8666FD0C7A64}"/>
    <cellStyle name="Comma 4 2 2 4 9 2" xfId="44040" xr:uid="{E192D6B5-C96C-41EB-BF4A-FBC71ADF8092}"/>
    <cellStyle name="Comma 4 2 2 5" xfId="627" xr:uid="{74133A5B-6BB1-4F2B-A296-E694821A740C}"/>
    <cellStyle name="Comma 4 2 2 5 10" xfId="11801" xr:uid="{40A7E41F-0189-4716-8BA7-F76C3B5AC4F3}"/>
    <cellStyle name="Comma 4 2 2 5 10 2" xfId="36836" xr:uid="{B7F81895-8D63-4296-AF90-1F0A924A1B02}"/>
    <cellStyle name="Comma 4 2 2 5 11" xfId="27206" xr:uid="{6D9D12CE-032F-4963-ABBE-EFD7739DAC0D}"/>
    <cellStyle name="Comma 4 2 2 5 12" xfId="29352" xr:uid="{9847A745-0AAB-48A0-B07C-EB30D2558040}"/>
    <cellStyle name="Comma 4 2 2 5 13" xfId="52208" xr:uid="{70AD7D22-E291-4FBB-8889-971B8BB88E4C}"/>
    <cellStyle name="Comma 4 2 2 5 14" xfId="53786" xr:uid="{5DDC1630-260A-43A6-BAEA-ECA38F12B536}"/>
    <cellStyle name="Comma 4 2 2 5 2" xfId="1322" xr:uid="{A130C015-E7FB-4A82-98FD-8381A86037B6}"/>
    <cellStyle name="Comma 4 2 2 5 2 2" xfId="2828" xr:uid="{7A55EFE6-38A5-4A59-BA9D-CD2414AA6A37}"/>
    <cellStyle name="Comma 4 2 2 5 2 2 2" xfId="22499" xr:uid="{1299E17E-AE1E-4AEE-A895-45DF41FD267C}"/>
    <cellStyle name="Comma 4 2 2 5 2 2 2 2" xfId="47541" xr:uid="{BA43A12D-67D1-494B-9B8A-83D63A1DD2C4}"/>
    <cellStyle name="Comma 4 2 2 5 2 2 3" xfId="15145" xr:uid="{5E84911E-24DB-475C-A56E-F3507808EF07}"/>
    <cellStyle name="Comma 4 2 2 5 2 2 3 2" xfId="40183" xr:uid="{F583B41F-EA71-4BBF-A4D3-F15F04CC943B}"/>
    <cellStyle name="Comma 4 2 2 5 2 2 4" xfId="32678" xr:uid="{733B0C59-EAEF-4370-A37F-B4673CC929B8}"/>
    <cellStyle name="Comma 4 2 2 5 2 3" xfId="10832" xr:uid="{654DCECA-08A8-40A6-87BE-F41B74089348}"/>
    <cellStyle name="Comma 4 2 2 5 2 3 2" xfId="25673" xr:uid="{54193EB9-0B5A-4D6A-B7D1-ACBFAB51ECD9}"/>
    <cellStyle name="Comma 4 2 2 5 2 3 2 2" xfId="50721" xr:uid="{9D1956CB-937D-48DA-8CC3-158755315135}"/>
    <cellStyle name="Comma 4 2 2 5 2 3 3" xfId="18331" xr:uid="{E7785EE6-DF4D-4E35-ABF1-EE175637EA1C}"/>
    <cellStyle name="Comma 4 2 2 5 2 3 3 2" xfId="43370" xr:uid="{01F67244-626C-4E11-9492-7C434BDD132B}"/>
    <cellStyle name="Comma 4 2 2 5 2 3 4" xfId="35866" xr:uid="{479C078A-EA62-4D10-A506-5FB09824CF95}"/>
    <cellStyle name="Comma 4 2 2 5 2 4" xfId="19754" xr:uid="{892DC449-FC87-41F7-A362-0F608EE856A6}"/>
    <cellStyle name="Comma 4 2 2 5 2 4 2" xfId="44795" xr:uid="{7DF7EA5C-FF63-42B1-A841-E424D65F2C4E}"/>
    <cellStyle name="Comma 4 2 2 5 2 5" xfId="12395" xr:uid="{135A095C-190F-4221-BE74-DD390C07CE43}"/>
    <cellStyle name="Comma 4 2 2 5 2 5 2" xfId="37431" xr:uid="{78DD9869-A6F7-4F61-94EC-D38569BDE669}"/>
    <cellStyle name="Comma 4 2 2 5 2 6" xfId="27882" xr:uid="{B7E80DE9-2131-44E7-B8FB-EC5424A915CF}"/>
    <cellStyle name="Comma 4 2 2 5 2 7" xfId="29924" xr:uid="{A9177E6F-A830-4DE1-95A4-0326A8F75DEA}"/>
    <cellStyle name="Comma 4 2 2 5 2 8" xfId="52877" xr:uid="{5565D2DE-51B1-41B6-80DF-AAB4955961F9}"/>
    <cellStyle name="Comma 4 2 2 5 2 9" xfId="54455" xr:uid="{E57A1C62-7BA2-48F3-A92E-F7C6F17496C4}"/>
    <cellStyle name="Comma 4 2 2 5 3" xfId="2195" xr:uid="{E1D8048E-52CC-4F76-93E8-5F26CC907CC2}"/>
    <cellStyle name="Comma 4 2 2 5 3 2" xfId="8214" xr:uid="{62636697-821C-4DB3-9CD6-3AB3143BA28B}"/>
    <cellStyle name="Comma 4 2 2 5 3 2 2" xfId="23018" xr:uid="{27C1B786-1076-4BBC-8FD5-F955FA41B77B}"/>
    <cellStyle name="Comma 4 2 2 5 3 2 2 2" xfId="48061" xr:uid="{ACD58D9F-90B9-4B3F-8E3B-FD3C1EFD8A9D}"/>
    <cellStyle name="Comma 4 2 2 5 3 2 3" xfId="15664" xr:uid="{CD1234A5-CD84-4310-8F88-F8DC9932F191}"/>
    <cellStyle name="Comma 4 2 2 5 3 2 3 2" xfId="40703" xr:uid="{999A80AB-98B1-4040-AD29-12DF6F44E067}"/>
    <cellStyle name="Comma 4 2 2 5 3 2 4" xfId="33198" xr:uid="{C8AF5452-BFA8-4A7E-A9DF-CAC82F3D896B}"/>
    <cellStyle name="Comma 4 2 2 5 3 3" xfId="20240" xr:uid="{6E68E9E3-B536-4682-982C-7D6FA5B9F0E0}"/>
    <cellStyle name="Comma 4 2 2 5 3 3 2" xfId="45281" xr:uid="{774AC868-4258-4B79-8721-BA76DE71701E}"/>
    <cellStyle name="Comma 4 2 2 5 3 4" xfId="12881" xr:uid="{8D3E13A3-AB5C-4FA9-AB64-FFAFF5EC44D5}"/>
    <cellStyle name="Comma 4 2 2 5 3 4 2" xfId="37917" xr:uid="{981C3B73-071F-4442-9302-4B05295A4992}"/>
    <cellStyle name="Comma 4 2 2 5 3 5" xfId="30410" xr:uid="{AD56A920-DF05-42FE-8F6F-AD6B1522856D}"/>
    <cellStyle name="Comma 4 2 2 5 4" xfId="6615" xr:uid="{5A297E46-330E-4AE5-9155-F0F0C76EFADD}"/>
    <cellStyle name="Comma 4 2 2 5 4 2" xfId="8730" xr:uid="{CC280F8B-FE6D-484E-8C8E-DE833076CA67}"/>
    <cellStyle name="Comma 4 2 2 5 4 2 2" xfId="23597" xr:uid="{58EDF0D9-36E7-415A-942E-6F9C35CC5CF1}"/>
    <cellStyle name="Comma 4 2 2 5 4 2 2 2" xfId="48641" xr:uid="{38F33B6B-C2A9-40C1-AEB5-504F77D8E45B}"/>
    <cellStyle name="Comma 4 2 2 5 4 2 3" xfId="16243" xr:uid="{1F748938-D577-4394-BB64-8D4A2F7A3EAD}"/>
    <cellStyle name="Comma 4 2 2 5 4 2 3 2" xfId="41282" xr:uid="{A4613363-D557-4DDC-99B3-37894F10C81F}"/>
    <cellStyle name="Comma 4 2 2 5 4 2 4" xfId="33778" xr:uid="{99DBDF04-4F63-4573-A577-D4D965FCE406}"/>
    <cellStyle name="Comma 4 2 2 5 4 3" xfId="20765" xr:uid="{7C7A3289-CA16-491A-A1ED-9FDF51C3D6CD}"/>
    <cellStyle name="Comma 4 2 2 5 4 3 2" xfId="45806" xr:uid="{4F792FA9-EB04-4C03-99C2-1CCF0C512F48}"/>
    <cellStyle name="Comma 4 2 2 5 4 4" xfId="13406" xr:uid="{9D5B5CF7-25CB-4C5E-9240-BC3C8A3511FB}"/>
    <cellStyle name="Comma 4 2 2 5 4 4 2" xfId="38442" xr:uid="{8AD7C65A-EAAB-465A-8050-5C9BDE2941BA}"/>
    <cellStyle name="Comma 4 2 2 5 4 5" xfId="30936" xr:uid="{67CEFC74-33A9-48AF-991D-E306443C56F0}"/>
    <cellStyle name="Comma 4 2 2 5 5" xfId="7107" xr:uid="{886D8D1D-76D8-441C-9BC5-F94BD18B3AEC}"/>
    <cellStyle name="Comma 4 2 2 5 5 2" xfId="9268" xr:uid="{4FECD6D6-032F-48ED-9C56-EABAD0236938}"/>
    <cellStyle name="Comma 4 2 2 5 5 2 2" xfId="24225" xr:uid="{5F50664A-361C-41A2-9FEA-1E31627B7556}"/>
    <cellStyle name="Comma 4 2 2 5 5 2 2 2" xfId="49271" xr:uid="{9642E64A-1121-4F12-ABEE-AF92F809ED68}"/>
    <cellStyle name="Comma 4 2 2 5 5 2 3" xfId="16873" xr:uid="{78BD479E-A04F-41CC-912A-023C0E7902CF}"/>
    <cellStyle name="Comma 4 2 2 5 5 2 3 2" xfId="41912" xr:uid="{E03CA59C-CDBC-4306-BB3A-A79C13B4C7D2}"/>
    <cellStyle name="Comma 4 2 2 5 5 2 4" xfId="34408" xr:uid="{FC8D9040-7FFC-4121-86E3-5739EBB2A9E6}"/>
    <cellStyle name="Comma 4 2 2 5 5 3" xfId="21367" xr:uid="{E9C7568C-F456-4C74-83BA-ED5A741585D0}"/>
    <cellStyle name="Comma 4 2 2 5 5 3 2" xfId="46409" xr:uid="{5AC5283E-34AB-41CC-A340-B995DEA43EA2}"/>
    <cellStyle name="Comma 4 2 2 5 5 4" xfId="14008" xr:uid="{3F5D18D2-84AD-4344-A043-3D77A0576C3F}"/>
    <cellStyle name="Comma 4 2 2 5 5 4 2" xfId="39045" xr:uid="{8CBBA392-6830-4C16-AC8C-41737F9BDA3E}"/>
    <cellStyle name="Comma 4 2 2 5 5 5" xfId="31539" xr:uid="{4C58F693-D92D-497A-8E0A-E544C04DD5C6}"/>
    <cellStyle name="Comma 4 2 2 5 6" xfId="7670" xr:uid="{D20A32F0-1DA4-4E49-A833-8FE3765F66CD}"/>
    <cellStyle name="Comma 4 2 2 5 6 2" xfId="21988" xr:uid="{095BBA77-828B-4616-A6CD-30160B3EFC08}"/>
    <cellStyle name="Comma 4 2 2 5 6 2 2" xfId="47030" xr:uid="{4A6EEFF1-27D3-465E-B340-FFB100AD75CA}"/>
    <cellStyle name="Comma 4 2 2 5 6 3" xfId="14634" xr:uid="{1F28BC17-94A2-47D1-BBEB-AEF11690BA2B}"/>
    <cellStyle name="Comma 4 2 2 5 6 3 2" xfId="39672" xr:uid="{55BF3843-2F8B-4C36-81DE-BA9D620BEFE1}"/>
    <cellStyle name="Comma 4 2 2 5 6 4" xfId="32166" xr:uid="{5C5831F7-744D-4E02-BC33-FCEE084F4016}"/>
    <cellStyle name="Comma 4 2 2 5 7" xfId="10000" xr:uid="{0BB34685-772E-4FFF-9157-65F33DF603D2}"/>
    <cellStyle name="Comma 4 2 2 5 7 2" xfId="24944" xr:uid="{02ECFAEA-B287-4CC2-87B5-00E036B3E62B}"/>
    <cellStyle name="Comma 4 2 2 5 7 2 2" xfId="49992" xr:uid="{824C6984-4D66-4380-905B-79F3B79DA357}"/>
    <cellStyle name="Comma 4 2 2 5 7 3" xfId="17595" xr:uid="{F4F722E1-7654-4FF3-BECB-D413F4AD576D}"/>
    <cellStyle name="Comma 4 2 2 5 7 3 2" xfId="42634" xr:uid="{E0BDFA16-52C2-4EB2-B60E-BCD33A226CB1}"/>
    <cellStyle name="Comma 4 2 2 5 7 4" xfId="35130" xr:uid="{8DDCFE7B-775F-44A5-90A4-921ADAE7CECE}"/>
    <cellStyle name="Comma 4 2 2 5 8" xfId="26310" xr:uid="{9D55966B-D9F3-488F-8F42-B4DE44ECA642}"/>
    <cellStyle name="Comma 4 2 2 5 8 2" xfId="51358" xr:uid="{4A4437D4-A95C-4035-B967-29AECB876E6B}"/>
    <cellStyle name="Comma 4 2 2 5 9" xfId="19192" xr:uid="{9F412E72-2547-43F2-8A21-4B58F42B3B21}"/>
    <cellStyle name="Comma 4 2 2 5 9 2" xfId="44232" xr:uid="{083546C6-D9C4-4CCC-BFCE-23690929D7BD}"/>
    <cellStyle name="Comma 4 2 2 6" xfId="923" xr:uid="{5CA133C6-6ED0-4CF1-BBBC-129ED222C223}"/>
    <cellStyle name="Comma 4 2 2 6 2" xfId="2429" xr:uid="{90CC967A-7D16-4FB0-9780-D1091EE4DA10}"/>
    <cellStyle name="Comma 4 2 2 6 2 2" xfId="10433" xr:uid="{FE4297EF-57CA-4355-8606-43927B4BDBE6}"/>
    <cellStyle name="Comma 4 2 2 6 2 2 2" xfId="25274" xr:uid="{076B4FA0-DC2E-4409-B4F7-0CACEEF30CB3}"/>
    <cellStyle name="Comma 4 2 2 6 2 2 2 2" xfId="50322" xr:uid="{655D0BC6-81E1-4BED-A80A-A8FB0775DD98}"/>
    <cellStyle name="Comma 4 2 2 6 2 2 3" xfId="17932" xr:uid="{CA6D6B2A-6E6A-4515-98B8-8BD7074403B9}"/>
    <cellStyle name="Comma 4 2 2 6 2 2 3 2" xfId="42971" xr:uid="{488BFEB7-7F6A-4F4E-ADD1-6C0207F9B0C4}"/>
    <cellStyle name="Comma 4 2 2 6 2 2 4" xfId="35467" xr:uid="{5ED4DE2E-07F6-433E-9527-4B79066E4D11}"/>
    <cellStyle name="Comma 4 2 2 6 2 3" xfId="22100" xr:uid="{B9899491-D2BB-43A1-8843-A53074D0132D}"/>
    <cellStyle name="Comma 4 2 2 6 2 3 2" xfId="47142" xr:uid="{53CDAEC1-ED98-484A-B100-EE354A49FA92}"/>
    <cellStyle name="Comma 4 2 2 6 2 4" xfId="14746" xr:uid="{1838314F-FD18-42F4-B630-AF664E0183FA}"/>
    <cellStyle name="Comma 4 2 2 6 2 4 2" xfId="39784" xr:uid="{98F3EA16-D992-443B-9CF6-BEA3274AD71D}"/>
    <cellStyle name="Comma 4 2 2 6 2 5" xfId="32279" xr:uid="{A6299340-7F0A-4A0C-87EA-EB1B5BDCCA7C}"/>
    <cellStyle name="Comma 4 2 2 6 3" xfId="9591" xr:uid="{D37EECC5-8CE0-4325-86B3-7165B14A6362}"/>
    <cellStyle name="Comma 4 2 2 6 3 2" xfId="24545" xr:uid="{14BBA23C-EC1C-4042-9D51-D6FB3F877E11}"/>
    <cellStyle name="Comma 4 2 2 6 3 2 2" xfId="49593" xr:uid="{84E2823F-C554-48FC-978F-A7D7012F25D5}"/>
    <cellStyle name="Comma 4 2 2 6 3 3" xfId="17196" xr:uid="{BED94C09-F380-4354-AFC4-74F2290F6A60}"/>
    <cellStyle name="Comma 4 2 2 6 3 3 2" xfId="42235" xr:uid="{C6A80130-A0A3-48E9-87E0-0EB0FBCFDA46}"/>
    <cellStyle name="Comma 4 2 2 6 3 4" xfId="34731" xr:uid="{33BE54A1-F924-47A1-99CD-A4918F5CD09D}"/>
    <cellStyle name="Comma 4 2 2 6 4" xfId="18793" xr:uid="{FE04094E-D5E7-48EE-ACA8-78FF32C1CB4B}"/>
    <cellStyle name="Comma 4 2 2 6 4 2" xfId="43833" xr:uid="{A1511659-524D-47A8-B6A9-08F9FC41277A}"/>
    <cellStyle name="Comma 4 2 2 6 5" xfId="11391" xr:uid="{0F7C30B7-3012-46A4-9284-B02F9D465F1B}"/>
    <cellStyle name="Comma 4 2 2 6 5 2" xfId="36426" xr:uid="{A376E0A6-138D-4EDC-9B2A-2C362FE51C3D}"/>
    <cellStyle name="Comma 4 2 2 6 6" xfId="27483" xr:uid="{C9522E23-818D-4CA1-B8F8-8AF7D833D014}"/>
    <cellStyle name="Comma 4 2 2 6 7" xfId="28944" xr:uid="{F80BBC44-4B57-481B-92FA-3C538EC27FCD}"/>
    <cellStyle name="Comma 4 2 2 6 8" xfId="52478" xr:uid="{5DE5B90F-65AE-4B2D-B08D-EB80112F868C}"/>
    <cellStyle name="Comma 4 2 2 6 9" xfId="54056" xr:uid="{E312C11D-4209-4B48-ACFD-13AF75DF00B7}"/>
    <cellStyle name="Comma 4 2 2 7" xfId="1795" xr:uid="{3D76774A-AFC4-4794-934E-13008979D06E}"/>
    <cellStyle name="Comma 4 2 2 7 2" xfId="7822" xr:uid="{EFB4412D-145F-49C0-892C-B14B13CADA8F}"/>
    <cellStyle name="Comma 4 2 2 7 2 2" xfId="22618" xr:uid="{E3667E6E-5A2F-4B6D-9C31-DF372721CC4F}"/>
    <cellStyle name="Comma 4 2 2 7 2 2 2" xfId="47661" xr:uid="{263D04FE-1A08-42B8-8A8F-906E4CA1A43C}"/>
    <cellStyle name="Comma 4 2 2 7 2 3" xfId="15264" xr:uid="{D14C37CC-ECB6-4C03-AE47-BD56440A1BCF}"/>
    <cellStyle name="Comma 4 2 2 7 2 3 2" xfId="40303" xr:uid="{F8D0F181-6072-49C4-A740-E814ADBFB560}"/>
    <cellStyle name="Comma 4 2 2 7 2 4" xfId="32798" xr:uid="{57B4A775-E319-44AF-BFD7-361168C0CDF5}"/>
    <cellStyle name="Comma 4 2 2 7 3" xfId="10305" xr:uid="{1F5843EF-767E-442C-92C8-FC65EF1B6E99}"/>
    <cellStyle name="Comma 4 2 2 7 3 2" xfId="25142" xr:uid="{75A3C9E3-C341-4782-88DB-7A4AFF87A06E}"/>
    <cellStyle name="Comma 4 2 2 7 3 2 2" xfId="50190" xr:uid="{B84E996A-FF5B-4293-BDE6-D104A77B46EB}"/>
    <cellStyle name="Comma 4 2 2 7 3 3" xfId="17800" xr:uid="{9C94A153-36B7-4726-A788-C6FD0A6CA235}"/>
    <cellStyle name="Comma 4 2 2 7 3 3 2" xfId="42839" xr:uid="{23E63186-3A6B-49E2-8B43-FE22ED2ACC25}"/>
    <cellStyle name="Comma 4 2 2 7 3 4" xfId="35335" xr:uid="{CDBDA62C-9AE8-4A46-90BE-059FD4FB6138}"/>
    <cellStyle name="Comma 4 2 2 7 4" xfId="19851" xr:uid="{4B461BDF-44D7-4902-AA37-1B0EA8A86379}"/>
    <cellStyle name="Comma 4 2 2 7 4 2" xfId="44892" xr:uid="{4F8A6E58-8041-4D06-AB12-792A5C55A4E2}"/>
    <cellStyle name="Comma 4 2 2 7 5" xfId="12492" xr:uid="{563579C0-D599-404D-BF55-FA7BFD0DEA73}"/>
    <cellStyle name="Comma 4 2 2 7 5 2" xfId="37528" xr:uid="{08740CB8-AC65-419B-88C2-A5034C302A7E}"/>
    <cellStyle name="Comma 4 2 2 7 6" xfId="30021" xr:uid="{4ACD954A-F2FA-4301-B17D-F550C736B1CC}"/>
    <cellStyle name="Comma 4 2 2 7 7" xfId="53373" xr:uid="{A53745E7-31C2-4C30-B48F-E0DCF7127D9B}"/>
    <cellStyle name="Comma 4 2 2 8" xfId="6236" xr:uid="{AAC93EEE-7099-4925-A795-1062C4DE2085}"/>
    <cellStyle name="Comma 4 2 2 8 2" xfId="8344" xr:uid="{3F21C887-768D-42C3-9A8F-5E4237E5266A}"/>
    <cellStyle name="Comma 4 2 2 8 2 2" xfId="23198" xr:uid="{D8FF320F-168B-4D46-9C4B-47570B0ED506}"/>
    <cellStyle name="Comma 4 2 2 8 2 2 2" xfId="48242" xr:uid="{8B072D42-5848-4EB0-8897-75431B0BE773}"/>
    <cellStyle name="Comma 4 2 2 8 2 3" xfId="15844" xr:uid="{22E65192-17E7-4692-B78F-4858430C53AF}"/>
    <cellStyle name="Comma 4 2 2 8 2 3 2" xfId="40883" xr:uid="{49A55D48-BA17-472D-9A9B-F15A9C526307}"/>
    <cellStyle name="Comma 4 2 2 8 2 4" xfId="33379" xr:uid="{341A5707-8AAC-4B26-AE40-1A8C1693284B}"/>
    <cellStyle name="Comma 4 2 2 8 3" xfId="20375" xr:uid="{C54E029E-B68A-4B56-897F-511E99FB4080}"/>
    <cellStyle name="Comma 4 2 2 8 3 2" xfId="45416" xr:uid="{FBA5C35F-B2E7-485E-ADFD-183CD1E9D259}"/>
    <cellStyle name="Comma 4 2 2 8 4" xfId="13016" xr:uid="{6025D5E1-7F17-49A2-9B30-6153A1C1ED8B}"/>
    <cellStyle name="Comma 4 2 2 8 4 2" xfId="38052" xr:uid="{22C1E2E8-87E4-48B4-B0FD-A8A88183E139}"/>
    <cellStyle name="Comma 4 2 2 8 5" xfId="30546" xr:uid="{A11AD81E-780E-4B38-B197-45542406AE74}"/>
    <cellStyle name="Comma 4 2 2 9" xfId="6721" xr:uid="{BF614379-4D13-495F-A630-2BF36B9D9E3B}"/>
    <cellStyle name="Comma 4 2 2 9 2" xfId="8869" xr:uid="{2EC7D161-F78F-4A6D-84C5-9B9044E4F234}"/>
    <cellStyle name="Comma 4 2 2 9 2 2" xfId="23826" xr:uid="{38450321-F4A1-413B-8C75-B079539C6B08}"/>
    <cellStyle name="Comma 4 2 2 9 2 2 2" xfId="48872" xr:uid="{5321C7D9-8216-4CBC-AC26-D5EFA63B9CA6}"/>
    <cellStyle name="Comma 4 2 2 9 2 3" xfId="16474" xr:uid="{33DF663B-7168-42E2-84BF-54250FF7310F}"/>
    <cellStyle name="Comma 4 2 2 9 2 3 2" xfId="41513" xr:uid="{0D4DC6AA-B92F-4375-96EC-E0ACFF932EB7}"/>
    <cellStyle name="Comma 4 2 2 9 2 4" xfId="34009" xr:uid="{9B00579B-0E90-4060-A9C8-BC7951F437D2}"/>
    <cellStyle name="Comma 4 2 2 9 3" xfId="20969" xr:uid="{939B2A12-FBB1-4DF2-88D2-46751F7C1511}"/>
    <cellStyle name="Comma 4 2 2 9 3 2" xfId="46011" xr:uid="{D1F4314E-294B-4AA1-9C61-107676D3E2A2}"/>
    <cellStyle name="Comma 4 2 2 9 4" xfId="13610" xr:uid="{7D0E1B7D-3702-4359-9B4F-9D64CF722277}"/>
    <cellStyle name="Comma 4 2 2 9 4 2" xfId="38647" xr:uid="{581CE88F-A91A-4AE6-AAAB-D79CDE2AC2A3}"/>
    <cellStyle name="Comma 4 2 2 9 5" xfId="31141" xr:uid="{28C7A910-F4A1-44A0-B7C6-00E286EA9AF6}"/>
    <cellStyle name="Comma 4 2 20" xfId="1637" xr:uid="{43325FF3-777D-457E-855B-804C4690BC59}"/>
    <cellStyle name="Comma 4 2 20 10" xfId="26518" xr:uid="{69008FFD-3522-451A-ACB6-138CC1B54883}"/>
    <cellStyle name="Comma 4 2 20 10 2" xfId="51564" xr:uid="{17FD51F7-678C-48A4-8B00-5727A81F6306}"/>
    <cellStyle name="Comma 4 2 20 11" xfId="26537" xr:uid="{503B5183-D22E-4401-86A4-66B4D237D013}"/>
    <cellStyle name="Comma 4 2 20 11 2" xfId="51587" xr:uid="{30F0C531-6F15-44C9-8C43-AE1582779FFA}"/>
    <cellStyle name="Comma 4 2 20 12" xfId="26559" xr:uid="{09462202-BBD6-46CF-AC8F-D1117EBF8247}"/>
    <cellStyle name="Comma 4 2 20 12 2" xfId="51612" xr:uid="{8C727B4A-A10F-4C34-938C-99139315D95A}"/>
    <cellStyle name="Comma 4 2 20 13" xfId="26579" xr:uid="{8BD07153-9FB4-4695-B8EB-4B7445D8A50D}"/>
    <cellStyle name="Comma 4 2 20 13 2" xfId="51634" xr:uid="{EC9702FE-D8FC-4861-9F0D-75E90EB111B5}"/>
    <cellStyle name="Comma 4 2 20 14" xfId="26601" xr:uid="{D824BD4A-3DED-4F20-80F4-98E21032EE95}"/>
    <cellStyle name="Comma 4 2 20 14 2" xfId="51657" xr:uid="{4D22EA40-A675-44D5-8E6A-D450CA7A3405}"/>
    <cellStyle name="Comma 4 2 20 15" xfId="26624" xr:uid="{D515D84C-A1E5-4AEF-A172-B90D845FFF7B}"/>
    <cellStyle name="Comma 4 2 20 15 2" xfId="51680" xr:uid="{0DA051A5-C603-4C20-BD07-9850FE6FD21F}"/>
    <cellStyle name="Comma 4 2 20 16" xfId="26853" xr:uid="{64CF1648-EF9B-409D-81D2-BBD6643547AA}"/>
    <cellStyle name="Comma 4 2 20 2" xfId="1640" xr:uid="{759585A0-1F22-4457-8814-81B63B35F353}"/>
    <cellStyle name="Comma 4 2 20 2 2" xfId="25852" xr:uid="{219F39D2-F871-4DB2-98F1-70A86051D63F}"/>
    <cellStyle name="Comma 4 2 20 2 2 2" xfId="50900" xr:uid="{6B227615-0B49-4FEC-BD7A-BB19960A10BC}"/>
    <cellStyle name="Comma 4 2 20 2 3" xfId="26949" xr:uid="{F9331515-9A25-49D5-ADC0-F912BB0161D1}"/>
    <cellStyle name="Comma 4 2 20 3" xfId="1647" xr:uid="{1A7B136D-CE3D-4FF6-A4DA-35FE9F2A144B}"/>
    <cellStyle name="Comma 4 2 20 3 2" xfId="18511" xr:uid="{D87A11DF-35EF-4403-A655-57A810FF2C19}"/>
    <cellStyle name="Comma 4 2 20 3 2 2" xfId="43550" xr:uid="{BE6EFD79-FA40-4961-9489-F1B3FDF97445}"/>
    <cellStyle name="Comma 4 2 20 3 3" xfId="26768" xr:uid="{8EF82527-6FAD-4A93-90B8-BA1A288E6920}"/>
    <cellStyle name="Comma 4 2 20 4" xfId="1655" xr:uid="{49BA3C7C-F886-4ED4-B032-133FD08FE742}"/>
    <cellStyle name="Comma 4 2 20 4 2" xfId="27268" xr:uid="{CA381CD1-28CA-42DD-B49E-D5681A9E8476}"/>
    <cellStyle name="Comma 4 2 20 5" xfId="1661" xr:uid="{382DDBA5-C37A-40FD-B980-ED4F48ECCF8C}"/>
    <cellStyle name="Comma 4 2 20 5 2" xfId="26659" xr:uid="{A0CA5518-9EB0-4E94-ADD8-8E47A8BC0DEC}"/>
    <cellStyle name="Comma 4 2 20 6" xfId="1672" xr:uid="{357DA4FC-1BDB-4375-A5F4-1F01C05CB536}"/>
    <cellStyle name="Comma 4 2 20 6 2" xfId="28183" xr:uid="{B553F2AE-51F3-4B42-87E3-CC0A7640CDA1}"/>
    <cellStyle name="Comma 4 2 20 7" xfId="1686" xr:uid="{5F792A3B-F631-4FD2-A38A-882A75321EC9}"/>
    <cellStyle name="Comma 4 2 20 7 2" xfId="28193" xr:uid="{740A3CFD-829F-4646-B03B-5E1530206614}"/>
    <cellStyle name="Comma 4 2 20 8" xfId="26491" xr:uid="{CCB1CE5E-939B-4D8E-A6F8-6EAB491E9E88}"/>
    <cellStyle name="Comma 4 2 20 8 2" xfId="51535" xr:uid="{0C9250FC-CE67-4388-91CD-2BA7668ACFD8}"/>
    <cellStyle name="Comma 4 2 20 9" xfId="26503" xr:uid="{075CD420-D091-4C6A-A2B0-BAB37FBB27A4}"/>
    <cellStyle name="Comma 4 2 20 9 2" xfId="51548" xr:uid="{1DAF9896-8612-4D17-9E52-EB0A443F75C3}"/>
    <cellStyle name="Comma 4 2 21" xfId="3360" xr:uid="{58518B76-8758-4493-9BBF-5C09584E652E}"/>
    <cellStyle name="Comma 4 2 21 2" xfId="28599" xr:uid="{5BD66413-4FC0-4F20-8C49-50DFE125737D}"/>
    <cellStyle name="Comma 4 2 22" xfId="3116" xr:uid="{7F06DAA5-C896-4181-9E7A-3136E4CEEB38}"/>
    <cellStyle name="Comma 4 2 22 2" xfId="28223" xr:uid="{F3FB24DB-F5AC-49A6-86D6-785C12979B0C}"/>
    <cellStyle name="Comma 4 2 23" xfId="11017" xr:uid="{46DFD44C-8618-491D-BF6D-C6823DCF0C2D}"/>
    <cellStyle name="Comma 4 2 23 2" xfId="36053" xr:uid="{F9DC1DC2-1A85-40B4-B43A-7698B935FFCC}"/>
    <cellStyle name="Comma 4 2 24" xfId="11046" xr:uid="{07FAF9BD-AA3C-4A6D-B89E-9F58AADBABE8}"/>
    <cellStyle name="Comma 4 2 24 2" xfId="36082" xr:uid="{1F228611-E5F5-4F86-B360-75F5EADDE5E5}"/>
    <cellStyle name="Comma 4 2 25" xfId="26703" xr:uid="{B8BE1F90-5432-45E9-9880-1F4531EB2297}"/>
    <cellStyle name="Comma 4 2 26" xfId="26656" xr:uid="{B3E357C5-CD2A-43C9-B9DC-21BC0464583F}"/>
    <cellStyle name="Comma 4 2 27" xfId="51735" xr:uid="{62BEBE77-4C58-4C70-B992-6FCBCD448F26}"/>
    <cellStyle name="Comma 4 2 28" xfId="53164" xr:uid="{23D6A844-4F23-4805-A267-33A5FA000EB0}"/>
    <cellStyle name="Comma 4 2 3" xfId="194" xr:uid="{2ADFC8A1-AA77-4B26-9158-15B9D036EE7D}"/>
    <cellStyle name="Comma 4 2 3 10" xfId="9471" xr:uid="{6E4E72CA-3FFF-4A4F-9106-DB993D751F64}"/>
    <cellStyle name="Comma 4 2 3 10 2" xfId="24432" xr:uid="{ECB5C635-78FE-4244-B6CD-569923DB25F3}"/>
    <cellStyle name="Comma 4 2 3 10 2 2" xfId="49479" xr:uid="{4FC7DAA9-77C4-4746-A159-6DBEEB3F89D9}"/>
    <cellStyle name="Comma 4 2 3 10 3" xfId="17081" xr:uid="{484D8771-83FD-4F8E-9FAB-CD839AB1861F}"/>
    <cellStyle name="Comma 4 2 3 10 3 2" xfId="42120" xr:uid="{B55FB82C-0D85-4F4C-82CE-D0ECFDDCCF70}"/>
    <cellStyle name="Comma 4 2 3 10 4" xfId="34616" xr:uid="{E10CF931-3641-48AD-A08D-C360FD30EEED}"/>
    <cellStyle name="Comma 4 2 3 11" xfId="5612" xr:uid="{BB869655-0C34-4A3C-B86D-3D1CBCA02F50}"/>
    <cellStyle name="Comma 4 2 3 11 2" xfId="25919" xr:uid="{C9FA844C-EAB7-4977-A3FA-1CCD15D44365}"/>
    <cellStyle name="Comma 4 2 3 11 2 2" xfId="50967" xr:uid="{AA4174D8-4A36-4A76-B779-19DE785353BA}"/>
    <cellStyle name="Comma 4 2 3 11 3" xfId="28843" xr:uid="{7BA320DB-C932-4217-A573-25CD3173A27B}"/>
    <cellStyle name="Comma 4 2 3 12" xfId="18714" xr:uid="{22C83564-D0A1-436D-A5FC-A304D0C51629}"/>
    <cellStyle name="Comma 4 2 3 12 2" xfId="43753" xr:uid="{7E85DCBC-162E-42A8-9DE9-DD2D518FF9FA}"/>
    <cellStyle name="Comma 4 2 3 13" xfId="11290" xr:uid="{2F16A583-9C01-421B-ABAD-56B1F576D06F}"/>
    <cellStyle name="Comma 4 2 3 13 2" xfId="36325" xr:uid="{B1D0512E-42CF-4991-99C8-9A0FC3FD6B01}"/>
    <cellStyle name="Comma 4 2 3 14" xfId="26796" xr:uid="{78B5A661-8FDA-49A1-A468-4B78962F314F}"/>
    <cellStyle name="Comma 4 2 3 15" xfId="28243" xr:uid="{F07284F8-FC5F-4B25-88D0-F8AEFC7BC60A}"/>
    <cellStyle name="Comma 4 2 3 16" xfId="51805" xr:uid="{F7055BA2-2838-4E9A-8391-7F108DCA0AA5}"/>
    <cellStyle name="Comma 4 2 3 17" xfId="53259" xr:uid="{91064911-F287-49D3-955F-D2ED782FA544}"/>
    <cellStyle name="Comma 4 2 3 18" xfId="3141" xr:uid="{4EC368DF-33B2-4221-9093-71F4CDF790D7}"/>
    <cellStyle name="Comma 4 2 3 2" xfId="321" xr:uid="{5F76A2EE-F821-442C-BD4F-70043DC6BDB4}"/>
    <cellStyle name="Comma 4 2 3 2 10" xfId="18895" xr:uid="{3433F507-EAA3-4009-ACA0-1B18058018FC}"/>
    <cellStyle name="Comma 4 2 3 2 10 2" xfId="43935" xr:uid="{3C9D5752-B992-4BC8-B462-3CA4C9A71EF4}"/>
    <cellStyle name="Comma 4 2 3 2 11" xfId="11501" xr:uid="{6B65F0A9-9D6B-4746-9C08-C136922EEC84}"/>
    <cellStyle name="Comma 4 2 3 2 11 2" xfId="36536" xr:uid="{A65173A6-2D63-45FB-8AB3-1C0B315BBF9F}"/>
    <cellStyle name="Comma 4 2 3 2 12" xfId="26902" xr:uid="{A27243D9-6B42-4F2D-8C2D-62BC8A78B704}"/>
    <cellStyle name="Comma 4 2 3 2 13" xfId="28337" xr:uid="{02E1B857-82B0-4144-BBE6-3B5D85252CC1}"/>
    <cellStyle name="Comma 4 2 3 2 14" xfId="51908" xr:uid="{6A345025-8B54-4045-BD5B-271E282298FE}"/>
    <cellStyle name="Comma 4 2 3 2 15" xfId="53486" xr:uid="{05BB46C3-BDF9-482D-8360-1963D98BF044}"/>
    <cellStyle name="Comma 4 2 3 2 16" xfId="3222" xr:uid="{3A3F5D53-5F57-4853-8857-8B87C1156F2F}"/>
    <cellStyle name="Comma 4 2 3 2 2" xfId="531" xr:uid="{63A97283-2ABE-487B-A91A-E8016F628F07}"/>
    <cellStyle name="Comma 4 2 3 2 2 10" xfId="11709" xr:uid="{BD4268F1-931C-4ED8-AD00-40D628FFB057}"/>
    <cellStyle name="Comma 4 2 3 2 2 10 2" xfId="36744" xr:uid="{ED241680-16FF-45C1-92E5-5BD39990B6E5}"/>
    <cellStyle name="Comma 4 2 3 2 2 11" xfId="27112" xr:uid="{2679E11B-3653-4197-BB84-12D90114F36D}"/>
    <cellStyle name="Comma 4 2 3 2 2 12" xfId="29260" xr:uid="{7A538DD6-CE1E-4E3B-B695-50308CEAE3B4}"/>
    <cellStyle name="Comma 4 2 3 2 2 13" xfId="52116" xr:uid="{9EFFD49B-0565-4D77-A11F-7F71958D9410}"/>
    <cellStyle name="Comma 4 2 3 2 2 14" xfId="53694" xr:uid="{2670B7A1-67A8-4E5E-901E-922AA8668B8E}"/>
    <cellStyle name="Comma 4 2 3 2 2 2" xfId="1232" xr:uid="{9C1796A0-446A-47E9-8DC6-911380777A8D}"/>
    <cellStyle name="Comma 4 2 3 2 2 2 2" xfId="2738" xr:uid="{2E6D2341-0F53-4A34-85BF-4B7E77C8542E}"/>
    <cellStyle name="Comma 4 2 3 2 2 2 2 2" xfId="22409" xr:uid="{2FF33AF8-7459-4E83-A564-9AD320DAA2E1}"/>
    <cellStyle name="Comma 4 2 3 2 2 2 2 2 2" xfId="47451" xr:uid="{3B4F81EA-049D-4935-B94E-6DE44981609E}"/>
    <cellStyle name="Comma 4 2 3 2 2 2 2 3" xfId="15055" xr:uid="{EA7024AC-CEAF-44E0-BA9D-FEE8415DD6C4}"/>
    <cellStyle name="Comma 4 2 3 2 2 2 2 3 2" xfId="40093" xr:uid="{D26BB2FD-9679-4994-911C-4558B8C49BD2}"/>
    <cellStyle name="Comma 4 2 3 2 2 2 2 4" xfId="32588" xr:uid="{34E861AD-E2A8-45DD-9BC8-FE0C74F92ADA}"/>
    <cellStyle name="Comma 4 2 3 2 2 2 3" xfId="10742" xr:uid="{5F07851D-471E-43C3-B664-3B40B5277769}"/>
    <cellStyle name="Comma 4 2 3 2 2 2 3 2" xfId="25583" xr:uid="{6C9054BF-70CA-4118-B252-4D15E3E662B5}"/>
    <cellStyle name="Comma 4 2 3 2 2 2 3 2 2" xfId="50631" xr:uid="{37D90D80-81C3-4B2F-8DDD-D64F4FEDC602}"/>
    <cellStyle name="Comma 4 2 3 2 2 2 3 3" xfId="18241" xr:uid="{CF6DC48F-2CBD-4332-95F0-6503D2F99D96}"/>
    <cellStyle name="Comma 4 2 3 2 2 2 3 3 2" xfId="43280" xr:uid="{E2AAE496-2207-4586-BFE7-31D27D91D6E5}"/>
    <cellStyle name="Comma 4 2 3 2 2 2 3 4" xfId="35776" xr:uid="{155071A8-402B-4001-B80D-A711D49E12F5}"/>
    <cellStyle name="Comma 4 2 3 2 2 2 4" xfId="19674" xr:uid="{BE21C458-C8DA-4B77-BB45-F810DD7BB083}"/>
    <cellStyle name="Comma 4 2 3 2 2 2 4 2" xfId="44715" xr:uid="{3D373980-95B3-4FEF-9333-BBE207858CEB}"/>
    <cellStyle name="Comma 4 2 3 2 2 2 5" xfId="12315" xr:uid="{BCCCC28C-B30B-42EB-9CF3-047A3E72710E}"/>
    <cellStyle name="Comma 4 2 3 2 2 2 5 2" xfId="37351" xr:uid="{BCF123C3-FF80-4DC2-955C-65BDC401FFB6}"/>
    <cellStyle name="Comma 4 2 3 2 2 2 6" xfId="27792" xr:uid="{89A00B0D-0822-4479-9DC1-BA94423387DD}"/>
    <cellStyle name="Comma 4 2 3 2 2 2 7" xfId="29844" xr:uid="{2C8CC93F-E2D7-4D50-A3D3-6246C7D9ED17}"/>
    <cellStyle name="Comma 4 2 3 2 2 2 8" xfId="52787" xr:uid="{7CBAE0F7-AF6F-42F8-9DFF-6C903F34FF63}"/>
    <cellStyle name="Comma 4 2 3 2 2 2 9" xfId="54365" xr:uid="{F2FB0B2E-A903-44AF-823C-42272223A555}"/>
    <cellStyle name="Comma 4 2 3 2 2 3" xfId="2105" xr:uid="{698480D2-4E85-4AED-9560-533A833FDF86}"/>
    <cellStyle name="Comma 4 2 3 2 2 3 2" xfId="8124" xr:uid="{F9291DD5-1F7C-4A7F-8744-1596EA76C894}"/>
    <cellStyle name="Comma 4 2 3 2 2 3 2 2" xfId="22928" xr:uid="{9524069F-5606-4309-8F73-8FF10C5856E3}"/>
    <cellStyle name="Comma 4 2 3 2 2 3 2 2 2" xfId="47971" xr:uid="{0FCCE3C3-C9A3-47EE-B990-622876D786CB}"/>
    <cellStyle name="Comma 4 2 3 2 2 3 2 3" xfId="15574" xr:uid="{76ACB23E-4ECE-4F15-8DE1-41D324F269FD}"/>
    <cellStyle name="Comma 4 2 3 2 2 3 2 3 2" xfId="40613" xr:uid="{41621C55-9D77-41B4-AE3A-18EEE04E6518}"/>
    <cellStyle name="Comma 4 2 3 2 2 3 2 4" xfId="33108" xr:uid="{488404AE-64CD-4EB8-AD95-9684BB7CB398}"/>
    <cellStyle name="Comma 4 2 3 2 2 3 3" xfId="20151" xr:uid="{52575D93-1F66-4FA0-831F-12F1179E5266}"/>
    <cellStyle name="Comma 4 2 3 2 2 3 3 2" xfId="45192" xr:uid="{F19CA326-1259-4951-B713-EF9E38A4A48A}"/>
    <cellStyle name="Comma 4 2 3 2 2 3 4" xfId="12792" xr:uid="{728375F9-15AF-4A9C-BF6D-9E55D2E21817}"/>
    <cellStyle name="Comma 4 2 3 2 2 3 4 2" xfId="37828" xr:uid="{0B6E9B89-D937-44E1-99B1-3AE504DC3033}"/>
    <cellStyle name="Comma 4 2 3 2 2 3 5" xfId="30321" xr:uid="{B1297AF5-762E-43F1-B68A-FD45B2639FB1}"/>
    <cellStyle name="Comma 4 2 3 2 2 4" xfId="6527" xr:uid="{199734EC-0075-40CF-A81A-61E4719739AC}"/>
    <cellStyle name="Comma 4 2 3 2 2 4 2" xfId="8642" xr:uid="{E8C9503D-73EF-437A-B99E-CB90FD0739A3}"/>
    <cellStyle name="Comma 4 2 3 2 2 4 2 2" xfId="23507" xr:uid="{C737132B-F8BE-4780-9329-8206DB357FBA}"/>
    <cellStyle name="Comma 4 2 3 2 2 4 2 2 2" xfId="48551" xr:uid="{9357A5BA-7406-4DA4-A100-DB8AA6D76052}"/>
    <cellStyle name="Comma 4 2 3 2 2 4 2 3" xfId="16153" xr:uid="{0E7D8846-51F3-462B-9258-124950E4BEB9}"/>
    <cellStyle name="Comma 4 2 3 2 2 4 2 3 2" xfId="41192" xr:uid="{322E2844-13E6-433A-8F0A-9AEA6382A7B3}"/>
    <cellStyle name="Comma 4 2 3 2 2 4 2 4" xfId="33688" xr:uid="{2F9F44BC-4A91-4A12-AE48-FB516BC35D42}"/>
    <cellStyle name="Comma 4 2 3 2 2 4 3" xfId="20676" xr:uid="{F1E830DE-71DC-4B7B-955F-3EBE373A918F}"/>
    <cellStyle name="Comma 4 2 3 2 2 4 3 2" xfId="45717" xr:uid="{F80900DD-8629-4567-80E4-F1EFACB77BC3}"/>
    <cellStyle name="Comma 4 2 3 2 2 4 4" xfId="13317" xr:uid="{D5ADCFE4-8EED-4C6A-950C-363FFACB58F0}"/>
    <cellStyle name="Comma 4 2 3 2 2 4 4 2" xfId="38353" xr:uid="{BB3412F4-1213-423C-8CC8-672655CDBBE3}"/>
    <cellStyle name="Comma 4 2 3 2 2 4 5" xfId="30847" xr:uid="{3FCF657C-0053-487E-B1DD-70DE72027CD5}"/>
    <cellStyle name="Comma 4 2 3 2 2 5" xfId="7019" xr:uid="{BB19C2C1-77EE-4A80-9B96-98BCF259B606}"/>
    <cellStyle name="Comma 4 2 3 2 2 5 2" xfId="9178" xr:uid="{0E81181E-F5AF-4130-AEFA-F9C940B26239}"/>
    <cellStyle name="Comma 4 2 3 2 2 5 2 2" xfId="24135" xr:uid="{4F1D0018-849C-47E3-9647-19A588760D9B}"/>
    <cellStyle name="Comma 4 2 3 2 2 5 2 2 2" xfId="49181" xr:uid="{2523936C-5AC0-4186-88C1-C3333D3CADB3}"/>
    <cellStyle name="Comma 4 2 3 2 2 5 2 3" xfId="16783" xr:uid="{8BD05B50-8F7D-481B-99F0-921DD714E8D6}"/>
    <cellStyle name="Comma 4 2 3 2 2 5 2 3 2" xfId="41822" xr:uid="{81078D77-9A0D-4C86-9797-7DA454DB8D2C}"/>
    <cellStyle name="Comma 4 2 3 2 2 5 2 4" xfId="34318" xr:uid="{31E78E6D-B84E-4E36-8A37-E54C6C392506}"/>
    <cellStyle name="Comma 4 2 3 2 2 5 3" xfId="21277" xr:uid="{F9D6CEF8-AB2A-4C70-B053-EA58A5E14D37}"/>
    <cellStyle name="Comma 4 2 3 2 2 5 3 2" xfId="46319" xr:uid="{2748E0F4-A3A3-4159-8909-3CCBF3B8F942}"/>
    <cellStyle name="Comma 4 2 3 2 2 5 4" xfId="13918" xr:uid="{C1B85004-DFAB-4743-B870-3627577C23D3}"/>
    <cellStyle name="Comma 4 2 3 2 2 5 4 2" xfId="38955" xr:uid="{A7967197-C913-4AD6-9BC8-77C23FAD102C}"/>
    <cellStyle name="Comma 4 2 3 2 2 5 5" xfId="31449" xr:uid="{0F57749E-2004-4BAD-9995-B616E060C249}"/>
    <cellStyle name="Comma 4 2 3 2 2 6" xfId="7580" xr:uid="{FAA26096-D4C7-4E19-A955-0487BB6255F1}"/>
    <cellStyle name="Comma 4 2 3 2 2 6 2" xfId="21898" xr:uid="{FE4EFA19-0D4E-42C1-9E1C-59C70CCBB4A9}"/>
    <cellStyle name="Comma 4 2 3 2 2 6 2 2" xfId="46940" xr:uid="{46539815-F084-42A4-976D-80140F7EEF6F}"/>
    <cellStyle name="Comma 4 2 3 2 2 6 3" xfId="14544" xr:uid="{02B8BF8B-DADC-49EA-B224-BD78D4CD44FD}"/>
    <cellStyle name="Comma 4 2 3 2 2 6 3 2" xfId="39582" xr:uid="{D6F0A8BC-4DA2-455E-B5D1-7557E8C549CD}"/>
    <cellStyle name="Comma 4 2 3 2 2 6 4" xfId="32076" xr:uid="{BC0E3AF7-AE98-4F62-8CE2-FF7CB944FD5D}"/>
    <cellStyle name="Comma 4 2 3 2 2 7" xfId="9908" xr:uid="{96D42C58-67AC-48C0-BF6E-3FDB168E4081}"/>
    <cellStyle name="Comma 4 2 3 2 2 7 2" xfId="24854" xr:uid="{B40C8858-6100-4A0D-86B9-C19DE6ADB2E4}"/>
    <cellStyle name="Comma 4 2 3 2 2 7 2 2" xfId="49902" xr:uid="{AA6F4C6F-0215-4E62-953B-E3CAA31DEA3B}"/>
    <cellStyle name="Comma 4 2 3 2 2 7 3" xfId="17505" xr:uid="{287B831D-D709-4B54-99A2-249763483C0A}"/>
    <cellStyle name="Comma 4 2 3 2 2 7 3 2" xfId="42544" xr:uid="{FF6E5AF0-C3B2-46DA-898B-42644A4BA4D6}"/>
    <cellStyle name="Comma 4 2 3 2 2 7 4" xfId="35040" xr:uid="{B86BD75C-C370-4E94-ABCB-847798D62BA4}"/>
    <cellStyle name="Comma 4 2 3 2 2 8" xfId="26220" xr:uid="{091582E6-F380-44BE-A1D8-42B097E91268}"/>
    <cellStyle name="Comma 4 2 3 2 2 8 2" xfId="51268" xr:uid="{4B4FC6B2-A05B-408E-A357-50210EF6B943}"/>
    <cellStyle name="Comma 4 2 3 2 2 9" xfId="19102" xr:uid="{7C090F45-957E-4157-8A28-58C210EC20C9}"/>
    <cellStyle name="Comma 4 2 3 2 2 9 2" xfId="44142" xr:uid="{2013D630-68ED-4222-8DE2-5B52AA08E05B}"/>
    <cellStyle name="Comma 4 2 3 2 3" xfId="1025" xr:uid="{26B29B82-6271-4E0C-BD6B-969F25944BBC}"/>
    <cellStyle name="Comma 4 2 3 2 3 2" xfId="2531" xr:uid="{67C6136B-76B2-46AE-97D2-48D8C53C1C88}"/>
    <cellStyle name="Comma 4 2 3 2 3 2 2" xfId="22202" xr:uid="{B24535C4-F68B-41E0-AC3C-A61BE8814776}"/>
    <cellStyle name="Comma 4 2 3 2 3 2 2 2" xfId="47244" xr:uid="{0DE5603E-4D26-44B0-9F29-53822925B2E0}"/>
    <cellStyle name="Comma 4 2 3 2 3 2 3" xfId="14848" xr:uid="{F6E6FE52-4ACC-4F6F-B793-679AF4F47F3E}"/>
    <cellStyle name="Comma 4 2 3 2 3 2 3 2" xfId="39886" xr:uid="{CD2C435E-174E-450D-9003-E26932DD0142}"/>
    <cellStyle name="Comma 4 2 3 2 3 2 4" xfId="32381" xr:uid="{850CEB61-3CC1-4BD0-8E33-8A9C024A9141}"/>
    <cellStyle name="Comma 4 2 3 2 3 3" xfId="10535" xr:uid="{F79C2EF2-374E-4643-BDD9-E56219225BA7}"/>
    <cellStyle name="Comma 4 2 3 2 3 3 2" xfId="25376" xr:uid="{BBC7DC76-D858-483A-9018-A7E7B7EE7435}"/>
    <cellStyle name="Comma 4 2 3 2 3 3 2 2" xfId="50424" xr:uid="{8B4A516C-069E-4247-969C-8DC23269CD11}"/>
    <cellStyle name="Comma 4 2 3 2 3 3 3" xfId="18034" xr:uid="{BA150540-6074-4E69-AE24-1A2518240FA1}"/>
    <cellStyle name="Comma 4 2 3 2 3 3 3 2" xfId="43073" xr:uid="{423C7A14-9087-49EC-89CA-95FEBD984CA0}"/>
    <cellStyle name="Comma 4 2 3 2 3 3 4" xfId="35569" xr:uid="{852DE5AE-1D8B-4852-988F-D941AC0C2373}"/>
    <cellStyle name="Comma 4 2 3 2 3 4" xfId="19487" xr:uid="{96901E2A-D3FD-430E-A12D-A7DF13D803F4}"/>
    <cellStyle name="Comma 4 2 3 2 3 4 2" xfId="44528" xr:uid="{34B800A9-970C-4353-A626-8F77ED77B971}"/>
    <cellStyle name="Comma 4 2 3 2 3 5" xfId="12128" xr:uid="{E1EC1F4A-3AA1-496C-8E13-2CBCC95147ED}"/>
    <cellStyle name="Comma 4 2 3 2 3 5 2" xfId="37164" xr:uid="{75AA48B9-0650-4445-9F62-849C6172725F}"/>
    <cellStyle name="Comma 4 2 3 2 3 6" xfId="27585" xr:uid="{A131CA4D-16F8-4E87-905B-17E2F4CE52F4}"/>
    <cellStyle name="Comma 4 2 3 2 3 7" xfId="29657" xr:uid="{D343E488-1DBF-4DE4-8F77-FD899F68E6E8}"/>
    <cellStyle name="Comma 4 2 3 2 3 8" xfId="52580" xr:uid="{EEB9A613-2669-420A-AF97-702ABDCA36DB}"/>
    <cellStyle name="Comma 4 2 3 2 3 9" xfId="54158" xr:uid="{8AEFB5B3-97C8-4335-8968-73B1D0B9BAF4}"/>
    <cellStyle name="Comma 4 2 3 2 4" xfId="1898" xr:uid="{487ABFA2-4636-4BC7-905F-D0F6A73A2FB0}"/>
    <cellStyle name="Comma 4 2 3 2 4 2" xfId="7918" xr:uid="{4B14BD0F-B41F-416D-8377-967A535F7613}"/>
    <cellStyle name="Comma 4 2 3 2 4 2 2" xfId="22721" xr:uid="{FE6B283C-43B1-41F3-A5F2-3681B76ECF90}"/>
    <cellStyle name="Comma 4 2 3 2 4 2 2 2" xfId="47764" xr:uid="{74951966-5C70-4747-A064-140BDE7F1FBD}"/>
    <cellStyle name="Comma 4 2 3 2 4 2 3" xfId="15367" xr:uid="{EE577978-E982-4423-9667-CCCBB44AD769}"/>
    <cellStyle name="Comma 4 2 3 2 4 2 3 2" xfId="40406" xr:uid="{788798CD-12A2-4424-8C03-125512268A53}"/>
    <cellStyle name="Comma 4 2 3 2 4 2 4" xfId="32901" xr:uid="{BEDDE6E9-691F-48F5-8383-2A57347F9AC3}"/>
    <cellStyle name="Comma 4 2 3 2 4 3" xfId="19947" xr:uid="{BCD5E01E-30E7-4750-AF81-71DF26C63C95}"/>
    <cellStyle name="Comma 4 2 3 2 4 3 2" xfId="44988" xr:uid="{6140B5BE-5127-482C-BCD1-4D1C59FDF92E}"/>
    <cellStyle name="Comma 4 2 3 2 4 4" xfId="12588" xr:uid="{E6475339-64FF-4EBB-9EA0-7A1A4A470C84}"/>
    <cellStyle name="Comma 4 2 3 2 4 4 2" xfId="37624" xr:uid="{A2017401-2BCF-44C3-AF74-DF27830CF62F}"/>
    <cellStyle name="Comma 4 2 3 2 4 5" xfId="30117" xr:uid="{191133F1-9BC9-4F67-B10B-678A209CF5D1}"/>
    <cellStyle name="Comma 4 2 3 2 5" xfId="6323" xr:uid="{E9DE20E5-A008-42E6-AF79-E52B36752BBE}"/>
    <cellStyle name="Comma 4 2 3 2 5 2" xfId="8437" xr:uid="{17AE9248-B9D9-4281-B18F-8D4907127B24}"/>
    <cellStyle name="Comma 4 2 3 2 5 2 2" xfId="23300" xr:uid="{DC27EC5E-D53D-46F7-871D-6C620CD9149F}"/>
    <cellStyle name="Comma 4 2 3 2 5 2 2 2" xfId="48344" xr:uid="{B8F099A4-31D4-4DFE-A295-48554C051D6B}"/>
    <cellStyle name="Comma 4 2 3 2 5 2 3" xfId="15946" xr:uid="{78A6E284-226D-4112-8CCA-4419DF2ABE8A}"/>
    <cellStyle name="Comma 4 2 3 2 5 2 3 2" xfId="40985" xr:uid="{5201897A-F7CA-4826-AE46-6B4367C93D73}"/>
    <cellStyle name="Comma 4 2 3 2 5 2 4" xfId="33481" xr:uid="{2A307C88-43C5-4C5E-B96C-6A3624E1C1DC}"/>
    <cellStyle name="Comma 4 2 3 2 5 3" xfId="20471" xr:uid="{5C81EDFB-8B7D-41B5-8527-90F775DB28EF}"/>
    <cellStyle name="Comma 4 2 3 2 5 3 2" xfId="45512" xr:uid="{BE89CC3F-32E5-49C3-9922-AAB6A2C8D6B1}"/>
    <cellStyle name="Comma 4 2 3 2 5 4" xfId="13112" xr:uid="{1EE41AE1-F526-4911-9767-47FE1C4FC774}"/>
    <cellStyle name="Comma 4 2 3 2 5 4 2" xfId="38148" xr:uid="{71995246-689A-42BF-953B-6C6E31E72022}"/>
    <cellStyle name="Comma 4 2 3 2 5 5" xfId="30642" xr:uid="{7AC3A018-8B78-4079-AC38-2EF5AC63521C}"/>
    <cellStyle name="Comma 4 2 3 2 6" xfId="6815" xr:uid="{62AA12F5-AF87-472B-BC5C-FFDE3887EDBA}"/>
    <cellStyle name="Comma 4 2 3 2 6 2" xfId="8971" xr:uid="{C06BBD7A-2A85-4A8F-8D51-C09477C055AE}"/>
    <cellStyle name="Comma 4 2 3 2 6 2 2" xfId="23928" xr:uid="{4DCA9794-908C-4C63-9FB3-881725F6C2AE}"/>
    <cellStyle name="Comma 4 2 3 2 6 2 2 2" xfId="48974" xr:uid="{7E99BE17-8508-47E4-BD53-A345AFB9569E}"/>
    <cellStyle name="Comma 4 2 3 2 6 2 3" xfId="16576" xr:uid="{D5E238EB-9DAE-4525-A34E-36A8A3ECF7B0}"/>
    <cellStyle name="Comma 4 2 3 2 6 2 3 2" xfId="41615" xr:uid="{943A1FDE-5040-4BA5-8B46-76D5BBE79065}"/>
    <cellStyle name="Comma 4 2 3 2 6 2 4" xfId="34111" xr:uid="{90A18440-694A-46D8-B50C-19AF608E7E0B}"/>
    <cellStyle name="Comma 4 2 3 2 6 3" xfId="21071" xr:uid="{55399B05-7C44-40C4-A22C-02AF91FCE01F}"/>
    <cellStyle name="Comma 4 2 3 2 6 3 2" xfId="46113" xr:uid="{16A8C8AC-D577-464A-9E9A-D0050EE037CA}"/>
    <cellStyle name="Comma 4 2 3 2 6 4" xfId="13712" xr:uid="{09DF27B9-4A9F-424B-BA8C-CF9B264802EC}"/>
    <cellStyle name="Comma 4 2 3 2 6 4 2" xfId="38749" xr:uid="{FA1B3C11-8EB3-4A65-A865-A1DA63F46D30}"/>
    <cellStyle name="Comma 4 2 3 2 6 5" xfId="31243" xr:uid="{6181C321-A3A9-43A6-8984-ECF24D68F9EB}"/>
    <cellStyle name="Comma 4 2 3 2 7" xfId="7373" xr:uid="{25126572-64EE-47BB-A836-E68326BC2DE8}"/>
    <cellStyle name="Comma 4 2 3 2 7 2" xfId="21691" xr:uid="{572628CA-4506-4BA8-BCCA-AB0670D278E0}"/>
    <cellStyle name="Comma 4 2 3 2 7 2 2" xfId="46733" xr:uid="{B1AF6657-244E-4C11-AC9A-051D8ED9C110}"/>
    <cellStyle name="Comma 4 2 3 2 7 3" xfId="14337" xr:uid="{27AE8805-BA87-4CE3-9C3A-56DB869FCEC3}"/>
    <cellStyle name="Comma 4 2 3 2 7 3 2" xfId="39375" xr:uid="{AECAB73C-A9AA-4003-B356-B34C8C845435}"/>
    <cellStyle name="Comma 4 2 3 2 7 4" xfId="31869" xr:uid="{0D6D3C11-515C-4F12-AF03-3B21AB19F3FC}"/>
    <cellStyle name="Comma 4 2 3 2 8" xfId="9701" xr:uid="{9526669C-78E5-4D37-AB41-FF480FAAF803}"/>
    <cellStyle name="Comma 4 2 3 2 8 2" xfId="24647" xr:uid="{482CE285-8064-497E-A890-5104E33A0150}"/>
    <cellStyle name="Comma 4 2 3 2 8 2 2" xfId="49695" xr:uid="{78BCECDB-E7EF-4FA7-81C4-E7EA68E6C2E4}"/>
    <cellStyle name="Comma 4 2 3 2 8 3" xfId="17298" xr:uid="{4B4E1803-8DED-4701-B133-14F17596AC33}"/>
    <cellStyle name="Comma 4 2 3 2 8 3 2" xfId="42337" xr:uid="{CE2595A3-C94E-4946-9536-73ACCED477DF}"/>
    <cellStyle name="Comma 4 2 3 2 8 4" xfId="34833" xr:uid="{2185BB58-8913-4914-9BEC-9646CF40B26E}"/>
    <cellStyle name="Comma 4 2 3 2 9" xfId="5975" xr:uid="{6B3D70DB-7D60-41DA-BB6B-7E3386744E35}"/>
    <cellStyle name="Comma 4 2 3 2 9 2" xfId="26013" xr:uid="{9E13D714-3AAB-4E06-A5C8-8CFF530BA2CD}"/>
    <cellStyle name="Comma 4 2 3 2 9 2 2" xfId="51061" xr:uid="{329FC26B-2763-454E-90D3-B794F663DBFF}"/>
    <cellStyle name="Comma 4 2 3 2 9 3" xfId="29053" xr:uid="{A78977CB-F332-43FF-92F2-88E588EDE5C3}"/>
    <cellStyle name="Comma 4 2 3 3" xfId="437" xr:uid="{CDF40739-E259-44EE-AB4C-DCF7127FF2AD}"/>
    <cellStyle name="Comma 4 2 3 3 10" xfId="11615" xr:uid="{BA4DCF6B-34E8-429C-8B35-12A4C4E0C893}"/>
    <cellStyle name="Comma 4 2 3 3 10 2" xfId="36650" xr:uid="{19AA8710-807A-458C-A3E0-6056ED7A0B0F}"/>
    <cellStyle name="Comma 4 2 3 3 11" xfId="27018" xr:uid="{228C3A36-A166-4E14-995D-71C16FEB47E0}"/>
    <cellStyle name="Comma 4 2 3 3 12" xfId="28382" xr:uid="{D74ED26F-4113-4B0E-B95C-4BA6967C49AF}"/>
    <cellStyle name="Comma 4 2 3 3 13" xfId="52022" xr:uid="{D243A711-5180-490E-9265-335283A99A10}"/>
    <cellStyle name="Comma 4 2 3 3 14" xfId="53600" xr:uid="{0C10C451-BDED-4D64-AFFA-92DF3CCEC7CE}"/>
    <cellStyle name="Comma 4 2 3 3 15" xfId="3250" xr:uid="{A4BC7125-EF32-4AFB-8F75-FE9844301C17}"/>
    <cellStyle name="Comma 4 2 3 3 2" xfId="1138" xr:uid="{349B6D26-492A-4D1F-9F27-60043578E2D9}"/>
    <cellStyle name="Comma 4 2 3 3 2 2" xfId="2644" xr:uid="{01A62D41-F778-460C-BC87-2871B94117C8}"/>
    <cellStyle name="Comma 4 2 3 3 2 2 2" xfId="22315" xr:uid="{7DD32B46-FF80-4384-8089-B288BCAC2A24}"/>
    <cellStyle name="Comma 4 2 3 3 2 2 2 2" xfId="47357" xr:uid="{EB5B5434-0E80-4DE6-822D-2BFC13FC88D8}"/>
    <cellStyle name="Comma 4 2 3 3 2 2 3" xfId="14961" xr:uid="{97E4CF2C-D86D-4A40-A8BB-A5D9B9AF6357}"/>
    <cellStyle name="Comma 4 2 3 3 2 2 3 2" xfId="39999" xr:uid="{CD6B9EA9-32C9-465F-8DC1-E9B01EF72C69}"/>
    <cellStyle name="Comma 4 2 3 3 2 2 4" xfId="32494" xr:uid="{D219D06B-3B43-4A72-8353-F28E7C3C1C86}"/>
    <cellStyle name="Comma 4 2 3 3 2 3" xfId="10648" xr:uid="{EBDEF481-2A16-4BB6-97B7-B5719A3C6DAB}"/>
    <cellStyle name="Comma 4 2 3 3 2 3 2" xfId="25489" xr:uid="{CFEF5017-1D24-4994-8B50-3993744101FF}"/>
    <cellStyle name="Comma 4 2 3 3 2 3 2 2" xfId="50537" xr:uid="{ED3053AC-45B0-453B-BC46-8765D7F962A5}"/>
    <cellStyle name="Comma 4 2 3 3 2 3 3" xfId="18147" xr:uid="{76DA478F-ACC2-4C9E-8FED-AB0C8FCB4A37}"/>
    <cellStyle name="Comma 4 2 3 3 2 3 3 2" xfId="43186" xr:uid="{FF1586B9-C7F2-4D57-8BBD-6D6ED0CE1EA2}"/>
    <cellStyle name="Comma 4 2 3 3 2 3 4" xfId="35682" xr:uid="{B6830505-E028-4409-83AF-CAFE9D2B1C97}"/>
    <cellStyle name="Comma 4 2 3 3 2 4" xfId="19582" xr:uid="{1B5F4049-6824-4D88-8678-D9472ECDB74E}"/>
    <cellStyle name="Comma 4 2 3 3 2 4 2" xfId="44623" xr:uid="{07431969-8299-4E11-912F-500C30B36418}"/>
    <cellStyle name="Comma 4 2 3 3 2 5" xfId="12223" xr:uid="{00151D58-87C2-430F-B8AC-5A806E52EF67}"/>
    <cellStyle name="Comma 4 2 3 3 2 5 2" xfId="37259" xr:uid="{AF0103F4-AC10-459D-99F5-055460E84BC4}"/>
    <cellStyle name="Comma 4 2 3 3 2 6" xfId="27698" xr:uid="{05E4D1F3-2F78-4B51-AE67-6F130663F282}"/>
    <cellStyle name="Comma 4 2 3 3 2 7" xfId="29752" xr:uid="{4DF87B61-E7D5-401E-B129-176EEAA7D5C2}"/>
    <cellStyle name="Comma 4 2 3 3 2 8" xfId="52693" xr:uid="{1563DF46-FF19-4158-A3A4-3C67BD8D3310}"/>
    <cellStyle name="Comma 4 2 3 3 2 9" xfId="54271" xr:uid="{2DA20032-9D39-4121-AAD2-96BE89623BE1}"/>
    <cellStyle name="Comma 4 2 3 3 3" xfId="2011" xr:uid="{65749F9F-CE33-4C5C-8A6D-2A5C7BDB5754}"/>
    <cellStyle name="Comma 4 2 3 3 3 2" xfId="8031" xr:uid="{8A94068D-CD2E-429D-BB86-342384AC9C85}"/>
    <cellStyle name="Comma 4 2 3 3 3 2 2" xfId="22834" xr:uid="{087AC449-B9EA-4CF3-A8A5-78A5F850F5CF}"/>
    <cellStyle name="Comma 4 2 3 3 3 2 2 2" xfId="47877" xr:uid="{9D59410A-348E-4565-B7B6-F052681F7325}"/>
    <cellStyle name="Comma 4 2 3 3 3 2 3" xfId="15480" xr:uid="{6FA782E3-AA15-4155-B7F5-29ABAB8D9734}"/>
    <cellStyle name="Comma 4 2 3 3 3 2 3 2" xfId="40519" xr:uid="{7B513A18-D453-45BF-920D-0FA010191BA4}"/>
    <cellStyle name="Comma 4 2 3 3 3 2 4" xfId="33014" xr:uid="{BF8DE925-334D-49B3-A987-83ABB3A7C608}"/>
    <cellStyle name="Comma 4 2 3 3 3 3" xfId="20058" xr:uid="{AC1B6593-5F45-4043-A24B-FB0370F93E73}"/>
    <cellStyle name="Comma 4 2 3 3 3 3 2" xfId="45099" xr:uid="{F282FCB8-D3FB-4359-8CF6-521F0F7BCBEE}"/>
    <cellStyle name="Comma 4 2 3 3 3 4" xfId="12699" xr:uid="{EC4D129E-7FA6-4A60-935A-4F7DE9222DC7}"/>
    <cellStyle name="Comma 4 2 3 3 3 4 2" xfId="37735" xr:uid="{FEFA86D6-3140-40AE-9C77-1D55EA2ED394}"/>
    <cellStyle name="Comma 4 2 3 3 3 5" xfId="30228" xr:uid="{61D15833-53E7-41D4-AB82-3C7FAE4D17E1}"/>
    <cellStyle name="Comma 4 2 3 3 4" xfId="6434" xr:uid="{A1D71612-F49B-4A4D-96D4-52147740CA7F}"/>
    <cellStyle name="Comma 4 2 3 3 4 2" xfId="8548" xr:uid="{0C708D9C-C72F-49D0-A72D-B98B115D5165}"/>
    <cellStyle name="Comma 4 2 3 3 4 2 2" xfId="23413" xr:uid="{B0D75625-E3ED-4955-85A3-3F47649C665C}"/>
    <cellStyle name="Comma 4 2 3 3 4 2 2 2" xfId="48457" xr:uid="{E01070F7-6DB3-4C32-B6F7-FC7F2B3D681B}"/>
    <cellStyle name="Comma 4 2 3 3 4 2 3" xfId="16059" xr:uid="{E40EDC5A-DF94-4E74-A7B4-DBC1871AC8BE}"/>
    <cellStyle name="Comma 4 2 3 3 4 2 3 2" xfId="41098" xr:uid="{39BB664E-58E2-41DB-AD7B-E04551C56B94}"/>
    <cellStyle name="Comma 4 2 3 3 4 2 4" xfId="33594" xr:uid="{BEA38BDD-37CE-4CF6-8EB6-F44A488457ED}"/>
    <cellStyle name="Comma 4 2 3 3 4 3" xfId="20582" xr:uid="{9AD04A91-625C-4CFD-AB40-BBCFB205D814}"/>
    <cellStyle name="Comma 4 2 3 3 4 3 2" xfId="45623" xr:uid="{49B73790-A00F-4886-9017-276C72EE6000}"/>
    <cellStyle name="Comma 4 2 3 3 4 4" xfId="13223" xr:uid="{B5A2686D-1CCB-4BDA-A3BD-7AD445C74DC5}"/>
    <cellStyle name="Comma 4 2 3 3 4 4 2" xfId="38259" xr:uid="{E37A7A08-0A91-4DF1-B60E-17E49E6C756F}"/>
    <cellStyle name="Comma 4 2 3 3 4 5" xfId="30753" xr:uid="{7C770D09-16B8-489D-8071-BDED73B21E4A}"/>
    <cellStyle name="Comma 4 2 3 3 5" xfId="6926" xr:uid="{7DB7BA56-4BAB-497C-ADFF-91EFCA16345A}"/>
    <cellStyle name="Comma 4 2 3 3 5 2" xfId="9084" xr:uid="{D74146DE-C677-4B1C-BD40-4DB89D6E4FDF}"/>
    <cellStyle name="Comma 4 2 3 3 5 2 2" xfId="24041" xr:uid="{2BA2BE74-7AC3-4F26-80ED-4BE040173180}"/>
    <cellStyle name="Comma 4 2 3 3 5 2 2 2" xfId="49087" xr:uid="{057755DA-3427-4DCA-A781-8199EE270841}"/>
    <cellStyle name="Comma 4 2 3 3 5 2 3" xfId="16689" xr:uid="{6D5C518B-C45A-4FAA-8744-E230837258A6}"/>
    <cellStyle name="Comma 4 2 3 3 5 2 3 2" xfId="41728" xr:uid="{DFF526F1-344A-4CEE-B61F-4CCD28AD7454}"/>
    <cellStyle name="Comma 4 2 3 3 5 2 4" xfId="34224" xr:uid="{A14D9F61-65DE-4B47-AC09-BAE62EEAF59C}"/>
    <cellStyle name="Comma 4 2 3 3 5 3" xfId="21184" xr:uid="{AB75B8E2-8CFF-44F3-A473-F8AD97855B4A}"/>
    <cellStyle name="Comma 4 2 3 3 5 3 2" xfId="46226" xr:uid="{D9A7FF72-B091-41BC-AEED-6B398D3E18F7}"/>
    <cellStyle name="Comma 4 2 3 3 5 4" xfId="13825" xr:uid="{5BA28F2A-8D04-4A7A-BB95-6118743D5DB5}"/>
    <cellStyle name="Comma 4 2 3 3 5 4 2" xfId="38862" xr:uid="{5433C35D-BE86-47BD-850C-6D0FC202FCE1}"/>
    <cellStyle name="Comma 4 2 3 3 5 5" xfId="31356" xr:uid="{0ACE2F3B-9E79-456C-B07E-FF0FFE8795AF}"/>
    <cellStyle name="Comma 4 2 3 3 6" xfId="7486" xr:uid="{EFEACAE2-C1CD-45CA-8A39-C53F9D1FD679}"/>
    <cellStyle name="Comma 4 2 3 3 6 2" xfId="21804" xr:uid="{B3745EF4-ED8D-4D2E-ABE2-7972D173A3FF}"/>
    <cellStyle name="Comma 4 2 3 3 6 2 2" xfId="46846" xr:uid="{28C72D91-AF9D-4ADE-B575-E8CC4C1930E6}"/>
    <cellStyle name="Comma 4 2 3 3 6 3" xfId="14450" xr:uid="{E2925720-B63D-47F2-A4AB-BB7901E06765}"/>
    <cellStyle name="Comma 4 2 3 3 6 3 2" xfId="39488" xr:uid="{72F8162D-B0AC-4339-BBBD-13CD2C8AB777}"/>
    <cellStyle name="Comma 4 2 3 3 6 4" xfId="31982" xr:uid="{0EF2C3A8-AC73-4CA3-85C2-E0346B55C913}"/>
    <cellStyle name="Comma 4 2 3 3 7" xfId="9814" xr:uid="{7744686B-CB1B-4EA5-B735-9053CC00A1D5}"/>
    <cellStyle name="Comma 4 2 3 3 7 2" xfId="24760" xr:uid="{A8FBC61F-E8A7-4836-AC1E-E6223BF98AE8}"/>
    <cellStyle name="Comma 4 2 3 3 7 2 2" xfId="49808" xr:uid="{30416C9F-264B-4BA8-B5FC-6B405D34C86D}"/>
    <cellStyle name="Comma 4 2 3 3 7 3" xfId="17411" xr:uid="{6C9EA423-43DA-4335-BF43-3311E8709496}"/>
    <cellStyle name="Comma 4 2 3 3 7 3 2" xfId="42450" xr:uid="{56ACD166-30E9-4708-9364-92FDC96E422B}"/>
    <cellStyle name="Comma 4 2 3 3 7 4" xfId="34946" xr:uid="{60A61C3E-2FBD-4B41-B0C6-CA7945DB3289}"/>
    <cellStyle name="Comma 4 2 3 3 8" xfId="6018" xr:uid="{33939A08-EFBE-4908-A558-5852991797D9}"/>
    <cellStyle name="Comma 4 2 3 3 8 2" xfId="26126" xr:uid="{EE2740D6-3A0E-40DE-AC67-929DF0E324E6}"/>
    <cellStyle name="Comma 4 2 3 3 8 2 2" xfId="51174" xr:uid="{AE279EBB-1AF1-4980-9D02-2B356AAD5EA3}"/>
    <cellStyle name="Comma 4 2 3 3 8 3" xfId="29166" xr:uid="{B6C8850D-F404-4AE4-90E3-C1464D5BFC24}"/>
    <cellStyle name="Comma 4 2 3 3 9" xfId="19008" xr:uid="{071974BD-E9E1-4804-96E3-86BF6C462450}"/>
    <cellStyle name="Comma 4 2 3 3 9 2" xfId="44048" xr:uid="{C25E9B8B-7912-411B-99B0-98E2839E83ED}"/>
    <cellStyle name="Comma 4 2 3 4" xfId="635" xr:uid="{4FF14DE2-6F05-4F0E-9699-1E1F8060F684}"/>
    <cellStyle name="Comma 4 2 3 4 10" xfId="11809" xr:uid="{B24E3283-BC70-400C-9477-83169496215B}"/>
    <cellStyle name="Comma 4 2 3 4 10 2" xfId="36844" xr:uid="{A77FFA07-6299-40E9-937F-BCF47F8876D0}"/>
    <cellStyle name="Comma 4 2 3 4 11" xfId="27214" xr:uid="{FC1AE46B-84FC-49AA-ADF6-B2C885A68DCE}"/>
    <cellStyle name="Comma 4 2 3 4 12" xfId="28489" xr:uid="{A2BAC39F-336B-4D3B-AE4B-2CD111253FAA}"/>
    <cellStyle name="Comma 4 2 3 4 13" xfId="52216" xr:uid="{DA113D97-F8AA-40C9-B6B9-8E92AB7493DA}"/>
    <cellStyle name="Comma 4 2 3 4 14" xfId="53794" xr:uid="{E7ECB9AE-4564-4F1C-89FB-8D5CF61D7FBB}"/>
    <cellStyle name="Comma 4 2 3 4 2" xfId="1330" xr:uid="{BC9822B6-867A-49B4-8BB1-C6290667BD87}"/>
    <cellStyle name="Comma 4 2 3 4 2 2" xfId="2836" xr:uid="{10A14FCA-95F0-44F4-A06A-12F84414C6C0}"/>
    <cellStyle name="Comma 4 2 3 4 2 2 2" xfId="22507" xr:uid="{CCD867EF-AAC2-49D4-A1A3-AEEB519F68C4}"/>
    <cellStyle name="Comma 4 2 3 4 2 2 2 2" xfId="47549" xr:uid="{965D7B8E-5405-43F9-9198-DC12F82B864F}"/>
    <cellStyle name="Comma 4 2 3 4 2 2 3" xfId="15153" xr:uid="{6A0C3FFF-849E-4AD8-9F8E-CA41AF5A7314}"/>
    <cellStyle name="Comma 4 2 3 4 2 2 3 2" xfId="40191" xr:uid="{A16FBD3C-00A4-4901-9C90-077EEE3FB9AA}"/>
    <cellStyle name="Comma 4 2 3 4 2 2 4" xfId="32686" xr:uid="{C1AEC3E3-08DB-427B-ACA4-6DA096FA7AB7}"/>
    <cellStyle name="Comma 4 2 3 4 2 3" xfId="10840" xr:uid="{DF6F4E8B-086A-4673-A663-2373E5B891F6}"/>
    <cellStyle name="Comma 4 2 3 4 2 3 2" xfId="25681" xr:uid="{C12C57CA-6EFD-4219-996B-1D693DDD23E9}"/>
    <cellStyle name="Comma 4 2 3 4 2 3 2 2" xfId="50729" xr:uid="{C8A9A64A-C5B9-4180-9CC7-4700A3920BC4}"/>
    <cellStyle name="Comma 4 2 3 4 2 3 3" xfId="18339" xr:uid="{6C26B582-4885-45CE-A992-FA08C2ECEC29}"/>
    <cellStyle name="Comma 4 2 3 4 2 3 3 2" xfId="43378" xr:uid="{AD97F364-614F-4AEB-B403-01FF320C6A2B}"/>
    <cellStyle name="Comma 4 2 3 4 2 3 4" xfId="35874" xr:uid="{528ECEC5-72ED-4C42-B36C-9312A0DC8A23}"/>
    <cellStyle name="Comma 4 2 3 4 2 4" xfId="19759" xr:uid="{82BAEF81-4D8B-43C4-BECD-A6C31B213DE4}"/>
    <cellStyle name="Comma 4 2 3 4 2 4 2" xfId="44800" xr:uid="{A5CEB1C5-5CE1-4078-A2B1-66B57025649F}"/>
    <cellStyle name="Comma 4 2 3 4 2 5" xfId="12400" xr:uid="{0412738F-FB58-425D-8AC9-13CECF0D3179}"/>
    <cellStyle name="Comma 4 2 3 4 2 5 2" xfId="37436" xr:uid="{96A4AF26-C107-4FB1-9AAD-D43162775F41}"/>
    <cellStyle name="Comma 4 2 3 4 2 6" xfId="27890" xr:uid="{F9072C6A-FD9B-4CAC-976E-51522F7C4B2E}"/>
    <cellStyle name="Comma 4 2 3 4 2 7" xfId="29929" xr:uid="{5CAF1FE8-9A34-45FD-BEE7-46DAE932A921}"/>
    <cellStyle name="Comma 4 2 3 4 2 8" xfId="52885" xr:uid="{1A8C70CC-3F45-4515-9952-778F9CE60C2A}"/>
    <cellStyle name="Comma 4 2 3 4 2 9" xfId="54463" xr:uid="{2B369313-B25C-4830-82E3-4DB91CF79D55}"/>
    <cellStyle name="Comma 4 2 3 4 3" xfId="2203" xr:uid="{88E4A810-7930-44E2-BF49-7FA651C52845}"/>
    <cellStyle name="Comma 4 2 3 4 3 2" xfId="8222" xr:uid="{BC4386B9-CB36-47E8-B34B-58CC65837099}"/>
    <cellStyle name="Comma 4 2 3 4 3 2 2" xfId="23026" xr:uid="{34CA199E-69BE-444B-B0D1-07CABB5D1D8E}"/>
    <cellStyle name="Comma 4 2 3 4 3 2 2 2" xfId="48069" xr:uid="{C876156E-1B35-44FE-B52F-3420C7A55297}"/>
    <cellStyle name="Comma 4 2 3 4 3 2 3" xfId="15672" xr:uid="{32420A68-B660-4F05-BFE6-BE9777F4B046}"/>
    <cellStyle name="Comma 4 2 3 4 3 2 3 2" xfId="40711" xr:uid="{AA9CF1CB-9AEA-4D47-B402-F4C664902D51}"/>
    <cellStyle name="Comma 4 2 3 4 3 2 4" xfId="33206" xr:uid="{0CA5FE3E-27C0-42FC-B3BF-A296F003604A}"/>
    <cellStyle name="Comma 4 2 3 4 3 3" xfId="20248" xr:uid="{55E55C9C-9DAC-466A-B5ED-3208270309B7}"/>
    <cellStyle name="Comma 4 2 3 4 3 3 2" xfId="45289" xr:uid="{6EA2DE87-D101-4780-BDDC-386AB98B81BD}"/>
    <cellStyle name="Comma 4 2 3 4 3 4" xfId="12889" xr:uid="{F664796B-EC03-4E26-8529-854562D82538}"/>
    <cellStyle name="Comma 4 2 3 4 3 4 2" xfId="37925" xr:uid="{0675453A-E17B-4425-BD03-49238D2B0579}"/>
    <cellStyle name="Comma 4 2 3 4 3 5" xfId="30418" xr:uid="{5C28DDB9-8058-4B2C-9797-E1CD5C97FA3B}"/>
    <cellStyle name="Comma 4 2 3 4 4" xfId="6623" xr:uid="{BB689ECA-1529-4FA0-BE3F-2A28413E4B59}"/>
    <cellStyle name="Comma 4 2 3 4 4 2" xfId="8738" xr:uid="{89C5D9B4-B903-4A25-9D00-2D68F7FEADB7}"/>
    <cellStyle name="Comma 4 2 3 4 4 2 2" xfId="23605" xr:uid="{BB1AC173-627C-4653-9DB8-DDFA379B7F8C}"/>
    <cellStyle name="Comma 4 2 3 4 4 2 2 2" xfId="48649" xr:uid="{BD21A76D-377E-4824-B6FA-1AE7DEF69CBD}"/>
    <cellStyle name="Comma 4 2 3 4 4 2 3" xfId="16251" xr:uid="{55EC2DFC-10B6-4D25-9DA4-9627B074C7D6}"/>
    <cellStyle name="Comma 4 2 3 4 4 2 3 2" xfId="41290" xr:uid="{6319A6AE-74DC-459E-879E-B4240E165EA0}"/>
    <cellStyle name="Comma 4 2 3 4 4 2 4" xfId="33786" xr:uid="{B44977BA-19CB-411E-8FA0-F3B1D922C4AB}"/>
    <cellStyle name="Comma 4 2 3 4 4 3" xfId="20773" xr:uid="{74E86728-938A-4EC2-B9EB-E8F389ADA577}"/>
    <cellStyle name="Comma 4 2 3 4 4 3 2" xfId="45814" xr:uid="{DA36652E-3F96-48CD-B0A7-5AE4414ABCB1}"/>
    <cellStyle name="Comma 4 2 3 4 4 4" xfId="13414" xr:uid="{17BC3CAF-6EFB-4CBB-B1C0-1363BA1DAA6E}"/>
    <cellStyle name="Comma 4 2 3 4 4 4 2" xfId="38450" xr:uid="{CBBBE593-94AB-4BC6-8F3B-1C7EC5D4F504}"/>
    <cellStyle name="Comma 4 2 3 4 4 5" xfId="30944" xr:uid="{1CC2272C-18D9-497C-BD3F-F699C4CF0959}"/>
    <cellStyle name="Comma 4 2 3 4 5" xfId="7115" xr:uid="{4A8D82F5-2DCE-4A0C-899B-F12DAB6EA8E4}"/>
    <cellStyle name="Comma 4 2 3 4 5 2" xfId="9276" xr:uid="{39ADC7D9-BBD9-4571-BF5A-B5E7FCB4733B}"/>
    <cellStyle name="Comma 4 2 3 4 5 2 2" xfId="24233" xr:uid="{AE05CF8A-3AB8-45F2-8A9D-D7BD313E54B9}"/>
    <cellStyle name="Comma 4 2 3 4 5 2 2 2" xfId="49279" xr:uid="{D7672800-AD58-4C4C-A432-19C1BF1CC119}"/>
    <cellStyle name="Comma 4 2 3 4 5 2 3" xfId="16881" xr:uid="{C38B96DE-AD3C-4498-B91D-F78DCA545C61}"/>
    <cellStyle name="Comma 4 2 3 4 5 2 3 2" xfId="41920" xr:uid="{A942003E-A659-495B-AE60-1059B0A341D1}"/>
    <cellStyle name="Comma 4 2 3 4 5 2 4" xfId="34416" xr:uid="{5BC4A25A-1C55-4FE2-B2CD-CE82CF109DF0}"/>
    <cellStyle name="Comma 4 2 3 4 5 3" xfId="21375" xr:uid="{3FC92C02-E585-4349-9195-6BA7D52BF0B3}"/>
    <cellStyle name="Comma 4 2 3 4 5 3 2" xfId="46417" xr:uid="{5735485E-AEB8-4FA5-A538-130032274393}"/>
    <cellStyle name="Comma 4 2 3 4 5 4" xfId="14016" xr:uid="{15A59672-735E-4D74-806C-AE44C71CC44F}"/>
    <cellStyle name="Comma 4 2 3 4 5 4 2" xfId="39053" xr:uid="{B8E9086F-8E00-415C-A302-88DDC5EB6D66}"/>
    <cellStyle name="Comma 4 2 3 4 5 5" xfId="31547" xr:uid="{0733F467-97CA-4A2A-8AEB-91EC4ED8C643}"/>
    <cellStyle name="Comma 4 2 3 4 6" xfId="7678" xr:uid="{C5C78986-D46B-47A8-849A-1233F10F2020}"/>
    <cellStyle name="Comma 4 2 3 4 6 2" xfId="21996" xr:uid="{4F653215-28C2-4CAD-B447-AC18938D2668}"/>
    <cellStyle name="Comma 4 2 3 4 6 2 2" xfId="47038" xr:uid="{164D25BF-B0BE-47F2-A29D-BB2D1888EA1F}"/>
    <cellStyle name="Comma 4 2 3 4 6 3" xfId="14642" xr:uid="{071E70B0-CFA1-4FFA-9318-399607988D52}"/>
    <cellStyle name="Comma 4 2 3 4 6 3 2" xfId="39680" xr:uid="{458DC9F5-0BFE-4415-A967-B952D18DFD78}"/>
    <cellStyle name="Comma 4 2 3 4 6 4" xfId="32174" xr:uid="{7D0E448F-0F0B-4270-A731-0157DDD7A4F4}"/>
    <cellStyle name="Comma 4 2 3 4 7" xfId="10008" xr:uid="{52614E1A-D4A6-4762-AFBE-34E7F453F6DA}"/>
    <cellStyle name="Comma 4 2 3 4 7 2" xfId="24952" xr:uid="{BBFF574F-6A10-45B2-B6B0-DE6936C172DF}"/>
    <cellStyle name="Comma 4 2 3 4 7 2 2" xfId="50000" xr:uid="{E9EFA3C3-BE54-4083-A83E-A8472EF005DF}"/>
    <cellStyle name="Comma 4 2 3 4 7 3" xfId="17603" xr:uid="{EF245979-E46C-453B-848F-8C5047556344}"/>
    <cellStyle name="Comma 4 2 3 4 7 3 2" xfId="42642" xr:uid="{F7FBFF38-AB23-4091-8BFC-86603996461A}"/>
    <cellStyle name="Comma 4 2 3 4 7 4" xfId="35138" xr:uid="{3E80E490-C529-4F07-8BBD-A860986AB4E0}"/>
    <cellStyle name="Comma 4 2 3 4 8" xfId="6045" xr:uid="{94C448DB-9091-4CE7-9703-BAA78F659E1A}"/>
    <cellStyle name="Comma 4 2 3 4 8 2" xfId="26318" xr:uid="{7F042D33-F956-4012-9077-4FCAB479BA5A}"/>
    <cellStyle name="Comma 4 2 3 4 8 2 2" xfId="51366" xr:uid="{15570F25-92B7-4749-A6FE-3192C53BD483}"/>
    <cellStyle name="Comma 4 2 3 4 8 3" xfId="29360" xr:uid="{D142EC88-D7C0-445E-878A-9831FBFCB19B}"/>
    <cellStyle name="Comma 4 2 3 4 9" xfId="19200" xr:uid="{A526A2DA-37A3-464B-8A51-3DCB54E0EF62}"/>
    <cellStyle name="Comma 4 2 3 4 9 2" xfId="44240" xr:uid="{A52E2D5B-1A74-4658-9751-F2F77CC06FE8}"/>
    <cellStyle name="Comma 4 2 3 5" xfId="730" xr:uid="{BFFF8995-76AD-4305-B8EF-A1E46E9BFE96}"/>
    <cellStyle name="Comma 4 2 3 5 10" xfId="11889" xr:uid="{8C812E72-C19C-4289-A69D-4A5D4E80CE08}"/>
    <cellStyle name="Comma 4 2 3 5 10 2" xfId="36925" xr:uid="{2B4812E8-486C-4E2F-A7D8-E95CB5C2F7E3}"/>
    <cellStyle name="Comma 4 2 3 5 11" xfId="27301" xr:uid="{6BEA3BBE-358D-4767-80A5-FA27EAC0E8F9}"/>
    <cellStyle name="Comma 4 2 3 5 12" xfId="29436" xr:uid="{5879A3B9-FB0E-4368-8A0E-28E01D383D9B}"/>
    <cellStyle name="Comma 4 2 3 5 13" xfId="52299" xr:uid="{EBD9F332-1693-43E3-90EB-E13D48263ED3}"/>
    <cellStyle name="Comma 4 2 3 5 14" xfId="53877" xr:uid="{69728F7D-19F2-4BAE-8C5F-5F9697ACFBA9}"/>
    <cellStyle name="Comma 4 2 3 5 2" xfId="1402" xr:uid="{3ACFD580-1312-449F-9D0C-7D2B8B06A456}"/>
    <cellStyle name="Comma 4 2 3 5 2 2" xfId="2908" xr:uid="{CE84F77E-A44D-4B1C-AD2A-5984CE362DAA}"/>
    <cellStyle name="Comma 4 2 3 5 2 2 2" xfId="23098" xr:uid="{14E2CC60-ACE2-45B4-9279-05784DAB7DD0}"/>
    <cellStyle name="Comma 4 2 3 5 2 2 2 2" xfId="48142" xr:uid="{D5406BBA-0DA7-45A9-A1F7-9D95E9A3086E}"/>
    <cellStyle name="Comma 4 2 3 5 2 2 3" xfId="15744" xr:uid="{E40D23C6-D3AD-416C-A407-F8E9F9B4F87B}"/>
    <cellStyle name="Comma 4 2 3 5 2 2 3 2" xfId="40783" xr:uid="{F8BFE1A3-C07B-445D-8FB6-47AF140B7522}"/>
    <cellStyle name="Comma 4 2 3 5 2 2 4" xfId="33279" xr:uid="{2A7275FD-740A-465A-9D56-7FADA6D6C551}"/>
    <cellStyle name="Comma 4 2 3 5 2 3" xfId="10911" xr:uid="{B01DC2D3-4738-4668-AB71-9299DAD3CEC8}"/>
    <cellStyle name="Comma 4 2 3 5 2 3 2" xfId="25753" xr:uid="{0FCE7C33-DAE1-4FA4-B0FF-8C5A2CFEB0D9}"/>
    <cellStyle name="Comma 4 2 3 5 2 3 2 2" xfId="50801" xr:uid="{4F8C04B3-2D79-4FE1-9EAE-7963AA8FE0BD}"/>
    <cellStyle name="Comma 4 2 3 5 2 3 3" xfId="18411" xr:uid="{6F4F154F-2A54-4C00-B59B-60F71B9A8B89}"/>
    <cellStyle name="Comma 4 2 3 5 2 3 3 2" xfId="43450" xr:uid="{4D5F4385-8036-4532-803C-0F0CE4E58754}"/>
    <cellStyle name="Comma 4 2 3 5 2 3 4" xfId="35946" xr:uid="{70D49AA0-09B6-46B3-8A4B-A5D05F309295}"/>
    <cellStyle name="Comma 4 2 3 5 2 4" xfId="20306" xr:uid="{C81BA12E-6766-4412-A7B3-A14CA7924E4F}"/>
    <cellStyle name="Comma 4 2 3 5 2 4 2" xfId="45347" xr:uid="{D68038E4-98F7-4F8D-9BFB-CB7D1EC9B00B}"/>
    <cellStyle name="Comma 4 2 3 5 2 5" xfId="12947" xr:uid="{2CA9ABE9-C506-4B97-B1C4-8912043E87CF}"/>
    <cellStyle name="Comma 4 2 3 5 2 5 2" xfId="37983" xr:uid="{3B3B1A2A-125C-41F5-B1D0-6BC414AE8F75}"/>
    <cellStyle name="Comma 4 2 3 5 2 6" xfId="27962" xr:uid="{83CED6F3-61AA-483E-9FE7-B115A2F7BBB4}"/>
    <cellStyle name="Comma 4 2 3 5 2 7" xfId="30477" xr:uid="{CB7F45F6-C04D-4DEF-8A60-3CD5B8FC0B6A}"/>
    <cellStyle name="Comma 4 2 3 5 2 8" xfId="52957" xr:uid="{8BBD8B86-4F09-4C1B-9F47-3AEAD42D3464}"/>
    <cellStyle name="Comma 4 2 3 5 2 9" xfId="54535" xr:uid="{7A0A5E23-734E-41A1-BBD2-8628609B44CF}"/>
    <cellStyle name="Comma 4 2 3 5 3" xfId="2275" xr:uid="{09E0ACC7-CA7B-438D-85AB-7463DFAB7FC0}"/>
    <cellStyle name="Comma 4 2 3 5 3 2" xfId="8798" xr:uid="{8733DA36-59D1-4B2B-A854-341BB8371853}"/>
    <cellStyle name="Comma 4 2 3 5 3 2 2" xfId="23676" xr:uid="{D85CB79D-8715-4867-9CA5-0526EE527CBB}"/>
    <cellStyle name="Comma 4 2 3 5 3 2 2 2" xfId="48721" xr:uid="{33D05E42-D764-4C50-A98D-48A599324E79}"/>
    <cellStyle name="Comma 4 2 3 5 3 2 3" xfId="16323" xr:uid="{2C7A44E3-6128-460F-964B-E38816A29BD7}"/>
    <cellStyle name="Comma 4 2 3 5 3 2 3 2" xfId="41362" xr:uid="{5454E7F6-B19A-4E2B-8AC4-207B80DD82D5}"/>
    <cellStyle name="Comma 4 2 3 5 3 2 4" xfId="33858" xr:uid="{C28234C7-7B14-40D2-AC7D-85A32DAEF550}"/>
    <cellStyle name="Comma 4 2 3 5 3 3" xfId="20843" xr:uid="{DD5AF734-7E28-40EB-B909-BF4E5DBEDAF0}"/>
    <cellStyle name="Comma 4 2 3 5 3 3 2" xfId="45885" xr:uid="{BC641BCF-F24D-4118-BB36-2D492CFF8B9A}"/>
    <cellStyle name="Comma 4 2 3 5 3 4" xfId="13484" xr:uid="{F469DD62-D33D-4D0A-9B95-854A9D79BE1D}"/>
    <cellStyle name="Comma 4 2 3 5 3 4 2" xfId="38521" xr:uid="{DFFE1757-588D-4D72-B65A-2A8587DC5FD3}"/>
    <cellStyle name="Comma 4 2 3 5 3 5" xfId="31015" xr:uid="{C8B23855-F038-4544-8A94-1D92367EC310}"/>
    <cellStyle name="Comma 4 2 3 5 4" xfId="7178" xr:uid="{BDD80498-62B4-4359-AF34-C82F6DA34080}"/>
    <cellStyle name="Comma 4 2 3 5 4 2" xfId="9347" xr:uid="{5A500888-ADDD-4E3F-BA45-1BB02BD7881E}"/>
    <cellStyle name="Comma 4 2 3 5 4 2 2" xfId="24304" xr:uid="{BF02C26E-9664-49F7-BDD5-FFD176DAD284}"/>
    <cellStyle name="Comma 4 2 3 5 4 2 2 2" xfId="49351" xr:uid="{0414CA16-D6A9-4F50-B4BA-3775A39AF8FA}"/>
    <cellStyle name="Comma 4 2 3 5 4 2 3" xfId="16953" xr:uid="{9EFB03CE-3145-4843-8B49-DE83AD1B2C79}"/>
    <cellStyle name="Comma 4 2 3 5 4 2 3 2" xfId="41992" xr:uid="{3EE11D9A-63A1-42EC-A2F5-AA57AD5B1B55}"/>
    <cellStyle name="Comma 4 2 3 5 4 2 4" xfId="34488" xr:uid="{C4DCD4E2-4416-4960-9878-92639A563C6D}"/>
    <cellStyle name="Comma 4 2 3 5 4 3" xfId="21447" xr:uid="{C234AAEC-FDCA-4407-8E31-F5F65204E2A0}"/>
    <cellStyle name="Comma 4 2 3 5 4 3 2" xfId="46489" xr:uid="{59F357C6-A4EB-4ED2-ADC5-E8FFF7F35415}"/>
    <cellStyle name="Comma 4 2 3 5 4 4" xfId="14087" xr:uid="{012680BE-FBC4-45E4-A422-9DD21DB70601}"/>
    <cellStyle name="Comma 4 2 3 5 4 4 2" xfId="39125" xr:uid="{3E1E219D-7099-42E2-8847-C32C973FA53A}"/>
    <cellStyle name="Comma 4 2 3 5 4 5" xfId="31619" xr:uid="{DF77D58B-7BD3-42F8-ACCD-98AD3515C126}"/>
    <cellStyle name="Comma 4 2 3 5 5" xfId="7752" xr:uid="{2E4E47B5-FDDE-4AF5-B0CA-279616535E9E}"/>
    <cellStyle name="Comma 4 2 3 5 5 2" xfId="22108" xr:uid="{92FB9028-D175-4DF6-AF38-42E947C93399}"/>
    <cellStyle name="Comma 4 2 3 5 5 2 2" xfId="47150" xr:uid="{341459EE-2E16-4FDA-A0E6-17BBA27210F7}"/>
    <cellStyle name="Comma 4 2 3 5 5 3" xfId="14754" xr:uid="{0265EC1B-E7A7-484F-805B-BDF4BBF397B5}"/>
    <cellStyle name="Comma 4 2 3 5 5 3 2" xfId="39792" xr:uid="{C5724567-C22D-4A08-A75B-91AB00ED0FAA}"/>
    <cellStyle name="Comma 4 2 3 5 5 4" xfId="32287" xr:uid="{95DBFE9B-22A8-4619-8005-AB804B14C9A9}"/>
    <cellStyle name="Comma 4 2 3 5 6" xfId="10079" xr:uid="{739D2D03-786F-40E2-888D-88699F635736}"/>
    <cellStyle name="Comma 4 2 3 5 6 2" xfId="25024" xr:uid="{F65FF93B-836F-4844-8497-5E7091BC0ADA}"/>
    <cellStyle name="Comma 4 2 3 5 6 2 2" xfId="50072" xr:uid="{A96E56FB-4235-4C0E-991E-1971E77961EE}"/>
    <cellStyle name="Comma 4 2 3 5 6 3" xfId="17675" xr:uid="{818CF492-9013-48FA-9A3E-C390816F3902}"/>
    <cellStyle name="Comma 4 2 3 5 6 3 2" xfId="42714" xr:uid="{B84750DA-A4A9-4081-818E-FE517F9D7B4B}"/>
    <cellStyle name="Comma 4 2 3 5 6 4" xfId="35210" xr:uid="{9643DE05-BB43-4371-BF09-81BA14C6C1F2}"/>
    <cellStyle name="Comma 4 2 3 5 7" xfId="6154" xr:uid="{A0A0B907-F299-42AC-BF53-EE50E5E66654}"/>
    <cellStyle name="Comma 4 2 3 5 7 2" xfId="19426" xr:uid="{5828C6C6-AAAA-4EA7-9147-511E01A3823D}"/>
    <cellStyle name="Comma 4 2 3 5 7 2 2" xfId="44467" xr:uid="{C428C04A-2AE1-4018-BF1C-AFC52930CC34}"/>
    <cellStyle name="Comma 4 2 3 5 7 3" xfId="12067" xr:uid="{F9033A2F-C3A2-4AFC-BFB2-A376F2901569}"/>
    <cellStyle name="Comma 4 2 3 5 7 3 2" xfId="37103" xr:uid="{2595E01C-6087-4DF9-BA97-FD5AB7895FE1}"/>
    <cellStyle name="Comma 4 2 3 5 7 4" xfId="29596" xr:uid="{3A765FCE-9447-46A1-BA53-637F7E67A76A}"/>
    <cellStyle name="Comma 4 2 3 5 8" xfId="26387" xr:uid="{97B39DD2-EB6C-47CB-A089-1E918A46414C}"/>
    <cellStyle name="Comma 4 2 3 5 8 2" xfId="51436" xr:uid="{140AF4A7-9FAE-4DC3-94D1-19A18F854824}"/>
    <cellStyle name="Comma 4 2 3 5 9" xfId="19271" xr:uid="{F3D30E16-7336-41B8-B1B7-DECA0A04A2B7}"/>
    <cellStyle name="Comma 4 2 3 5 9 2" xfId="44312" xr:uid="{8A5DBA97-2188-40C3-A144-3BBB83962CDE}"/>
    <cellStyle name="Comma 4 2 3 6" xfId="829" xr:uid="{40A8FDBC-5948-49A6-9E23-EB57A093B918}"/>
    <cellStyle name="Comma 4 2 3 6 10" xfId="27389" xr:uid="{E65C6057-A6D5-49B8-93B0-F8EAF53E43ED}"/>
    <cellStyle name="Comma 4 2 3 6 11" xfId="29502" xr:uid="{AE90CE3B-C525-4914-8A33-52A60410645E}"/>
    <cellStyle name="Comma 4 2 3 6 12" xfId="52384" xr:uid="{5631497E-0B96-4830-98CB-E6AECB2E4A8C}"/>
    <cellStyle name="Comma 4 2 3 6 13" xfId="53962" xr:uid="{664FA4E0-B221-43E4-A95D-BA59902D93DE}"/>
    <cellStyle name="Comma 4 2 3 6 2" xfId="1462" xr:uid="{CFB0B123-B705-4833-A0EB-11F60607E831}"/>
    <cellStyle name="Comma 4 2 3 6 2 2" xfId="2968" xr:uid="{7027E143-5F82-4F4E-9B88-937BCC67ECC5}"/>
    <cellStyle name="Comma 4 2 3 6 2 2 2" xfId="23736" xr:uid="{360E8B2A-849B-49B3-8825-29299906D5D9}"/>
    <cellStyle name="Comma 4 2 3 6 2 2 2 2" xfId="48781" xr:uid="{A67A1655-6410-4FFE-9CAE-E814373314A6}"/>
    <cellStyle name="Comma 4 2 3 6 2 2 3" xfId="16383" xr:uid="{7C83B8CB-0F65-4755-BD9C-75932C8C85E1}"/>
    <cellStyle name="Comma 4 2 3 6 2 2 3 2" xfId="41422" xr:uid="{13A862E9-C0EF-48A1-9B3F-2A119D510355}"/>
    <cellStyle name="Comma 4 2 3 6 2 2 4" xfId="33918" xr:uid="{7F414612-A7F1-4984-AB82-2C4AC92D149D}"/>
    <cellStyle name="Comma 4 2 3 6 2 3" xfId="10971" xr:uid="{09E64904-5871-427A-AE8C-A979DC11ACD6}"/>
    <cellStyle name="Comma 4 2 3 6 2 3 2" xfId="25813" xr:uid="{C7E7451A-E29A-4CCE-983F-CF800EFF3D6C}"/>
    <cellStyle name="Comma 4 2 3 6 2 3 2 2" xfId="50861" xr:uid="{AAF0EC27-10C2-4494-8635-4688AAA6124E}"/>
    <cellStyle name="Comma 4 2 3 6 2 3 3" xfId="18471" xr:uid="{12CD31DE-F38E-4452-85FE-E8AB2DC4A6A7}"/>
    <cellStyle name="Comma 4 2 3 6 2 3 3 2" xfId="43510" xr:uid="{A822BDB4-4704-4FB0-8772-D608E07536D0}"/>
    <cellStyle name="Comma 4 2 3 6 2 3 4" xfId="36006" xr:uid="{3FC049E8-FD7D-4C35-AE95-73E8942F512E}"/>
    <cellStyle name="Comma 4 2 3 6 2 4" xfId="20890" xr:uid="{6BA5FD65-B830-42D2-BD57-01D437A99113}"/>
    <cellStyle name="Comma 4 2 3 6 2 4 2" xfId="45932" xr:uid="{5CEB8F79-3D0D-43DD-920D-905CFE93737E}"/>
    <cellStyle name="Comma 4 2 3 6 2 5" xfId="13531" xr:uid="{B7451B70-2CF7-4C37-A8A0-E470904A685F}"/>
    <cellStyle name="Comma 4 2 3 6 2 5 2" xfId="38568" xr:uid="{EF2B20EF-F2C0-4981-B279-B579DD1AE1F4}"/>
    <cellStyle name="Comma 4 2 3 6 2 6" xfId="28022" xr:uid="{C97E6D43-3230-4362-8AC9-6DB7230368CC}"/>
    <cellStyle name="Comma 4 2 3 6 2 7" xfId="31062" xr:uid="{AAF678D5-6650-4E54-B57D-EF4A2EC56616}"/>
    <cellStyle name="Comma 4 2 3 6 2 8" xfId="53017" xr:uid="{EABAEB00-5396-43E0-AA59-0CD120A1F207}"/>
    <cellStyle name="Comma 4 2 3 6 2 9" xfId="54595" xr:uid="{236322C9-F5AE-4887-AD77-0E0480B604A9}"/>
    <cellStyle name="Comma 4 2 3 6 3" xfId="2335" xr:uid="{0CB4C21B-3BCF-47A7-BC07-FB97F08CA22B}"/>
    <cellStyle name="Comma 4 2 3 6 3 2" xfId="9400" xr:uid="{7B0F7BA3-D031-4844-A2C6-CB30E0AE7AF0}"/>
    <cellStyle name="Comma 4 2 3 6 3 2 2" xfId="24364" xr:uid="{C1222D61-FDA8-4D03-90D3-1915D467D68D}"/>
    <cellStyle name="Comma 4 2 3 6 3 2 2 2" xfId="49411" xr:uid="{5C855A46-16DA-4401-BE12-EB9AF133E913}"/>
    <cellStyle name="Comma 4 2 3 6 3 2 3" xfId="17013" xr:uid="{588C0BDD-BE7F-4FF6-8F0A-AF2BB3C6733F}"/>
    <cellStyle name="Comma 4 2 3 6 3 2 3 2" xfId="42052" xr:uid="{5CF1ABCD-2819-441C-BA32-1E978B9D7FA9}"/>
    <cellStyle name="Comma 4 2 3 6 3 2 4" xfId="34548" xr:uid="{03940C8A-CADA-4597-B515-D8934CA28182}"/>
    <cellStyle name="Comma 4 2 3 6 3 3" xfId="21506" xr:uid="{B0DD1F92-6235-449B-91FF-69C4542A8EFD}"/>
    <cellStyle name="Comma 4 2 3 6 3 3 2" xfId="46548" xr:uid="{329C21F4-1A03-420E-B32B-5CCC3E71E44E}"/>
    <cellStyle name="Comma 4 2 3 6 3 4" xfId="14146" xr:uid="{55C27AA6-28AD-495E-BBA8-D8902BD71B30}"/>
    <cellStyle name="Comma 4 2 3 6 3 4 2" xfId="39184" xr:uid="{02319C98-AE48-4824-A030-B84103CCB136}"/>
    <cellStyle name="Comma 4 2 3 6 3 5" xfId="31678" xr:uid="{8EC8D614-4B8B-4F00-9769-1B5F29898351}"/>
    <cellStyle name="Comma 4 2 3 6 4" xfId="7829" xr:uid="{FEF0F23C-30B3-40AD-83CF-E1AA45BBF81B}"/>
    <cellStyle name="Comma 4 2 3 6 4 2" xfId="22626" xr:uid="{DA2D5130-C1DE-42EC-B8B3-E616D415C09F}"/>
    <cellStyle name="Comma 4 2 3 6 4 2 2" xfId="47669" xr:uid="{4D3CE8D0-E42F-4135-BAF0-B16C28945987}"/>
    <cellStyle name="Comma 4 2 3 6 4 3" xfId="15272" xr:uid="{6F68961A-40BA-4D01-9E9F-9E754889FC8C}"/>
    <cellStyle name="Comma 4 2 3 6 4 3 2" xfId="40311" xr:uid="{120AF0A5-0DD2-46BA-9348-733B5CDC4823}"/>
    <cellStyle name="Comma 4 2 3 6 4 4" xfId="32806" xr:uid="{7458477E-FFB1-428D-B2CA-2C8889697294}"/>
    <cellStyle name="Comma 4 2 3 6 5" xfId="10140" xr:uid="{5CD856E6-982D-4B56-BEEC-A8D3EA53FAD8}"/>
    <cellStyle name="Comma 4 2 3 6 5 2" xfId="25084" xr:uid="{75E902E8-5166-49A3-B6F8-4F7E20BF35BF}"/>
    <cellStyle name="Comma 4 2 3 6 5 2 2" xfId="50132" xr:uid="{761695B6-3387-443C-9443-990BEABBE30F}"/>
    <cellStyle name="Comma 4 2 3 6 5 3" xfId="17735" xr:uid="{AFBDB281-60AC-4A62-8718-6B78AB226A7B}"/>
    <cellStyle name="Comma 4 2 3 6 5 3 2" xfId="42774" xr:uid="{1D2ABD7C-5B76-4A9B-9043-1809018506F8}"/>
    <cellStyle name="Comma 4 2 3 6 5 4" xfId="35270" xr:uid="{E13DBA4D-5AF5-46A1-9842-E8898592DACB}"/>
    <cellStyle name="Comma 4 2 3 6 6" xfId="6183" xr:uid="{678D651A-1978-4813-B223-52706C5F1C8A}"/>
    <cellStyle name="Comma 4 2 3 6 6 2" xfId="19857" xr:uid="{0B440C65-5D87-46A6-AB73-A0C1BC5D7592}"/>
    <cellStyle name="Comma 4 2 3 6 6 2 2" xfId="44898" xr:uid="{39E4959A-D0AA-4325-BA44-5EA91CFAAE83}"/>
    <cellStyle name="Comma 4 2 3 6 6 3" xfId="12498" xr:uid="{234F6E5B-9222-4E54-BEFF-B8E95A63DCE3}"/>
    <cellStyle name="Comma 4 2 3 6 6 3 2" xfId="37534" xr:uid="{BBA53A84-5098-4E8A-9EF9-E9DFA120423E}"/>
    <cellStyle name="Comma 4 2 3 6 6 4" xfId="30027" xr:uid="{3D18D4A8-DE67-4366-90DE-305DEB3DD97D}"/>
    <cellStyle name="Comma 4 2 3 6 7" xfId="26446" xr:uid="{0989C6C1-62AC-40E2-B10A-FBA4E1D5E31C}"/>
    <cellStyle name="Comma 4 2 3 6 7 2" xfId="51495" xr:uid="{94CCD741-9503-4DC7-8523-8ACEE7F8160F}"/>
    <cellStyle name="Comma 4 2 3 6 8" xfId="19331" xr:uid="{E5E625A3-2B0F-4060-B747-80B6FE0C65AB}"/>
    <cellStyle name="Comma 4 2 3 6 8 2" xfId="44372" xr:uid="{E7AC67CA-3243-4A6F-A2DF-067EB336AD04}"/>
    <cellStyle name="Comma 4 2 3 6 9" xfId="11972" xr:uid="{5074DF03-B862-41F6-8699-1E30747DF5CF}"/>
    <cellStyle name="Comma 4 2 3 6 9 2" xfId="37008" xr:uid="{50498009-02C0-4631-B795-1CFEE897FF02}"/>
    <cellStyle name="Comma 4 2 3 7" xfId="931" xr:uid="{2C414A2C-A457-4B83-8E15-B029BBFD8C3A}"/>
    <cellStyle name="Comma 4 2 3 7 2" xfId="2437" xr:uid="{146C22C9-F4D0-4DA6-8D7C-48E37169C889}"/>
    <cellStyle name="Comma 4 2 3 7 2 2" xfId="10441" xr:uid="{B082834E-211E-41DB-97AD-8C3E372DDC3F}"/>
    <cellStyle name="Comma 4 2 3 7 2 2 2" xfId="25282" xr:uid="{01F6CF81-0F4E-4614-AF9C-93C056622449}"/>
    <cellStyle name="Comma 4 2 3 7 2 2 2 2" xfId="50330" xr:uid="{42AFB9FD-8160-44E8-9961-EB75F5915D6A}"/>
    <cellStyle name="Comma 4 2 3 7 2 2 3" xfId="17940" xr:uid="{EEA73226-2AF7-416F-B7A0-9C4BA461B547}"/>
    <cellStyle name="Comma 4 2 3 7 2 2 3 2" xfId="42979" xr:uid="{C4B37AF8-A4B8-4E4D-A28B-4C50A5C07F00}"/>
    <cellStyle name="Comma 4 2 3 7 2 2 4" xfId="35475" xr:uid="{A72F115C-EB8B-44AF-A29E-9E8FF7F0CF8F}"/>
    <cellStyle name="Comma 4 2 3 7 2 3" xfId="23206" xr:uid="{9250B2A3-A247-4117-86E4-C0AF915A80ED}"/>
    <cellStyle name="Comma 4 2 3 7 2 3 2" xfId="48250" xr:uid="{D9641A45-DA1B-4BD2-95B0-6A4D6109F9A0}"/>
    <cellStyle name="Comma 4 2 3 7 2 4" xfId="15852" xr:uid="{EB554CC6-A773-4F74-969E-B49553929963}"/>
    <cellStyle name="Comma 4 2 3 7 2 4 2" xfId="40891" xr:uid="{AD999A05-A546-4028-8798-CD2891669CD1}"/>
    <cellStyle name="Comma 4 2 3 7 2 5" xfId="33387" xr:uid="{FA283470-1C5D-4B0C-B0E5-80969A441B58}"/>
    <cellStyle name="Comma 4 2 3 7 3" xfId="9602" xr:uid="{54F4F201-AB7E-47BC-8A1C-81C86124FB1A}"/>
    <cellStyle name="Comma 4 2 3 7 3 2" xfId="24553" xr:uid="{41829480-939C-4E36-915B-DA7853F58EFE}"/>
    <cellStyle name="Comma 4 2 3 7 3 2 2" xfId="49601" xr:uid="{3CAC0763-9451-4831-AEE9-409B0C828799}"/>
    <cellStyle name="Comma 4 2 3 7 3 3" xfId="17204" xr:uid="{268AD71C-801A-48D3-BF92-2F836B8A90D2}"/>
    <cellStyle name="Comma 4 2 3 7 3 3 2" xfId="42243" xr:uid="{03F220E0-B0D7-482C-B9D0-0985AB806D53}"/>
    <cellStyle name="Comma 4 2 3 7 3 4" xfId="34739" xr:uid="{D1BE8D69-31A9-4ECB-89AA-37468BBFB656}"/>
    <cellStyle name="Comma 4 2 3 7 4" xfId="18801" xr:uid="{557C8852-E492-49C7-B105-D82B5B9756A7}"/>
    <cellStyle name="Comma 4 2 3 7 4 2" xfId="43841" xr:uid="{11C0D215-8D7D-4CA9-908B-4D897B713FA6}"/>
    <cellStyle name="Comma 4 2 3 7 5" xfId="11401" xr:uid="{29EDAEE3-185E-4535-AE58-F39F1BC39652}"/>
    <cellStyle name="Comma 4 2 3 7 5 2" xfId="36436" xr:uid="{1DE3AAC9-B3EA-45A1-B0F0-56C89915D7F1}"/>
    <cellStyle name="Comma 4 2 3 7 6" xfId="27491" xr:uid="{9EC379FB-C0EE-4916-A571-BA1F04CC1903}"/>
    <cellStyle name="Comma 4 2 3 7 7" xfId="28954" xr:uid="{30BB558B-0E43-488F-AB39-EF5DDCE0C35D}"/>
    <cellStyle name="Comma 4 2 3 7 8" xfId="52486" xr:uid="{5BE6AF5A-A3B4-488D-957B-5C8A530F25EE}"/>
    <cellStyle name="Comma 4 2 3 7 9" xfId="54064" xr:uid="{1A1AD685-7C96-4DE9-9B10-4D58F0BF4D87}"/>
    <cellStyle name="Comma 4 2 3 8" xfId="1803" xr:uid="{37A46CF3-3F27-425E-9375-3F0C81DCA7F6}"/>
    <cellStyle name="Comma 4 2 3 8 2" xfId="8877" xr:uid="{2BE4BD3F-B978-45DD-80B9-62BF30611FAF}"/>
    <cellStyle name="Comma 4 2 3 8 2 2" xfId="23834" xr:uid="{24FE5FDB-07C8-4A60-A050-E9C812C0A128}"/>
    <cellStyle name="Comma 4 2 3 8 2 2 2" xfId="48880" xr:uid="{AAE49370-7D57-4443-B0ED-61F3E30F90A5}"/>
    <cellStyle name="Comma 4 2 3 8 2 3" xfId="16482" xr:uid="{C24539A2-9431-48A5-B10A-EB4D5A48F5CB}"/>
    <cellStyle name="Comma 4 2 3 8 2 3 2" xfId="41521" xr:uid="{2E0045CB-C016-42A2-8567-CD072FD52153}"/>
    <cellStyle name="Comma 4 2 3 8 2 4" xfId="34017" xr:uid="{D3B7E552-D5AA-4678-ACBD-94BA8F9CD601}"/>
    <cellStyle name="Comma 4 2 3 8 3" xfId="10323" xr:uid="{CFC317AA-9E41-47C6-B34B-0C658E5A7E21}"/>
    <cellStyle name="Comma 4 2 3 8 3 2" xfId="25160" xr:uid="{B0506FB0-F67D-40A5-9DAC-CFB4F49074EA}"/>
    <cellStyle name="Comma 4 2 3 8 3 2 2" xfId="50208" xr:uid="{0D0EE2D9-5EED-4089-9C13-00A7CF38834B}"/>
    <cellStyle name="Comma 4 2 3 8 3 3" xfId="17818" xr:uid="{E1262D88-A391-489F-8F8C-68FC7C346DD8}"/>
    <cellStyle name="Comma 4 2 3 8 3 3 2" xfId="42857" xr:uid="{87C25AEA-6A1B-4CB0-875C-36A213B72706}"/>
    <cellStyle name="Comma 4 2 3 8 3 4" xfId="35353" xr:uid="{3BC355DF-5F66-4112-A942-72980FE644C6}"/>
    <cellStyle name="Comma 4 2 3 8 4" xfId="20977" xr:uid="{E47E2C08-6B8B-4B64-8F52-43193AE23E05}"/>
    <cellStyle name="Comma 4 2 3 8 4 2" xfId="46019" xr:uid="{2B1C9A92-8991-41AD-B3CB-5DEE04C8A4B5}"/>
    <cellStyle name="Comma 4 2 3 8 5" xfId="13618" xr:uid="{17CDD9B5-AAAE-42E8-84FF-06E5EBA75A5B}"/>
    <cellStyle name="Comma 4 2 3 8 5 2" xfId="38655" xr:uid="{EBC0C36D-96E8-4DF2-95EB-C7CF20A8DF4E}"/>
    <cellStyle name="Comma 4 2 3 8 6" xfId="31149" xr:uid="{0EADF68D-9E45-43AF-A48B-7568AACD291A}"/>
    <cellStyle name="Comma 4 2 3 8 7" xfId="53383" xr:uid="{741013FC-6249-4189-B117-A6C62E314727}"/>
    <cellStyle name="Comma 4 2 3 9" xfId="7279" xr:uid="{429B4D61-4F08-44EA-A15C-C84DDA317118}"/>
    <cellStyle name="Comma 4 2 3 9 2" xfId="21597" xr:uid="{6B61B06B-98BE-4DEF-A1A2-6EA91B99581B}"/>
    <cellStyle name="Comma 4 2 3 9 2 2" xfId="46639" xr:uid="{5FAC978A-70C9-460E-AE97-6471B973F405}"/>
    <cellStyle name="Comma 4 2 3 9 3" xfId="14243" xr:uid="{EA03B32B-A4D4-4C50-ACBB-2EA0E9F4F1D6}"/>
    <cellStyle name="Comma 4 2 3 9 3 2" xfId="39281" xr:uid="{9BAA2811-1243-4EFD-BED9-5E2E923FF5BB}"/>
    <cellStyle name="Comma 4 2 3 9 4" xfId="31775" xr:uid="{8D49FB8B-56A8-45EC-A33F-A7F743E206E3}"/>
    <cellStyle name="Comma 4 2 4" xfId="228" xr:uid="{1FE57614-1DFF-42BB-BDC6-35A7D5BBFBB2}"/>
    <cellStyle name="Comma 4 2 4 10" xfId="9524" xr:uid="{E6133B0D-AC7C-469E-95BC-78CA5C98B328}"/>
    <cellStyle name="Comma 4 2 4 10 2" xfId="24481" xr:uid="{FF5E22AD-C782-4317-A990-5BB1B1E9AC09}"/>
    <cellStyle name="Comma 4 2 4 10 2 2" xfId="49528" xr:uid="{A6DD7DB2-A45A-4535-890C-ED90F880AC1A}"/>
    <cellStyle name="Comma 4 2 4 10 3" xfId="17131" xr:uid="{BB3C9496-F2DD-4A38-A8EC-274B5A5451AE}"/>
    <cellStyle name="Comma 4 2 4 10 3 2" xfId="42170" xr:uid="{C81CA43E-72E5-494E-B758-197C40E120BD}"/>
    <cellStyle name="Comma 4 2 4 10 4" xfId="34666" xr:uid="{E654F0ED-334C-4508-9341-22E4AF1322AC}"/>
    <cellStyle name="Comma 4 2 4 11" xfId="5587" xr:uid="{CCB6444A-DCBF-4ED6-A034-A1C0BC2C57FF}"/>
    <cellStyle name="Comma 4 2 4 11 2" xfId="25931" xr:uid="{C6E78A3D-C369-4F4C-B400-749EA65DE996}"/>
    <cellStyle name="Comma 4 2 4 11 2 2" xfId="50979" xr:uid="{A66B883D-7700-405A-A737-2FE6CBC85C07}"/>
    <cellStyle name="Comma 4 2 4 11 3" xfId="28820" xr:uid="{C5791B4F-558F-448D-87FF-125893DD5BF3}"/>
    <cellStyle name="Comma 4 2 4 12" xfId="18691" xr:uid="{A16CF70E-E7AE-4F08-B7F8-BCE9053F09B5}"/>
    <cellStyle name="Comma 4 2 4 12 2" xfId="43730" xr:uid="{316D6C66-7209-42D3-9C42-1524DDCEF28F}"/>
    <cellStyle name="Comma 4 2 4 13" xfId="11267" xr:uid="{34F87133-9D31-4844-A9F8-3BF9065AD77D}"/>
    <cellStyle name="Comma 4 2 4 13 2" xfId="36302" xr:uid="{4F2D2B38-4992-4EEA-B7AF-F744D23EB531}"/>
    <cellStyle name="Comma 4 2 4 14" xfId="26815" xr:uid="{9E4A19EA-8CDD-4DB0-AA42-3BBB856FCCE8}"/>
    <cellStyle name="Comma 4 2 4 15" xfId="28327" xr:uid="{D1236960-74CB-46A5-B30E-385C3E13DB6F}"/>
    <cellStyle name="Comma 4 2 4 16" xfId="51823" xr:uid="{F4621EF2-1097-46F4-B8CA-A54DD4ABCF03}"/>
    <cellStyle name="Comma 4 2 4 17" xfId="53236" xr:uid="{078138C2-0F01-4D15-9C32-2808BE7CA6FD}"/>
    <cellStyle name="Comma 4 2 4 2" xfId="333" xr:uid="{25813246-A52F-420A-88B8-E80937BB2811}"/>
    <cellStyle name="Comma 4 2 4 2 10" xfId="18907" xr:uid="{3D974281-391B-42CF-B7EA-CA2078E90AB1}"/>
    <cellStyle name="Comma 4 2 4 2 10 2" xfId="43947" xr:uid="{0EE9A3D4-8551-46BE-9634-2A0983C527EC}"/>
    <cellStyle name="Comma 4 2 4 2 11" xfId="11513" xr:uid="{29F939FD-539A-43C9-87DA-BE88B19D42D0}"/>
    <cellStyle name="Comma 4 2 4 2 11 2" xfId="36548" xr:uid="{181E4AEF-1EC5-4D67-9E18-705D6E483895}"/>
    <cellStyle name="Comma 4 2 4 2 12" xfId="26914" xr:uid="{2FAAB6A6-56CA-4CF0-9473-F93F9260B5AC}"/>
    <cellStyle name="Comma 4 2 4 2 13" xfId="28504" xr:uid="{289A7620-D1EC-4CCE-B409-0A22B4CD7939}"/>
    <cellStyle name="Comma 4 2 4 2 14" xfId="51920" xr:uid="{1E135E4D-6289-425F-BE23-18926ED18672}"/>
    <cellStyle name="Comma 4 2 4 2 15" xfId="53498" xr:uid="{D718D197-F909-4E46-926F-6BF704815A92}"/>
    <cellStyle name="Comma 4 2 4 2 2" xfId="543" xr:uid="{F5F53672-AB7A-4E38-8CED-FAA0B7FECCB0}"/>
    <cellStyle name="Comma 4 2 4 2 2 10" xfId="11721" xr:uid="{F7399190-D7F2-4AED-8C52-AB8887BD4A27}"/>
    <cellStyle name="Comma 4 2 4 2 2 10 2" xfId="36756" xr:uid="{225482FE-F1B4-45CB-931C-1649EFB54D4C}"/>
    <cellStyle name="Comma 4 2 4 2 2 11" xfId="27124" xr:uid="{91D7F25C-938B-4AAA-83EB-B3D16B22F50C}"/>
    <cellStyle name="Comma 4 2 4 2 2 12" xfId="29272" xr:uid="{95C67FF4-5C19-4001-88DA-FDD85648DE0B}"/>
    <cellStyle name="Comma 4 2 4 2 2 13" xfId="52128" xr:uid="{FFB29C6A-7A1D-446F-BD85-34A1243D9F6E}"/>
    <cellStyle name="Comma 4 2 4 2 2 14" xfId="53706" xr:uid="{D5ADC18A-CA3D-46E1-9362-5C1D9BB96772}"/>
    <cellStyle name="Comma 4 2 4 2 2 2" xfId="1244" xr:uid="{5D222619-1120-4787-9820-6D93A3B1BFE0}"/>
    <cellStyle name="Comma 4 2 4 2 2 2 2" xfId="2750" xr:uid="{26EC25D5-0605-4CDA-89D6-ECDEBB37296A}"/>
    <cellStyle name="Comma 4 2 4 2 2 2 2 2" xfId="22421" xr:uid="{2ED1A254-A559-40C0-BF90-C254E223A651}"/>
    <cellStyle name="Comma 4 2 4 2 2 2 2 2 2" xfId="47463" xr:uid="{56EAEE48-4B73-4AA3-BD99-49473A5417E4}"/>
    <cellStyle name="Comma 4 2 4 2 2 2 2 3" xfId="15067" xr:uid="{D2B83716-642A-4E47-AC86-7A438E9A84C6}"/>
    <cellStyle name="Comma 4 2 4 2 2 2 2 3 2" xfId="40105" xr:uid="{AD807D99-1358-4FF7-984C-A132FAD3457C}"/>
    <cellStyle name="Comma 4 2 4 2 2 2 2 4" xfId="32600" xr:uid="{D2B0405F-8644-4363-AD80-EC35CA866190}"/>
    <cellStyle name="Comma 4 2 4 2 2 2 3" xfId="10754" xr:uid="{6A90A871-970E-430F-A90D-4277EE144206}"/>
    <cellStyle name="Comma 4 2 4 2 2 2 3 2" xfId="25595" xr:uid="{02718E1B-86D9-4D90-9DF0-4E69B765D4D4}"/>
    <cellStyle name="Comma 4 2 4 2 2 2 3 2 2" xfId="50643" xr:uid="{AFCAD33B-62C9-4D99-BE90-0BF1A37F6022}"/>
    <cellStyle name="Comma 4 2 4 2 2 2 3 3" xfId="18253" xr:uid="{6D3F91B0-14C0-4AD2-9294-974341E2683C}"/>
    <cellStyle name="Comma 4 2 4 2 2 2 3 3 2" xfId="43292" xr:uid="{6BE3AD1D-8BCB-49C2-B026-6189A1851B90}"/>
    <cellStyle name="Comma 4 2 4 2 2 2 3 4" xfId="35788" xr:uid="{C756C938-C26D-4DF1-9920-B989D6B0EAB6}"/>
    <cellStyle name="Comma 4 2 4 2 2 2 4" xfId="19686" xr:uid="{387F74F1-675B-4565-9DC0-7B61A7705634}"/>
    <cellStyle name="Comma 4 2 4 2 2 2 4 2" xfId="44727" xr:uid="{FE72D1F7-0B80-43AF-B004-6526794C8241}"/>
    <cellStyle name="Comma 4 2 4 2 2 2 5" xfId="12327" xr:uid="{3C0435CD-633E-4CFF-A0B2-E7EAD14FB381}"/>
    <cellStyle name="Comma 4 2 4 2 2 2 5 2" xfId="37363" xr:uid="{BEB38E55-0671-4E39-8A8B-ED0DB93525D3}"/>
    <cellStyle name="Comma 4 2 4 2 2 2 6" xfId="27804" xr:uid="{741D1F25-6E02-4620-9067-015D3C1BF4A0}"/>
    <cellStyle name="Comma 4 2 4 2 2 2 7" xfId="29856" xr:uid="{D6BF1114-C67F-4976-9ABF-85F59BEED015}"/>
    <cellStyle name="Comma 4 2 4 2 2 2 8" xfId="52799" xr:uid="{54141753-7B2B-4BCF-A633-742C6EE2ACE6}"/>
    <cellStyle name="Comma 4 2 4 2 2 2 9" xfId="54377" xr:uid="{F6D2994E-FFCB-4665-A1A6-956FF81D92E4}"/>
    <cellStyle name="Comma 4 2 4 2 2 3" xfId="2117" xr:uid="{BC799C34-B5A3-4528-8CE9-5E25E1321386}"/>
    <cellStyle name="Comma 4 2 4 2 2 3 2" xfId="8136" xr:uid="{AF89EB89-1DA7-42BB-A0EC-CAC010CF69F1}"/>
    <cellStyle name="Comma 4 2 4 2 2 3 2 2" xfId="22940" xr:uid="{0CC9DFCB-F3C0-48F9-A315-4BC80BA88683}"/>
    <cellStyle name="Comma 4 2 4 2 2 3 2 2 2" xfId="47983" xr:uid="{F8BB21DD-CAC0-48CB-8D61-8479C8BF8076}"/>
    <cellStyle name="Comma 4 2 4 2 2 3 2 3" xfId="15586" xr:uid="{C06F0696-651F-45A6-B2F7-8AF8EBAD5AF0}"/>
    <cellStyle name="Comma 4 2 4 2 2 3 2 3 2" xfId="40625" xr:uid="{4B901D46-3D13-41E1-B356-54B2A4211F67}"/>
    <cellStyle name="Comma 4 2 4 2 2 3 2 4" xfId="33120" xr:uid="{3DDD0569-DAD1-464F-850C-5C9F3DB1090C}"/>
    <cellStyle name="Comma 4 2 4 2 2 3 3" xfId="20163" xr:uid="{F7DD5C5A-919D-4A65-850A-3063C08B9172}"/>
    <cellStyle name="Comma 4 2 4 2 2 3 3 2" xfId="45204" xr:uid="{538793B9-48DA-48A5-BC6B-C7863EF3EABC}"/>
    <cellStyle name="Comma 4 2 4 2 2 3 4" xfId="12804" xr:uid="{1C5EE5C1-AD38-401A-A614-95EDF79A02B9}"/>
    <cellStyle name="Comma 4 2 4 2 2 3 4 2" xfId="37840" xr:uid="{88D3C2C4-63CF-4BEF-9E47-1C019D12F5A2}"/>
    <cellStyle name="Comma 4 2 4 2 2 3 5" xfId="30333" xr:uid="{B1BA6FD0-739E-4392-878E-ADB74FD40F6F}"/>
    <cellStyle name="Comma 4 2 4 2 2 4" xfId="6539" xr:uid="{480F8E77-A213-4F07-8F80-8AD1F675E158}"/>
    <cellStyle name="Comma 4 2 4 2 2 4 2" xfId="8654" xr:uid="{9375418C-219A-4DC7-81F7-FE9F16E7E5D3}"/>
    <cellStyle name="Comma 4 2 4 2 2 4 2 2" xfId="23519" xr:uid="{C48BC8BF-C108-44EA-8B35-3D3455CCB52C}"/>
    <cellStyle name="Comma 4 2 4 2 2 4 2 2 2" xfId="48563" xr:uid="{4560F894-8169-4801-8362-A5AF448D7BE5}"/>
    <cellStyle name="Comma 4 2 4 2 2 4 2 3" xfId="16165" xr:uid="{19DD574C-C814-4022-B4FD-DAEAF8FAF4FF}"/>
    <cellStyle name="Comma 4 2 4 2 2 4 2 3 2" xfId="41204" xr:uid="{6D734CD1-1D2C-41D4-960B-D770FFF2024D}"/>
    <cellStyle name="Comma 4 2 4 2 2 4 2 4" xfId="33700" xr:uid="{AE6C596B-D409-477C-940C-A000A81E878A}"/>
    <cellStyle name="Comma 4 2 4 2 2 4 3" xfId="20688" xr:uid="{38A553C7-5125-40AA-8043-F170CF28A52B}"/>
    <cellStyle name="Comma 4 2 4 2 2 4 3 2" xfId="45729" xr:uid="{341BFAE5-0FA9-46BB-A045-56B448503CA7}"/>
    <cellStyle name="Comma 4 2 4 2 2 4 4" xfId="13329" xr:uid="{2F8B0F3E-559C-4849-A773-6D2E32F67269}"/>
    <cellStyle name="Comma 4 2 4 2 2 4 4 2" xfId="38365" xr:uid="{73CF5E97-E6F1-463B-9F83-F4F23833873B}"/>
    <cellStyle name="Comma 4 2 4 2 2 4 5" xfId="30859" xr:uid="{385D892A-079D-478F-81DC-4647D040650D}"/>
    <cellStyle name="Comma 4 2 4 2 2 5" xfId="7031" xr:uid="{B0307B5C-845E-44A1-9EE5-465ED0FC246A}"/>
    <cellStyle name="Comma 4 2 4 2 2 5 2" xfId="9190" xr:uid="{14B45FAA-AA6B-4879-889F-4353D62FEB3C}"/>
    <cellStyle name="Comma 4 2 4 2 2 5 2 2" xfId="24147" xr:uid="{9B6C1B72-98A8-4317-B0E4-6C68565CB75C}"/>
    <cellStyle name="Comma 4 2 4 2 2 5 2 2 2" xfId="49193" xr:uid="{68D1A30A-B5EB-4150-BCF6-9F7CA5F439AE}"/>
    <cellStyle name="Comma 4 2 4 2 2 5 2 3" xfId="16795" xr:uid="{4E9FA21B-AD72-4A53-977B-18B247C66BA1}"/>
    <cellStyle name="Comma 4 2 4 2 2 5 2 3 2" xfId="41834" xr:uid="{1FAC2D1D-317D-441A-9719-BE48DB4BA2DD}"/>
    <cellStyle name="Comma 4 2 4 2 2 5 2 4" xfId="34330" xr:uid="{4CC80AED-CCC1-4CAA-B399-F01226E29C36}"/>
    <cellStyle name="Comma 4 2 4 2 2 5 3" xfId="21289" xr:uid="{280DF43A-7DD0-4866-B914-FC1B39F656B8}"/>
    <cellStyle name="Comma 4 2 4 2 2 5 3 2" xfId="46331" xr:uid="{C94762A9-AB29-4D49-8336-93C1FD7F8AD3}"/>
    <cellStyle name="Comma 4 2 4 2 2 5 4" xfId="13930" xr:uid="{69668187-BC06-4AF6-BC1F-F7F48CF640A9}"/>
    <cellStyle name="Comma 4 2 4 2 2 5 4 2" xfId="38967" xr:uid="{B0513B23-A778-4FC3-8D19-032657CE1487}"/>
    <cellStyle name="Comma 4 2 4 2 2 5 5" xfId="31461" xr:uid="{11D6C099-0FCD-4499-A18E-403EE47097BA}"/>
    <cellStyle name="Comma 4 2 4 2 2 6" xfId="7592" xr:uid="{8E6BD679-D0FF-47C5-AB3D-C29384C03F46}"/>
    <cellStyle name="Comma 4 2 4 2 2 6 2" xfId="21910" xr:uid="{3DC16410-35BF-43A1-93B3-E7F19445DE2E}"/>
    <cellStyle name="Comma 4 2 4 2 2 6 2 2" xfId="46952" xr:uid="{FD327273-789D-4723-8675-36C83C15D202}"/>
    <cellStyle name="Comma 4 2 4 2 2 6 3" xfId="14556" xr:uid="{39967657-D6F7-4F29-A812-8C734C3E147D}"/>
    <cellStyle name="Comma 4 2 4 2 2 6 3 2" xfId="39594" xr:uid="{0D9C408B-0047-4482-8300-7F7646F8AC9C}"/>
    <cellStyle name="Comma 4 2 4 2 2 6 4" xfId="32088" xr:uid="{61AFE47E-8F45-479A-A560-ED2252D07CC2}"/>
    <cellStyle name="Comma 4 2 4 2 2 7" xfId="9920" xr:uid="{2762A7AA-8822-41A7-A554-9A9D5F8AFC58}"/>
    <cellStyle name="Comma 4 2 4 2 2 7 2" xfId="24866" xr:uid="{4E4E4ACF-DF01-4A43-919D-61561597FE34}"/>
    <cellStyle name="Comma 4 2 4 2 2 7 2 2" xfId="49914" xr:uid="{8087C549-9B6A-4445-9B43-AE20838BF5C9}"/>
    <cellStyle name="Comma 4 2 4 2 2 7 3" xfId="17517" xr:uid="{B4595C33-307F-4947-8CE4-CB3FB247FD3A}"/>
    <cellStyle name="Comma 4 2 4 2 2 7 3 2" xfId="42556" xr:uid="{4B90D105-5027-438B-90A7-819750587BF2}"/>
    <cellStyle name="Comma 4 2 4 2 2 7 4" xfId="35052" xr:uid="{51ECD7E3-3E28-4B31-96C0-1F7C454EFF52}"/>
    <cellStyle name="Comma 4 2 4 2 2 8" xfId="26232" xr:uid="{18A7DDC0-877C-4BB1-AB55-4F1D68F0A8B3}"/>
    <cellStyle name="Comma 4 2 4 2 2 8 2" xfId="51280" xr:uid="{DD7DF2CC-F1FA-45CA-AB18-3EBB744DF867}"/>
    <cellStyle name="Comma 4 2 4 2 2 9" xfId="19114" xr:uid="{7C3BAB8C-A7CD-408C-9A54-1603DB4D68DA}"/>
    <cellStyle name="Comma 4 2 4 2 2 9 2" xfId="44154" xr:uid="{A9B1225A-653C-465E-B68D-7CF2DCFC77EA}"/>
    <cellStyle name="Comma 4 2 4 2 3" xfId="1037" xr:uid="{4D263100-D121-4557-ACEE-D7204841BCFF}"/>
    <cellStyle name="Comma 4 2 4 2 3 2" xfId="2543" xr:uid="{5225E809-8167-4A0A-A748-98E55A4A3673}"/>
    <cellStyle name="Comma 4 2 4 2 3 2 2" xfId="22214" xr:uid="{D84DFA58-2C2F-4B47-81F2-97FD0C9A6374}"/>
    <cellStyle name="Comma 4 2 4 2 3 2 2 2" xfId="47256" xr:uid="{CE0DB788-A98C-49B1-A3C1-2E6EB4BB9AC4}"/>
    <cellStyle name="Comma 4 2 4 2 3 2 3" xfId="14860" xr:uid="{7A851459-0896-41F0-9B11-2DFE818FEA9A}"/>
    <cellStyle name="Comma 4 2 4 2 3 2 3 2" xfId="39898" xr:uid="{4CC57949-9885-49A5-83B9-C4FF9DAE3003}"/>
    <cellStyle name="Comma 4 2 4 2 3 2 4" xfId="32393" xr:uid="{18F2EDD6-C723-481B-BDA2-3325F55720A5}"/>
    <cellStyle name="Comma 4 2 4 2 3 3" xfId="10547" xr:uid="{0128AD89-99CF-4352-89A6-4AF24F2934E7}"/>
    <cellStyle name="Comma 4 2 4 2 3 3 2" xfId="25388" xr:uid="{5792DF0D-56D1-4110-83D9-D2F59A58186A}"/>
    <cellStyle name="Comma 4 2 4 2 3 3 2 2" xfId="50436" xr:uid="{CFF38F6B-DA7A-4566-9084-FEECD002575B}"/>
    <cellStyle name="Comma 4 2 4 2 3 3 3" xfId="18046" xr:uid="{6053D4E3-D0B1-4009-89C3-A002C7580A06}"/>
    <cellStyle name="Comma 4 2 4 2 3 3 3 2" xfId="43085" xr:uid="{F6B5CB58-DF08-4DBB-919E-DDEE1D38EDCA}"/>
    <cellStyle name="Comma 4 2 4 2 3 3 4" xfId="35581" xr:uid="{2155D27C-1C8E-4CD9-8611-4A90D4B91258}"/>
    <cellStyle name="Comma 4 2 4 2 3 4" xfId="19498" xr:uid="{806687B8-9CDD-4C48-B193-71009A1969FA}"/>
    <cellStyle name="Comma 4 2 4 2 3 4 2" xfId="44539" xr:uid="{8D69C03B-F142-4431-AEE7-800B2E3C90D7}"/>
    <cellStyle name="Comma 4 2 4 2 3 5" xfId="12139" xr:uid="{3E1E1EB6-8D28-4092-AA3B-88E836BC90CC}"/>
    <cellStyle name="Comma 4 2 4 2 3 5 2" xfId="37175" xr:uid="{82A33C62-1E8B-4FE4-995C-F3E39C5BC1EE}"/>
    <cellStyle name="Comma 4 2 4 2 3 6" xfId="27597" xr:uid="{546EFFD0-5F0E-40AC-A39F-C0F6FD9B4B4B}"/>
    <cellStyle name="Comma 4 2 4 2 3 7" xfId="29668" xr:uid="{971F2C6F-77DC-4566-A3BE-967BCC8275F4}"/>
    <cellStyle name="Comma 4 2 4 2 3 8" xfId="52592" xr:uid="{6C61A02F-801A-4AF2-9B65-ACDFBC3A3C76}"/>
    <cellStyle name="Comma 4 2 4 2 3 9" xfId="54170" xr:uid="{E51CBBD6-7CE8-41A6-8276-A7DB64FB57DE}"/>
    <cellStyle name="Comma 4 2 4 2 4" xfId="1910" xr:uid="{4F65AA3F-5B79-4128-8603-711060A75279}"/>
    <cellStyle name="Comma 4 2 4 2 4 2" xfId="7930" xr:uid="{2378828A-E0A7-4E60-A19C-A3F76FACD2A7}"/>
    <cellStyle name="Comma 4 2 4 2 4 2 2" xfId="22733" xr:uid="{E2D9E673-BF3C-44F9-96B1-604BFFF0541C}"/>
    <cellStyle name="Comma 4 2 4 2 4 2 2 2" xfId="47776" xr:uid="{8F774B7D-E4C6-4D45-B151-62EFE4D296F9}"/>
    <cellStyle name="Comma 4 2 4 2 4 2 3" xfId="15379" xr:uid="{4D38D198-B3B5-4A73-B650-07294E92E74F}"/>
    <cellStyle name="Comma 4 2 4 2 4 2 3 2" xfId="40418" xr:uid="{487B859A-FA69-491D-8604-401C0DF703C7}"/>
    <cellStyle name="Comma 4 2 4 2 4 2 4" xfId="32913" xr:uid="{6ECFAA1F-20BE-4DF0-B8C2-046CA579DBF7}"/>
    <cellStyle name="Comma 4 2 4 2 4 3" xfId="19958" xr:uid="{6C1B19E5-28FB-4EA3-9EA0-A7FEB1EE160F}"/>
    <cellStyle name="Comma 4 2 4 2 4 3 2" xfId="44999" xr:uid="{E9BD8C58-6A97-4CD3-BB91-DE5D3D133472}"/>
    <cellStyle name="Comma 4 2 4 2 4 4" xfId="12599" xr:uid="{0989FE03-70FE-448D-BFF1-EE9EB60AFC83}"/>
    <cellStyle name="Comma 4 2 4 2 4 4 2" xfId="37635" xr:uid="{C483F2A9-1669-4627-935C-F50DE859A6C0}"/>
    <cellStyle name="Comma 4 2 4 2 4 5" xfId="30128" xr:uid="{D7D3CFE3-1B07-4728-8CA2-1A5D5D4B5AFD}"/>
    <cellStyle name="Comma 4 2 4 2 5" xfId="6334" xr:uid="{3535140A-0A9D-45D4-89EE-3F19A78F7CDA}"/>
    <cellStyle name="Comma 4 2 4 2 5 2" xfId="8448" xr:uid="{4749AEBD-C32B-489B-AC96-1CA2D63D3A80}"/>
    <cellStyle name="Comma 4 2 4 2 5 2 2" xfId="23312" xr:uid="{16217982-5016-4F2C-B50C-E1B804518B2D}"/>
    <cellStyle name="Comma 4 2 4 2 5 2 2 2" xfId="48356" xr:uid="{A6695D58-2DB5-4B37-8371-5560D6AB12E8}"/>
    <cellStyle name="Comma 4 2 4 2 5 2 3" xfId="15958" xr:uid="{F1666C6D-6AB6-4761-97B9-E17A2FE87AE2}"/>
    <cellStyle name="Comma 4 2 4 2 5 2 3 2" xfId="40997" xr:uid="{B73DE8DC-CED8-4E6E-A6CE-BA125A9F9652}"/>
    <cellStyle name="Comma 4 2 4 2 5 2 4" xfId="33493" xr:uid="{6BBE0F30-7ECB-47A3-847C-6C0BE252F15C}"/>
    <cellStyle name="Comma 4 2 4 2 5 3" xfId="20482" xr:uid="{A9955AE7-F7DB-4D25-AEB8-AE1A8B4E187F}"/>
    <cellStyle name="Comma 4 2 4 2 5 3 2" xfId="45523" xr:uid="{FA47D5E6-F458-4C49-9F1E-B94A010CC26B}"/>
    <cellStyle name="Comma 4 2 4 2 5 4" xfId="13123" xr:uid="{17F2E131-97CA-4E0A-85A2-1586D480E0F5}"/>
    <cellStyle name="Comma 4 2 4 2 5 4 2" xfId="38159" xr:uid="{BCDA12F1-DF5C-47CF-8A32-DAD3BAB92296}"/>
    <cellStyle name="Comma 4 2 4 2 5 5" xfId="30653" xr:uid="{BF30C945-36CB-4D0D-A033-C207E2E08DDF}"/>
    <cellStyle name="Comma 4 2 4 2 6" xfId="6826" xr:uid="{362D52F5-08BD-451D-9C92-C6A3E8F7FF8B}"/>
    <cellStyle name="Comma 4 2 4 2 6 2" xfId="8983" xr:uid="{7CC105B6-EF05-4F3F-899A-888DFC990391}"/>
    <cellStyle name="Comma 4 2 4 2 6 2 2" xfId="23940" xr:uid="{958E9E8F-E7AA-4C80-8B3F-6574C59FE23D}"/>
    <cellStyle name="Comma 4 2 4 2 6 2 2 2" xfId="48986" xr:uid="{92962295-C9C3-40B3-A089-6185FE48C550}"/>
    <cellStyle name="Comma 4 2 4 2 6 2 3" xfId="16588" xr:uid="{4B4E3191-08EB-4092-8416-C8051450FC34}"/>
    <cellStyle name="Comma 4 2 4 2 6 2 3 2" xfId="41627" xr:uid="{04787D25-DB87-43AC-B1DE-F74DFA7EADE6}"/>
    <cellStyle name="Comma 4 2 4 2 6 2 4" xfId="34123" xr:uid="{76CE4D37-AB03-41CA-B7C9-DF9456711534}"/>
    <cellStyle name="Comma 4 2 4 2 6 3" xfId="21083" xr:uid="{86CE8539-8E60-4070-8288-7B0A468CF380}"/>
    <cellStyle name="Comma 4 2 4 2 6 3 2" xfId="46125" xr:uid="{A773C214-B80E-45E3-8B64-27D6885455CE}"/>
    <cellStyle name="Comma 4 2 4 2 6 4" xfId="13724" xr:uid="{58D8A115-3AB6-4AE8-A15A-FCC958F39725}"/>
    <cellStyle name="Comma 4 2 4 2 6 4 2" xfId="38761" xr:uid="{35D00B18-945C-44C5-9505-7289319F7FF6}"/>
    <cellStyle name="Comma 4 2 4 2 6 5" xfId="31255" xr:uid="{6F888546-2961-4D6F-A338-63FC6FCD036D}"/>
    <cellStyle name="Comma 4 2 4 2 7" xfId="7385" xr:uid="{71A7936D-6885-4B59-BB44-86281568BB23}"/>
    <cellStyle name="Comma 4 2 4 2 7 2" xfId="21703" xr:uid="{4D35B61E-15A0-4988-A55D-A0E102C86D7A}"/>
    <cellStyle name="Comma 4 2 4 2 7 2 2" xfId="46745" xr:uid="{029F3997-83F0-47A1-B360-80CCDB512035}"/>
    <cellStyle name="Comma 4 2 4 2 7 3" xfId="14349" xr:uid="{BD408053-F821-44AD-8E1E-63F9CEAB89A6}"/>
    <cellStyle name="Comma 4 2 4 2 7 3 2" xfId="39387" xr:uid="{48AA6817-7308-4FFE-91E5-61EF7C47A0A3}"/>
    <cellStyle name="Comma 4 2 4 2 7 4" xfId="31881" xr:uid="{40403718-846A-4FDB-ABDA-B2D57E758E5C}"/>
    <cellStyle name="Comma 4 2 4 2 8" xfId="9713" xr:uid="{7A17E4A5-E922-47AB-897E-6EB8D621F47B}"/>
    <cellStyle name="Comma 4 2 4 2 8 2" xfId="24659" xr:uid="{1BDAE9F5-B6E7-4DB5-8763-8BA88CD20BFD}"/>
    <cellStyle name="Comma 4 2 4 2 8 2 2" xfId="49707" xr:uid="{9D72DE70-ACBD-4E9C-B246-D7C5DF6D406C}"/>
    <cellStyle name="Comma 4 2 4 2 8 3" xfId="17310" xr:uid="{EE627211-D3D9-4A88-AE5A-1FD4706975CC}"/>
    <cellStyle name="Comma 4 2 4 2 8 3 2" xfId="42349" xr:uid="{D4530579-4F15-45E8-AB80-D3E625BF47F5}"/>
    <cellStyle name="Comma 4 2 4 2 8 4" xfId="34845" xr:uid="{698E659A-0882-47F0-B957-ABA7F70E5B7A}"/>
    <cellStyle name="Comma 4 2 4 2 9" xfId="5983" xr:uid="{A02AA19B-B1A9-487C-B614-4269DB89426B}"/>
    <cellStyle name="Comma 4 2 4 2 9 2" xfId="26025" xr:uid="{824E7C82-C4F8-4C17-AA04-6A5277CC65A9}"/>
    <cellStyle name="Comma 4 2 4 2 9 2 2" xfId="51073" xr:uid="{A4E236BC-78D2-4372-84D5-6CCA3E932CD4}"/>
    <cellStyle name="Comma 4 2 4 2 9 3" xfId="29065" xr:uid="{142F060B-603F-4CDE-94F8-26C589D13739}"/>
    <cellStyle name="Comma 4 2 4 3" xfId="449" xr:uid="{62E6DA2A-DE10-4DFB-AF74-4EBA449F2EE5}"/>
    <cellStyle name="Comma 4 2 4 3 10" xfId="11627" xr:uid="{1A2FBFD8-28A7-4AC1-985A-35C6ACA71DBB}"/>
    <cellStyle name="Comma 4 2 4 3 10 2" xfId="36662" xr:uid="{CD7A1670-5DC0-462F-91F8-318CE45FF971}"/>
    <cellStyle name="Comma 4 2 4 3 11" xfId="27030" xr:uid="{36183176-0CB2-4CC7-9B5D-7C37BF9CB065}"/>
    <cellStyle name="Comma 4 2 4 3 12" xfId="29178" xr:uid="{310B9894-256E-45D3-810B-720204BF6728}"/>
    <cellStyle name="Comma 4 2 4 3 13" xfId="52034" xr:uid="{DE280100-FE52-4094-81FD-9AFF2840B977}"/>
    <cellStyle name="Comma 4 2 4 3 14" xfId="53612" xr:uid="{83BAAEE6-E6DA-4232-A6A3-E72DD7DACC3D}"/>
    <cellStyle name="Comma 4 2 4 3 2" xfId="1150" xr:uid="{20B3D1E7-BD03-4A35-9891-5DEE2606AB39}"/>
    <cellStyle name="Comma 4 2 4 3 2 2" xfId="2656" xr:uid="{B224E22E-B592-489A-9776-16997129E5B2}"/>
    <cellStyle name="Comma 4 2 4 3 2 2 2" xfId="22327" xr:uid="{8EC8D720-5CCC-4BB9-83CE-6C25155F5965}"/>
    <cellStyle name="Comma 4 2 4 3 2 2 2 2" xfId="47369" xr:uid="{C4E32EF0-A60C-44D0-BC42-917211D10C09}"/>
    <cellStyle name="Comma 4 2 4 3 2 2 3" xfId="14973" xr:uid="{146D99AB-8A8C-4B28-AFD6-A2DDA184BCD0}"/>
    <cellStyle name="Comma 4 2 4 3 2 2 3 2" xfId="40011" xr:uid="{52BB4F41-FF8B-41E5-BB9E-0067CDCD9DEB}"/>
    <cellStyle name="Comma 4 2 4 3 2 2 4" xfId="32506" xr:uid="{7BA52410-9647-4728-A0B0-72BED0CAF34E}"/>
    <cellStyle name="Comma 4 2 4 3 2 3" xfId="10660" xr:uid="{B54EEEE4-1804-4609-8FDA-88819BA63713}"/>
    <cellStyle name="Comma 4 2 4 3 2 3 2" xfId="25501" xr:uid="{572FD661-6A30-4E9C-9B8D-336A21C67CBD}"/>
    <cellStyle name="Comma 4 2 4 3 2 3 2 2" xfId="50549" xr:uid="{FCD2F0D8-2F73-4091-91CC-FC8D0E704234}"/>
    <cellStyle name="Comma 4 2 4 3 2 3 3" xfId="18159" xr:uid="{9425F967-C3F2-438B-9F43-10E3E5EF3657}"/>
    <cellStyle name="Comma 4 2 4 3 2 3 3 2" xfId="43198" xr:uid="{9C51C034-1046-4F49-95A7-ED1D1D5C7A9E}"/>
    <cellStyle name="Comma 4 2 4 3 2 3 4" xfId="35694" xr:uid="{EAD073AD-D6F5-4EF6-BD21-75D805DDF109}"/>
    <cellStyle name="Comma 4 2 4 3 2 4" xfId="19593" xr:uid="{BE284C7B-51F6-48A4-9711-AC98BA960BE4}"/>
    <cellStyle name="Comma 4 2 4 3 2 4 2" xfId="44634" xr:uid="{643DB61E-E952-4D10-A6EF-022F9FEB79D6}"/>
    <cellStyle name="Comma 4 2 4 3 2 5" xfId="12234" xr:uid="{5B93F082-9DE6-45BB-9BAB-86972E083C5F}"/>
    <cellStyle name="Comma 4 2 4 3 2 5 2" xfId="37270" xr:uid="{B0EF743B-ED69-43CF-BA1B-EC2A96CFCEF2}"/>
    <cellStyle name="Comma 4 2 4 3 2 6" xfId="27710" xr:uid="{E113CBF0-B4D4-4367-9FD8-215FD99337E0}"/>
    <cellStyle name="Comma 4 2 4 3 2 7" xfId="29763" xr:uid="{E0F72B2C-E8C9-4A0F-9B7F-04804ED88EA8}"/>
    <cellStyle name="Comma 4 2 4 3 2 8" xfId="52705" xr:uid="{192C8EF4-2701-4550-B603-3E25C62354E7}"/>
    <cellStyle name="Comma 4 2 4 3 2 9" xfId="54283" xr:uid="{F7CB9F04-B7B1-4DE3-84EF-68A43EACE15C}"/>
    <cellStyle name="Comma 4 2 4 3 3" xfId="2023" xr:uid="{75674E63-1F0D-480F-9300-BDDB59808E39}"/>
    <cellStyle name="Comma 4 2 4 3 3 2" xfId="8043" xr:uid="{AC4DF0A5-457A-4D46-8EA7-34F73B43D0C8}"/>
    <cellStyle name="Comma 4 2 4 3 3 2 2" xfId="22846" xr:uid="{FBBBD714-8866-4FD7-AF87-D42B200ECE8B}"/>
    <cellStyle name="Comma 4 2 4 3 3 2 2 2" xfId="47889" xr:uid="{669C3B22-D5DD-4374-A7FC-A510C2DA658E}"/>
    <cellStyle name="Comma 4 2 4 3 3 2 3" xfId="15492" xr:uid="{B658D446-DD95-44C9-8907-AF1F967424F9}"/>
    <cellStyle name="Comma 4 2 4 3 3 2 3 2" xfId="40531" xr:uid="{D7EBA19D-0D98-4FAB-8B40-3E9C187F2F2E}"/>
    <cellStyle name="Comma 4 2 4 3 3 2 4" xfId="33026" xr:uid="{6F463BFF-CAE1-46C9-B397-5146F293F4B0}"/>
    <cellStyle name="Comma 4 2 4 3 3 3" xfId="20070" xr:uid="{9D6B39AB-2D92-4165-9E4A-0D354F77D888}"/>
    <cellStyle name="Comma 4 2 4 3 3 3 2" xfId="45111" xr:uid="{EFB91E9C-C891-4DF2-978D-9AAF8D475F94}"/>
    <cellStyle name="Comma 4 2 4 3 3 4" xfId="12711" xr:uid="{8146C804-D940-487C-93CD-93119984D286}"/>
    <cellStyle name="Comma 4 2 4 3 3 4 2" xfId="37747" xr:uid="{74D3F108-192C-44A5-80F6-4DF3170473EE}"/>
    <cellStyle name="Comma 4 2 4 3 3 5" xfId="30240" xr:uid="{CBCB280C-4F45-4C9F-BD75-8EE2549CAF85}"/>
    <cellStyle name="Comma 4 2 4 3 4" xfId="6446" xr:uid="{9139B4A4-654F-4358-8457-90C24BED13F1}"/>
    <cellStyle name="Comma 4 2 4 3 4 2" xfId="8560" xr:uid="{32E8E450-CF5D-43E2-A21F-2E12FDA3372A}"/>
    <cellStyle name="Comma 4 2 4 3 4 2 2" xfId="23425" xr:uid="{A1D215C2-F89A-4D20-99F8-800A337310D7}"/>
    <cellStyle name="Comma 4 2 4 3 4 2 2 2" xfId="48469" xr:uid="{516EA505-2A7E-4D4C-AE6C-7FC60591855A}"/>
    <cellStyle name="Comma 4 2 4 3 4 2 3" xfId="16071" xr:uid="{831A22A5-E3BA-4109-A46A-6DC9A8ED0BA2}"/>
    <cellStyle name="Comma 4 2 4 3 4 2 3 2" xfId="41110" xr:uid="{2B43200F-A5BA-4B10-ACAE-C1B5EC9A50B9}"/>
    <cellStyle name="Comma 4 2 4 3 4 2 4" xfId="33606" xr:uid="{03385E3C-7D73-4BB5-8C34-D1EC0A98569B}"/>
    <cellStyle name="Comma 4 2 4 3 4 3" xfId="20594" xr:uid="{662D31C2-C86F-4AEA-BA45-86D54DD8385A}"/>
    <cellStyle name="Comma 4 2 4 3 4 3 2" xfId="45635" xr:uid="{2BD4B7FB-2A74-4346-B212-2CC7B9B0E290}"/>
    <cellStyle name="Comma 4 2 4 3 4 4" xfId="13235" xr:uid="{8B822643-22C2-4D56-8BD7-479144752865}"/>
    <cellStyle name="Comma 4 2 4 3 4 4 2" xfId="38271" xr:uid="{5E6184E7-8523-43DD-96E1-7AFC7B66FDD6}"/>
    <cellStyle name="Comma 4 2 4 3 4 5" xfId="30765" xr:uid="{6E024C41-905B-4D5F-92E4-57EA4F3857E7}"/>
    <cellStyle name="Comma 4 2 4 3 5" xfId="6938" xr:uid="{78919128-E99F-49FB-8AC6-6C53A09F960A}"/>
    <cellStyle name="Comma 4 2 4 3 5 2" xfId="9096" xr:uid="{3F879092-94B4-4776-B95C-C0DD38A38AD7}"/>
    <cellStyle name="Comma 4 2 4 3 5 2 2" xfId="24053" xr:uid="{E95B4BE1-8D41-4955-A866-A6701099886D}"/>
    <cellStyle name="Comma 4 2 4 3 5 2 2 2" xfId="49099" xr:uid="{23F3E1B5-6A05-4CC2-B491-CB5178025105}"/>
    <cellStyle name="Comma 4 2 4 3 5 2 3" xfId="16701" xr:uid="{54416A72-CC74-46D6-849A-7C3D7F524674}"/>
    <cellStyle name="Comma 4 2 4 3 5 2 3 2" xfId="41740" xr:uid="{106EA799-F429-4C72-B4F7-100587416EA6}"/>
    <cellStyle name="Comma 4 2 4 3 5 2 4" xfId="34236" xr:uid="{3659309C-6363-4AA3-9E45-9FD7B3703B70}"/>
    <cellStyle name="Comma 4 2 4 3 5 3" xfId="21196" xr:uid="{71377CE3-C85F-4106-A03F-5FF234119B9A}"/>
    <cellStyle name="Comma 4 2 4 3 5 3 2" xfId="46238" xr:uid="{6E5AC54F-2512-45AC-9E39-94398F6466AD}"/>
    <cellStyle name="Comma 4 2 4 3 5 4" xfId="13837" xr:uid="{32D4C755-7DCA-4F21-8F30-766EEB753832}"/>
    <cellStyle name="Comma 4 2 4 3 5 4 2" xfId="38874" xr:uid="{7A9FB732-DF23-44DB-84CD-E34BDAEAD8D8}"/>
    <cellStyle name="Comma 4 2 4 3 5 5" xfId="31368" xr:uid="{035B0B9C-9900-4B6A-B2D5-9FD540B94336}"/>
    <cellStyle name="Comma 4 2 4 3 6" xfId="7498" xr:uid="{F23B8DF1-44B4-4F7E-B196-C9EC82B6C137}"/>
    <cellStyle name="Comma 4 2 4 3 6 2" xfId="21816" xr:uid="{A08676DF-977D-4304-82C9-C8E968269672}"/>
    <cellStyle name="Comma 4 2 4 3 6 2 2" xfId="46858" xr:uid="{C0098B0F-CA98-47C0-85B9-08E423A3D621}"/>
    <cellStyle name="Comma 4 2 4 3 6 3" xfId="14462" xr:uid="{0F335083-D845-447D-BA1D-4634942F56BF}"/>
    <cellStyle name="Comma 4 2 4 3 6 3 2" xfId="39500" xr:uid="{3C5866D5-DD7A-4B7D-91FB-7FEA8FCC2DED}"/>
    <cellStyle name="Comma 4 2 4 3 6 4" xfId="31994" xr:uid="{74BFC844-B69D-4AB5-AF3D-CA6F77A8C3E6}"/>
    <cellStyle name="Comma 4 2 4 3 7" xfId="9826" xr:uid="{D76E6875-174B-45D7-81B6-A4FFC78DB83E}"/>
    <cellStyle name="Comma 4 2 4 3 7 2" xfId="24772" xr:uid="{58820F2C-D2DF-4E18-A9BE-201E6A8289F5}"/>
    <cellStyle name="Comma 4 2 4 3 7 2 2" xfId="49820" xr:uid="{6E8B3F9D-90A7-4EDC-B65C-A5DFC5DB6733}"/>
    <cellStyle name="Comma 4 2 4 3 7 3" xfId="17423" xr:uid="{F5283E7D-80FA-45DE-A6EB-CD4E8CF1A4D9}"/>
    <cellStyle name="Comma 4 2 4 3 7 3 2" xfId="42462" xr:uid="{E3BBC402-371B-4DAA-AE31-8682517A523A}"/>
    <cellStyle name="Comma 4 2 4 3 7 4" xfId="34958" xr:uid="{927BCB75-4C37-40D4-8755-B52B78986913}"/>
    <cellStyle name="Comma 4 2 4 3 8" xfId="26138" xr:uid="{E64C5084-BB9E-4CB6-918F-363B725CEACE}"/>
    <cellStyle name="Comma 4 2 4 3 8 2" xfId="51186" xr:uid="{DD9D7052-8C93-4AAA-A69E-D672BB93B1C4}"/>
    <cellStyle name="Comma 4 2 4 3 9" xfId="19020" xr:uid="{7A0A9D06-9E90-442E-AFA9-9BED48E82250}"/>
    <cellStyle name="Comma 4 2 4 3 9 2" xfId="44060" xr:uid="{1D5AA241-8575-4969-8ACD-B2C358385B7F}"/>
    <cellStyle name="Comma 4 2 4 4" xfId="647" xr:uid="{51E3F1BE-1593-4653-9040-E4BB8F08A284}"/>
    <cellStyle name="Comma 4 2 4 4 10" xfId="11821" xr:uid="{3162690B-9768-4FE3-956D-D602D2494287}"/>
    <cellStyle name="Comma 4 2 4 4 10 2" xfId="36856" xr:uid="{BA9D6BD9-3B43-4158-A5B3-FFCF739CC22C}"/>
    <cellStyle name="Comma 4 2 4 4 11" xfId="27226" xr:uid="{32BE7BD0-9B30-4E74-81E7-C35E22F8FBDF}"/>
    <cellStyle name="Comma 4 2 4 4 12" xfId="29372" xr:uid="{F61BA112-553F-4786-93A3-036EF318504A}"/>
    <cellStyle name="Comma 4 2 4 4 13" xfId="52228" xr:uid="{04BE4C8B-8B4E-469D-95D8-196D58CE28F9}"/>
    <cellStyle name="Comma 4 2 4 4 14" xfId="53806" xr:uid="{F0579893-F440-4A95-827F-6D2BFF080AE7}"/>
    <cellStyle name="Comma 4 2 4 4 2" xfId="1342" xr:uid="{7B451FCB-3522-474B-A62A-CC6E5175A16B}"/>
    <cellStyle name="Comma 4 2 4 4 2 2" xfId="2848" xr:uid="{FE51E58D-B766-4A27-8DAF-6E0BD2A47503}"/>
    <cellStyle name="Comma 4 2 4 4 2 2 2" xfId="22519" xr:uid="{5093021A-0638-47A2-A9D4-42A33E9DDEC2}"/>
    <cellStyle name="Comma 4 2 4 4 2 2 2 2" xfId="47561" xr:uid="{6F3A2ABA-B7BC-437D-A83C-1ECB29206EE8}"/>
    <cellStyle name="Comma 4 2 4 4 2 2 3" xfId="15165" xr:uid="{17FCE688-ABF6-4356-B612-2DBB0E7EBFCE}"/>
    <cellStyle name="Comma 4 2 4 4 2 2 3 2" xfId="40203" xr:uid="{A59691AD-C22F-4E62-92EC-13532DED6E19}"/>
    <cellStyle name="Comma 4 2 4 4 2 2 4" xfId="32698" xr:uid="{92B85F01-B17E-4C6A-8648-8CD52469D948}"/>
    <cellStyle name="Comma 4 2 4 4 2 3" xfId="10852" xr:uid="{D6550A40-E5D4-4293-BA3D-39C7DCE1B522}"/>
    <cellStyle name="Comma 4 2 4 4 2 3 2" xfId="25693" xr:uid="{845215B3-9C61-4EEE-9C62-208E6BD66227}"/>
    <cellStyle name="Comma 4 2 4 4 2 3 2 2" xfId="50741" xr:uid="{578F47A7-6D95-48DA-885A-6FBFD0CD1390}"/>
    <cellStyle name="Comma 4 2 4 4 2 3 3" xfId="18351" xr:uid="{B93FA8B3-7AFF-43DB-B3BE-CDACE6EF384B}"/>
    <cellStyle name="Comma 4 2 4 4 2 3 3 2" xfId="43390" xr:uid="{39BA7B59-6F65-4554-9FEB-DA5B7286A607}"/>
    <cellStyle name="Comma 4 2 4 4 2 3 4" xfId="35886" xr:uid="{AC915D0A-99E2-4FB1-980A-2157EF47FD38}"/>
    <cellStyle name="Comma 4 2 4 4 2 4" xfId="19770" xr:uid="{6512A141-532A-4145-A630-5376F29D8673}"/>
    <cellStyle name="Comma 4 2 4 4 2 4 2" xfId="44811" xr:uid="{55C9C7A7-8615-45D3-B7FF-5870F296F9A3}"/>
    <cellStyle name="Comma 4 2 4 4 2 5" xfId="12411" xr:uid="{96F06970-01A9-41B8-A52B-E82AD14F2FD6}"/>
    <cellStyle name="Comma 4 2 4 4 2 5 2" xfId="37447" xr:uid="{522F359B-B767-4488-B21D-D38FE37D4AB5}"/>
    <cellStyle name="Comma 4 2 4 4 2 6" xfId="27902" xr:uid="{4AFA0680-5672-4353-8633-64709697993C}"/>
    <cellStyle name="Comma 4 2 4 4 2 7" xfId="29940" xr:uid="{CD52A010-BDE5-47A8-A5F3-EEC3ED75A728}"/>
    <cellStyle name="Comma 4 2 4 4 2 8" xfId="52897" xr:uid="{7C473378-A314-43D1-8E82-7231A1323870}"/>
    <cellStyle name="Comma 4 2 4 4 2 9" xfId="54475" xr:uid="{D9690149-E084-4C64-8175-F68F070B955E}"/>
    <cellStyle name="Comma 4 2 4 4 3" xfId="2215" xr:uid="{A5262DC1-0979-42B9-B067-E854C79360DB}"/>
    <cellStyle name="Comma 4 2 4 4 3 2" xfId="8234" xr:uid="{BA6DB849-89D2-4BBB-8C84-30833D550E15}"/>
    <cellStyle name="Comma 4 2 4 4 3 2 2" xfId="23038" xr:uid="{72E7D61D-DCF5-41DA-864C-1354BC5090A9}"/>
    <cellStyle name="Comma 4 2 4 4 3 2 2 2" xfId="48081" xr:uid="{08150D9E-1FB5-4382-9A92-D178CC895407}"/>
    <cellStyle name="Comma 4 2 4 4 3 2 3" xfId="15684" xr:uid="{715162A3-9B20-4B12-8B3C-3A184030E6E0}"/>
    <cellStyle name="Comma 4 2 4 4 3 2 3 2" xfId="40723" xr:uid="{03324235-C772-409E-9E21-1F1946E47E1F}"/>
    <cellStyle name="Comma 4 2 4 4 3 2 4" xfId="33218" xr:uid="{AF0229BE-1FA8-4436-A843-61B459B60A88}"/>
    <cellStyle name="Comma 4 2 4 4 3 3" xfId="20260" xr:uid="{8C12E9CA-B9B0-45A0-9978-16C4F5DE8A66}"/>
    <cellStyle name="Comma 4 2 4 4 3 3 2" xfId="45301" xr:uid="{4220D1E5-6F75-4B67-A7CE-09EAD6B33DE7}"/>
    <cellStyle name="Comma 4 2 4 4 3 4" xfId="12901" xr:uid="{A4B6603A-D711-4A4E-BF9E-1DBC4B621636}"/>
    <cellStyle name="Comma 4 2 4 4 3 4 2" xfId="37937" xr:uid="{2A9E6562-3982-43ED-AFAD-8F71B54510E9}"/>
    <cellStyle name="Comma 4 2 4 4 3 5" xfId="30430" xr:uid="{69DD41F5-1CDB-413A-98E6-BEE3D2B92230}"/>
    <cellStyle name="Comma 4 2 4 4 4" xfId="6635" xr:uid="{15E72F13-AC48-420C-AAB2-BF4280D7EA14}"/>
    <cellStyle name="Comma 4 2 4 4 4 2" xfId="8750" xr:uid="{70CCF972-11D2-4880-B5AB-8145741AF8FB}"/>
    <cellStyle name="Comma 4 2 4 4 4 2 2" xfId="23617" xr:uid="{6421620A-962F-4849-8446-EE29F5FFF65C}"/>
    <cellStyle name="Comma 4 2 4 4 4 2 2 2" xfId="48661" xr:uid="{5D61A787-5CCD-40F7-9C17-0095DC5AD9B8}"/>
    <cellStyle name="Comma 4 2 4 4 4 2 3" xfId="16263" xr:uid="{ED8D7B94-4E36-46F4-BF40-BB46CA5CA1C4}"/>
    <cellStyle name="Comma 4 2 4 4 4 2 3 2" xfId="41302" xr:uid="{672E7D85-1F69-4368-8C40-8ECFD2CBB687}"/>
    <cellStyle name="Comma 4 2 4 4 4 2 4" xfId="33798" xr:uid="{E68A9FC0-258B-4BF6-B638-26BE1E6235BC}"/>
    <cellStyle name="Comma 4 2 4 4 4 3" xfId="20785" xr:uid="{C97082A2-2BB3-4F81-A29E-B9A4F392650B}"/>
    <cellStyle name="Comma 4 2 4 4 4 3 2" xfId="45826" xr:uid="{1EADE2FE-071E-425D-A317-0F209B634879}"/>
    <cellStyle name="Comma 4 2 4 4 4 4" xfId="13426" xr:uid="{DA2C9BBD-BC80-4913-B910-99F2AEDFBD73}"/>
    <cellStyle name="Comma 4 2 4 4 4 4 2" xfId="38462" xr:uid="{8F97647C-207E-4459-B0A6-AE1E94D48B00}"/>
    <cellStyle name="Comma 4 2 4 4 4 5" xfId="30956" xr:uid="{175DF07F-D69B-423F-9635-4AB500152CBE}"/>
    <cellStyle name="Comma 4 2 4 4 5" xfId="7127" xr:uid="{8EC28780-585F-4919-9CB2-DB9DA67AA9C6}"/>
    <cellStyle name="Comma 4 2 4 4 5 2" xfId="9288" xr:uid="{B5516C91-9A3B-4849-AFF0-DABB46F4D2EA}"/>
    <cellStyle name="Comma 4 2 4 4 5 2 2" xfId="24245" xr:uid="{0AA835C1-E059-45E2-A8FE-AB96F78ADBDC}"/>
    <cellStyle name="Comma 4 2 4 4 5 2 2 2" xfId="49291" xr:uid="{64E73AD0-0D7B-4D4A-A3C4-0629B0950E11}"/>
    <cellStyle name="Comma 4 2 4 4 5 2 3" xfId="16893" xr:uid="{77F2E8AF-80AC-4AA0-AB9E-566DA6529207}"/>
    <cellStyle name="Comma 4 2 4 4 5 2 3 2" xfId="41932" xr:uid="{DBAD105A-8009-4E67-85D3-C95BB1B47F27}"/>
    <cellStyle name="Comma 4 2 4 4 5 2 4" xfId="34428" xr:uid="{BB850398-1F23-4467-AE47-2BB7C140DBFE}"/>
    <cellStyle name="Comma 4 2 4 4 5 3" xfId="21387" xr:uid="{AAEF9B17-CF69-4311-A2D1-D1BBB5645605}"/>
    <cellStyle name="Comma 4 2 4 4 5 3 2" xfId="46429" xr:uid="{1AC14C06-C06E-46BD-A9CE-6024763F5959}"/>
    <cellStyle name="Comma 4 2 4 4 5 4" xfId="14028" xr:uid="{E88F96A3-828C-43B3-89B4-957A0BD448FE}"/>
    <cellStyle name="Comma 4 2 4 4 5 4 2" xfId="39065" xr:uid="{E49B1E6E-66F9-4672-A7FF-FB9EC3962611}"/>
    <cellStyle name="Comma 4 2 4 4 5 5" xfId="31559" xr:uid="{7ADDBD02-C840-43F6-856C-BA698B14F280}"/>
    <cellStyle name="Comma 4 2 4 4 6" xfId="7690" xr:uid="{824CD1A9-9DBC-4FDC-9FF9-7979AB4295E5}"/>
    <cellStyle name="Comma 4 2 4 4 6 2" xfId="22008" xr:uid="{51205450-A5A3-4D64-BF90-337047917FEB}"/>
    <cellStyle name="Comma 4 2 4 4 6 2 2" xfId="47050" xr:uid="{86A74948-F19C-49A6-A464-A73D307012A3}"/>
    <cellStyle name="Comma 4 2 4 4 6 3" xfId="14654" xr:uid="{26D4D153-2540-4067-AB25-B8E9AF4FA7D0}"/>
    <cellStyle name="Comma 4 2 4 4 6 3 2" xfId="39692" xr:uid="{DCCAE6A7-6714-4946-8C64-5BAE93350924}"/>
    <cellStyle name="Comma 4 2 4 4 6 4" xfId="32186" xr:uid="{B6CA1323-5D3E-4327-A7D7-7E95D6120B64}"/>
    <cellStyle name="Comma 4 2 4 4 7" xfId="10020" xr:uid="{FE49EAC9-22BE-419F-9BB0-BE26E2C80013}"/>
    <cellStyle name="Comma 4 2 4 4 7 2" xfId="24964" xr:uid="{5ACAF3CE-D50F-4652-9A6A-E62CE0080D1A}"/>
    <cellStyle name="Comma 4 2 4 4 7 2 2" xfId="50012" xr:uid="{D2CDEBEB-98A1-4081-B2A6-7FF59B8F38CA}"/>
    <cellStyle name="Comma 4 2 4 4 7 3" xfId="17615" xr:uid="{668C8BE6-7C7E-4D55-B904-914635954CAB}"/>
    <cellStyle name="Comma 4 2 4 4 7 3 2" xfId="42654" xr:uid="{907B7E96-4DB9-450F-BEE5-9B22C03E1A8D}"/>
    <cellStyle name="Comma 4 2 4 4 7 4" xfId="35150" xr:uid="{2E5D58DA-FC7E-4751-8D4C-799B7F3BEE28}"/>
    <cellStyle name="Comma 4 2 4 4 8" xfId="26330" xr:uid="{5D9BDDCC-B2AF-4D59-8BEF-CFF7BD7F15ED}"/>
    <cellStyle name="Comma 4 2 4 4 8 2" xfId="51378" xr:uid="{B5C985DB-92F2-4496-95B9-41179FF43AB1}"/>
    <cellStyle name="Comma 4 2 4 4 9" xfId="19212" xr:uid="{07D3E1D5-597F-4B05-A61F-71B2FDD770C3}"/>
    <cellStyle name="Comma 4 2 4 4 9 2" xfId="44252" xr:uid="{6AE10661-DF75-4F19-9E67-A3D30210458D}"/>
    <cellStyle name="Comma 4 2 4 5" xfId="943" xr:uid="{FF1039A8-4308-4646-BDF6-2D381E941920}"/>
    <cellStyle name="Comma 4 2 4 5 2" xfId="2449" xr:uid="{301077F7-4EDF-422A-AD8D-51C135C017B2}"/>
    <cellStyle name="Comma 4 2 4 5 2 2" xfId="10453" xr:uid="{2F97DBE0-0CD1-4A39-9B7C-CBFB8C252BF5}"/>
    <cellStyle name="Comma 4 2 4 5 2 2 2" xfId="25294" xr:uid="{58BFC0E1-9B5B-4BF8-99F3-0BF2F190E1A3}"/>
    <cellStyle name="Comma 4 2 4 5 2 2 2 2" xfId="50342" xr:uid="{03371D6B-E07F-4DFA-BC37-32F31B0DD316}"/>
    <cellStyle name="Comma 4 2 4 5 2 2 3" xfId="17952" xr:uid="{AE50F103-26EB-4287-9646-D75C060ECE7A}"/>
    <cellStyle name="Comma 4 2 4 5 2 2 3 2" xfId="42991" xr:uid="{75E9331A-FC5F-4601-AD59-070AF9BFC250}"/>
    <cellStyle name="Comma 4 2 4 5 2 2 4" xfId="35487" xr:uid="{D604E164-2B2B-4357-B7BF-A8FC1FB4009F}"/>
    <cellStyle name="Comma 4 2 4 5 2 3" xfId="22120" xr:uid="{D99CF297-1B62-4083-B36F-B4E4BE11414F}"/>
    <cellStyle name="Comma 4 2 4 5 2 3 2" xfId="47162" xr:uid="{51942ADC-1F2F-4C35-9920-0DE68252C072}"/>
    <cellStyle name="Comma 4 2 4 5 2 4" xfId="14766" xr:uid="{F65B719B-5ADA-4279-9C8A-3442576D43FF}"/>
    <cellStyle name="Comma 4 2 4 5 2 4 2" xfId="39804" xr:uid="{70F7E12F-73D7-4095-A186-FE94F0627AE8}"/>
    <cellStyle name="Comma 4 2 4 5 2 5" xfId="32299" xr:uid="{62CDDFC6-2312-47FA-BD9A-BB58CC7EC4CF}"/>
    <cellStyle name="Comma 4 2 4 5 3" xfId="9618" xr:uid="{2FA74FD7-C6A1-413C-8B63-D156237375EB}"/>
    <cellStyle name="Comma 4 2 4 5 3 2" xfId="24565" xr:uid="{74AAA877-E7ED-4BB2-A00F-00EDF7FD0E0F}"/>
    <cellStyle name="Comma 4 2 4 5 3 2 2" xfId="49613" xr:uid="{85D9ACD8-0F1F-4E8B-9789-27C4ADF90710}"/>
    <cellStyle name="Comma 4 2 4 5 3 3" xfId="17216" xr:uid="{7ED1E0A9-CB17-458E-83E8-208E6A23EB3B}"/>
    <cellStyle name="Comma 4 2 4 5 3 3 2" xfId="42255" xr:uid="{36FA975F-EC4B-49B0-BC90-DDF55B0BCEB0}"/>
    <cellStyle name="Comma 4 2 4 5 3 4" xfId="34751" xr:uid="{4633D26B-B97C-4A71-8C7E-F903ED49822F}"/>
    <cellStyle name="Comma 4 2 4 5 4" xfId="18813" xr:uid="{39CD1515-4956-4B5B-B576-AA483CD20988}"/>
    <cellStyle name="Comma 4 2 4 5 4 2" xfId="43853" xr:uid="{4D022603-5ED6-42C4-9BC1-8087CE5C0C9D}"/>
    <cellStyle name="Comma 4 2 4 5 5" xfId="11417" xr:uid="{9AC50A54-4276-4BEB-8794-543ABAA7A396}"/>
    <cellStyle name="Comma 4 2 4 5 5 2" xfId="36452" xr:uid="{A96F966F-CC45-4E43-A234-2DBA78E30219}"/>
    <cellStyle name="Comma 4 2 4 5 6" xfId="27503" xr:uid="{F7A0B775-8F2D-4D2D-BF00-8845F37AFC08}"/>
    <cellStyle name="Comma 4 2 4 5 7" xfId="28969" xr:uid="{603903A9-AEBE-46B3-AA98-42D5E5F1C29A}"/>
    <cellStyle name="Comma 4 2 4 5 8" xfId="52498" xr:uid="{79572826-B5A7-4F9A-9233-E8F723590839}"/>
    <cellStyle name="Comma 4 2 4 5 9" xfId="54076" xr:uid="{FBE344A0-C232-41AD-9DB0-EA9A7A1700EC}"/>
    <cellStyle name="Comma 4 2 4 6" xfId="1815" xr:uid="{55C2FE51-F6E4-4BB1-9B1A-0E7710FD351C}"/>
    <cellStyle name="Comma 4 2 4 6 2" xfId="7841" xr:uid="{35AD3203-9FD1-4045-9412-E2628AAD2ED0}"/>
    <cellStyle name="Comma 4 2 4 6 2 2" xfId="22639" xr:uid="{C9666703-8B35-4BE4-8E56-F078C1192F34}"/>
    <cellStyle name="Comma 4 2 4 6 2 2 2" xfId="47682" xr:uid="{C5CC43AB-E2DE-4946-A6FD-FC04638CBAFB}"/>
    <cellStyle name="Comma 4 2 4 6 2 3" xfId="15285" xr:uid="{6AC7B9FC-7722-4664-A1EF-30998E11E376}"/>
    <cellStyle name="Comma 4 2 4 6 2 3 2" xfId="40324" xr:uid="{B5384F75-205C-49C5-9342-E63D51E1CDDC}"/>
    <cellStyle name="Comma 4 2 4 6 2 4" xfId="32819" xr:uid="{8827947C-47FA-4CCA-8542-441A9B8E46E0}"/>
    <cellStyle name="Comma 4 2 4 6 3" xfId="10371" xr:uid="{C0B14536-9509-4769-AEE6-908E5AE46013}"/>
    <cellStyle name="Comma 4 2 4 6 3 2" xfId="25209" xr:uid="{2513A317-869F-4A77-91A7-90986CD95E05}"/>
    <cellStyle name="Comma 4 2 4 6 3 2 2" xfId="50257" xr:uid="{BA566608-BB29-4FDA-B412-387AEDAF790D}"/>
    <cellStyle name="Comma 4 2 4 6 3 3" xfId="17867" xr:uid="{E1C433A8-B4BC-432D-941C-86D75C59FCD4}"/>
    <cellStyle name="Comma 4 2 4 6 3 3 2" xfId="42906" xr:uid="{B577FFE6-5D6C-41F2-A892-2EC44A07E616}"/>
    <cellStyle name="Comma 4 2 4 6 3 4" xfId="35402" xr:uid="{4884E083-E1A3-4903-A10C-CAE59351C195}"/>
    <cellStyle name="Comma 4 2 4 6 4" xfId="19869" xr:uid="{5884586F-F2BC-446E-95E2-012DDCEDAC7F}"/>
    <cellStyle name="Comma 4 2 4 6 4 2" xfId="44910" xr:uid="{CEBDF2D9-D3EB-4653-A0A3-BBF1349E8562}"/>
    <cellStyle name="Comma 4 2 4 6 5" xfId="12510" xr:uid="{2CDB1274-9474-43DB-A619-72AF19CD4DBA}"/>
    <cellStyle name="Comma 4 2 4 6 5 2" xfId="37546" xr:uid="{643C7001-FB3F-4586-9F3B-9B78D1291DCB}"/>
    <cellStyle name="Comma 4 2 4 6 6" xfId="30039" xr:uid="{E38CB5C5-D07A-4676-950A-C9B97561C3AB}"/>
    <cellStyle name="Comma 4 2 4 6 7" xfId="53402" xr:uid="{2DDF2627-CF13-4CF4-B87A-A57DC07B9199}"/>
    <cellStyle name="Comma 4 2 4 7" xfId="6251" xr:uid="{21AE8402-3D0E-4DC4-8ADD-75E12E6E47BA}"/>
    <cellStyle name="Comma 4 2 4 7 2" xfId="8360" xr:uid="{30C54DE9-83EC-42F6-BAD9-1A4167F53EE4}"/>
    <cellStyle name="Comma 4 2 4 7 2 2" xfId="23218" xr:uid="{5990541A-4D67-4F35-8936-0AAF4040078A}"/>
    <cellStyle name="Comma 4 2 4 7 2 2 2" xfId="48262" xr:uid="{3540BCB3-ED94-492F-AE72-920683C7F761}"/>
    <cellStyle name="Comma 4 2 4 7 2 3" xfId="15864" xr:uid="{1817053E-7F3F-422F-8A7F-EB5BD1AF7DF6}"/>
    <cellStyle name="Comma 4 2 4 7 2 3 2" xfId="40903" xr:uid="{501AD001-29D4-4230-8089-26F7CFE6FE6D}"/>
    <cellStyle name="Comma 4 2 4 7 2 4" xfId="33399" xr:uid="{F029A891-AE4E-4285-83E8-DAE78677240C}"/>
    <cellStyle name="Comma 4 2 4 7 3" xfId="20392" xr:uid="{F836D754-EEE1-46D9-BBB6-A30AF1F46C6E}"/>
    <cellStyle name="Comma 4 2 4 7 3 2" xfId="45433" xr:uid="{FEDA919C-1620-4E7F-9560-34C04DDBCBA1}"/>
    <cellStyle name="Comma 4 2 4 7 4" xfId="13033" xr:uid="{7A30D7DB-D9F4-46C1-89D3-A7973CF7CFE5}"/>
    <cellStyle name="Comma 4 2 4 7 4 2" xfId="38069" xr:uid="{B3DAA3FC-AC6D-4461-AFFF-D1A0CFD9D1DF}"/>
    <cellStyle name="Comma 4 2 4 7 5" xfId="30563" xr:uid="{429ED34D-388D-4B2A-A02E-40896D89A9E4}"/>
    <cellStyle name="Comma 4 2 4 8" xfId="6737" xr:uid="{354B6278-4C44-4C91-928C-034F8EBAD45C}"/>
    <cellStyle name="Comma 4 2 4 8 2" xfId="8889" xr:uid="{1BD3B619-942A-49B7-AE69-41864EED28EA}"/>
    <cellStyle name="Comma 4 2 4 8 2 2" xfId="23846" xr:uid="{88A0518A-4C08-4E7D-9C1B-53EB6888842A}"/>
    <cellStyle name="Comma 4 2 4 8 2 2 2" xfId="48892" xr:uid="{0D248941-77EB-4CCD-BE32-CBF40C4C933F}"/>
    <cellStyle name="Comma 4 2 4 8 2 3" xfId="16494" xr:uid="{9305BE6C-88FB-49CD-ADA4-C2EE1EC3A564}"/>
    <cellStyle name="Comma 4 2 4 8 2 3 2" xfId="41533" xr:uid="{619D6392-E9B6-48DA-9CD9-124F4BCB5FE3}"/>
    <cellStyle name="Comma 4 2 4 8 2 4" xfId="34029" xr:uid="{1046DDD8-69DA-4227-A2C2-F851517F332D}"/>
    <cellStyle name="Comma 4 2 4 8 3" xfId="20989" xr:uid="{E32588DB-CA54-4215-BF8B-7C1214047316}"/>
    <cellStyle name="Comma 4 2 4 8 3 2" xfId="46031" xr:uid="{B9F7DE67-3241-4415-9E7C-8F15D474C12A}"/>
    <cellStyle name="Comma 4 2 4 8 4" xfId="13630" xr:uid="{4C9C5AFC-4449-4038-B83B-9645E87DB904}"/>
    <cellStyle name="Comma 4 2 4 8 4 2" xfId="38667" xr:uid="{8F682857-5EFF-400B-8E56-FA98BB632534}"/>
    <cellStyle name="Comma 4 2 4 8 5" xfId="31161" xr:uid="{229E9230-5180-48E0-83A8-F9898896677A}"/>
    <cellStyle name="Comma 4 2 4 9" xfId="7291" xr:uid="{7B18F3A7-A7C4-42EA-9381-3DF0145AB299}"/>
    <cellStyle name="Comma 4 2 4 9 2" xfId="21609" xr:uid="{2260585A-56E3-4FD1-8384-BC6CC423B8C4}"/>
    <cellStyle name="Comma 4 2 4 9 2 2" xfId="46651" xr:uid="{E8820220-FC83-476B-AD85-0729EBAF6A66}"/>
    <cellStyle name="Comma 4 2 4 9 3" xfId="14255" xr:uid="{C7AEF13F-4E42-4930-8D78-9458A20DD79D}"/>
    <cellStyle name="Comma 4 2 4 9 3 2" xfId="39293" xr:uid="{CA1E94C8-CFF7-4AA2-8CCF-773109604B21}"/>
    <cellStyle name="Comma 4 2 4 9 4" xfId="31787" xr:uid="{552A186D-178F-4406-A59B-31CC40CC41C1}"/>
    <cellStyle name="Comma 4 2 5" xfId="244" xr:uid="{EFC0CA0F-09B9-44B2-B45B-BFEAE807A921}"/>
    <cellStyle name="Comma 4 2 5 10" xfId="9632" xr:uid="{7897C903-930D-4FEC-A177-718570AE5755}"/>
    <cellStyle name="Comma 4 2 5 10 2" xfId="24579" xr:uid="{2A0876D1-AF52-4AC9-A770-E8181EAE7CD8}"/>
    <cellStyle name="Comma 4 2 5 10 2 2" xfId="49627" xr:uid="{A508AF4A-57F7-476B-8F8E-F239FDE64164}"/>
    <cellStyle name="Comma 4 2 5 10 3" xfId="17230" xr:uid="{800916AA-3F99-481D-8214-11FD8CE3A8DB}"/>
    <cellStyle name="Comma 4 2 5 10 3 2" xfId="42269" xr:uid="{26C3621F-E000-4121-8D06-95E16E0A84D0}"/>
    <cellStyle name="Comma 4 2 5 10 4" xfId="34765" xr:uid="{4CCDF0A2-6018-4062-AADE-F683A195AFEB}"/>
    <cellStyle name="Comma 4 2 5 11" xfId="5937" xr:uid="{C251DA75-9AFD-465C-9E52-6937A2953B0B}"/>
    <cellStyle name="Comma 4 2 5 11 2" xfId="25945" xr:uid="{93258B02-CA12-45A8-B20C-7F6F472B220D}"/>
    <cellStyle name="Comma 4 2 5 11 2 2" xfId="50993" xr:uid="{35EABE8D-9429-4C82-BCEC-28E447010607}"/>
    <cellStyle name="Comma 4 2 5 11 3" xfId="28983" xr:uid="{78F18B25-D134-4538-8FD7-3C157D101AE2}"/>
    <cellStyle name="Comma 4 2 5 12" xfId="18827" xr:uid="{DDBC8A19-3396-4C27-B0C1-6BF9B8CB0096}"/>
    <cellStyle name="Comma 4 2 5 12 2" xfId="43867" xr:uid="{3CBD2C36-25D5-4347-9581-BB58015BA3E1}"/>
    <cellStyle name="Comma 4 2 5 13" xfId="11431" xr:uid="{32CEDA6D-0F49-4BD6-AB22-1D0ACB727D04}"/>
    <cellStyle name="Comma 4 2 5 13 2" xfId="36466" xr:uid="{9A6D2AA6-D714-40A4-BF36-A8A801FA8F04}"/>
    <cellStyle name="Comma 4 2 5 14" xfId="26830" xr:uid="{1347A2A9-5865-40DC-A78C-CEBCE811ADE5}"/>
    <cellStyle name="Comma 4 2 5 15" xfId="28261" xr:uid="{DE961201-4DA0-436C-B963-877668157A74}"/>
    <cellStyle name="Comma 4 2 5 16" xfId="51838" xr:uid="{0D3D9784-6C1C-4754-B809-27EE36168054}"/>
    <cellStyle name="Comma 4 2 5 17" xfId="53208" xr:uid="{FE2E8F13-AB0A-4A3C-87A7-C071E6E8110B}"/>
    <cellStyle name="Comma 4 2 5 18" xfId="3160" xr:uid="{7C9EAF5E-B49B-45F0-9357-ABAADD2BD2A5}"/>
    <cellStyle name="Comma 4 2 5 2" xfId="347" xr:uid="{231AAF76-5F64-4729-A50D-7DFC659F25C1}"/>
    <cellStyle name="Comma 4 2 5 2 10" xfId="18921" xr:uid="{09EF1D67-B040-406D-9D0F-C049CED426D8}"/>
    <cellStyle name="Comma 4 2 5 2 10 2" xfId="43961" xr:uid="{4B91A351-D088-4B48-9363-0B3CBEBEF732}"/>
    <cellStyle name="Comma 4 2 5 2 11" xfId="11527" xr:uid="{4B3DDBF3-5AAB-4758-A1C5-011179C43764}"/>
    <cellStyle name="Comma 4 2 5 2 11 2" xfId="36562" xr:uid="{6EAFD2D8-B7AC-456B-A1FC-BEB5CA2396F7}"/>
    <cellStyle name="Comma 4 2 5 2 12" xfId="26928" xr:uid="{98C07FEC-C778-4B79-BDD5-E5F43FDCD303}"/>
    <cellStyle name="Comma 4 2 5 2 13" xfId="28520" xr:uid="{C1488548-68C9-4125-AF79-38FE1F4FADBB}"/>
    <cellStyle name="Comma 4 2 5 2 14" xfId="51934" xr:uid="{534F42B5-12CF-4BAD-BCEC-C00DBF4CAE76}"/>
    <cellStyle name="Comma 4 2 5 2 15" xfId="53512" xr:uid="{C0518817-F44F-4185-B45D-9A9C0301F71A}"/>
    <cellStyle name="Comma 4 2 5 2 2" xfId="557" xr:uid="{D1738059-DAC2-49DF-9943-D9EB3092C2D6}"/>
    <cellStyle name="Comma 4 2 5 2 2 10" xfId="11735" xr:uid="{0ED73F51-7B85-43B8-B1CA-F4496A4621D2}"/>
    <cellStyle name="Comma 4 2 5 2 2 10 2" xfId="36770" xr:uid="{186DACB8-EEAE-4A34-AA75-F118DF2BF5F9}"/>
    <cellStyle name="Comma 4 2 5 2 2 11" xfId="27138" xr:uid="{AE007B0F-A3E5-42B8-B535-24B50723F7B2}"/>
    <cellStyle name="Comma 4 2 5 2 2 12" xfId="29286" xr:uid="{58BD9BDB-E114-4380-98EF-E20A9786FEE1}"/>
    <cellStyle name="Comma 4 2 5 2 2 13" xfId="52142" xr:uid="{5FDAAC2F-AEC8-4E05-82EB-7E7B5BBCABF5}"/>
    <cellStyle name="Comma 4 2 5 2 2 14" xfId="53720" xr:uid="{55A1C72C-ABE0-4925-851A-B477588F49BB}"/>
    <cellStyle name="Comma 4 2 5 2 2 2" xfId="1258" xr:uid="{83BB4D34-9938-47B3-90CD-477EFCBA5B6F}"/>
    <cellStyle name="Comma 4 2 5 2 2 2 2" xfId="2764" xr:uid="{00D7AD34-89BC-4122-919C-3E3168287E2E}"/>
    <cellStyle name="Comma 4 2 5 2 2 2 2 2" xfId="22435" xr:uid="{DD44554F-0CD0-469B-8689-6E3AF841929D}"/>
    <cellStyle name="Comma 4 2 5 2 2 2 2 2 2" xfId="47477" xr:uid="{7815D448-FF89-4D05-938E-947C4D87FF4F}"/>
    <cellStyle name="Comma 4 2 5 2 2 2 2 3" xfId="15081" xr:uid="{23F8235F-E76C-4396-9E38-26ED95BBF227}"/>
    <cellStyle name="Comma 4 2 5 2 2 2 2 3 2" xfId="40119" xr:uid="{887D4370-7B3A-4883-94AB-5EBA5B9E77B4}"/>
    <cellStyle name="Comma 4 2 5 2 2 2 2 4" xfId="32614" xr:uid="{FC302FEE-46C0-4250-8E72-B47BF4E83C91}"/>
    <cellStyle name="Comma 4 2 5 2 2 2 3" xfId="10768" xr:uid="{B18A58CF-8D6F-4B8B-9ABA-0A7720DE3B24}"/>
    <cellStyle name="Comma 4 2 5 2 2 2 3 2" xfId="25609" xr:uid="{C7FD7CC4-C2E8-4F66-A5F9-A0B52660DD67}"/>
    <cellStyle name="Comma 4 2 5 2 2 2 3 2 2" xfId="50657" xr:uid="{7DD73155-22B9-4975-93CA-AE8E08A6FB20}"/>
    <cellStyle name="Comma 4 2 5 2 2 2 3 3" xfId="18267" xr:uid="{594C764F-916D-4F1B-B7B2-BA7C9616B7D3}"/>
    <cellStyle name="Comma 4 2 5 2 2 2 3 3 2" xfId="43306" xr:uid="{EB60420E-F8F3-4265-8D9F-C7205F563D25}"/>
    <cellStyle name="Comma 4 2 5 2 2 2 3 4" xfId="35802" xr:uid="{64A9E82E-2D7A-4FAB-8DC8-50381709E0B1}"/>
    <cellStyle name="Comma 4 2 5 2 2 2 4" xfId="19700" xr:uid="{95D46FF3-687D-4FE3-A9F0-4BC7B97CAF8F}"/>
    <cellStyle name="Comma 4 2 5 2 2 2 4 2" xfId="44741" xr:uid="{D578D5BD-4756-4699-B62A-12D4449FB495}"/>
    <cellStyle name="Comma 4 2 5 2 2 2 5" xfId="12341" xr:uid="{3EA50AAE-B444-4155-9E11-0CD9B82D144A}"/>
    <cellStyle name="Comma 4 2 5 2 2 2 5 2" xfId="37377" xr:uid="{4A3809B9-2647-4BF6-B70A-D143ED1D180D}"/>
    <cellStyle name="Comma 4 2 5 2 2 2 6" xfId="27818" xr:uid="{CFBFCDDA-DF5F-4D1D-957D-918518F98486}"/>
    <cellStyle name="Comma 4 2 5 2 2 2 7" xfId="29870" xr:uid="{509E429B-6C6B-4C2F-B65D-60A756DFE741}"/>
    <cellStyle name="Comma 4 2 5 2 2 2 8" xfId="52813" xr:uid="{C0171CEB-021C-430F-B3B2-DEA52A68D1BF}"/>
    <cellStyle name="Comma 4 2 5 2 2 2 9" xfId="54391" xr:uid="{638969C0-22A8-435C-9458-E3592356D75A}"/>
    <cellStyle name="Comma 4 2 5 2 2 3" xfId="2131" xr:uid="{816AB223-CD0E-45CE-807B-CBA544DA026F}"/>
    <cellStyle name="Comma 4 2 5 2 2 3 2" xfId="8150" xr:uid="{49EF121F-5DFE-477C-9599-C0FD41D5D297}"/>
    <cellStyle name="Comma 4 2 5 2 2 3 2 2" xfId="22954" xr:uid="{FA5D2DBE-F3BD-4036-957F-E279532CF094}"/>
    <cellStyle name="Comma 4 2 5 2 2 3 2 2 2" xfId="47997" xr:uid="{8FEF7FB4-7968-4D41-AC7C-74E7510C2331}"/>
    <cellStyle name="Comma 4 2 5 2 2 3 2 3" xfId="15600" xr:uid="{32DBB715-54E2-4D1B-B0AC-F1619FF4B9AA}"/>
    <cellStyle name="Comma 4 2 5 2 2 3 2 3 2" xfId="40639" xr:uid="{64C9CD5F-0AE8-4BE0-92B7-0606D94043CD}"/>
    <cellStyle name="Comma 4 2 5 2 2 3 2 4" xfId="33134" xr:uid="{6E088B4C-717D-4E65-A134-7B44BE0BE0FA}"/>
    <cellStyle name="Comma 4 2 5 2 2 3 3" xfId="20177" xr:uid="{CB788CEF-C781-4F5E-8F1C-4C3870796C43}"/>
    <cellStyle name="Comma 4 2 5 2 2 3 3 2" xfId="45218" xr:uid="{EFC5F069-DB94-4564-B616-73F747CD32E4}"/>
    <cellStyle name="Comma 4 2 5 2 2 3 4" xfId="12818" xr:uid="{E9E48B33-7413-4D55-86CA-248C19963250}"/>
    <cellStyle name="Comma 4 2 5 2 2 3 4 2" xfId="37854" xr:uid="{37C476F1-22A1-4F58-8367-6ED66D689C26}"/>
    <cellStyle name="Comma 4 2 5 2 2 3 5" xfId="30347" xr:uid="{629F7CDC-CEBF-4DDD-8147-3BDFAA397485}"/>
    <cellStyle name="Comma 4 2 5 2 2 4" xfId="6553" xr:uid="{A9D884C7-1DFC-457F-B529-6E6B68546C3E}"/>
    <cellStyle name="Comma 4 2 5 2 2 4 2" xfId="8668" xr:uid="{88A6CE25-9B9D-40C0-BE5D-5D1E8072BA2E}"/>
    <cellStyle name="Comma 4 2 5 2 2 4 2 2" xfId="23533" xr:uid="{70E89D12-A43D-406C-ABE1-0BFA6FB9C6DE}"/>
    <cellStyle name="Comma 4 2 5 2 2 4 2 2 2" xfId="48577" xr:uid="{039413B5-06D2-4EA3-9D62-A25511BA29A5}"/>
    <cellStyle name="Comma 4 2 5 2 2 4 2 3" xfId="16179" xr:uid="{2C858927-2E70-4B66-8CF4-CF663F80C8C5}"/>
    <cellStyle name="Comma 4 2 5 2 2 4 2 3 2" xfId="41218" xr:uid="{D231FEFF-EA2A-4345-B607-C9C49FDB8E3E}"/>
    <cellStyle name="Comma 4 2 5 2 2 4 2 4" xfId="33714" xr:uid="{32702A7B-DC26-4AC1-B1AA-2BC6F338DD2C}"/>
    <cellStyle name="Comma 4 2 5 2 2 4 3" xfId="20702" xr:uid="{DCB71917-6BA3-4CFD-B317-DA317DCCB9C1}"/>
    <cellStyle name="Comma 4 2 5 2 2 4 3 2" xfId="45743" xr:uid="{E9238F62-DC36-4997-AB19-490127040670}"/>
    <cellStyle name="Comma 4 2 5 2 2 4 4" xfId="13343" xr:uid="{31356EF4-A1E3-485E-A676-623432C5EA62}"/>
    <cellStyle name="Comma 4 2 5 2 2 4 4 2" xfId="38379" xr:uid="{9AC8E6BE-277E-4CB9-A5B0-96A6C25CC9C9}"/>
    <cellStyle name="Comma 4 2 5 2 2 4 5" xfId="30873" xr:uid="{E8A89CD4-EA11-4C71-8F76-B523EC048019}"/>
    <cellStyle name="Comma 4 2 5 2 2 5" xfId="7045" xr:uid="{AAB1F866-5236-484A-A922-04B4FA7DE282}"/>
    <cellStyle name="Comma 4 2 5 2 2 5 2" xfId="9204" xr:uid="{519CB31A-3372-4EE1-8B94-91AA213358D8}"/>
    <cellStyle name="Comma 4 2 5 2 2 5 2 2" xfId="24161" xr:uid="{64905287-B957-475C-A897-950059FD71B7}"/>
    <cellStyle name="Comma 4 2 5 2 2 5 2 2 2" xfId="49207" xr:uid="{E519637E-E576-43F7-861D-341BA804A8DC}"/>
    <cellStyle name="Comma 4 2 5 2 2 5 2 3" xfId="16809" xr:uid="{7953E33B-0E7D-41FF-B9DB-1A29BD8D8592}"/>
    <cellStyle name="Comma 4 2 5 2 2 5 2 3 2" xfId="41848" xr:uid="{4061ACA9-0CE2-48EA-9A55-6398D00AA760}"/>
    <cellStyle name="Comma 4 2 5 2 2 5 2 4" xfId="34344" xr:uid="{3FAF70B0-C3A7-440F-A694-51164506B99D}"/>
    <cellStyle name="Comma 4 2 5 2 2 5 3" xfId="21303" xr:uid="{1E0784CD-1608-4496-B24B-761A2EA53A4E}"/>
    <cellStyle name="Comma 4 2 5 2 2 5 3 2" xfId="46345" xr:uid="{DA50FB6E-3C82-4B82-8F9D-D5818E137F96}"/>
    <cellStyle name="Comma 4 2 5 2 2 5 4" xfId="13944" xr:uid="{D0DD9144-0826-4D89-B960-5DEFB07686E2}"/>
    <cellStyle name="Comma 4 2 5 2 2 5 4 2" xfId="38981" xr:uid="{E17F5ACB-91B7-4084-853F-9EB9B19CECB0}"/>
    <cellStyle name="Comma 4 2 5 2 2 5 5" xfId="31475" xr:uid="{192A5E3F-0BCD-4860-8DBD-B67CD9B97E4C}"/>
    <cellStyle name="Comma 4 2 5 2 2 6" xfId="7606" xr:uid="{3433810C-F9EA-47BA-B906-FF301F117AF3}"/>
    <cellStyle name="Comma 4 2 5 2 2 6 2" xfId="21924" xr:uid="{C00D36C3-75F0-424B-A335-9EF70943D9CE}"/>
    <cellStyle name="Comma 4 2 5 2 2 6 2 2" xfId="46966" xr:uid="{DABD50B0-B792-464A-8D22-A6B007B8200F}"/>
    <cellStyle name="Comma 4 2 5 2 2 6 3" xfId="14570" xr:uid="{43E8745D-25C3-4D4D-B679-62B602930D9D}"/>
    <cellStyle name="Comma 4 2 5 2 2 6 3 2" xfId="39608" xr:uid="{6DB4A26E-36CE-40FF-859D-BC228AA200AA}"/>
    <cellStyle name="Comma 4 2 5 2 2 6 4" xfId="32102" xr:uid="{51132250-5DCE-4EF0-9B97-320BE7312C2A}"/>
    <cellStyle name="Comma 4 2 5 2 2 7" xfId="9934" xr:uid="{C807209F-94C9-408D-A3B2-5469D7B96FD7}"/>
    <cellStyle name="Comma 4 2 5 2 2 7 2" xfId="24880" xr:uid="{BF30D92B-05AF-4FA2-9F1D-131803F69DC0}"/>
    <cellStyle name="Comma 4 2 5 2 2 7 2 2" xfId="49928" xr:uid="{CFA687FB-5364-4757-B182-15798140AA90}"/>
    <cellStyle name="Comma 4 2 5 2 2 7 3" xfId="17531" xr:uid="{09373997-0AC8-4AE3-95E1-7E3ECCCD0A16}"/>
    <cellStyle name="Comma 4 2 5 2 2 7 3 2" xfId="42570" xr:uid="{ADB4CF04-927E-4036-B308-B0A763883974}"/>
    <cellStyle name="Comma 4 2 5 2 2 7 4" xfId="35066" xr:uid="{8E55D0FC-2887-4A59-A37D-4F21F8883C17}"/>
    <cellStyle name="Comma 4 2 5 2 2 8" xfId="26246" xr:uid="{20C413D1-1CE1-4747-9ADC-01B13252F52C}"/>
    <cellStyle name="Comma 4 2 5 2 2 8 2" xfId="51294" xr:uid="{3AD828B7-3DD4-469B-A7FB-3EB2B975E540}"/>
    <cellStyle name="Comma 4 2 5 2 2 9" xfId="19128" xr:uid="{7D58C95D-EBC1-4431-A42B-8162A1BB80CC}"/>
    <cellStyle name="Comma 4 2 5 2 2 9 2" xfId="44168" xr:uid="{2BE4437E-4E66-4C35-9A21-2B9EF0366096}"/>
    <cellStyle name="Comma 4 2 5 2 3" xfId="1051" xr:uid="{0DB1E20B-25F2-47E5-9849-13C3B3B6F09E}"/>
    <cellStyle name="Comma 4 2 5 2 3 2" xfId="2557" xr:uid="{5E4C41B8-ABE9-45B6-83B6-2FEA3259C38B}"/>
    <cellStyle name="Comma 4 2 5 2 3 2 2" xfId="22228" xr:uid="{1F0F77E8-418B-4682-9363-1B6E4CA804F5}"/>
    <cellStyle name="Comma 4 2 5 2 3 2 2 2" xfId="47270" xr:uid="{4FFA5EDC-15C1-4705-B53F-28C252814F5F}"/>
    <cellStyle name="Comma 4 2 5 2 3 2 3" xfId="14874" xr:uid="{3E76C768-11D8-48D3-9F31-E0DCA702653D}"/>
    <cellStyle name="Comma 4 2 5 2 3 2 3 2" xfId="39912" xr:uid="{5FF48CB2-4991-4C2A-AAFE-C71C4D0C322D}"/>
    <cellStyle name="Comma 4 2 5 2 3 2 4" xfId="32407" xr:uid="{7485423B-EB72-4FEE-96DE-03C6710F4E4E}"/>
    <cellStyle name="Comma 4 2 5 2 3 3" xfId="10561" xr:uid="{95DEAE65-4E88-44A7-B297-CBC71C532E22}"/>
    <cellStyle name="Comma 4 2 5 2 3 3 2" xfId="25402" xr:uid="{8C2540CE-E5AD-48B4-8BB4-0CE8F822C676}"/>
    <cellStyle name="Comma 4 2 5 2 3 3 2 2" xfId="50450" xr:uid="{1EDF452E-341F-41FC-81E8-3D994348BDF6}"/>
    <cellStyle name="Comma 4 2 5 2 3 3 3" xfId="18060" xr:uid="{F18C26AF-D2EE-43B1-99E3-4865B6F7D1F5}"/>
    <cellStyle name="Comma 4 2 5 2 3 3 3 2" xfId="43099" xr:uid="{0B3BCA42-D9E9-4B27-9614-11BE36C669DB}"/>
    <cellStyle name="Comma 4 2 5 2 3 3 4" xfId="35595" xr:uid="{9F3D9A20-97D9-4936-9857-3D1A0C181F1A}"/>
    <cellStyle name="Comma 4 2 5 2 3 4" xfId="19512" xr:uid="{CEADF869-B2D4-4A95-A4E1-5F5F31E0C74D}"/>
    <cellStyle name="Comma 4 2 5 2 3 4 2" xfId="44553" xr:uid="{0B805971-4D96-4504-ADC2-ECF87C4A2FDA}"/>
    <cellStyle name="Comma 4 2 5 2 3 5" xfId="12153" xr:uid="{7F016AF6-8742-4CFC-A728-9ECF3737FB49}"/>
    <cellStyle name="Comma 4 2 5 2 3 5 2" xfId="37189" xr:uid="{74225F63-A58A-43C0-B2D1-41E18C93D36A}"/>
    <cellStyle name="Comma 4 2 5 2 3 6" xfId="27611" xr:uid="{EED66F2F-280A-4C11-B6AB-E593645F730A}"/>
    <cellStyle name="Comma 4 2 5 2 3 7" xfId="29682" xr:uid="{134FBDCD-B269-45FA-A44F-CBAEA9946C9A}"/>
    <cellStyle name="Comma 4 2 5 2 3 8" xfId="52606" xr:uid="{FF66258C-96C4-4831-A080-62E4878A8037}"/>
    <cellStyle name="Comma 4 2 5 2 3 9" xfId="54184" xr:uid="{11EFADCA-61C3-4240-BAE2-836C4E5717DB}"/>
    <cellStyle name="Comma 4 2 5 2 4" xfId="1924" xr:uid="{ABEC0580-2468-4C79-B408-40B063DB6D77}"/>
    <cellStyle name="Comma 4 2 5 2 4 2" xfId="7944" xr:uid="{57427C84-5AF7-4436-97D3-4966535AE35A}"/>
    <cellStyle name="Comma 4 2 5 2 4 2 2" xfId="22747" xr:uid="{CE18EF57-461B-476F-89D3-E7F11114B7E2}"/>
    <cellStyle name="Comma 4 2 5 2 4 2 2 2" xfId="47790" xr:uid="{93B49A7E-4F43-4041-8EC4-96B42C8DFFC3}"/>
    <cellStyle name="Comma 4 2 5 2 4 2 3" xfId="15393" xr:uid="{F5835C02-FD28-4D98-B7D4-FCA373DAC602}"/>
    <cellStyle name="Comma 4 2 5 2 4 2 3 2" xfId="40432" xr:uid="{A0340029-C894-44BF-9498-056388DB0456}"/>
    <cellStyle name="Comma 4 2 5 2 4 2 4" xfId="32927" xr:uid="{9260F5F4-639F-4A39-88B4-8FA5F28379AA}"/>
    <cellStyle name="Comma 4 2 5 2 4 3" xfId="19972" xr:uid="{3E7D4199-B2AE-4C8F-8A66-3599E3574A49}"/>
    <cellStyle name="Comma 4 2 5 2 4 3 2" xfId="45013" xr:uid="{DE993005-1C71-4DF3-AF48-E4C91EB921F7}"/>
    <cellStyle name="Comma 4 2 5 2 4 4" xfId="12613" xr:uid="{F2EF9B63-E5FA-4BAA-BE83-37E5E28140E4}"/>
    <cellStyle name="Comma 4 2 5 2 4 4 2" xfId="37649" xr:uid="{3FE2077F-39BE-4EEB-8BCD-01E0B6AE98D8}"/>
    <cellStyle name="Comma 4 2 5 2 4 5" xfId="30142" xr:uid="{C3EF71BC-CF55-4869-B3FA-2D6F0749A5FE}"/>
    <cellStyle name="Comma 4 2 5 2 5" xfId="6348" xr:uid="{5BE5A008-EB5B-4C94-B346-19763DD718F8}"/>
    <cellStyle name="Comma 4 2 5 2 5 2" xfId="8462" xr:uid="{41E09E8A-5C96-4D7F-91DF-93BEF0BF2A4D}"/>
    <cellStyle name="Comma 4 2 5 2 5 2 2" xfId="23326" xr:uid="{4B1EAF23-09E4-4B50-B393-5AF8B6565447}"/>
    <cellStyle name="Comma 4 2 5 2 5 2 2 2" xfId="48370" xr:uid="{E87EBEF1-1ACC-4123-A7C5-8FA90D68A1F5}"/>
    <cellStyle name="Comma 4 2 5 2 5 2 3" xfId="15972" xr:uid="{79514062-300C-4A39-9690-B3AF295A57C0}"/>
    <cellStyle name="Comma 4 2 5 2 5 2 3 2" xfId="41011" xr:uid="{26C13D25-5DAB-43DF-8B44-552F4F5C1D82}"/>
    <cellStyle name="Comma 4 2 5 2 5 2 4" xfId="33507" xr:uid="{00E3B3D2-04FD-42F8-AF49-ED7F4B088223}"/>
    <cellStyle name="Comma 4 2 5 2 5 3" xfId="20496" xr:uid="{2EBD8059-C644-4A15-AAF2-C6DCBA4D7B3C}"/>
    <cellStyle name="Comma 4 2 5 2 5 3 2" xfId="45537" xr:uid="{E52F5DED-8687-406E-9C01-8656AE261C8A}"/>
    <cellStyle name="Comma 4 2 5 2 5 4" xfId="13137" xr:uid="{0D84B3DE-8A9F-4B11-8D7B-E70C8270A4E5}"/>
    <cellStyle name="Comma 4 2 5 2 5 4 2" xfId="38173" xr:uid="{E32538A2-29DF-447E-930E-D497AE502F57}"/>
    <cellStyle name="Comma 4 2 5 2 5 5" xfId="30667" xr:uid="{C81AA3D6-127C-4459-9FBB-72009163CD89}"/>
    <cellStyle name="Comma 4 2 5 2 6" xfId="6840" xr:uid="{926ACD26-80FF-4BCA-8087-CBA494310B27}"/>
    <cellStyle name="Comma 4 2 5 2 6 2" xfId="8997" xr:uid="{97B0DBAC-8E98-40BE-9B30-3399F3335490}"/>
    <cellStyle name="Comma 4 2 5 2 6 2 2" xfId="23954" xr:uid="{EF36F5FC-8001-4BEA-86BC-D1C877E5B9DA}"/>
    <cellStyle name="Comma 4 2 5 2 6 2 2 2" xfId="49000" xr:uid="{0507C4D5-BC4C-4137-86C3-683D01013C97}"/>
    <cellStyle name="Comma 4 2 5 2 6 2 3" xfId="16602" xr:uid="{DE9CF16D-3734-4943-9D16-B0D3043F5BB1}"/>
    <cellStyle name="Comma 4 2 5 2 6 2 3 2" xfId="41641" xr:uid="{0256F567-59DF-47F4-9802-CE3391693909}"/>
    <cellStyle name="Comma 4 2 5 2 6 2 4" xfId="34137" xr:uid="{A9CEBF76-206D-4CBD-BC8E-DBE23DBAD3D6}"/>
    <cellStyle name="Comma 4 2 5 2 6 3" xfId="21097" xr:uid="{F979E3D4-8100-4235-8A17-0941BC617D3B}"/>
    <cellStyle name="Comma 4 2 5 2 6 3 2" xfId="46139" xr:uid="{1D0CF483-F7E8-42B4-B6A4-2F00558CBACD}"/>
    <cellStyle name="Comma 4 2 5 2 6 4" xfId="13738" xr:uid="{F46FB9F9-0BBB-4B57-9724-C969DBB8B274}"/>
    <cellStyle name="Comma 4 2 5 2 6 4 2" xfId="38775" xr:uid="{7E8BF3B5-315A-4FB8-A962-E79CE23DA2D3}"/>
    <cellStyle name="Comma 4 2 5 2 6 5" xfId="31269" xr:uid="{430B07F7-FE27-4890-AF99-CA219BB82E33}"/>
    <cellStyle name="Comma 4 2 5 2 7" xfId="7399" xr:uid="{2A20FBA4-37D1-4922-9742-A6712E47D93F}"/>
    <cellStyle name="Comma 4 2 5 2 7 2" xfId="21717" xr:uid="{47B338DB-454E-4C2F-B6E8-95710412B06A}"/>
    <cellStyle name="Comma 4 2 5 2 7 2 2" xfId="46759" xr:uid="{1F7C238D-EBBB-4054-A9E3-3825F50F86A1}"/>
    <cellStyle name="Comma 4 2 5 2 7 3" xfId="14363" xr:uid="{D07BEDC1-7C46-454F-8C4E-C632AF64D49B}"/>
    <cellStyle name="Comma 4 2 5 2 7 3 2" xfId="39401" xr:uid="{F8F5DCEB-F324-41AF-BDED-B5416D45322B}"/>
    <cellStyle name="Comma 4 2 5 2 7 4" xfId="31895" xr:uid="{67C507D1-6E37-441C-AF6B-B03D1D771B2B}"/>
    <cellStyle name="Comma 4 2 5 2 8" xfId="9727" xr:uid="{6BE22BB7-D665-4590-84D9-FCDEED0A5C9C}"/>
    <cellStyle name="Comma 4 2 5 2 8 2" xfId="24673" xr:uid="{A8BC6C84-B5B8-4434-80A8-5EB90B4AA979}"/>
    <cellStyle name="Comma 4 2 5 2 8 2 2" xfId="49721" xr:uid="{92DE3832-5BD3-4B3C-AD13-30B08766BAD5}"/>
    <cellStyle name="Comma 4 2 5 2 8 3" xfId="17324" xr:uid="{5CB75E3B-9369-46E3-8060-1898E1DC58EF}"/>
    <cellStyle name="Comma 4 2 5 2 8 3 2" xfId="42363" xr:uid="{9D51BAD0-2823-4C34-B1AA-C9B606B614A5}"/>
    <cellStyle name="Comma 4 2 5 2 8 4" xfId="34859" xr:uid="{D8513969-B292-4FBE-9E30-33FAA7CB6743}"/>
    <cellStyle name="Comma 4 2 5 2 9" xfId="5993" xr:uid="{6443D1CF-2DDB-41D7-8208-6A8BC5067ABE}"/>
    <cellStyle name="Comma 4 2 5 2 9 2" xfId="26039" xr:uid="{E8668C14-589F-43D6-96D8-BF79C6DC666D}"/>
    <cellStyle name="Comma 4 2 5 2 9 2 2" xfId="51087" xr:uid="{8A3DC5F7-804D-4893-8E2C-7D4283732506}"/>
    <cellStyle name="Comma 4 2 5 2 9 3" xfId="29079" xr:uid="{FC597277-3C6B-4A44-A531-6226DB7DD80F}"/>
    <cellStyle name="Comma 4 2 5 3" xfId="463" xr:uid="{89A73276-3A1B-4B67-9687-1ECE4201A8EB}"/>
    <cellStyle name="Comma 4 2 5 3 10" xfId="11641" xr:uid="{DBFFA989-5A72-435C-9C56-270CC9FE4378}"/>
    <cellStyle name="Comma 4 2 5 3 10 2" xfId="36676" xr:uid="{AA5D4FFA-8D10-4AB6-B969-829A2484E666}"/>
    <cellStyle name="Comma 4 2 5 3 11" xfId="27044" xr:uid="{7C2237DE-8ABB-4CC1-BB21-1FB8EB9C55E5}"/>
    <cellStyle name="Comma 4 2 5 3 12" xfId="29192" xr:uid="{14F375B4-8CF0-48B6-B8CD-4197D367F36E}"/>
    <cellStyle name="Comma 4 2 5 3 13" xfId="52048" xr:uid="{224531DB-9125-48F9-99C1-DA770474E8BC}"/>
    <cellStyle name="Comma 4 2 5 3 14" xfId="53626" xr:uid="{78DDADF9-3D94-4B4B-84A1-ED201CBB0A05}"/>
    <cellStyle name="Comma 4 2 5 3 2" xfId="1164" xr:uid="{B97D84C2-1636-423F-88AA-05FF0CABBBFE}"/>
    <cellStyle name="Comma 4 2 5 3 2 2" xfId="2670" xr:uid="{A59055D6-D323-4058-8496-764BCB736C04}"/>
    <cellStyle name="Comma 4 2 5 3 2 2 2" xfId="22341" xr:uid="{30A71A4D-7609-4E06-ADAC-74338832C49D}"/>
    <cellStyle name="Comma 4 2 5 3 2 2 2 2" xfId="47383" xr:uid="{DF76A6DB-A0D9-4015-B76B-63FAD43C8CBE}"/>
    <cellStyle name="Comma 4 2 5 3 2 2 3" xfId="14987" xr:uid="{DF3377A3-37DB-4EA3-B03D-6998EA44F832}"/>
    <cellStyle name="Comma 4 2 5 3 2 2 3 2" xfId="40025" xr:uid="{C6B0EC07-F0BC-426A-9D36-7C1D4347C161}"/>
    <cellStyle name="Comma 4 2 5 3 2 2 4" xfId="32520" xr:uid="{DEF27CAC-9C79-439B-9849-A467F8696A65}"/>
    <cellStyle name="Comma 4 2 5 3 2 3" xfId="10674" xr:uid="{887FCFB1-4CED-4040-B1CB-D4B1B63E9C3A}"/>
    <cellStyle name="Comma 4 2 5 3 2 3 2" xfId="25515" xr:uid="{1F0176CF-D6D5-4C20-8535-C96249D1BB30}"/>
    <cellStyle name="Comma 4 2 5 3 2 3 2 2" xfId="50563" xr:uid="{C78A9B25-FA9A-4CFB-AEA5-99B89DA013B0}"/>
    <cellStyle name="Comma 4 2 5 3 2 3 3" xfId="18173" xr:uid="{A2BF2ADF-43C7-4665-B09E-C65B7FD9DF86}"/>
    <cellStyle name="Comma 4 2 5 3 2 3 3 2" xfId="43212" xr:uid="{1868A484-C9B6-4E8E-A913-0B6F621E15D7}"/>
    <cellStyle name="Comma 4 2 5 3 2 3 4" xfId="35708" xr:uid="{4EEB3B32-AB79-492C-B877-9CA1B5AF93C4}"/>
    <cellStyle name="Comma 4 2 5 3 2 4" xfId="19607" xr:uid="{BA1FE271-19CD-47D7-9FA5-0FA86EC13E1A}"/>
    <cellStyle name="Comma 4 2 5 3 2 4 2" xfId="44648" xr:uid="{541DC694-A87C-4DE4-ADC5-D0C30932EAE1}"/>
    <cellStyle name="Comma 4 2 5 3 2 5" xfId="12248" xr:uid="{77FE6AE8-5F95-4B0F-BBCD-190DF1D4874F}"/>
    <cellStyle name="Comma 4 2 5 3 2 5 2" xfId="37284" xr:uid="{0D1B9804-7043-49E8-8DC7-77B5421C1DE6}"/>
    <cellStyle name="Comma 4 2 5 3 2 6" xfId="27724" xr:uid="{A4E0A39C-4D13-489E-90CB-04A93C2E9273}"/>
    <cellStyle name="Comma 4 2 5 3 2 7" xfId="29777" xr:uid="{E64DE72D-A52F-4F88-A56D-DA25F2C122D0}"/>
    <cellStyle name="Comma 4 2 5 3 2 8" xfId="52719" xr:uid="{39BE91EB-44E9-4C69-9CF0-9BA40AED9727}"/>
    <cellStyle name="Comma 4 2 5 3 2 9" xfId="54297" xr:uid="{61830ED8-B898-487C-8585-E57EC99330AD}"/>
    <cellStyle name="Comma 4 2 5 3 3" xfId="2037" xr:uid="{1BD378AA-D3EF-4511-B546-E3586FB6BB1C}"/>
    <cellStyle name="Comma 4 2 5 3 3 2" xfId="8057" xr:uid="{2E959C8B-EAD0-4345-8C17-E4FC3B95A4EF}"/>
    <cellStyle name="Comma 4 2 5 3 3 2 2" xfId="22860" xr:uid="{641362C7-F1C9-4057-86FC-73FF1BF478AF}"/>
    <cellStyle name="Comma 4 2 5 3 3 2 2 2" xfId="47903" xr:uid="{C098E05A-C1A1-4AD5-803F-DB05D6E7FF12}"/>
    <cellStyle name="Comma 4 2 5 3 3 2 3" xfId="15506" xr:uid="{233D064B-D915-4D70-A192-65A920E732CC}"/>
    <cellStyle name="Comma 4 2 5 3 3 2 3 2" xfId="40545" xr:uid="{E930BD91-46B3-4A61-B27E-0CBE66DE0088}"/>
    <cellStyle name="Comma 4 2 5 3 3 2 4" xfId="33040" xr:uid="{7F6F922C-3DD6-474D-AC87-19E8356A074E}"/>
    <cellStyle name="Comma 4 2 5 3 3 3" xfId="20084" xr:uid="{1705DF37-94D8-41F5-AE69-19D0ABCF4C4C}"/>
    <cellStyle name="Comma 4 2 5 3 3 3 2" xfId="45125" xr:uid="{65EB542D-BFED-4CD9-8544-B10EB948C9A4}"/>
    <cellStyle name="Comma 4 2 5 3 3 4" xfId="12725" xr:uid="{ED038B3F-FC16-42C3-94BA-BDC51ED8F5B8}"/>
    <cellStyle name="Comma 4 2 5 3 3 4 2" xfId="37761" xr:uid="{EC6386F1-356E-4B31-BB98-23CBB6F28F4D}"/>
    <cellStyle name="Comma 4 2 5 3 3 5" xfId="30254" xr:uid="{D58BA6B6-C6CE-4958-9BB5-F9344FDA49D9}"/>
    <cellStyle name="Comma 4 2 5 3 4" xfId="6460" xr:uid="{F5B71BA9-821B-421B-992E-4210CF0B6AEA}"/>
    <cellStyle name="Comma 4 2 5 3 4 2" xfId="8574" xr:uid="{EDA2DCAE-BB4A-435A-A4AE-E3A7DBFB3362}"/>
    <cellStyle name="Comma 4 2 5 3 4 2 2" xfId="23439" xr:uid="{556FE80E-88F7-4BF8-B9BD-616C2D1488BC}"/>
    <cellStyle name="Comma 4 2 5 3 4 2 2 2" xfId="48483" xr:uid="{4D1DF1DC-6A25-4D65-8822-2C5138076B38}"/>
    <cellStyle name="Comma 4 2 5 3 4 2 3" xfId="16085" xr:uid="{C9D0D425-499F-4A60-BA94-F10FBFA3FCA6}"/>
    <cellStyle name="Comma 4 2 5 3 4 2 3 2" xfId="41124" xr:uid="{DF9B7C25-668F-454B-A905-FB649B83B310}"/>
    <cellStyle name="Comma 4 2 5 3 4 2 4" xfId="33620" xr:uid="{56342E26-C046-4B15-AE73-82943A851B87}"/>
    <cellStyle name="Comma 4 2 5 3 4 3" xfId="20608" xr:uid="{11BBA317-EF27-472D-A3DB-A09F4BDD15A3}"/>
    <cellStyle name="Comma 4 2 5 3 4 3 2" xfId="45649" xr:uid="{26FBFCD0-DDD5-47A2-B4FD-C920986426F0}"/>
    <cellStyle name="Comma 4 2 5 3 4 4" xfId="13249" xr:uid="{F1A2D826-E8EA-4728-8668-7873CB9452C4}"/>
    <cellStyle name="Comma 4 2 5 3 4 4 2" xfId="38285" xr:uid="{42FF8C64-7D2D-4416-9B3F-5C05CF6EF4A7}"/>
    <cellStyle name="Comma 4 2 5 3 4 5" xfId="30779" xr:uid="{561B9943-E4F8-4146-84CE-4CB0E28E9FAE}"/>
    <cellStyle name="Comma 4 2 5 3 5" xfId="6952" xr:uid="{892BCDCE-7CAC-43D0-AB08-80FA2F479054}"/>
    <cellStyle name="Comma 4 2 5 3 5 2" xfId="9110" xr:uid="{823CE819-AA0B-4D2D-A294-ECA54087F0FC}"/>
    <cellStyle name="Comma 4 2 5 3 5 2 2" xfId="24067" xr:uid="{939D300C-7A35-411A-96F3-42B802890198}"/>
    <cellStyle name="Comma 4 2 5 3 5 2 2 2" xfId="49113" xr:uid="{55A167F3-CFE2-4D35-9949-357DF8141CDF}"/>
    <cellStyle name="Comma 4 2 5 3 5 2 3" xfId="16715" xr:uid="{4E41C327-1B52-4CD9-B6A8-9121B252EAB3}"/>
    <cellStyle name="Comma 4 2 5 3 5 2 3 2" xfId="41754" xr:uid="{810264AA-8632-4083-AC92-5C08C21D07E4}"/>
    <cellStyle name="Comma 4 2 5 3 5 2 4" xfId="34250" xr:uid="{503450A8-575C-4BA0-B09F-2B926AB3EA0C}"/>
    <cellStyle name="Comma 4 2 5 3 5 3" xfId="21210" xr:uid="{CC1E30BE-816F-41D6-AF96-9980B6378BCA}"/>
    <cellStyle name="Comma 4 2 5 3 5 3 2" xfId="46252" xr:uid="{FAC97771-D4E9-4471-A914-E24A65FB1F2C}"/>
    <cellStyle name="Comma 4 2 5 3 5 4" xfId="13851" xr:uid="{4BB1768E-E07C-4F7A-B7C0-E2716D8BF9AB}"/>
    <cellStyle name="Comma 4 2 5 3 5 4 2" xfId="38888" xr:uid="{A7CFF9AD-1291-4893-A732-CD470737AA3A}"/>
    <cellStyle name="Comma 4 2 5 3 5 5" xfId="31382" xr:uid="{7AAD927C-98B8-4B1E-A31C-38F562549485}"/>
    <cellStyle name="Comma 4 2 5 3 6" xfId="7512" xr:uid="{BB260217-8217-4260-949E-4B684346836B}"/>
    <cellStyle name="Comma 4 2 5 3 6 2" xfId="21830" xr:uid="{B8C70E7A-3550-4008-9D3C-359BEA3B2AFE}"/>
    <cellStyle name="Comma 4 2 5 3 6 2 2" xfId="46872" xr:uid="{C26DC1AA-1413-4529-B989-545FA9B2B223}"/>
    <cellStyle name="Comma 4 2 5 3 6 3" xfId="14476" xr:uid="{A1803EF2-B2B9-4A8C-8E60-DB158D40C61E}"/>
    <cellStyle name="Comma 4 2 5 3 6 3 2" xfId="39514" xr:uid="{069CCDA8-01C8-45CA-92E5-F4168DF96EBF}"/>
    <cellStyle name="Comma 4 2 5 3 6 4" xfId="32008" xr:uid="{0ACBA0A0-00E6-48D8-85C3-09AEB063CB89}"/>
    <cellStyle name="Comma 4 2 5 3 7" xfId="9840" xr:uid="{F560F6FB-69E0-47D5-AA71-F39AEE50587E}"/>
    <cellStyle name="Comma 4 2 5 3 7 2" xfId="24786" xr:uid="{FC0487FF-744F-428A-BCE3-8A58891222F6}"/>
    <cellStyle name="Comma 4 2 5 3 7 2 2" xfId="49834" xr:uid="{217014B8-2FA5-487C-AD9E-9018326713EE}"/>
    <cellStyle name="Comma 4 2 5 3 7 3" xfId="17437" xr:uid="{86D1BA13-FBAD-4DC8-AA0F-D3B6A3C610A8}"/>
    <cellStyle name="Comma 4 2 5 3 7 3 2" xfId="42476" xr:uid="{2B0E8CAF-5F66-4792-AFB2-D3EE98CAA567}"/>
    <cellStyle name="Comma 4 2 5 3 7 4" xfId="34972" xr:uid="{4910E56B-75D3-4A58-BA4A-2631998B2A8B}"/>
    <cellStyle name="Comma 4 2 5 3 8" xfId="26152" xr:uid="{A0F62EA6-4366-46CC-97E2-8A28B1CA7A84}"/>
    <cellStyle name="Comma 4 2 5 3 8 2" xfId="51200" xr:uid="{D5BC545E-C916-464B-8F26-F64D8E91B622}"/>
    <cellStyle name="Comma 4 2 5 3 9" xfId="19034" xr:uid="{E649B786-05AA-4DFF-BD68-D77211B273EC}"/>
    <cellStyle name="Comma 4 2 5 3 9 2" xfId="44074" xr:uid="{2BF67753-544D-4DD3-84A8-235476E10576}"/>
    <cellStyle name="Comma 4 2 5 4" xfId="662" xr:uid="{FC17C167-3862-4411-A38C-F3747FDFE5C4}"/>
    <cellStyle name="Comma 4 2 5 4 10" xfId="11835" xr:uid="{4E49BED4-6CCC-4CE1-8EA3-DF2650AEE67C}"/>
    <cellStyle name="Comma 4 2 5 4 10 2" xfId="36870" xr:uid="{9E986FD4-C493-424D-BCBA-E05D0DED63D3}"/>
    <cellStyle name="Comma 4 2 5 4 11" xfId="27241" xr:uid="{F7A67023-7600-4E8C-8400-F5FACF9ADD6B}"/>
    <cellStyle name="Comma 4 2 5 4 12" xfId="29387" xr:uid="{049956DF-C23E-4F1A-ADB4-92FFA16DBF64}"/>
    <cellStyle name="Comma 4 2 5 4 13" xfId="52243" xr:uid="{CFB4985B-66C2-48FF-9E0B-804687A2E18A}"/>
    <cellStyle name="Comma 4 2 5 4 14" xfId="53820" xr:uid="{EEEAACAB-F2D0-4215-ACEB-145C6FDFF4B3}"/>
    <cellStyle name="Comma 4 2 5 4 2" xfId="1356" xr:uid="{A199D0BE-B2ED-4232-A598-CAC12C16455E}"/>
    <cellStyle name="Comma 4 2 5 4 2 2" xfId="2862" xr:uid="{80E6B23F-7849-43E7-A0F6-D69849C9BAB2}"/>
    <cellStyle name="Comma 4 2 5 4 2 2 2" xfId="22533" xr:uid="{4E2D732F-8F6A-4254-8F23-68FC12DDC6D1}"/>
    <cellStyle name="Comma 4 2 5 4 2 2 2 2" xfId="47575" xr:uid="{C9431FDB-6745-4BC7-8DC3-2646545D1610}"/>
    <cellStyle name="Comma 4 2 5 4 2 2 3" xfId="15179" xr:uid="{C2A8C0D4-61C6-413E-A78C-15EC1C2214D2}"/>
    <cellStyle name="Comma 4 2 5 4 2 2 3 2" xfId="40217" xr:uid="{22ADB213-0CC0-42A9-AE97-40BC0CE3A82E}"/>
    <cellStyle name="Comma 4 2 5 4 2 2 4" xfId="32712" xr:uid="{60AD86F0-99B8-456D-A7D4-50F37EB7D2C4}"/>
    <cellStyle name="Comma 4 2 5 4 2 3" xfId="10866" xr:uid="{87E7257B-9533-4691-B402-A7419AED89CF}"/>
    <cellStyle name="Comma 4 2 5 4 2 3 2" xfId="25707" xr:uid="{F8DDDDE2-5549-4AB3-AE59-740E356F4A5C}"/>
    <cellStyle name="Comma 4 2 5 4 2 3 2 2" xfId="50755" xr:uid="{EF304B36-3A35-409B-992F-0D3CA6911060}"/>
    <cellStyle name="Comma 4 2 5 4 2 3 3" xfId="18365" xr:uid="{D627253C-FA37-46B3-8576-98FF4A042C52}"/>
    <cellStyle name="Comma 4 2 5 4 2 3 3 2" xfId="43404" xr:uid="{49FC94BB-643C-4F0E-9C0A-94DD6C17B136}"/>
    <cellStyle name="Comma 4 2 5 4 2 3 4" xfId="35900" xr:uid="{D8584B11-5C01-425A-8834-4563C3CE63BE}"/>
    <cellStyle name="Comma 4 2 5 4 2 4" xfId="19784" xr:uid="{A87EB162-89E8-4C5F-B9C0-843AF48D4641}"/>
    <cellStyle name="Comma 4 2 5 4 2 4 2" xfId="44825" xr:uid="{A772344D-F3F4-46B9-A767-8A237A2E5009}"/>
    <cellStyle name="Comma 4 2 5 4 2 5" xfId="12425" xr:uid="{6E3BC42F-147E-4A5C-B23C-1439888E5B26}"/>
    <cellStyle name="Comma 4 2 5 4 2 5 2" xfId="37461" xr:uid="{B55C23D8-57E2-4D12-9EAF-0BD5A5375119}"/>
    <cellStyle name="Comma 4 2 5 4 2 6" xfId="27916" xr:uid="{F08A64A0-E070-4AB1-B89B-A4381E194719}"/>
    <cellStyle name="Comma 4 2 5 4 2 7" xfId="29954" xr:uid="{30749E42-F05C-4255-A25F-0B0D90A526BF}"/>
    <cellStyle name="Comma 4 2 5 4 2 8" xfId="52911" xr:uid="{BC7F5A35-9754-4ED9-93BC-2DBAD9F31F39}"/>
    <cellStyle name="Comma 4 2 5 4 2 9" xfId="54489" xr:uid="{102408D7-7CB5-48A8-BFFF-8764D23DFCF6}"/>
    <cellStyle name="Comma 4 2 5 4 3" xfId="2229" xr:uid="{01A365D1-5AA5-4A0B-AA41-4586EDD052B4}"/>
    <cellStyle name="Comma 4 2 5 4 3 2" xfId="8248" xr:uid="{1B3FC6AD-1F18-40A5-8CF5-CAAE94C29864}"/>
    <cellStyle name="Comma 4 2 5 4 3 2 2" xfId="23052" xr:uid="{9673ECA9-D265-4088-8E18-A01303F95860}"/>
    <cellStyle name="Comma 4 2 5 4 3 2 2 2" xfId="48095" xr:uid="{35E3ABDA-8D1C-4ADF-9274-90C8981B93E2}"/>
    <cellStyle name="Comma 4 2 5 4 3 2 3" xfId="15698" xr:uid="{D35E2477-E141-4A4A-87A6-C94DC6DA276F}"/>
    <cellStyle name="Comma 4 2 5 4 3 2 3 2" xfId="40737" xr:uid="{0230E1BA-0095-4F61-8748-9CAE66B75B76}"/>
    <cellStyle name="Comma 4 2 5 4 3 2 4" xfId="33232" xr:uid="{233A2BB0-55D9-45F6-B2CC-8AE53F09EA52}"/>
    <cellStyle name="Comma 4 2 5 4 3 3" xfId="20274" xr:uid="{A0C29B63-C46D-49EF-B51C-7E6DFE83EC14}"/>
    <cellStyle name="Comma 4 2 5 4 3 3 2" xfId="45315" xr:uid="{0B14C7CF-97C4-4F94-A02E-F2BC1ADB9A84}"/>
    <cellStyle name="Comma 4 2 5 4 3 4" xfId="12915" xr:uid="{CA8E9B39-B173-480F-88EC-B5FDF3D0CAE9}"/>
    <cellStyle name="Comma 4 2 5 4 3 4 2" xfId="37951" xr:uid="{E9564268-742B-49DD-A133-290C1C52E686}"/>
    <cellStyle name="Comma 4 2 5 4 3 5" xfId="30444" xr:uid="{F6025A4E-1C07-4157-8EE1-A97A782D31FC}"/>
    <cellStyle name="Comma 4 2 5 4 4" xfId="6649" xr:uid="{00395205-ABAC-4DF0-8BA8-D1213FBA591B}"/>
    <cellStyle name="Comma 4 2 5 4 4 2" xfId="8764" xr:uid="{D906F06F-930D-4262-9E7A-A33EAD6B3D53}"/>
    <cellStyle name="Comma 4 2 5 4 4 2 2" xfId="23631" xr:uid="{02B0BE5D-4185-4F63-82B6-3CE2047151C0}"/>
    <cellStyle name="Comma 4 2 5 4 4 2 2 2" xfId="48675" xr:uid="{395CF999-C199-4B32-A2D1-4E817FDC3A4D}"/>
    <cellStyle name="Comma 4 2 5 4 4 2 3" xfId="16277" xr:uid="{420A2672-746C-4F35-BBCF-D9AF1B6AF8CD}"/>
    <cellStyle name="Comma 4 2 5 4 4 2 3 2" xfId="41316" xr:uid="{E3C3BDD2-D669-4183-AA81-9AAB5A6EAA3C}"/>
    <cellStyle name="Comma 4 2 5 4 4 2 4" xfId="33812" xr:uid="{073F2133-DDF6-4EAD-9749-4FA0B7396585}"/>
    <cellStyle name="Comma 4 2 5 4 4 3" xfId="20799" xr:uid="{69AFC6F5-BE71-4345-B9F8-4B0B636DA1C3}"/>
    <cellStyle name="Comma 4 2 5 4 4 3 2" xfId="45840" xr:uid="{15C62A76-71D7-45E7-B183-A1E2F9EF5394}"/>
    <cellStyle name="Comma 4 2 5 4 4 4" xfId="13440" xr:uid="{827EF457-3D3E-44AD-91D9-C364AD019DEF}"/>
    <cellStyle name="Comma 4 2 5 4 4 4 2" xfId="38476" xr:uid="{5A40BDAF-6363-40E1-8730-D301CC6D13B4}"/>
    <cellStyle name="Comma 4 2 5 4 4 5" xfId="30970" xr:uid="{A417AB28-E250-42A4-B8FA-DAD9283FFF10}"/>
    <cellStyle name="Comma 4 2 5 4 5" xfId="7141" xr:uid="{5115CF09-9CD5-4A72-9620-D6F47A4B7CEA}"/>
    <cellStyle name="Comma 4 2 5 4 5 2" xfId="9302" xr:uid="{FB79BD32-0761-45F8-A820-E42D831403BD}"/>
    <cellStyle name="Comma 4 2 5 4 5 2 2" xfId="24259" xr:uid="{CB49DA72-D8B9-4DD2-A693-8558F35F628B}"/>
    <cellStyle name="Comma 4 2 5 4 5 2 2 2" xfId="49305" xr:uid="{BF5C02FC-42EA-4ECD-A178-C77B7BF0287B}"/>
    <cellStyle name="Comma 4 2 5 4 5 2 3" xfId="16907" xr:uid="{0C9FB4B3-20F4-432C-B18E-8A09AEA3B13B}"/>
    <cellStyle name="Comma 4 2 5 4 5 2 3 2" xfId="41946" xr:uid="{8E9C767D-0B9F-4733-B96F-63DF6E7A5EE9}"/>
    <cellStyle name="Comma 4 2 5 4 5 2 4" xfId="34442" xr:uid="{05E30304-C64E-43E4-8E30-08C93C4FE9DD}"/>
    <cellStyle name="Comma 4 2 5 4 5 3" xfId="21401" xr:uid="{3B3E01AF-B731-4073-9040-595E93124577}"/>
    <cellStyle name="Comma 4 2 5 4 5 3 2" xfId="46443" xr:uid="{4311ED14-E354-4911-B9B8-D988679FDE7B}"/>
    <cellStyle name="Comma 4 2 5 4 5 4" xfId="14042" xr:uid="{00653540-7268-4EB0-86BD-0F0A566D8E25}"/>
    <cellStyle name="Comma 4 2 5 4 5 4 2" xfId="39079" xr:uid="{3FAD4BCE-3C67-4E5D-A4A0-2E15506AECA6}"/>
    <cellStyle name="Comma 4 2 5 4 5 5" xfId="31573" xr:uid="{259D6CE1-4A1C-46DC-8723-C77A92A39882}"/>
    <cellStyle name="Comma 4 2 5 4 6" xfId="7705" xr:uid="{BBACA9F4-033A-437F-BB19-87E491093949}"/>
    <cellStyle name="Comma 4 2 5 4 6 2" xfId="22022" xr:uid="{8611EE72-A40D-4E12-A08D-8D260A6E8625}"/>
    <cellStyle name="Comma 4 2 5 4 6 2 2" xfId="47064" xr:uid="{1B0E6DC3-5E41-4B7C-A317-2433DB107CF7}"/>
    <cellStyle name="Comma 4 2 5 4 6 3" xfId="14668" xr:uid="{E237B18A-CA2A-41B5-99F7-E717602C49CC}"/>
    <cellStyle name="Comma 4 2 5 4 6 3 2" xfId="39706" xr:uid="{5BE42E85-4D58-414A-BCE9-CC4DE7421A9D}"/>
    <cellStyle name="Comma 4 2 5 4 6 4" xfId="32201" xr:uid="{4846FA2B-BC1B-4894-A693-B93E61B746BF}"/>
    <cellStyle name="Comma 4 2 5 4 7" xfId="10034" xr:uid="{4CF9188C-674E-4B19-ABDF-85E9D83D799F}"/>
    <cellStyle name="Comma 4 2 5 4 7 2" xfId="24978" xr:uid="{B1CC4154-86BE-4EE6-B837-93E9A2ADFB23}"/>
    <cellStyle name="Comma 4 2 5 4 7 2 2" xfId="50026" xr:uid="{87F48F23-D731-4C6A-8E6D-DA51934CC675}"/>
    <cellStyle name="Comma 4 2 5 4 7 3" xfId="17629" xr:uid="{404A73D0-5101-4C97-9CD2-10B48814A78F}"/>
    <cellStyle name="Comma 4 2 5 4 7 3 2" xfId="42668" xr:uid="{A3C6B4DC-DDF3-4575-8772-F6A081A95CE1}"/>
    <cellStyle name="Comma 4 2 5 4 7 4" xfId="35164" xr:uid="{86B39278-8A0F-44E3-AB17-2886E5A7F193}"/>
    <cellStyle name="Comma 4 2 5 4 8" xfId="26344" xr:uid="{8285CDC0-42F7-46E8-89B4-1DBA2996C062}"/>
    <cellStyle name="Comma 4 2 5 4 8 2" xfId="51392" xr:uid="{37AA03D6-E15D-43FD-8A03-2C2FE88A3F02}"/>
    <cellStyle name="Comma 4 2 5 4 9" xfId="19226" xr:uid="{6C5869A7-3C5F-433B-A718-D02E24D4D97E}"/>
    <cellStyle name="Comma 4 2 5 4 9 2" xfId="44266" xr:uid="{C7ACFABE-256B-4F41-BAE2-4E0AE0416936}"/>
    <cellStyle name="Comma 4 2 5 5" xfId="957" xr:uid="{1F71317A-A938-4F22-925C-556D760042D5}"/>
    <cellStyle name="Comma 4 2 5 5 2" xfId="2463" xr:uid="{275EA7EE-1795-46AD-836B-FB2DD7A97C17}"/>
    <cellStyle name="Comma 4 2 5 5 2 2" xfId="22134" xr:uid="{A1ABC44B-2D83-47A2-BFAC-7DCAF5E81DCA}"/>
    <cellStyle name="Comma 4 2 5 5 2 2 2" xfId="47176" xr:uid="{F24661D7-2B7D-46D6-A36C-9BC305573B37}"/>
    <cellStyle name="Comma 4 2 5 5 2 3" xfId="14780" xr:uid="{ADC05264-302D-4B4A-BEC3-E6D2113D0A3A}"/>
    <cellStyle name="Comma 4 2 5 5 2 3 2" xfId="39818" xr:uid="{D2E738B7-DBA6-4BBA-A04D-CB920A2E9666}"/>
    <cellStyle name="Comma 4 2 5 5 2 4" xfId="32313" xr:uid="{D117FABF-1549-4CF4-8BCE-2D7528B9DC0B}"/>
    <cellStyle name="Comma 4 2 5 5 3" xfId="10467" xr:uid="{3ADA4FCE-A70D-4F21-92A0-CA91BA7E7872}"/>
    <cellStyle name="Comma 4 2 5 5 3 2" xfId="25308" xr:uid="{1486A6BD-012F-45E4-BC95-238CD91844F0}"/>
    <cellStyle name="Comma 4 2 5 5 3 2 2" xfId="50356" xr:uid="{52D45180-C41E-4B87-AB7E-B09B3563C700}"/>
    <cellStyle name="Comma 4 2 5 5 3 3" xfId="17966" xr:uid="{B9EED61B-A91E-40D9-927C-364BAEAB4EF3}"/>
    <cellStyle name="Comma 4 2 5 5 3 3 2" xfId="43005" xr:uid="{CFC3233A-5FBA-4639-869E-23C22DE5D007}"/>
    <cellStyle name="Comma 4 2 5 5 3 4" xfId="35501" xr:uid="{AD850A7C-2694-4692-8F59-47CC95669924}"/>
    <cellStyle name="Comma 4 2 5 5 4" xfId="19440" xr:uid="{50CCA7B4-B8D4-4341-92E3-59692981E691}"/>
    <cellStyle name="Comma 4 2 5 5 4 2" xfId="44481" xr:uid="{367B7585-F22C-49C1-B85E-4F652C8C59CE}"/>
    <cellStyle name="Comma 4 2 5 5 5" xfId="12081" xr:uid="{ADBB4023-1435-4690-A386-3CB59B0A2CA8}"/>
    <cellStyle name="Comma 4 2 5 5 5 2" xfId="37117" xr:uid="{03EF46F8-8A97-4A8C-A285-DB4131AFEF0A}"/>
    <cellStyle name="Comma 4 2 5 5 6" xfId="27517" xr:uid="{9AE35DDA-4140-41F8-8D37-C906166E6FAB}"/>
    <cellStyle name="Comma 4 2 5 5 7" xfId="29610" xr:uid="{7565A364-0896-410C-B049-B2B2D1EC056B}"/>
    <cellStyle name="Comma 4 2 5 5 8" xfId="52512" xr:uid="{CD71F06A-4304-40E8-944C-B2BF43E3EF7E}"/>
    <cellStyle name="Comma 4 2 5 5 9" xfId="54090" xr:uid="{EA9B8829-E5C9-45BD-ADE2-F194F898C12D}"/>
    <cellStyle name="Comma 4 2 5 6" xfId="1829" xr:uid="{358D7067-BDF9-4921-945D-F1A2F9793A0E}"/>
    <cellStyle name="Comma 4 2 5 6 2" xfId="7854" xr:uid="{2849261C-E371-49D3-B892-13E897CF5793}"/>
    <cellStyle name="Comma 4 2 5 6 2 2" xfId="22653" xr:uid="{7781B988-F051-4CA2-BB5B-7B1B37D657F2}"/>
    <cellStyle name="Comma 4 2 5 6 2 2 2" xfId="47696" xr:uid="{D771C710-7442-4943-AA48-8A7853AD614B}"/>
    <cellStyle name="Comma 4 2 5 6 2 3" xfId="15299" xr:uid="{A75EAF30-8CFC-401F-B263-9880C28798D9}"/>
    <cellStyle name="Comma 4 2 5 6 2 3 2" xfId="40338" xr:uid="{F9B0045A-4752-4F30-BE7F-63F662E0934E}"/>
    <cellStyle name="Comma 4 2 5 6 2 4" xfId="32833" xr:uid="{FC66B45C-D12B-49BD-B01C-7A41589F6C11}"/>
    <cellStyle name="Comma 4 2 5 6 3" xfId="19882" xr:uid="{6AAF90C2-854A-4CB6-8DF9-7CCF2DE5A3F2}"/>
    <cellStyle name="Comma 4 2 5 6 3 2" xfId="44923" xr:uid="{367A02C2-6A94-4908-B1A3-311E30A37C5E}"/>
    <cellStyle name="Comma 4 2 5 6 4" xfId="12523" xr:uid="{7B9C4A05-3254-429D-8F61-6E68EF4F7F15}"/>
    <cellStyle name="Comma 4 2 5 6 4 2" xfId="37559" xr:uid="{FC062BF7-A5E4-4754-AAC0-A9D7C023AB74}"/>
    <cellStyle name="Comma 4 2 5 6 5" xfId="30052" xr:uid="{7470F9EC-20C1-42EC-94C3-D8620C5B8DF3}"/>
    <cellStyle name="Comma 4 2 5 6 6" xfId="53416" xr:uid="{8C0ADE79-35CA-4051-A12B-46EBDD44608F}"/>
    <cellStyle name="Comma 4 2 5 7" xfId="6263" xr:uid="{08D41FA1-211D-4966-845F-63BAE3EE3CA9}"/>
    <cellStyle name="Comma 4 2 5 7 2" xfId="8373" xr:uid="{FDDF39D3-555E-4DC9-B590-C12569D07793}"/>
    <cellStyle name="Comma 4 2 5 7 2 2" xfId="23232" xr:uid="{34BFEBA7-62F8-48CB-B9F5-B811D5A42C6E}"/>
    <cellStyle name="Comma 4 2 5 7 2 2 2" xfId="48276" xr:uid="{6E773FFE-9AA8-4BD4-8AFB-789BDD22521A}"/>
    <cellStyle name="Comma 4 2 5 7 2 3" xfId="15878" xr:uid="{3D5AE416-1D35-44CB-BE9A-D0429D04D75B}"/>
    <cellStyle name="Comma 4 2 5 7 2 3 2" xfId="40917" xr:uid="{5FE64D37-B8E4-4B28-BB9F-1920B5C970E6}"/>
    <cellStyle name="Comma 4 2 5 7 2 4" xfId="33413" xr:uid="{0C1ECA5D-175D-477E-83C0-9B99398A658C}"/>
    <cellStyle name="Comma 4 2 5 7 3" xfId="20406" xr:uid="{267C2722-424D-4BBB-90DA-2C97785CE212}"/>
    <cellStyle name="Comma 4 2 5 7 3 2" xfId="45447" xr:uid="{CBB5493F-B6A1-46E5-A0BF-C1CF82936FD1}"/>
    <cellStyle name="Comma 4 2 5 7 4" xfId="13047" xr:uid="{B241DD6A-5644-4E55-9680-AC26A46E7520}"/>
    <cellStyle name="Comma 4 2 5 7 4 2" xfId="38083" xr:uid="{153882DF-FF35-427C-B483-09CFAA9FAB3B}"/>
    <cellStyle name="Comma 4 2 5 7 5" xfId="30577" xr:uid="{964D0DA8-CDF9-43F8-801D-0BB0550B7A7A}"/>
    <cellStyle name="Comma 4 2 5 8" xfId="6750" xr:uid="{AFBECC3F-C2ED-46D4-A904-7B23E5B2DF50}"/>
    <cellStyle name="Comma 4 2 5 8 2" xfId="8903" xr:uid="{8D433D81-317D-4C3E-9B5E-3419BF82B0F5}"/>
    <cellStyle name="Comma 4 2 5 8 2 2" xfId="23860" xr:uid="{316166BC-6CBA-426D-9B3D-B9C5340CCC2D}"/>
    <cellStyle name="Comma 4 2 5 8 2 2 2" xfId="48906" xr:uid="{FC7F0589-81F6-43D1-85E5-3807C56B74CA}"/>
    <cellStyle name="Comma 4 2 5 8 2 3" xfId="16508" xr:uid="{A747A554-DBAB-4727-B897-BFEF556CDFBD}"/>
    <cellStyle name="Comma 4 2 5 8 2 3 2" xfId="41547" xr:uid="{A09D101B-4935-45FB-AB7E-ED74ADEBEFF1}"/>
    <cellStyle name="Comma 4 2 5 8 2 4" xfId="34043" xr:uid="{38B80C02-658D-40CE-B2BD-25CD8C2B7700}"/>
    <cellStyle name="Comma 4 2 5 8 3" xfId="21003" xr:uid="{54A5C4F6-1BF5-40DC-A6C5-CE3669CBBBE4}"/>
    <cellStyle name="Comma 4 2 5 8 3 2" xfId="46045" xr:uid="{12A5C862-E069-4FB2-BA76-BC890EF52817}"/>
    <cellStyle name="Comma 4 2 5 8 4" xfId="13644" xr:uid="{82D1FCDE-9F84-4863-BC8A-9294DB97BCBD}"/>
    <cellStyle name="Comma 4 2 5 8 4 2" xfId="38681" xr:uid="{355BFE63-9893-422F-A5D6-2912230362C1}"/>
    <cellStyle name="Comma 4 2 5 8 5" xfId="31175" xr:uid="{DEDD2757-A1CD-42C5-B11B-BF9BC26FEB61}"/>
    <cellStyle name="Comma 4 2 5 9" xfId="7305" xr:uid="{A9191854-586A-4891-8E40-2F43AF2268ED}"/>
    <cellStyle name="Comma 4 2 5 9 2" xfId="21623" xr:uid="{51806183-C4B5-4A44-B2D0-F4442BDE752D}"/>
    <cellStyle name="Comma 4 2 5 9 2 2" xfId="46665" xr:uid="{4C87AB00-FBC1-4D61-835C-9CA357B85D97}"/>
    <cellStyle name="Comma 4 2 5 9 3" xfId="14269" xr:uid="{0B1F74C9-EEC8-4FEA-8098-98942E7714D2}"/>
    <cellStyle name="Comma 4 2 5 9 3 2" xfId="39307" xr:uid="{BA11E075-C2BB-4205-887D-006A50C4C7AA}"/>
    <cellStyle name="Comma 4 2 5 9 4" xfId="31801" xr:uid="{72F24143-5E4B-4D2E-AC33-8FE1EA06EA90}"/>
    <cellStyle name="Comma 4 2 6" xfId="261" xr:uid="{A7C5E0E8-A8D7-4F15-B310-582388728118}"/>
    <cellStyle name="Comma 4 2 6 10" xfId="9645" xr:uid="{E6D604C7-BBE9-4C28-A07F-1B177416A4C5}"/>
    <cellStyle name="Comma 4 2 6 10 2" xfId="24592" xr:uid="{1449C8E1-3BB2-44ED-89FA-C4C294E78C80}"/>
    <cellStyle name="Comma 4 2 6 10 2 2" xfId="49640" xr:uid="{677FF939-1C1D-406C-9F94-0E72DA4F8450}"/>
    <cellStyle name="Comma 4 2 6 10 3" xfId="17243" xr:uid="{F650BB95-4B06-456F-9D30-3AA17EB73DFE}"/>
    <cellStyle name="Comma 4 2 6 10 3 2" xfId="42282" xr:uid="{43633BE4-97E8-4E9E-B9FE-F76BD1E4A8A3}"/>
    <cellStyle name="Comma 4 2 6 10 4" xfId="34778" xr:uid="{B78BC45B-A49C-405C-85DE-5C663A16185A}"/>
    <cellStyle name="Comma 4 2 6 11" xfId="5945" xr:uid="{0755382C-597D-4A1D-B3D8-3B10A7446C74}"/>
    <cellStyle name="Comma 4 2 6 11 2" xfId="25958" xr:uid="{C5203010-1FEF-4D58-8131-CD171E8D7148}"/>
    <cellStyle name="Comma 4 2 6 11 2 2" xfId="51006" xr:uid="{11D9E362-C379-4735-9FC3-16E10D9E514E}"/>
    <cellStyle name="Comma 4 2 6 11 3" xfId="28996" xr:uid="{5BE2C90E-D9F1-4840-A426-B150A55ED50A}"/>
    <cellStyle name="Comma 4 2 6 12" xfId="18840" xr:uid="{69C6978D-55B9-4CD7-BD2A-B19FB8E50057}"/>
    <cellStyle name="Comma 4 2 6 12 2" xfId="43880" xr:uid="{9E80D30D-D20D-49EE-8018-049862FE7810}"/>
    <cellStyle name="Comma 4 2 6 13" xfId="11444" xr:uid="{427E4B10-0D04-44CA-B87D-2B56FECC598F}"/>
    <cellStyle name="Comma 4 2 6 13 2" xfId="36479" xr:uid="{267C9BF5-7BF4-470F-B99D-8815CA93B3EF}"/>
    <cellStyle name="Comma 4 2 6 14" xfId="26844" xr:uid="{CD63F688-7269-4383-860E-95446D33BB41}"/>
    <cellStyle name="Comma 4 2 6 15" xfId="28357" xr:uid="{4EDEBBE2-4788-4239-868A-B85298DA0AE4}"/>
    <cellStyle name="Comma 4 2 6 16" xfId="51851" xr:uid="{E9A5249E-B379-4F17-8A11-79C4EBB2DFED}"/>
    <cellStyle name="Comma 4 2 6 17" xfId="53429" xr:uid="{090DE943-16AB-48C1-B985-BE3842661195}"/>
    <cellStyle name="Comma 4 2 6 18" xfId="3234" xr:uid="{E6608037-71F5-461E-BCA8-755E3579750A}"/>
    <cellStyle name="Comma 4 2 6 2" xfId="360" xr:uid="{6669FC06-57BF-401D-B739-40509674B4E6}"/>
    <cellStyle name="Comma 4 2 6 2 10" xfId="18934" xr:uid="{FCB78FB2-A5D8-43D4-84CB-5AAB04B19CEE}"/>
    <cellStyle name="Comma 4 2 6 2 10 2" xfId="43974" xr:uid="{9184A2B4-228C-4D89-AFA3-E2BFA8067CDD}"/>
    <cellStyle name="Comma 4 2 6 2 11" xfId="11540" xr:uid="{E2DBFD96-18A3-4A7F-BFC5-2817A00DCA00}"/>
    <cellStyle name="Comma 4 2 6 2 11 2" xfId="36575" xr:uid="{6B4FABF6-9522-4DEF-9F7C-45115F06638A}"/>
    <cellStyle name="Comma 4 2 6 2 12" xfId="26941" xr:uid="{8CE55DE9-28DE-4706-B7D4-54986A274EFB}"/>
    <cellStyle name="Comma 4 2 6 2 13" xfId="28539" xr:uid="{70AD69C0-0831-47C7-A803-3776966DE764}"/>
    <cellStyle name="Comma 4 2 6 2 14" xfId="51947" xr:uid="{807B2B48-DB77-4753-83D6-ABB7CD959D08}"/>
    <cellStyle name="Comma 4 2 6 2 15" xfId="53525" xr:uid="{5DC83092-72E7-4C0B-9B2E-39D956AA9510}"/>
    <cellStyle name="Comma 4 2 6 2 2" xfId="570" xr:uid="{92EE45D8-33C7-41E1-A35B-E271290A721F}"/>
    <cellStyle name="Comma 4 2 6 2 2 10" xfId="11748" xr:uid="{FD367699-3CF8-47D8-B114-A6B640902985}"/>
    <cellStyle name="Comma 4 2 6 2 2 10 2" xfId="36783" xr:uid="{A107AF91-26E3-4799-BE4E-880804B49517}"/>
    <cellStyle name="Comma 4 2 6 2 2 11" xfId="27151" xr:uid="{27A468BB-99DF-4FF6-A777-05C7A61A35F4}"/>
    <cellStyle name="Comma 4 2 6 2 2 12" xfId="29299" xr:uid="{2DB20A23-8F3B-44D0-94C9-C25824A349A8}"/>
    <cellStyle name="Comma 4 2 6 2 2 13" xfId="52155" xr:uid="{54AF521F-5E26-4310-A29F-6BED6A9A57AC}"/>
    <cellStyle name="Comma 4 2 6 2 2 14" xfId="53733" xr:uid="{54296893-97A5-41FC-BABC-D9AF53C36B07}"/>
    <cellStyle name="Comma 4 2 6 2 2 2" xfId="1271" xr:uid="{8217C954-C447-49BC-839D-20117FE50D54}"/>
    <cellStyle name="Comma 4 2 6 2 2 2 2" xfId="2777" xr:uid="{305BC6B7-43DD-490D-AB39-E5E255E5FC28}"/>
    <cellStyle name="Comma 4 2 6 2 2 2 2 2" xfId="22448" xr:uid="{735D1A68-B70A-47F7-B81E-CE69DF2A9467}"/>
    <cellStyle name="Comma 4 2 6 2 2 2 2 2 2" xfId="47490" xr:uid="{B26124D8-06CE-48DC-B099-33D4C5094EE6}"/>
    <cellStyle name="Comma 4 2 6 2 2 2 2 3" xfId="15094" xr:uid="{D7D0FC51-3D25-4BAD-B2D9-A6ECB0408298}"/>
    <cellStyle name="Comma 4 2 6 2 2 2 2 3 2" xfId="40132" xr:uid="{84F35423-78D7-48F6-8062-A55895588B58}"/>
    <cellStyle name="Comma 4 2 6 2 2 2 2 4" xfId="32627" xr:uid="{325A972B-8A93-4709-B506-B13EBF74E97F}"/>
    <cellStyle name="Comma 4 2 6 2 2 2 3" xfId="10781" xr:uid="{5154B536-E343-47E7-A08C-33E407F513DB}"/>
    <cellStyle name="Comma 4 2 6 2 2 2 3 2" xfId="25622" xr:uid="{D4D417EF-377F-4140-AF19-F50B1EF43E4F}"/>
    <cellStyle name="Comma 4 2 6 2 2 2 3 2 2" xfId="50670" xr:uid="{36CFD979-6AC2-4F8B-A4BB-E8AB0D619C39}"/>
    <cellStyle name="Comma 4 2 6 2 2 2 3 3" xfId="18280" xr:uid="{999BD144-29DF-4EB3-8534-F6442F74A544}"/>
    <cellStyle name="Comma 4 2 6 2 2 2 3 3 2" xfId="43319" xr:uid="{D4807A82-F15A-4D1D-95AE-7053F01F1662}"/>
    <cellStyle name="Comma 4 2 6 2 2 2 3 4" xfId="35815" xr:uid="{A4FF15B0-9E5C-4A12-AAE6-7AFC4EC23D4E}"/>
    <cellStyle name="Comma 4 2 6 2 2 2 4" xfId="19713" xr:uid="{49FC553B-8FD6-4BFC-8810-8BEBEF66C3AF}"/>
    <cellStyle name="Comma 4 2 6 2 2 2 4 2" xfId="44754" xr:uid="{C9F7A595-56B4-4442-BA79-51769F7EB61E}"/>
    <cellStyle name="Comma 4 2 6 2 2 2 5" xfId="12354" xr:uid="{707C422A-B292-4732-8BBD-3CE2FAABD26C}"/>
    <cellStyle name="Comma 4 2 6 2 2 2 5 2" xfId="37390" xr:uid="{497FF2D7-35F8-488B-AD9D-BAA53B0E6CB2}"/>
    <cellStyle name="Comma 4 2 6 2 2 2 6" xfId="27831" xr:uid="{8D82E654-AFA3-424F-AAD4-7835DF067773}"/>
    <cellStyle name="Comma 4 2 6 2 2 2 7" xfId="29883" xr:uid="{E5079C05-46C6-41AB-9497-E3F44E768D39}"/>
    <cellStyle name="Comma 4 2 6 2 2 2 8" xfId="52826" xr:uid="{FB8A570B-9265-4F2A-A89A-9D8D068A3384}"/>
    <cellStyle name="Comma 4 2 6 2 2 2 9" xfId="54404" xr:uid="{2A7185C2-DC49-4447-AF53-4567763C006E}"/>
    <cellStyle name="Comma 4 2 6 2 2 3" xfId="2144" xr:uid="{EF5D86AA-82E7-4B70-966A-277912FF4D55}"/>
    <cellStyle name="Comma 4 2 6 2 2 3 2" xfId="8163" xr:uid="{CA9F7917-BE73-4DE7-959C-1C0C6F8AA9E8}"/>
    <cellStyle name="Comma 4 2 6 2 2 3 2 2" xfId="22967" xr:uid="{B92DB6DC-519E-4DF4-9D16-DB70C492BB02}"/>
    <cellStyle name="Comma 4 2 6 2 2 3 2 2 2" xfId="48010" xr:uid="{D41DDB1A-C8D8-4B03-990F-7E0E12934737}"/>
    <cellStyle name="Comma 4 2 6 2 2 3 2 3" xfId="15613" xr:uid="{D87CC5FF-DAD6-4D69-AB9F-B5917BA1CE68}"/>
    <cellStyle name="Comma 4 2 6 2 2 3 2 3 2" xfId="40652" xr:uid="{5804DDC8-7193-4A21-AFE2-418FE7980F0D}"/>
    <cellStyle name="Comma 4 2 6 2 2 3 2 4" xfId="33147" xr:uid="{6490D1F5-DD07-430C-B7E4-B0EE3C34B388}"/>
    <cellStyle name="Comma 4 2 6 2 2 3 3" xfId="20190" xr:uid="{BACC1DBC-7121-454B-9F73-F4F41BACDD74}"/>
    <cellStyle name="Comma 4 2 6 2 2 3 3 2" xfId="45231" xr:uid="{8A0FDF22-FD4B-42CA-98BA-88006EE2BCEC}"/>
    <cellStyle name="Comma 4 2 6 2 2 3 4" xfId="12831" xr:uid="{476AF49A-A873-4E17-BDA5-D67051A1383D}"/>
    <cellStyle name="Comma 4 2 6 2 2 3 4 2" xfId="37867" xr:uid="{37DBDB79-3684-408D-A686-C4890F67F9BA}"/>
    <cellStyle name="Comma 4 2 6 2 2 3 5" xfId="30360" xr:uid="{FCA7D2EE-8816-4F21-9CC1-2704BD64E627}"/>
    <cellStyle name="Comma 4 2 6 2 2 4" xfId="6566" xr:uid="{28FABCB4-C0AE-4459-AD70-2BCA63643537}"/>
    <cellStyle name="Comma 4 2 6 2 2 4 2" xfId="8681" xr:uid="{7028C2B8-4D37-4046-8178-5B13D8804782}"/>
    <cellStyle name="Comma 4 2 6 2 2 4 2 2" xfId="23546" xr:uid="{BBBE6DD0-3935-4C82-861A-FADD1F4C15F1}"/>
    <cellStyle name="Comma 4 2 6 2 2 4 2 2 2" xfId="48590" xr:uid="{484A20ED-30C0-4093-BB6A-BA63ADA1274B}"/>
    <cellStyle name="Comma 4 2 6 2 2 4 2 3" xfId="16192" xr:uid="{C2850045-41F1-4ED8-97B0-65264DA15013}"/>
    <cellStyle name="Comma 4 2 6 2 2 4 2 3 2" xfId="41231" xr:uid="{C56C200F-D96F-4D0F-A8C9-B8B62E89E3B1}"/>
    <cellStyle name="Comma 4 2 6 2 2 4 2 4" xfId="33727" xr:uid="{9DAEEC26-B092-4C14-99C3-3794F1A91844}"/>
    <cellStyle name="Comma 4 2 6 2 2 4 3" xfId="20715" xr:uid="{EE1EFFC0-38B0-4108-8561-AC64B1E566CA}"/>
    <cellStyle name="Comma 4 2 6 2 2 4 3 2" xfId="45756" xr:uid="{3BD69C96-DC3F-418D-902F-38A59FD49106}"/>
    <cellStyle name="Comma 4 2 6 2 2 4 4" xfId="13356" xr:uid="{4AD94C13-01EB-4D49-A5A1-B627EBA59E09}"/>
    <cellStyle name="Comma 4 2 6 2 2 4 4 2" xfId="38392" xr:uid="{0823E3CE-BD86-4B65-BAA7-C946FDB8D79C}"/>
    <cellStyle name="Comma 4 2 6 2 2 4 5" xfId="30886" xr:uid="{D56FFC64-8D97-4516-A195-A610D8B79E62}"/>
    <cellStyle name="Comma 4 2 6 2 2 5" xfId="7058" xr:uid="{63318019-03CE-46C1-9444-BE1B6890590F}"/>
    <cellStyle name="Comma 4 2 6 2 2 5 2" xfId="9217" xr:uid="{90161FD9-63A8-4884-B7D6-E8323A38BC46}"/>
    <cellStyle name="Comma 4 2 6 2 2 5 2 2" xfId="24174" xr:uid="{E6200E05-1BAB-411A-9385-678DF2DBB800}"/>
    <cellStyle name="Comma 4 2 6 2 2 5 2 2 2" xfId="49220" xr:uid="{EED37C7B-9A6C-4372-856F-4685A12EF53D}"/>
    <cellStyle name="Comma 4 2 6 2 2 5 2 3" xfId="16822" xr:uid="{64EC3BB3-0B57-482B-9234-898FD6D92C4F}"/>
    <cellStyle name="Comma 4 2 6 2 2 5 2 3 2" xfId="41861" xr:uid="{CA4878DB-DDB8-48CA-9B7C-B355EB8A22CB}"/>
    <cellStyle name="Comma 4 2 6 2 2 5 2 4" xfId="34357" xr:uid="{0B4BE05E-D4CD-47AB-A90E-794346DA463B}"/>
    <cellStyle name="Comma 4 2 6 2 2 5 3" xfId="21316" xr:uid="{9C45751F-26C0-4384-AE97-67A17870BE00}"/>
    <cellStyle name="Comma 4 2 6 2 2 5 3 2" xfId="46358" xr:uid="{5BFB7409-3465-4058-830A-59E3B3E9CC00}"/>
    <cellStyle name="Comma 4 2 6 2 2 5 4" xfId="13957" xr:uid="{00F2CA3B-57E2-4B41-98B3-F3F41AA4062A}"/>
    <cellStyle name="Comma 4 2 6 2 2 5 4 2" xfId="38994" xr:uid="{F4A5AE98-DE0D-4E64-9D82-9547582933A4}"/>
    <cellStyle name="Comma 4 2 6 2 2 5 5" xfId="31488" xr:uid="{1D4BFD82-9315-40B2-84EB-CC80F924072B}"/>
    <cellStyle name="Comma 4 2 6 2 2 6" xfId="7619" xr:uid="{A2C7A0D1-8407-4436-8AF6-4EAC545AC79F}"/>
    <cellStyle name="Comma 4 2 6 2 2 6 2" xfId="21937" xr:uid="{B2895BBF-1312-4BED-A449-6A0D8B332A9C}"/>
    <cellStyle name="Comma 4 2 6 2 2 6 2 2" xfId="46979" xr:uid="{90BB8380-1FF6-4D54-8A8D-B655100E486D}"/>
    <cellStyle name="Comma 4 2 6 2 2 6 3" xfId="14583" xr:uid="{F8D30C02-EEAB-470A-9F68-92662E144C5E}"/>
    <cellStyle name="Comma 4 2 6 2 2 6 3 2" xfId="39621" xr:uid="{4506C811-4103-4D92-87D3-9635622564FD}"/>
    <cellStyle name="Comma 4 2 6 2 2 6 4" xfId="32115" xr:uid="{D246A584-7B74-4289-9BE3-084DB3A3537F}"/>
    <cellStyle name="Comma 4 2 6 2 2 7" xfId="9947" xr:uid="{8E432865-1A60-4E76-959D-21A1414B4324}"/>
    <cellStyle name="Comma 4 2 6 2 2 7 2" xfId="24893" xr:uid="{CBB21CFD-327D-4DF5-BA79-8113197203C5}"/>
    <cellStyle name="Comma 4 2 6 2 2 7 2 2" xfId="49941" xr:uid="{34EE7675-ECED-474F-A4A9-07C2190328A7}"/>
    <cellStyle name="Comma 4 2 6 2 2 7 3" xfId="17544" xr:uid="{DF58509A-5702-46DE-A9D3-4E168A870120}"/>
    <cellStyle name="Comma 4 2 6 2 2 7 3 2" xfId="42583" xr:uid="{7E9664ED-1F46-48B9-BB99-58C4EA993EA9}"/>
    <cellStyle name="Comma 4 2 6 2 2 7 4" xfId="35079" xr:uid="{1F6BC452-9BC6-470E-9636-03760FC2502C}"/>
    <cellStyle name="Comma 4 2 6 2 2 8" xfId="26259" xr:uid="{B2115542-073F-4551-9008-F029C649D51A}"/>
    <cellStyle name="Comma 4 2 6 2 2 8 2" xfId="51307" xr:uid="{41D9B1CB-B1A1-4C81-A756-B957FAD032CA}"/>
    <cellStyle name="Comma 4 2 6 2 2 9" xfId="19141" xr:uid="{CD30D564-1150-4490-8C78-7AAFACD2F467}"/>
    <cellStyle name="Comma 4 2 6 2 2 9 2" xfId="44181" xr:uid="{AFF2AE3B-38F8-473F-88E0-311AFD47C20F}"/>
    <cellStyle name="Comma 4 2 6 2 3" xfId="1064" xr:uid="{897325BA-8061-4705-8EC9-BFEE8FA22E54}"/>
    <cellStyle name="Comma 4 2 6 2 3 2" xfId="2570" xr:uid="{CA59C367-79E5-41A2-9C77-DCC198BB8EA1}"/>
    <cellStyle name="Comma 4 2 6 2 3 2 2" xfId="22241" xr:uid="{7B53C1F9-171A-4413-861A-400FDC400AA9}"/>
    <cellStyle name="Comma 4 2 6 2 3 2 2 2" xfId="47283" xr:uid="{72A939F3-587A-444C-8D0D-15788D60A893}"/>
    <cellStyle name="Comma 4 2 6 2 3 2 3" xfId="14887" xr:uid="{52BD19CD-C30D-4A21-B49E-F1898C2DC93F}"/>
    <cellStyle name="Comma 4 2 6 2 3 2 3 2" xfId="39925" xr:uid="{3C9F8AE3-F901-45EC-8848-5E695C86FD67}"/>
    <cellStyle name="Comma 4 2 6 2 3 2 4" xfId="32420" xr:uid="{81DAB1CB-EDE4-4646-8777-A933C8A00410}"/>
    <cellStyle name="Comma 4 2 6 2 3 3" xfId="10574" xr:uid="{FC88F75F-3E26-49AE-A16E-411F5D45884A}"/>
    <cellStyle name="Comma 4 2 6 2 3 3 2" xfId="25415" xr:uid="{E0DCB580-0205-480C-AD18-B01596FD1D64}"/>
    <cellStyle name="Comma 4 2 6 2 3 3 2 2" xfId="50463" xr:uid="{075C1165-D79E-4D36-8522-39E19F9DB78B}"/>
    <cellStyle name="Comma 4 2 6 2 3 3 3" xfId="18073" xr:uid="{DD21A7AE-D610-404E-AC9D-DC90501C6CDF}"/>
    <cellStyle name="Comma 4 2 6 2 3 3 3 2" xfId="43112" xr:uid="{FCDEC849-4BAB-47A3-A1DF-7CC5C8C390F2}"/>
    <cellStyle name="Comma 4 2 6 2 3 3 4" xfId="35608" xr:uid="{497B02D6-FDCE-4E53-8A61-FCF0AC0AE749}"/>
    <cellStyle name="Comma 4 2 6 2 3 4" xfId="19525" xr:uid="{9012DE25-13E5-4095-A6E3-4ED67DA9F2A8}"/>
    <cellStyle name="Comma 4 2 6 2 3 4 2" xfId="44566" xr:uid="{F7C23C14-E7A4-43CD-91BA-FFC1CE8C9DB8}"/>
    <cellStyle name="Comma 4 2 6 2 3 5" xfId="12166" xr:uid="{8E5A5BF2-9097-4198-ADCF-12428E533ADA}"/>
    <cellStyle name="Comma 4 2 6 2 3 5 2" xfId="37202" xr:uid="{74ED69AD-1436-41B7-9778-7EC6B34B6EE9}"/>
    <cellStyle name="Comma 4 2 6 2 3 6" xfId="27624" xr:uid="{F6460EC8-A8CE-4948-8553-C3CAD6990CC0}"/>
    <cellStyle name="Comma 4 2 6 2 3 7" xfId="29695" xr:uid="{91A85AB9-242C-483F-8270-E40048BDD6A8}"/>
    <cellStyle name="Comma 4 2 6 2 3 8" xfId="52619" xr:uid="{041D6C05-9F9C-438E-A858-478DF501BACD}"/>
    <cellStyle name="Comma 4 2 6 2 3 9" xfId="54197" xr:uid="{E77D50A3-34DC-4995-B527-1D49633DA3E5}"/>
    <cellStyle name="Comma 4 2 6 2 4" xfId="1937" xr:uid="{D58F5ADC-E1C4-45A2-A826-90FFBF9C1F6A}"/>
    <cellStyle name="Comma 4 2 6 2 4 2" xfId="7957" xr:uid="{6E9B14CE-CED0-427B-A644-5BDD35843FA0}"/>
    <cellStyle name="Comma 4 2 6 2 4 2 2" xfId="22760" xr:uid="{BEC3F2BD-B4DD-457A-9BD9-4290C920939F}"/>
    <cellStyle name="Comma 4 2 6 2 4 2 2 2" xfId="47803" xr:uid="{0BEAA120-6C1D-4426-93DD-3A1ADE941F94}"/>
    <cellStyle name="Comma 4 2 6 2 4 2 3" xfId="15406" xr:uid="{7EE8A738-876C-432C-A4BD-669118548541}"/>
    <cellStyle name="Comma 4 2 6 2 4 2 3 2" xfId="40445" xr:uid="{58885BB8-5579-401A-8445-018E7D317EAF}"/>
    <cellStyle name="Comma 4 2 6 2 4 2 4" xfId="32940" xr:uid="{613B0FF7-D0C5-4416-8223-46E08CA353AC}"/>
    <cellStyle name="Comma 4 2 6 2 4 3" xfId="19985" xr:uid="{EEDD6F0E-2E8C-438A-A95A-DC2A9CDC7C1D}"/>
    <cellStyle name="Comma 4 2 6 2 4 3 2" xfId="45026" xr:uid="{201DF3AB-5B15-415F-A7E3-6BF72AADC0C0}"/>
    <cellStyle name="Comma 4 2 6 2 4 4" xfId="12626" xr:uid="{EC9438EB-AB60-4D7F-B3C5-33423CFC03EE}"/>
    <cellStyle name="Comma 4 2 6 2 4 4 2" xfId="37662" xr:uid="{80F11D9E-FD28-4D15-8ABF-B58D81F8648F}"/>
    <cellStyle name="Comma 4 2 6 2 4 5" xfId="30155" xr:uid="{EA3E65C3-6C36-4BBA-A0B5-27F151A86075}"/>
    <cellStyle name="Comma 4 2 6 2 5" xfId="6361" xr:uid="{A6147C06-2B68-4B96-B9BE-4BF2D07840DD}"/>
    <cellStyle name="Comma 4 2 6 2 5 2" xfId="8475" xr:uid="{32C3DFFA-3BBC-4C1B-9EB2-383210245266}"/>
    <cellStyle name="Comma 4 2 6 2 5 2 2" xfId="23339" xr:uid="{F2B17298-A02F-4FC3-B47E-B5991F1385E5}"/>
    <cellStyle name="Comma 4 2 6 2 5 2 2 2" xfId="48383" xr:uid="{EFBD052A-E002-4112-B572-42EAD06B9C17}"/>
    <cellStyle name="Comma 4 2 6 2 5 2 3" xfId="15985" xr:uid="{4B510140-A3DB-4A89-B165-32A379021D5C}"/>
    <cellStyle name="Comma 4 2 6 2 5 2 3 2" xfId="41024" xr:uid="{A586FCF1-16AE-490F-A51E-723FB57233B8}"/>
    <cellStyle name="Comma 4 2 6 2 5 2 4" xfId="33520" xr:uid="{C6F9697D-7E97-4548-8F11-EEA1B50B7A8E}"/>
    <cellStyle name="Comma 4 2 6 2 5 3" xfId="20509" xr:uid="{715144F5-13CE-4311-8B88-806D53F17EC3}"/>
    <cellStyle name="Comma 4 2 6 2 5 3 2" xfId="45550" xr:uid="{62FB2287-3800-415B-953C-D65782B5B070}"/>
    <cellStyle name="Comma 4 2 6 2 5 4" xfId="13150" xr:uid="{E845815F-A90D-409A-84B8-DD7674860A97}"/>
    <cellStyle name="Comma 4 2 6 2 5 4 2" xfId="38186" xr:uid="{A1CC6E64-781E-4383-B751-685C392FD64E}"/>
    <cellStyle name="Comma 4 2 6 2 5 5" xfId="30680" xr:uid="{7CC08DC9-9F37-4156-B677-381DB91D7B7A}"/>
    <cellStyle name="Comma 4 2 6 2 6" xfId="6853" xr:uid="{ABEC509D-095D-486A-AC3B-A53C5D9CEFA2}"/>
    <cellStyle name="Comma 4 2 6 2 6 2" xfId="9010" xr:uid="{235485E0-878A-47FB-BD66-796BDF933448}"/>
    <cellStyle name="Comma 4 2 6 2 6 2 2" xfId="23967" xr:uid="{E20D5725-349A-4B1B-BD76-E46F4849C943}"/>
    <cellStyle name="Comma 4 2 6 2 6 2 2 2" xfId="49013" xr:uid="{B1BAEBAB-A864-4BF5-B8CA-BC4F73324567}"/>
    <cellStyle name="Comma 4 2 6 2 6 2 3" xfId="16615" xr:uid="{E8F7515D-B1E2-43E9-9CD3-40CE148CA4BD}"/>
    <cellStyle name="Comma 4 2 6 2 6 2 3 2" xfId="41654" xr:uid="{1E6B7B68-50F8-4F82-9670-8F9E39F56CF5}"/>
    <cellStyle name="Comma 4 2 6 2 6 2 4" xfId="34150" xr:uid="{2EF72D76-97EA-4A4D-9D37-E322D258FEAB}"/>
    <cellStyle name="Comma 4 2 6 2 6 3" xfId="21110" xr:uid="{52FF1DBD-2F81-49EE-A498-18B29CE9222A}"/>
    <cellStyle name="Comma 4 2 6 2 6 3 2" xfId="46152" xr:uid="{1BF89B5A-8A8F-4B9A-85A4-8F81550F7DBA}"/>
    <cellStyle name="Comma 4 2 6 2 6 4" xfId="13751" xr:uid="{455481AE-7AE4-45CE-901D-BB070D7E6443}"/>
    <cellStyle name="Comma 4 2 6 2 6 4 2" xfId="38788" xr:uid="{23968776-1F03-474A-AF11-04A0C7211CF1}"/>
    <cellStyle name="Comma 4 2 6 2 6 5" xfId="31282" xr:uid="{5D9E66C7-3F36-4FB2-A9AD-B516906F73FA}"/>
    <cellStyle name="Comma 4 2 6 2 7" xfId="7412" xr:uid="{2BB10AA8-CACA-48FF-9B95-7E2A1D00D652}"/>
    <cellStyle name="Comma 4 2 6 2 7 2" xfId="21730" xr:uid="{BAEBE515-F682-424C-8EDA-BFD3FFCFB165}"/>
    <cellStyle name="Comma 4 2 6 2 7 2 2" xfId="46772" xr:uid="{8AA18774-ADEF-411F-BAF5-33BD6A8E5D83}"/>
    <cellStyle name="Comma 4 2 6 2 7 3" xfId="14376" xr:uid="{36F7FF00-175C-4CC7-96EF-3EC6B234A17D}"/>
    <cellStyle name="Comma 4 2 6 2 7 3 2" xfId="39414" xr:uid="{F62E2561-790B-4EB4-850E-66C267887705}"/>
    <cellStyle name="Comma 4 2 6 2 7 4" xfId="31908" xr:uid="{3471D2FE-9772-4108-B9E0-F42C874709D0}"/>
    <cellStyle name="Comma 4 2 6 2 8" xfId="9740" xr:uid="{3702E90C-4B2C-4FA2-B378-70D6FF87A63F}"/>
    <cellStyle name="Comma 4 2 6 2 8 2" xfId="24686" xr:uid="{7F74A8DD-9950-49B4-AE40-203A4EF98C83}"/>
    <cellStyle name="Comma 4 2 6 2 8 2 2" xfId="49734" xr:uid="{98E7D586-FFCA-4DAC-9A2F-881CD9996F05}"/>
    <cellStyle name="Comma 4 2 6 2 8 3" xfId="17337" xr:uid="{126653DD-3379-4F99-B74A-58DDAD2B657E}"/>
    <cellStyle name="Comma 4 2 6 2 8 3 2" xfId="42376" xr:uid="{739CFFB8-C64D-4D76-B168-262FB16D9FC9}"/>
    <cellStyle name="Comma 4 2 6 2 8 4" xfId="34872" xr:uid="{2DF1B2BC-D947-4B36-AA8D-35206510026D}"/>
    <cellStyle name="Comma 4 2 6 2 9" xfId="6001" xr:uid="{B8BC6DB5-43AE-4B22-8FAB-EFAD12550A24}"/>
    <cellStyle name="Comma 4 2 6 2 9 2" xfId="26052" xr:uid="{67D0A497-7D28-4B54-BA81-390785E85489}"/>
    <cellStyle name="Comma 4 2 6 2 9 2 2" xfId="51100" xr:uid="{04FBCA23-ADFB-48AC-8607-5463EFF27F2C}"/>
    <cellStyle name="Comma 4 2 6 2 9 3" xfId="29092" xr:uid="{16F1C69B-FEC9-4C21-A5C8-4713F26E8BB3}"/>
    <cellStyle name="Comma 4 2 6 3" xfId="476" xr:uid="{E8F718BE-469F-46A7-A7AD-5C2C220BE826}"/>
    <cellStyle name="Comma 4 2 6 3 10" xfId="11654" xr:uid="{CD930FA3-CB94-48B7-AF56-81026046EC13}"/>
    <cellStyle name="Comma 4 2 6 3 10 2" xfId="36689" xr:uid="{407FC9A9-45D3-48FD-BCE8-60E45B2AF4DC}"/>
    <cellStyle name="Comma 4 2 6 3 11" xfId="27057" xr:uid="{FA48E40D-7B2A-499E-8506-6E3E8B81C85A}"/>
    <cellStyle name="Comma 4 2 6 3 12" xfId="29205" xr:uid="{3B463B46-BF92-4CD1-BC4E-716FB158E563}"/>
    <cellStyle name="Comma 4 2 6 3 13" xfId="52061" xr:uid="{85AC3D3A-EAF6-4004-8175-9F98A7C2A305}"/>
    <cellStyle name="Comma 4 2 6 3 14" xfId="53639" xr:uid="{288F96AE-FE8C-41BC-A012-10B6330CE401}"/>
    <cellStyle name="Comma 4 2 6 3 2" xfId="1177" xr:uid="{FB421DFC-D85A-4520-822F-D89F248B6DB3}"/>
    <cellStyle name="Comma 4 2 6 3 2 2" xfId="2683" xr:uid="{7C6C1527-26B7-43DC-941A-6C00478DA9D9}"/>
    <cellStyle name="Comma 4 2 6 3 2 2 2" xfId="22354" xr:uid="{FA1A4721-CF75-4D53-B89B-E3624DFF4FBF}"/>
    <cellStyle name="Comma 4 2 6 3 2 2 2 2" xfId="47396" xr:uid="{F6CD65A3-AB5D-4893-9997-188BB1422815}"/>
    <cellStyle name="Comma 4 2 6 3 2 2 3" xfId="15000" xr:uid="{38335D3B-2813-4AC4-991E-EFC607B79FBE}"/>
    <cellStyle name="Comma 4 2 6 3 2 2 3 2" xfId="40038" xr:uid="{B8093723-383C-4FF3-85F9-E43A7A80A130}"/>
    <cellStyle name="Comma 4 2 6 3 2 2 4" xfId="32533" xr:uid="{BF18EE27-20D0-4F9D-B81D-CF7962DDDE85}"/>
    <cellStyle name="Comma 4 2 6 3 2 3" xfId="10687" xr:uid="{05963E09-3065-4B6E-9E6D-7797EF66FC4F}"/>
    <cellStyle name="Comma 4 2 6 3 2 3 2" xfId="25528" xr:uid="{249D6F98-3B29-44AE-998E-0C81A75F3326}"/>
    <cellStyle name="Comma 4 2 6 3 2 3 2 2" xfId="50576" xr:uid="{1BDA08D5-C146-4DD6-8B15-16243FB2F28E}"/>
    <cellStyle name="Comma 4 2 6 3 2 3 3" xfId="18186" xr:uid="{96E799C5-ECB3-42AB-AEFB-65E3DF2D6148}"/>
    <cellStyle name="Comma 4 2 6 3 2 3 3 2" xfId="43225" xr:uid="{727D7A0B-A000-4709-B391-3F89C0E8BA60}"/>
    <cellStyle name="Comma 4 2 6 3 2 3 4" xfId="35721" xr:uid="{47F67BA9-4D53-462C-8C54-CCE64EE15D9D}"/>
    <cellStyle name="Comma 4 2 6 3 2 4" xfId="19620" xr:uid="{2C827976-939A-42FC-ABCC-CA5FE2AB7E03}"/>
    <cellStyle name="Comma 4 2 6 3 2 4 2" xfId="44661" xr:uid="{6A9BF910-7269-41E0-BD18-A7F820C552D9}"/>
    <cellStyle name="Comma 4 2 6 3 2 5" xfId="12261" xr:uid="{27577FB2-6961-49C4-B020-EDCE9C28B339}"/>
    <cellStyle name="Comma 4 2 6 3 2 5 2" xfId="37297" xr:uid="{8E29FA45-F70A-4521-A809-DC43D437B09C}"/>
    <cellStyle name="Comma 4 2 6 3 2 6" xfId="27737" xr:uid="{AB255884-EEAD-47C0-A39D-6E7E86C91F6F}"/>
    <cellStyle name="Comma 4 2 6 3 2 7" xfId="29790" xr:uid="{61A63608-4D2E-47C9-9F83-4C8A5D83A949}"/>
    <cellStyle name="Comma 4 2 6 3 2 8" xfId="52732" xr:uid="{ACC50BF6-4900-4A8C-8BB9-861C304A934A}"/>
    <cellStyle name="Comma 4 2 6 3 2 9" xfId="54310" xr:uid="{A7AD7350-1DCE-4A19-B4A2-C91E313323B9}"/>
    <cellStyle name="Comma 4 2 6 3 3" xfId="2050" xr:uid="{8E70699E-0946-4150-80A0-AA318F11972A}"/>
    <cellStyle name="Comma 4 2 6 3 3 2" xfId="8070" xr:uid="{0401B997-891C-46CC-BC3D-615C9F721DE7}"/>
    <cellStyle name="Comma 4 2 6 3 3 2 2" xfId="22873" xr:uid="{BD20E22C-4101-432A-943E-463953E4674A}"/>
    <cellStyle name="Comma 4 2 6 3 3 2 2 2" xfId="47916" xr:uid="{BAF996E0-10D7-44B8-9835-6CD375348F89}"/>
    <cellStyle name="Comma 4 2 6 3 3 2 3" xfId="15519" xr:uid="{E9382190-15B5-40C8-8014-498C4B1F23E8}"/>
    <cellStyle name="Comma 4 2 6 3 3 2 3 2" xfId="40558" xr:uid="{B5C0746C-5BEB-4F53-B9AD-6D6843A1BC4B}"/>
    <cellStyle name="Comma 4 2 6 3 3 2 4" xfId="33053" xr:uid="{17532A52-1AA8-4618-BFDE-ACF8D1D336E7}"/>
    <cellStyle name="Comma 4 2 6 3 3 3" xfId="20097" xr:uid="{DC5D9D03-6E91-47D3-ACF5-5D07078435C1}"/>
    <cellStyle name="Comma 4 2 6 3 3 3 2" xfId="45138" xr:uid="{38C5CEE6-55EA-435C-8D9B-3498060AE368}"/>
    <cellStyle name="Comma 4 2 6 3 3 4" xfId="12738" xr:uid="{09A8C6FB-6F1A-411E-8922-0FC1C49AB49D}"/>
    <cellStyle name="Comma 4 2 6 3 3 4 2" xfId="37774" xr:uid="{4EBB6DCE-1322-4F04-A4AD-57356FF48948}"/>
    <cellStyle name="Comma 4 2 6 3 3 5" xfId="30267" xr:uid="{7A1B8E3A-C235-47C2-A305-E56CB04909B2}"/>
    <cellStyle name="Comma 4 2 6 3 4" xfId="6473" xr:uid="{2216A905-8FAF-4C79-884D-BB7BD3BD7894}"/>
    <cellStyle name="Comma 4 2 6 3 4 2" xfId="8587" xr:uid="{AD6307B1-E556-4AA6-8BC4-FFE54842B2FF}"/>
    <cellStyle name="Comma 4 2 6 3 4 2 2" xfId="23452" xr:uid="{3FE2EDB1-9A8C-4F7E-A338-429D46077FB2}"/>
    <cellStyle name="Comma 4 2 6 3 4 2 2 2" xfId="48496" xr:uid="{739A4C9D-AF10-4E70-9C27-019777B6DDD0}"/>
    <cellStyle name="Comma 4 2 6 3 4 2 3" xfId="16098" xr:uid="{6AABE2C1-2674-4A75-9928-05B78FDC766E}"/>
    <cellStyle name="Comma 4 2 6 3 4 2 3 2" xfId="41137" xr:uid="{5B62BF52-6AB8-4670-A53B-89C0076221D6}"/>
    <cellStyle name="Comma 4 2 6 3 4 2 4" xfId="33633" xr:uid="{97B3E9D2-6643-41A8-81EE-9A2F3AEC04FB}"/>
    <cellStyle name="Comma 4 2 6 3 4 3" xfId="20621" xr:uid="{A5E66624-3008-4257-B6B3-92E0F36F4CFA}"/>
    <cellStyle name="Comma 4 2 6 3 4 3 2" xfId="45662" xr:uid="{3E513D5D-1CAC-48B6-96FE-D59CCEF4D67C}"/>
    <cellStyle name="Comma 4 2 6 3 4 4" xfId="13262" xr:uid="{63A950B5-F829-4997-AE81-B18320035469}"/>
    <cellStyle name="Comma 4 2 6 3 4 4 2" xfId="38298" xr:uid="{BA7187E5-5854-40A8-A33A-243485B2687E}"/>
    <cellStyle name="Comma 4 2 6 3 4 5" xfId="30792" xr:uid="{C39948B8-6512-4AC0-AFFD-D9A9C3525DA5}"/>
    <cellStyle name="Comma 4 2 6 3 5" xfId="6965" xr:uid="{876FE005-1F5B-4A5F-83D7-4899412995E8}"/>
    <cellStyle name="Comma 4 2 6 3 5 2" xfId="9123" xr:uid="{B8CEEC16-B9E4-4123-81D6-BC613EE02E29}"/>
    <cellStyle name="Comma 4 2 6 3 5 2 2" xfId="24080" xr:uid="{64C59BFC-81A1-48A2-8EAD-D47BE44777DC}"/>
    <cellStyle name="Comma 4 2 6 3 5 2 2 2" xfId="49126" xr:uid="{8C0842DB-D9E8-4531-8EA9-AD8FCE0572A4}"/>
    <cellStyle name="Comma 4 2 6 3 5 2 3" xfId="16728" xr:uid="{69DEF312-B18D-479C-8A73-D3328D7BFF0C}"/>
    <cellStyle name="Comma 4 2 6 3 5 2 3 2" xfId="41767" xr:uid="{B1C746CB-45AA-4573-B9CC-E73C09AD0BCA}"/>
    <cellStyle name="Comma 4 2 6 3 5 2 4" xfId="34263" xr:uid="{C3CCD0C8-940A-477A-930C-69C19A1ABAC9}"/>
    <cellStyle name="Comma 4 2 6 3 5 3" xfId="21223" xr:uid="{EDC0B312-4A21-4141-B1B5-E11FBF84A427}"/>
    <cellStyle name="Comma 4 2 6 3 5 3 2" xfId="46265" xr:uid="{A89F385D-8DA1-4C35-A56C-B23ED5516386}"/>
    <cellStyle name="Comma 4 2 6 3 5 4" xfId="13864" xr:uid="{E5AD3038-9808-465B-A7D0-A9A8DF4E7E17}"/>
    <cellStyle name="Comma 4 2 6 3 5 4 2" xfId="38901" xr:uid="{D7E2D194-386B-4FD1-B9EE-A481BFAD4C4A}"/>
    <cellStyle name="Comma 4 2 6 3 5 5" xfId="31395" xr:uid="{C295E4AD-EA1E-4C9A-98D7-EAA26A674B92}"/>
    <cellStyle name="Comma 4 2 6 3 6" xfId="7525" xr:uid="{AAD03DDF-4F4B-40BC-8196-DBD905B53FA6}"/>
    <cellStyle name="Comma 4 2 6 3 6 2" xfId="21843" xr:uid="{E9BB0D63-3BE4-4085-8516-C0124F5D6FB5}"/>
    <cellStyle name="Comma 4 2 6 3 6 2 2" xfId="46885" xr:uid="{04B494DA-6873-4D61-9EEE-696ECF2D51B1}"/>
    <cellStyle name="Comma 4 2 6 3 6 3" xfId="14489" xr:uid="{17FD4807-4C70-4487-A49D-287BB681A9F7}"/>
    <cellStyle name="Comma 4 2 6 3 6 3 2" xfId="39527" xr:uid="{BAB53010-6F76-4BC5-9A99-0BB4F5A3FA65}"/>
    <cellStyle name="Comma 4 2 6 3 6 4" xfId="32021" xr:uid="{39A27199-4596-4911-8963-43174F7F5D65}"/>
    <cellStyle name="Comma 4 2 6 3 7" xfId="9853" xr:uid="{D91256D7-F993-46D3-8DC1-DD9DBF86EEFC}"/>
    <cellStyle name="Comma 4 2 6 3 7 2" xfId="24799" xr:uid="{B53BC4C9-28BB-4BE5-AE65-010F64534744}"/>
    <cellStyle name="Comma 4 2 6 3 7 2 2" xfId="49847" xr:uid="{21332210-3803-43DD-98A9-025AED3F77F5}"/>
    <cellStyle name="Comma 4 2 6 3 7 3" xfId="17450" xr:uid="{9AE5BEBF-EA89-4626-A735-600C71C7D855}"/>
    <cellStyle name="Comma 4 2 6 3 7 3 2" xfId="42489" xr:uid="{C9D2A54F-CD8B-4D76-9D8D-C429E185AA31}"/>
    <cellStyle name="Comma 4 2 6 3 7 4" xfId="34985" xr:uid="{7819235A-6152-4E0F-9344-E8E3A66826FA}"/>
    <cellStyle name="Comma 4 2 6 3 8" xfId="26165" xr:uid="{60FD13DA-6BAC-407A-B39D-FA835F9D6AD0}"/>
    <cellStyle name="Comma 4 2 6 3 8 2" xfId="51213" xr:uid="{171D24B3-D039-493E-85BE-F65A35DCEA09}"/>
    <cellStyle name="Comma 4 2 6 3 9" xfId="19047" xr:uid="{E3ABC906-B17D-4735-B7A5-E9C54EBAFD08}"/>
    <cellStyle name="Comma 4 2 6 3 9 2" xfId="44087" xr:uid="{1E94BE88-C20A-42CE-8A6F-89BD1A43312C}"/>
    <cellStyle name="Comma 4 2 6 4" xfId="675" xr:uid="{8E8ED359-16D5-4AB5-B57A-2F93109BAA55}"/>
    <cellStyle name="Comma 4 2 6 4 10" xfId="11848" xr:uid="{90C69258-0905-451A-9C77-4EA8631E88F5}"/>
    <cellStyle name="Comma 4 2 6 4 10 2" xfId="36883" xr:uid="{B6DF55A8-D810-4C04-8227-10AA2E95E41A}"/>
    <cellStyle name="Comma 4 2 6 4 11" xfId="27254" xr:uid="{306E32D9-A044-4F14-AF37-94666CF7382E}"/>
    <cellStyle name="Comma 4 2 6 4 12" xfId="29400" xr:uid="{4A3814DB-8054-40AA-AF66-80EB3ED3A957}"/>
    <cellStyle name="Comma 4 2 6 4 13" xfId="52256" xr:uid="{5DC57EF7-D69C-4F10-9013-D76EC60C2767}"/>
    <cellStyle name="Comma 4 2 6 4 14" xfId="53833" xr:uid="{666B1489-5008-4A13-89A1-CFA41AC36EBD}"/>
    <cellStyle name="Comma 4 2 6 4 2" xfId="1369" xr:uid="{E57943B2-50E8-4902-8941-DA9AF72EE1D2}"/>
    <cellStyle name="Comma 4 2 6 4 2 2" xfId="2875" xr:uid="{210273AF-2B4A-48B2-AD31-B7894CEFCA48}"/>
    <cellStyle name="Comma 4 2 6 4 2 2 2" xfId="22546" xr:uid="{CCC5FEFC-1073-4D40-922F-3E45946804C7}"/>
    <cellStyle name="Comma 4 2 6 4 2 2 2 2" xfId="47588" xr:uid="{FC1AE06D-7187-482C-994A-CDFA103B23CD}"/>
    <cellStyle name="Comma 4 2 6 4 2 2 3" xfId="15192" xr:uid="{A88A030A-CF75-4DF4-A14C-2146909D8BD4}"/>
    <cellStyle name="Comma 4 2 6 4 2 2 3 2" xfId="40230" xr:uid="{6E51C529-D669-4E85-A881-07195599B930}"/>
    <cellStyle name="Comma 4 2 6 4 2 2 4" xfId="32725" xr:uid="{384DFCC6-92DF-4530-9191-C1B53AD46799}"/>
    <cellStyle name="Comma 4 2 6 4 2 3" xfId="10879" xr:uid="{2553B163-BDA5-46FD-BB3B-60B2A6118012}"/>
    <cellStyle name="Comma 4 2 6 4 2 3 2" xfId="25720" xr:uid="{72F3E751-7B5D-4368-8703-1887F1F58FAF}"/>
    <cellStyle name="Comma 4 2 6 4 2 3 2 2" xfId="50768" xr:uid="{215FFA3F-0064-48D0-8F23-41613DB377B2}"/>
    <cellStyle name="Comma 4 2 6 4 2 3 3" xfId="18378" xr:uid="{8725B0C9-CBC3-4B57-8D9D-893B3954DCC2}"/>
    <cellStyle name="Comma 4 2 6 4 2 3 3 2" xfId="43417" xr:uid="{085146C3-84A7-4830-BEC8-36D481AA2703}"/>
    <cellStyle name="Comma 4 2 6 4 2 3 4" xfId="35913" xr:uid="{F1C962D9-2D42-4CAE-A833-824507261004}"/>
    <cellStyle name="Comma 4 2 6 4 2 4" xfId="19797" xr:uid="{CB4E7931-495D-46A3-A1AC-1D92FBE54AEC}"/>
    <cellStyle name="Comma 4 2 6 4 2 4 2" xfId="44838" xr:uid="{0CE0739E-A166-4E78-8F44-54137FA6DDAC}"/>
    <cellStyle name="Comma 4 2 6 4 2 5" xfId="12438" xr:uid="{37807E21-7F2C-4C8A-BA59-A62A67224613}"/>
    <cellStyle name="Comma 4 2 6 4 2 5 2" xfId="37474" xr:uid="{73C992E6-020A-424E-B495-493E9D6267DC}"/>
    <cellStyle name="Comma 4 2 6 4 2 6" xfId="27929" xr:uid="{29194AE2-6DCE-4038-8908-0CB42539C141}"/>
    <cellStyle name="Comma 4 2 6 4 2 7" xfId="29967" xr:uid="{2A522394-4F78-4B29-9EBF-05175ABE1820}"/>
    <cellStyle name="Comma 4 2 6 4 2 8" xfId="52924" xr:uid="{E70871D5-0F32-41D8-BFA0-01969CAC48DF}"/>
    <cellStyle name="Comma 4 2 6 4 2 9" xfId="54502" xr:uid="{D10E4899-D8B6-4FC5-B8DE-97713366392F}"/>
    <cellStyle name="Comma 4 2 6 4 3" xfId="2242" xr:uid="{835DDDC1-D72D-4A31-BA79-73DF2C94FA4F}"/>
    <cellStyle name="Comma 4 2 6 4 3 2" xfId="8261" xr:uid="{57900C7A-BCBF-404C-B35C-FF32314D6EDA}"/>
    <cellStyle name="Comma 4 2 6 4 3 2 2" xfId="23065" xr:uid="{34CEFF28-3A4A-4933-AEB0-A21CFDBE9157}"/>
    <cellStyle name="Comma 4 2 6 4 3 2 2 2" xfId="48108" xr:uid="{256A7B3F-DCCD-4137-A4CD-6247D2F76811}"/>
    <cellStyle name="Comma 4 2 6 4 3 2 3" xfId="15711" xr:uid="{73243B8F-9C3A-4526-A4CD-548EBFBBFAAE}"/>
    <cellStyle name="Comma 4 2 6 4 3 2 3 2" xfId="40750" xr:uid="{E0C350EC-DFC0-4A2B-A042-6B6716C626E6}"/>
    <cellStyle name="Comma 4 2 6 4 3 2 4" xfId="33245" xr:uid="{A251E1E5-7BF9-4CA0-AA6B-DC38DBB90564}"/>
    <cellStyle name="Comma 4 2 6 4 3 3" xfId="20287" xr:uid="{FA60BC00-4B32-4D1E-BD91-2A3BC5954C21}"/>
    <cellStyle name="Comma 4 2 6 4 3 3 2" xfId="45328" xr:uid="{AC841C69-166E-4B2E-99AB-FAE0523FF245}"/>
    <cellStyle name="Comma 4 2 6 4 3 4" xfId="12928" xr:uid="{18C7FC76-B4EE-4257-BBF8-B9E2F3731A07}"/>
    <cellStyle name="Comma 4 2 6 4 3 4 2" xfId="37964" xr:uid="{45231051-B859-42D9-85B1-91E63E8C9D98}"/>
    <cellStyle name="Comma 4 2 6 4 3 5" xfId="30457" xr:uid="{A94CB57E-E498-4089-AC44-21AD67C0CC82}"/>
    <cellStyle name="Comma 4 2 6 4 4" xfId="6662" xr:uid="{68261D12-B4B5-4F6A-85BD-7ADA48F606C5}"/>
    <cellStyle name="Comma 4 2 6 4 4 2" xfId="8777" xr:uid="{6412AFBA-66AF-489A-8D70-331BBE960059}"/>
    <cellStyle name="Comma 4 2 6 4 4 2 2" xfId="23644" xr:uid="{493601A5-E849-4F72-8D6E-63442A3BC9FD}"/>
    <cellStyle name="Comma 4 2 6 4 4 2 2 2" xfId="48688" xr:uid="{7C574C3C-D8C0-4445-ADFF-4EB043711C33}"/>
    <cellStyle name="Comma 4 2 6 4 4 2 3" xfId="16290" xr:uid="{E59C0B49-6954-4DEC-868F-61122ABA1357}"/>
    <cellStyle name="Comma 4 2 6 4 4 2 3 2" xfId="41329" xr:uid="{CF31B0F7-46BE-4E09-9864-610E6EED4635}"/>
    <cellStyle name="Comma 4 2 6 4 4 2 4" xfId="33825" xr:uid="{CDC6D8C0-74B1-4566-9F1E-5754F6A1F65D}"/>
    <cellStyle name="Comma 4 2 6 4 4 3" xfId="20812" xr:uid="{BDA35A9C-C32F-4FA4-97C1-EA3BBEC41395}"/>
    <cellStyle name="Comma 4 2 6 4 4 3 2" xfId="45853" xr:uid="{73F1617A-FF0F-4601-8924-87999A505484}"/>
    <cellStyle name="Comma 4 2 6 4 4 4" xfId="13453" xr:uid="{6F0668D7-6DC2-4E57-A762-E6F14CC4B099}"/>
    <cellStyle name="Comma 4 2 6 4 4 4 2" xfId="38489" xr:uid="{9FC38494-9BD1-4630-A735-19690B8421D0}"/>
    <cellStyle name="Comma 4 2 6 4 4 5" xfId="30983" xr:uid="{EF0D8585-30DD-49F0-B3C3-69EB6637E7D3}"/>
    <cellStyle name="Comma 4 2 6 4 5" xfId="7154" xr:uid="{FED1D77F-C2FF-433A-8A3B-F4B67E95C7B7}"/>
    <cellStyle name="Comma 4 2 6 4 5 2" xfId="9315" xr:uid="{2F9631B2-C5EC-4DB6-8AB9-9A12DA26BD33}"/>
    <cellStyle name="Comma 4 2 6 4 5 2 2" xfId="24272" xr:uid="{BD525986-8263-468F-9580-CBB1528D5433}"/>
    <cellStyle name="Comma 4 2 6 4 5 2 2 2" xfId="49318" xr:uid="{4C4DD795-AE6E-47A2-9029-303F327B4EE3}"/>
    <cellStyle name="Comma 4 2 6 4 5 2 3" xfId="16920" xr:uid="{D78E6159-6446-4308-94CF-CA921172833A}"/>
    <cellStyle name="Comma 4 2 6 4 5 2 3 2" xfId="41959" xr:uid="{FB75A236-2EF6-4C69-8708-1978B0BE7B09}"/>
    <cellStyle name="Comma 4 2 6 4 5 2 4" xfId="34455" xr:uid="{8F89E771-B802-43F0-A149-CFEE6426A5E1}"/>
    <cellStyle name="Comma 4 2 6 4 5 3" xfId="21414" xr:uid="{064FA06D-7B9E-48FC-BB27-2CF8421FD5A8}"/>
    <cellStyle name="Comma 4 2 6 4 5 3 2" xfId="46456" xr:uid="{A0C2DCC8-7999-4B6A-BF74-2D4BFC54C292}"/>
    <cellStyle name="Comma 4 2 6 4 5 4" xfId="14055" xr:uid="{ABEDAD77-5915-4ED7-81D4-9DAB9DEE1BA9}"/>
    <cellStyle name="Comma 4 2 6 4 5 4 2" xfId="39092" xr:uid="{05C50217-3520-4409-98B7-92D7CEBD0719}"/>
    <cellStyle name="Comma 4 2 6 4 5 5" xfId="31586" xr:uid="{DB124569-BC5D-454E-AB43-D437A5D5DD08}"/>
    <cellStyle name="Comma 4 2 6 4 6" xfId="7718" xr:uid="{772C03F6-109C-4DA0-AF9F-7CF573672833}"/>
    <cellStyle name="Comma 4 2 6 4 6 2" xfId="22035" xr:uid="{54842CA0-3351-4C30-85C2-53DDB8D3ADD5}"/>
    <cellStyle name="Comma 4 2 6 4 6 2 2" xfId="47077" xr:uid="{C5BCD65C-D51E-4A73-A4E9-AB39B496CF6C}"/>
    <cellStyle name="Comma 4 2 6 4 6 3" xfId="14681" xr:uid="{5E1D7E87-A825-488D-BB41-C5FE61EC3C07}"/>
    <cellStyle name="Comma 4 2 6 4 6 3 2" xfId="39719" xr:uid="{7E6CE809-B5E9-4AA3-AC59-1C608314EB4C}"/>
    <cellStyle name="Comma 4 2 6 4 6 4" xfId="32214" xr:uid="{98FA28A1-A04A-45CB-BA46-53A01DCA7E18}"/>
    <cellStyle name="Comma 4 2 6 4 7" xfId="10047" xr:uid="{74D845C2-D1B4-40AA-BD25-185D06951BCD}"/>
    <cellStyle name="Comma 4 2 6 4 7 2" xfId="24991" xr:uid="{F38BB420-CEFF-4BFE-975F-736578796B8C}"/>
    <cellStyle name="Comma 4 2 6 4 7 2 2" xfId="50039" xr:uid="{7B7F2069-E256-48B1-AD31-ED48E99CF68C}"/>
    <cellStyle name="Comma 4 2 6 4 7 3" xfId="17642" xr:uid="{3C77D574-558B-42E4-A4F7-9E34F40C5317}"/>
    <cellStyle name="Comma 4 2 6 4 7 3 2" xfId="42681" xr:uid="{68720C79-ACA6-4EF4-B002-592E0346A67A}"/>
    <cellStyle name="Comma 4 2 6 4 7 4" xfId="35177" xr:uid="{3106D084-A99F-4919-90F4-C632D7A988BD}"/>
    <cellStyle name="Comma 4 2 6 4 8" xfId="26357" xr:uid="{5215ECA7-2544-4419-8F29-8E903A8A085F}"/>
    <cellStyle name="Comma 4 2 6 4 8 2" xfId="51405" xr:uid="{489F6F14-5E2D-4A94-9379-DCBC7D556362}"/>
    <cellStyle name="Comma 4 2 6 4 9" xfId="19239" xr:uid="{2E128592-F4CB-4D88-A624-61D766C8B6C7}"/>
    <cellStyle name="Comma 4 2 6 4 9 2" xfId="44279" xr:uid="{2F45643B-531C-4267-86E6-30B9D41F7961}"/>
    <cellStyle name="Comma 4 2 6 5" xfId="970" xr:uid="{A18F70FB-7EC5-45A1-BBAC-BD565A4327CE}"/>
    <cellStyle name="Comma 4 2 6 5 2" xfId="2476" xr:uid="{2BADE8A8-E7D2-4CE9-A73C-F06A6E52A7E8}"/>
    <cellStyle name="Comma 4 2 6 5 2 2" xfId="22147" xr:uid="{3015D0B1-EEC0-4F67-8383-F49D413B3559}"/>
    <cellStyle name="Comma 4 2 6 5 2 2 2" xfId="47189" xr:uid="{1D4182E9-CE04-4952-AD8F-03830B725C46}"/>
    <cellStyle name="Comma 4 2 6 5 2 3" xfId="14793" xr:uid="{BB9C79F4-5E32-47A1-95AD-993889D922F2}"/>
    <cellStyle name="Comma 4 2 6 5 2 3 2" xfId="39831" xr:uid="{859A16D2-278C-405A-8852-A124AE297CAB}"/>
    <cellStyle name="Comma 4 2 6 5 2 4" xfId="32326" xr:uid="{8FF7024C-47AD-40AE-BB9D-A46D2DC8A1BB}"/>
    <cellStyle name="Comma 4 2 6 5 3" xfId="10480" xr:uid="{25AE3F9B-C815-4C80-9174-5A8C302D3EC3}"/>
    <cellStyle name="Comma 4 2 6 5 3 2" xfId="25321" xr:uid="{CE5CF4FF-457D-4587-9BB6-46D088B47E15}"/>
    <cellStyle name="Comma 4 2 6 5 3 2 2" xfId="50369" xr:uid="{DF423BBF-8051-46EC-B19B-B203FA6E84BA}"/>
    <cellStyle name="Comma 4 2 6 5 3 3" xfId="17979" xr:uid="{98AB94BD-58A7-4F39-B01E-C9DF78D41386}"/>
    <cellStyle name="Comma 4 2 6 5 3 3 2" xfId="43018" xr:uid="{C298138E-E1D2-44D6-962A-B783C43F6822}"/>
    <cellStyle name="Comma 4 2 6 5 3 4" xfId="35514" xr:uid="{53790ABE-2A81-44C5-B663-74EB99C5B6BC}"/>
    <cellStyle name="Comma 4 2 6 5 4" xfId="19448" xr:uid="{E89F3842-5233-4EA7-A4DC-1194A46733C7}"/>
    <cellStyle name="Comma 4 2 6 5 4 2" xfId="44489" xr:uid="{41D0356F-E010-46BB-9866-56BBF0514014}"/>
    <cellStyle name="Comma 4 2 6 5 5" xfId="12089" xr:uid="{29042F14-2E3B-445F-8FA7-161A4D7D40AA}"/>
    <cellStyle name="Comma 4 2 6 5 5 2" xfId="37125" xr:uid="{46BF3CF5-0F97-43B3-9E01-4BABD8E53B6E}"/>
    <cellStyle name="Comma 4 2 6 5 6" xfId="27530" xr:uid="{3375B45F-1572-49E9-BE7D-11A02954259C}"/>
    <cellStyle name="Comma 4 2 6 5 7" xfId="29618" xr:uid="{1D3FC723-498D-4FAD-845E-0407C93ACEE3}"/>
    <cellStyle name="Comma 4 2 6 5 8" xfId="52525" xr:uid="{D75BA08E-3AA1-462E-8C70-DEC5188E9628}"/>
    <cellStyle name="Comma 4 2 6 5 9" xfId="54103" xr:uid="{E23647EE-D93E-4960-8030-E94CC1A8711A}"/>
    <cellStyle name="Comma 4 2 6 6" xfId="1843" xr:uid="{F2C4E59E-7C90-4191-82A2-BC0C96442208}"/>
    <cellStyle name="Comma 4 2 6 6 2" xfId="7866" xr:uid="{966C0C34-121A-4608-A637-F2C94402C7EC}"/>
    <cellStyle name="Comma 4 2 6 6 2 2" xfId="22666" xr:uid="{6F1D1964-0871-4C1D-AD46-A2C9E0DE768D}"/>
    <cellStyle name="Comma 4 2 6 6 2 2 2" xfId="47709" xr:uid="{CB94E3F6-59B6-4544-88D1-B675878BF419}"/>
    <cellStyle name="Comma 4 2 6 6 2 3" xfId="15312" xr:uid="{15F8DB9E-1487-490B-80BB-01D3ED9358A7}"/>
    <cellStyle name="Comma 4 2 6 6 2 3 2" xfId="40351" xr:uid="{87C76DB2-59CE-4A68-9E1C-1DB972053302}"/>
    <cellStyle name="Comma 4 2 6 6 2 4" xfId="32846" xr:uid="{603D63EC-419E-4B68-8BC9-BE6D0747751A}"/>
    <cellStyle name="Comma 4 2 6 6 3" xfId="19895" xr:uid="{4A2112AF-DC49-4BBB-AE96-8818F9BF2D85}"/>
    <cellStyle name="Comma 4 2 6 6 3 2" xfId="44936" xr:uid="{92DA530A-1EE0-4CB1-8669-D51BAA931804}"/>
    <cellStyle name="Comma 4 2 6 6 4" xfId="12536" xr:uid="{4A6C5E40-2B09-47D1-AD60-26BCC9650CDC}"/>
    <cellStyle name="Comma 4 2 6 6 4 2" xfId="37572" xr:uid="{22610241-C448-467A-9550-0BDAFDE3B3E5}"/>
    <cellStyle name="Comma 4 2 6 6 5" xfId="30065" xr:uid="{9C478D10-A9A2-47E2-84E2-C1C013F7C427}"/>
    <cellStyle name="Comma 4 2 6 7" xfId="6275" xr:uid="{CFC81470-08FB-4D49-BF8D-0E5408DFEA0D}"/>
    <cellStyle name="Comma 4 2 6 7 2" xfId="8386" xr:uid="{3CDE941C-A6B4-4965-8C31-3C6FFBB4EB19}"/>
    <cellStyle name="Comma 4 2 6 7 2 2" xfId="23245" xr:uid="{DABBCA23-EBDF-4EDF-8F4A-9116902CA68D}"/>
    <cellStyle name="Comma 4 2 6 7 2 2 2" xfId="48289" xr:uid="{46B0F2DD-FBF3-4630-BFB0-B65385D6E850}"/>
    <cellStyle name="Comma 4 2 6 7 2 3" xfId="15891" xr:uid="{82236D21-5FD3-4B01-95F8-3C4F2B4E5068}"/>
    <cellStyle name="Comma 4 2 6 7 2 3 2" xfId="40930" xr:uid="{50700769-FAF0-4701-8BE6-C58B21EEA4A1}"/>
    <cellStyle name="Comma 4 2 6 7 2 4" xfId="33426" xr:uid="{D20F838A-515E-430E-8D85-BA621EAAB584}"/>
    <cellStyle name="Comma 4 2 6 7 3" xfId="20419" xr:uid="{A5DC20A1-2AFD-4DD0-9CFF-BA3ADAF95450}"/>
    <cellStyle name="Comma 4 2 6 7 3 2" xfId="45460" xr:uid="{2DC765C6-33C1-40BF-AB93-09C23B91EC21}"/>
    <cellStyle name="Comma 4 2 6 7 4" xfId="13060" xr:uid="{A67A707F-A643-4BF8-8C3B-F944FCE5651F}"/>
    <cellStyle name="Comma 4 2 6 7 4 2" xfId="38096" xr:uid="{D1E918D7-540A-42E8-9E99-469089F6D054}"/>
    <cellStyle name="Comma 4 2 6 7 5" xfId="30590" xr:uid="{0016B035-A958-4A50-B970-EE5925A493B8}"/>
    <cellStyle name="Comma 4 2 6 8" xfId="6763" xr:uid="{FAA81F79-2BA8-48FC-ACA0-2869F4C4C400}"/>
    <cellStyle name="Comma 4 2 6 8 2" xfId="8916" xr:uid="{1F927C5D-1FAB-4F94-BDA1-DE2A05A3752E}"/>
    <cellStyle name="Comma 4 2 6 8 2 2" xfId="23873" xr:uid="{1220DA3F-C806-4676-BA4F-7DF9921B6DEB}"/>
    <cellStyle name="Comma 4 2 6 8 2 2 2" xfId="48919" xr:uid="{3F3FEE3D-C2A8-45A8-BF27-EBC31EBB7BAF}"/>
    <cellStyle name="Comma 4 2 6 8 2 3" xfId="16521" xr:uid="{325E7A64-B152-45A1-8C5C-A5326C87BA14}"/>
    <cellStyle name="Comma 4 2 6 8 2 3 2" xfId="41560" xr:uid="{71174FCF-03F3-4C7B-9B5A-803BEAACCA15}"/>
    <cellStyle name="Comma 4 2 6 8 2 4" xfId="34056" xr:uid="{8EE04EA7-EC6A-4A48-B884-9699159FD069}"/>
    <cellStyle name="Comma 4 2 6 8 3" xfId="21016" xr:uid="{1CA19731-C7B4-47CF-BB02-797BB0733C8F}"/>
    <cellStyle name="Comma 4 2 6 8 3 2" xfId="46058" xr:uid="{1877F0B3-27D9-4E36-8B07-E0BCE23BDB12}"/>
    <cellStyle name="Comma 4 2 6 8 4" xfId="13657" xr:uid="{81794AC4-ACA3-472E-A80D-ED6E899604A7}"/>
    <cellStyle name="Comma 4 2 6 8 4 2" xfId="38694" xr:uid="{457EBF9D-606F-42B5-AA51-E159A48809EC}"/>
    <cellStyle name="Comma 4 2 6 8 5" xfId="31188" xr:uid="{336C44E5-0360-487C-9A8E-EA942693131C}"/>
    <cellStyle name="Comma 4 2 6 9" xfId="7318" xr:uid="{A7E1C702-AFF3-4360-B5D6-930924582399}"/>
    <cellStyle name="Comma 4 2 6 9 2" xfId="21636" xr:uid="{FDA712CA-F082-4906-83D2-8A21FC48B37A}"/>
    <cellStyle name="Comma 4 2 6 9 2 2" xfId="46678" xr:uid="{552ED684-519A-4B47-A19F-697818F86060}"/>
    <cellStyle name="Comma 4 2 6 9 3" xfId="14282" xr:uid="{8A034DF3-C448-4E28-A62A-A7EDAE3252BC}"/>
    <cellStyle name="Comma 4 2 6 9 3 2" xfId="39320" xr:uid="{92EB9AE8-D886-4002-93E2-659DAAF707F4}"/>
    <cellStyle name="Comma 4 2 6 9 4" xfId="31814" xr:uid="{8F01CD99-0D1D-4ACE-81DB-A93B3512C6D7}"/>
    <cellStyle name="Comma 4 2 7" xfId="148" xr:uid="{BA04C7E6-9E95-4B49-9744-9C6FA6EED76C}"/>
    <cellStyle name="Comma 4 2 7 10" xfId="18770" xr:uid="{81AA8E06-5A7B-4963-8B1A-49ABDBA9B1AC}"/>
    <cellStyle name="Comma 4 2 7 10 2" xfId="43810" xr:uid="{E5D226AD-C3FD-41A2-A1F7-262FBB9E525B}"/>
    <cellStyle name="Comma 4 2 7 11" xfId="11368" xr:uid="{452760C3-2112-4358-892C-3798E82846A8}"/>
    <cellStyle name="Comma 4 2 7 11 2" xfId="36403" xr:uid="{0BFAD3C6-479F-4C32-8B61-EEFD7061DB4D}"/>
    <cellStyle name="Comma 4 2 7 12" xfId="26756" xr:uid="{D5048BAC-3EA7-42AE-85B8-437BA6E2D907}"/>
    <cellStyle name="Comma 4 2 7 13" xfId="28240" xr:uid="{B91C8FE9-410A-4CAB-9588-6B06CB86036A}"/>
    <cellStyle name="Comma 4 2 7 14" xfId="51772" xr:uid="{3F0AAA8E-5964-4711-8EFD-C31793FBF393}"/>
    <cellStyle name="Comma 4 2 7 15" xfId="53350" xr:uid="{340F1888-A5E9-4447-85C2-B6974A2DFE00}"/>
    <cellStyle name="Comma 4 2 7 2" xfId="406" xr:uid="{1F84E2CF-BD68-42A5-813E-FB7A8C2E33D1}"/>
    <cellStyle name="Comma 4 2 7 2 10" xfId="11584" xr:uid="{EA16DE4D-7586-4052-AC5A-2503F9A5966E}"/>
    <cellStyle name="Comma 4 2 7 2 10 2" xfId="36619" xr:uid="{4290D157-6EAB-42BC-8968-83A2586E58C3}"/>
    <cellStyle name="Comma 4 2 7 2 11" xfId="26987" xr:uid="{C1C3D3FC-342E-45BD-9D8A-9046A0A87271}"/>
    <cellStyle name="Comma 4 2 7 2 12" xfId="29135" xr:uid="{2D1CAE25-6422-473F-BAF7-849E343CAD37}"/>
    <cellStyle name="Comma 4 2 7 2 13" xfId="51991" xr:uid="{8869F4DB-1C90-4D3B-855E-D94275EE3388}"/>
    <cellStyle name="Comma 4 2 7 2 14" xfId="53569" xr:uid="{20C7E936-0196-4EAC-8E94-0EEA95E2C4BF}"/>
    <cellStyle name="Comma 4 2 7 2 2" xfId="1107" xr:uid="{67CBADD1-4F21-4EEB-8B6E-E370503DFA1D}"/>
    <cellStyle name="Comma 4 2 7 2 2 2" xfId="2613" xr:uid="{22DF52F5-5DA5-43C5-B563-E6AFBFF83725}"/>
    <cellStyle name="Comma 4 2 7 2 2 2 2" xfId="22284" xr:uid="{7A02373D-821B-4539-B909-68B448EFB813}"/>
    <cellStyle name="Comma 4 2 7 2 2 2 2 2" xfId="47326" xr:uid="{FAF2DCCF-213D-4D42-B10E-461569E31605}"/>
    <cellStyle name="Comma 4 2 7 2 2 2 3" xfId="14930" xr:uid="{6731C793-4565-49BA-BC39-D9B71AEA6421}"/>
    <cellStyle name="Comma 4 2 7 2 2 2 3 2" xfId="39968" xr:uid="{D0AE10D6-FF3B-40EE-B11E-B40FE7ED4AE1}"/>
    <cellStyle name="Comma 4 2 7 2 2 2 4" xfId="32463" xr:uid="{F4D5E554-854F-4350-B5D2-03C531CC40F4}"/>
    <cellStyle name="Comma 4 2 7 2 2 3" xfId="10617" xr:uid="{01DB1DA6-4A2F-4F4A-B49D-AC75D8F48438}"/>
    <cellStyle name="Comma 4 2 7 2 2 3 2" xfId="25458" xr:uid="{0CD7C7DD-4246-41A2-B967-7D66A3CFED79}"/>
    <cellStyle name="Comma 4 2 7 2 2 3 2 2" xfId="50506" xr:uid="{E99132BB-2E11-4705-B806-2DA30BD9AD1D}"/>
    <cellStyle name="Comma 4 2 7 2 2 3 3" xfId="18116" xr:uid="{A190EEA5-DEBD-4A10-8560-2E7AE0E92C2C}"/>
    <cellStyle name="Comma 4 2 7 2 2 3 3 2" xfId="43155" xr:uid="{267A52E0-F83E-4514-88BD-1878012CCE70}"/>
    <cellStyle name="Comma 4 2 7 2 2 3 4" xfId="35651" xr:uid="{1C6590C2-8515-4D25-8B59-49855653C09B}"/>
    <cellStyle name="Comma 4 2 7 2 2 4" xfId="19562" xr:uid="{633D47D7-681E-4074-8B28-4D01B812B71D}"/>
    <cellStyle name="Comma 4 2 7 2 2 4 2" xfId="44603" xr:uid="{AF2FB246-2121-4D1A-9075-E20483308B00}"/>
    <cellStyle name="Comma 4 2 7 2 2 5" xfId="12203" xr:uid="{71DBFD31-6A03-4BF3-8E79-65D553E18A81}"/>
    <cellStyle name="Comma 4 2 7 2 2 5 2" xfId="37239" xr:uid="{95A2366F-84AD-46A9-BA37-2C80F47F5DF8}"/>
    <cellStyle name="Comma 4 2 7 2 2 6" xfId="27667" xr:uid="{8A133B0B-31B9-47B7-83B3-AEACE3190BB0}"/>
    <cellStyle name="Comma 4 2 7 2 2 7" xfId="29732" xr:uid="{4147999D-71F5-4E6C-B9A2-EEA30CDBBCE8}"/>
    <cellStyle name="Comma 4 2 7 2 2 8" xfId="52662" xr:uid="{C016E23A-0415-471B-9C4C-01B392E20FD4}"/>
    <cellStyle name="Comma 4 2 7 2 2 9" xfId="54240" xr:uid="{7BC10473-0523-4386-86CD-BB2D4FEB116C}"/>
    <cellStyle name="Comma 4 2 7 2 3" xfId="1980" xr:uid="{290E7722-DAEF-49A6-A4BC-850F69433E7E}"/>
    <cellStyle name="Comma 4 2 7 2 3 2" xfId="8000" xr:uid="{D1165DFD-9011-49BF-B527-386D303B9E61}"/>
    <cellStyle name="Comma 4 2 7 2 3 2 2" xfId="22803" xr:uid="{455C2A6E-2723-4AA7-86C3-4C05B7F0AD02}"/>
    <cellStyle name="Comma 4 2 7 2 3 2 2 2" xfId="47846" xr:uid="{991884CF-FA0C-4896-8A11-05FC2D9D6090}"/>
    <cellStyle name="Comma 4 2 7 2 3 2 3" xfId="15449" xr:uid="{7F557336-3B0D-4743-91B4-C94CFED68E79}"/>
    <cellStyle name="Comma 4 2 7 2 3 2 3 2" xfId="40488" xr:uid="{6A47E472-853F-4F48-8C92-B01875936094}"/>
    <cellStyle name="Comma 4 2 7 2 3 2 4" xfId="32983" xr:uid="{9065345B-E686-462D-9779-AC0C2B71A1C5}"/>
    <cellStyle name="Comma 4 2 7 2 3 3" xfId="20028" xr:uid="{C99E6F1C-5992-451E-A128-64C384D1C961}"/>
    <cellStyle name="Comma 4 2 7 2 3 3 2" xfId="45069" xr:uid="{BFA6905D-97A0-4846-BF6C-4AA47CF645ED}"/>
    <cellStyle name="Comma 4 2 7 2 3 4" xfId="12669" xr:uid="{240E43D5-0761-43B6-9B94-ABC3EEBF6F77}"/>
    <cellStyle name="Comma 4 2 7 2 3 4 2" xfId="37705" xr:uid="{E149BEE7-0617-44CE-9919-28A42C57DD5D}"/>
    <cellStyle name="Comma 4 2 7 2 3 5" xfId="30198" xr:uid="{0F6A4C31-B442-44D6-B3BE-A49BEE24AA5B}"/>
    <cellStyle name="Comma 4 2 7 2 4" xfId="6404" xr:uid="{CB3B11C3-C6AC-4172-A9CD-32B0A79B052C}"/>
    <cellStyle name="Comma 4 2 7 2 4 2" xfId="8518" xr:uid="{146BCB07-AC10-485C-B616-0E1A7F004DDF}"/>
    <cellStyle name="Comma 4 2 7 2 4 2 2" xfId="23382" xr:uid="{3AC41376-374E-406C-BF5F-42B4FBC2B6BF}"/>
    <cellStyle name="Comma 4 2 7 2 4 2 2 2" xfId="48426" xr:uid="{1BD26298-16C8-4214-960C-DCC01B1F8D99}"/>
    <cellStyle name="Comma 4 2 7 2 4 2 3" xfId="16028" xr:uid="{44D4F0A6-6B57-4516-B5BB-87B9E59D4ACD}"/>
    <cellStyle name="Comma 4 2 7 2 4 2 3 2" xfId="41067" xr:uid="{CF246846-40DA-44B5-98B1-C46013297ECC}"/>
    <cellStyle name="Comma 4 2 7 2 4 2 4" xfId="33563" xr:uid="{429A51C8-304D-48ED-811A-91D9645BA511}"/>
    <cellStyle name="Comma 4 2 7 2 4 3" xfId="20552" xr:uid="{73502AC1-C4F9-44B9-95BF-1410762F3116}"/>
    <cellStyle name="Comma 4 2 7 2 4 3 2" xfId="45593" xr:uid="{21D89EB6-DEC7-4E6B-892A-C1E284C72211}"/>
    <cellStyle name="Comma 4 2 7 2 4 4" xfId="13193" xr:uid="{5598C8D2-3999-4FD4-AE4F-48BD898BAE0E}"/>
    <cellStyle name="Comma 4 2 7 2 4 4 2" xfId="38229" xr:uid="{8A2E800C-ED69-47E3-8E83-77F31BBAEF86}"/>
    <cellStyle name="Comma 4 2 7 2 4 5" xfId="30723" xr:uid="{37EFE333-78F4-4EA7-A141-25C9689D4769}"/>
    <cellStyle name="Comma 4 2 7 2 5" xfId="6896" xr:uid="{77AA4447-C58A-40E7-8ABF-FDC16D30E175}"/>
    <cellStyle name="Comma 4 2 7 2 5 2" xfId="9053" xr:uid="{B4529F88-D302-4857-94F6-9F384B53825F}"/>
    <cellStyle name="Comma 4 2 7 2 5 2 2" xfId="24010" xr:uid="{28C82B52-181A-44D7-A19A-8F2B5399773F}"/>
    <cellStyle name="Comma 4 2 7 2 5 2 2 2" xfId="49056" xr:uid="{F3E23097-32FC-4AB7-8FCB-87241BB9C75F}"/>
    <cellStyle name="Comma 4 2 7 2 5 2 3" xfId="16658" xr:uid="{746E302B-AFB9-48F5-B6C2-2D2CD83979BC}"/>
    <cellStyle name="Comma 4 2 7 2 5 2 3 2" xfId="41697" xr:uid="{A749655B-DFB8-47B1-B639-24E071DAE8CE}"/>
    <cellStyle name="Comma 4 2 7 2 5 2 4" xfId="34193" xr:uid="{FD579F95-A422-44E1-A794-60D0B1C30CC7}"/>
    <cellStyle name="Comma 4 2 7 2 5 3" xfId="21153" xr:uid="{269F6F76-C366-4AF6-8BA0-51214A90FFF1}"/>
    <cellStyle name="Comma 4 2 7 2 5 3 2" xfId="46195" xr:uid="{041FAA1D-EC9B-4F02-AAC8-57D0BBD899B2}"/>
    <cellStyle name="Comma 4 2 7 2 5 4" xfId="13794" xr:uid="{5050330F-FA21-455F-BD04-6B9873BBCE5C}"/>
    <cellStyle name="Comma 4 2 7 2 5 4 2" xfId="38831" xr:uid="{033FA4F2-8959-4D15-8210-DC849A3DB453}"/>
    <cellStyle name="Comma 4 2 7 2 5 5" xfId="31325" xr:uid="{20640454-1F8F-4E35-B6FF-B326448A4DD4}"/>
    <cellStyle name="Comma 4 2 7 2 6" xfId="7455" xr:uid="{2D7F868F-8E1B-459F-8594-CB7024899C4B}"/>
    <cellStyle name="Comma 4 2 7 2 6 2" xfId="21773" xr:uid="{490CDD9B-5A4A-479F-92CE-C7BAF3898B9E}"/>
    <cellStyle name="Comma 4 2 7 2 6 2 2" xfId="46815" xr:uid="{BE50900B-05B7-4DEF-920D-140CFBD1E249}"/>
    <cellStyle name="Comma 4 2 7 2 6 3" xfId="14419" xr:uid="{ADE342CD-5F44-4D51-87DB-F8F3AEA6E562}"/>
    <cellStyle name="Comma 4 2 7 2 6 3 2" xfId="39457" xr:uid="{8A2C3F01-C32E-44BD-8A96-AF53717B4701}"/>
    <cellStyle name="Comma 4 2 7 2 6 4" xfId="31951" xr:uid="{0DCA8A13-1317-4807-A036-91E897985393}"/>
    <cellStyle name="Comma 4 2 7 2 7" xfId="9783" xr:uid="{84E6192B-F53D-4920-8309-902B4EE45016}"/>
    <cellStyle name="Comma 4 2 7 2 7 2" xfId="24729" xr:uid="{F42C2FEE-97CF-4F2D-9D32-0324C0576200}"/>
    <cellStyle name="Comma 4 2 7 2 7 2 2" xfId="49777" xr:uid="{53016795-4874-4C9E-8CA4-6944DD0F4580}"/>
    <cellStyle name="Comma 4 2 7 2 7 3" xfId="17380" xr:uid="{635F66F2-5817-4FA2-9DC4-45727CEC622B}"/>
    <cellStyle name="Comma 4 2 7 2 7 3 2" xfId="42419" xr:uid="{5CBBA02D-934C-431D-8493-A4B1CB639F7D}"/>
    <cellStyle name="Comma 4 2 7 2 7 4" xfId="34915" xr:uid="{9710F2FD-3D2D-49F3-A0BE-35AACD936F2B}"/>
    <cellStyle name="Comma 4 2 7 2 8" xfId="26095" xr:uid="{F22FE819-31BE-4E76-9F51-C6E1891C4797}"/>
    <cellStyle name="Comma 4 2 7 2 8 2" xfId="51143" xr:uid="{97EA3135-6BD0-48C6-92C3-B26122899FA8}"/>
    <cellStyle name="Comma 4 2 7 2 9" xfId="18977" xr:uid="{79B13413-E00D-4860-9AF7-2A05738F8306}"/>
    <cellStyle name="Comma 4 2 7 2 9 2" xfId="44017" xr:uid="{A5EC1769-380C-460C-8867-EDD10E083A8E}"/>
    <cellStyle name="Comma 4 2 7 3" xfId="900" xr:uid="{E05372D5-23AC-43A9-8523-2FFA1BF6877F}"/>
    <cellStyle name="Comma 4 2 7 3 2" xfId="2406" xr:uid="{BB36596E-4229-46B5-94F5-C09BC5696CA9}"/>
    <cellStyle name="Comma 4 2 7 3 2 2" xfId="22077" xr:uid="{16B5886D-59AB-4FA5-956C-5DB35582F451}"/>
    <cellStyle name="Comma 4 2 7 3 2 2 2" xfId="47119" xr:uid="{B7043E99-BC5E-4FE2-A9E5-C8933A5089E7}"/>
    <cellStyle name="Comma 4 2 7 3 2 3" xfId="14723" xr:uid="{27EC4514-F182-4E4E-BCCC-DB4FF799BB59}"/>
    <cellStyle name="Comma 4 2 7 3 2 3 2" xfId="39761" xr:uid="{B24EF02B-1395-4F23-96F7-5C189574F26B}"/>
    <cellStyle name="Comma 4 2 7 3 2 4" xfId="32256" xr:uid="{3C3EB568-81AA-4D93-9498-2B1D0067FFD7}"/>
    <cellStyle name="Comma 4 2 7 3 3" xfId="10410" xr:uid="{A0C13143-14D9-4B4F-91C5-79BDFC51E3C3}"/>
    <cellStyle name="Comma 4 2 7 3 3 2" xfId="25251" xr:uid="{DB750BD2-7DFA-4B16-A520-90F77799C812}"/>
    <cellStyle name="Comma 4 2 7 3 3 2 2" xfId="50299" xr:uid="{D7A0F414-D9A2-4054-9056-A7BB64E40B7B}"/>
    <cellStyle name="Comma 4 2 7 3 3 3" xfId="17909" xr:uid="{095729D9-0E32-4FA8-A040-924D33C5A6C6}"/>
    <cellStyle name="Comma 4 2 7 3 3 3 2" xfId="42948" xr:uid="{B1FE5AC3-FD42-4AEC-B381-B5DA40ED93EE}"/>
    <cellStyle name="Comma 4 2 7 3 3 4" xfId="35444" xr:uid="{436C9F55-8E6B-46D6-AC90-188D81FFC914}"/>
    <cellStyle name="Comma 4 2 7 3 4" xfId="19407" xr:uid="{2A7E3719-1FCA-4245-AEC5-2D8254F4876C}"/>
    <cellStyle name="Comma 4 2 7 3 4 2" xfId="44448" xr:uid="{EC44966C-0CC5-4C61-B3F7-3EAAB00CDF8E}"/>
    <cellStyle name="Comma 4 2 7 3 5" xfId="12048" xr:uid="{CFAC35C0-E206-4C2F-8006-C626085E3C1E}"/>
    <cellStyle name="Comma 4 2 7 3 5 2" xfId="37084" xr:uid="{AE26741F-2C9D-4B83-8C4C-C662B7C981E7}"/>
    <cellStyle name="Comma 4 2 7 3 6" xfId="27460" xr:uid="{6E2B9CCA-4FF8-4E35-AE2D-32BEA4A8DB40}"/>
    <cellStyle name="Comma 4 2 7 3 7" xfId="29577" xr:uid="{E03E46E2-77BB-48A6-8610-046160C370F5}"/>
    <cellStyle name="Comma 4 2 7 3 8" xfId="52455" xr:uid="{564AB995-399B-4A72-BF45-F1B6D3F19881}"/>
    <cellStyle name="Comma 4 2 7 3 9" xfId="54033" xr:uid="{88A6E2C5-C696-4193-887E-813F14C48BA5}"/>
    <cellStyle name="Comma 4 2 7 4" xfId="1771" xr:uid="{CEEBCEB1-3B3E-4219-8DC4-F73A4AA96FA2}"/>
    <cellStyle name="Comma 4 2 7 4 2" xfId="7801" xr:uid="{F9CEDC35-6C94-42C3-B6C1-7B9F188C0FB3}"/>
    <cellStyle name="Comma 4 2 7 4 2 2" xfId="22595" xr:uid="{C676C27A-4DB2-45BF-B866-624DC410B15D}"/>
    <cellStyle name="Comma 4 2 7 4 2 2 2" xfId="47638" xr:uid="{9A7F5057-F4E2-4960-B012-A942C4963E9E}"/>
    <cellStyle name="Comma 4 2 7 4 2 3" xfId="15241" xr:uid="{205EA133-128D-4BFD-AF7E-778238FA6BCD}"/>
    <cellStyle name="Comma 4 2 7 4 2 3 2" xfId="40280" xr:uid="{7E248BD6-7EBE-4888-9D63-FE3C5BA9074A}"/>
    <cellStyle name="Comma 4 2 7 4 2 4" xfId="32775" xr:uid="{B37A443E-C02F-43C0-8C01-AF1E02C7B633}"/>
    <cellStyle name="Comma 4 2 7 4 3" xfId="19831" xr:uid="{5C82B3ED-A4A2-4A1F-855C-0DFF902A186F}"/>
    <cellStyle name="Comma 4 2 7 4 3 2" xfId="44872" xr:uid="{E34A5205-F88C-421A-BC89-1A45D50A17C6}"/>
    <cellStyle name="Comma 4 2 7 4 4" xfId="12472" xr:uid="{EB52C4CC-14C7-4A6D-BDBB-0DD125B08662}"/>
    <cellStyle name="Comma 4 2 7 4 4 2" xfId="37508" xr:uid="{02D70AEB-21AA-47AD-A2AF-76BC3FC105C7}"/>
    <cellStyle name="Comma 4 2 7 4 5" xfId="30001" xr:uid="{60C673E0-D7B2-4AF8-95DF-39BB489B8F7A}"/>
    <cellStyle name="Comma 4 2 7 5" xfId="6222" xr:uid="{D35761D5-9D30-42D9-A9DB-F0F1A9F96712}"/>
    <cellStyle name="Comma 4 2 7 5 2" xfId="8328" xr:uid="{577DD5FC-B394-4E8D-B6A6-15899F293C18}"/>
    <cellStyle name="Comma 4 2 7 5 2 2" xfId="23175" xr:uid="{C6F60C2D-150D-4E3C-AE93-A1DC7F529FFD}"/>
    <cellStyle name="Comma 4 2 7 5 2 2 2" xfId="48219" xr:uid="{EDEEDBDD-7C74-4563-9B2A-435B2B4D6447}"/>
    <cellStyle name="Comma 4 2 7 5 2 3" xfId="15821" xr:uid="{1B66BE20-E6A7-40B2-AB1D-930006362D53}"/>
    <cellStyle name="Comma 4 2 7 5 2 3 2" xfId="40860" xr:uid="{5E93DE4B-C59E-4DA4-BCD5-7F5DAB616421}"/>
    <cellStyle name="Comma 4 2 7 5 2 4" xfId="33356" xr:uid="{0372CB79-BD1C-4402-8314-9448D573F01C}"/>
    <cellStyle name="Comma 4 2 7 5 3" xfId="20360" xr:uid="{D5B14215-6067-4AF8-97FF-17E2C11555B2}"/>
    <cellStyle name="Comma 4 2 7 5 3 2" xfId="45401" xr:uid="{F54E7EE7-8496-4417-A015-F775214A6091}"/>
    <cellStyle name="Comma 4 2 7 5 4" xfId="13001" xr:uid="{90F9FF78-F802-4A1F-B7F0-251BF046100B}"/>
    <cellStyle name="Comma 4 2 7 5 4 2" xfId="38037" xr:uid="{3E9FD8FD-4489-4370-A232-9A7E4170C00D}"/>
    <cellStyle name="Comma 4 2 7 5 5" xfId="30531" xr:uid="{67C8A7B9-76E2-479B-A8FD-A678813A9A12}"/>
    <cellStyle name="Comma 4 2 7 6" xfId="6707" xr:uid="{4E876743-A7A5-4DFF-80DB-8BC4CB3F7008}"/>
    <cellStyle name="Comma 4 2 7 6 2" xfId="8852" xr:uid="{E8AE6192-7A85-481E-9F58-4019E71BEEDD}"/>
    <cellStyle name="Comma 4 2 7 6 2 2" xfId="23804" xr:uid="{0777AB9B-7015-403B-BC79-49B9FDF45687}"/>
    <cellStyle name="Comma 4 2 7 6 2 2 2" xfId="48849" xr:uid="{C81D3EDC-98BE-425C-8E84-6988650C57AD}"/>
    <cellStyle name="Comma 4 2 7 6 2 3" xfId="16451" xr:uid="{8607C0FE-70D9-4AA0-B81C-5275FAB64576}"/>
    <cellStyle name="Comma 4 2 7 6 2 3 2" xfId="41490" xr:uid="{D60452D8-FDC5-4FBB-81E7-B6DD748A7AF1}"/>
    <cellStyle name="Comma 4 2 7 6 2 4" xfId="33986" xr:uid="{925CC931-B281-4BCA-B6C9-77C7A70F3800}"/>
    <cellStyle name="Comma 4 2 7 6 3" xfId="20948" xr:uid="{E9824D2A-6F08-4D38-AF63-B3941E2582C6}"/>
    <cellStyle name="Comma 4 2 7 6 3 2" xfId="45990" xr:uid="{D077F0BA-5080-4C2C-BCA8-160208BE5F22}"/>
    <cellStyle name="Comma 4 2 7 6 4" xfId="13589" xr:uid="{A9591A8C-F8F0-430E-B314-0038D13F829A}"/>
    <cellStyle name="Comma 4 2 7 6 4 2" xfId="38626" xr:uid="{123829AD-6513-4026-88A2-B36DD7222101}"/>
    <cellStyle name="Comma 4 2 7 6 5" xfId="31120" xr:uid="{57E89163-1026-47FD-97A9-58E3BBF1A4EB}"/>
    <cellStyle name="Comma 4 2 7 7" xfId="7253" xr:uid="{6E2A96CD-4737-4E5A-A3D5-84B7A4767E89}"/>
    <cellStyle name="Comma 4 2 7 7 2" xfId="21566" xr:uid="{3ADA624A-E19A-4CC8-B88E-708D4D058FBA}"/>
    <cellStyle name="Comma 4 2 7 7 2 2" xfId="46608" xr:uid="{E70E2E60-A2A7-4CDD-A39A-2CF520B9A238}"/>
    <cellStyle name="Comma 4 2 7 7 3" xfId="14212" xr:uid="{256C7789-4F3D-4BF7-B9B4-2291A7CAD5AE}"/>
    <cellStyle name="Comma 4 2 7 7 3 2" xfId="39250" xr:uid="{9DD1C6B0-87F3-451C-83AB-4B656750E373}"/>
    <cellStyle name="Comma 4 2 7 7 4" xfId="31744" xr:uid="{E97A6B25-F066-4A08-B08B-92D388ED9587}"/>
    <cellStyle name="Comma 4 2 7 8" xfId="9567" xr:uid="{9438FA6D-11D6-4186-B1D8-8FFB9C302679}"/>
    <cellStyle name="Comma 4 2 7 8 2" xfId="24522" xr:uid="{B2BB5504-065C-4D69-9DCC-6D7ABFC7A8D4}"/>
    <cellStyle name="Comma 4 2 7 8 2 2" xfId="49570" xr:uid="{6A8D0576-1422-4FCD-92B2-082EEEEBD976}"/>
    <cellStyle name="Comma 4 2 7 8 3" xfId="17173" xr:uid="{B74696D2-89E9-47CA-9E98-4A18038F26FB}"/>
    <cellStyle name="Comma 4 2 7 8 3 2" xfId="42212" xr:uid="{6145081D-6100-4C75-AF71-8971022C5E74}"/>
    <cellStyle name="Comma 4 2 7 8 4" xfId="34708" xr:uid="{95E1C83F-11AB-41D9-AB29-C5CD8A52184D}"/>
    <cellStyle name="Comma 4 2 7 9" xfId="5894" xr:uid="{65257751-A511-4B8B-97DC-75A022C0A58E}"/>
    <cellStyle name="Comma 4 2 7 9 2" xfId="25888" xr:uid="{8F85563D-FEE4-42DF-877F-5B0A048EAF03}"/>
    <cellStyle name="Comma 4 2 7 9 2 2" xfId="50936" xr:uid="{8FE01E21-B345-4E5F-AEAA-04FF9FEB3CAD}"/>
    <cellStyle name="Comma 4 2 7 9 3" xfId="28921" xr:uid="{02DBD0FD-FB22-4A23-A80B-163DA98F6F6F}"/>
    <cellStyle name="Comma 4 2 8" xfId="290" xr:uid="{679DE146-1D6A-4DF1-BF3E-048582693BDF}"/>
    <cellStyle name="Comma 4 2 8 10" xfId="18864" xr:uid="{605A4C65-6704-4704-A57F-3DD549190FAB}"/>
    <cellStyle name="Comma 4 2 8 10 2" xfId="43904" xr:uid="{92B38E73-5A52-48D3-9D20-BF9803B8553B}"/>
    <cellStyle name="Comma 4 2 8 11" xfId="11470" xr:uid="{BA2A6012-6019-4D6F-B486-9941013CA31C}"/>
    <cellStyle name="Comma 4 2 8 11 2" xfId="36505" xr:uid="{AD949987-78AE-475D-930A-9412BC87DA96}"/>
    <cellStyle name="Comma 4 2 8 12" xfId="26871" xr:uid="{B469DF94-602F-42C1-A939-EFFC993B8E5F}"/>
    <cellStyle name="Comma 4 2 8 13" xfId="28437" xr:uid="{4F239784-D166-48B8-AA9A-024BD8AFF617}"/>
    <cellStyle name="Comma 4 2 8 14" xfId="51877" xr:uid="{055DA653-8A06-46A7-B9DD-A677537541D3}"/>
    <cellStyle name="Comma 4 2 8 15" xfId="53455" xr:uid="{9412D553-4AA3-407B-A6DC-7FF3915CF3F8}"/>
    <cellStyle name="Comma 4 2 8 2" xfId="500" xr:uid="{736983AB-AAB2-4002-AE6B-640206A6FE18}"/>
    <cellStyle name="Comma 4 2 8 2 10" xfId="11678" xr:uid="{6E58F343-E5D8-4A35-AD14-C91C5487BA1E}"/>
    <cellStyle name="Comma 4 2 8 2 10 2" xfId="36713" xr:uid="{5EDDC100-14EF-4861-A5A3-B06FB3358FA5}"/>
    <cellStyle name="Comma 4 2 8 2 11" xfId="27081" xr:uid="{469174BE-3979-4D40-85A6-B2C21C4F3157}"/>
    <cellStyle name="Comma 4 2 8 2 12" xfId="29229" xr:uid="{152D84AD-52EA-4A73-A613-794787DFF6D1}"/>
    <cellStyle name="Comma 4 2 8 2 13" xfId="52085" xr:uid="{D92FE22F-8E1B-430D-A98F-CAB72208D765}"/>
    <cellStyle name="Comma 4 2 8 2 14" xfId="53663" xr:uid="{ADAAB40F-237A-425C-B6FF-636B028F81A5}"/>
    <cellStyle name="Comma 4 2 8 2 2" xfId="1201" xr:uid="{D052E6A0-1ECB-4016-A6D7-D8523C2333DE}"/>
    <cellStyle name="Comma 4 2 8 2 2 2" xfId="2707" xr:uid="{0BA803F6-7553-4F23-8DA9-CB67F027C792}"/>
    <cellStyle name="Comma 4 2 8 2 2 2 2" xfId="22378" xr:uid="{6B0B2159-953A-4097-B13D-910BD9B3DDE4}"/>
    <cellStyle name="Comma 4 2 8 2 2 2 2 2" xfId="47420" xr:uid="{7291EEED-5B11-4DF7-B925-B3882175423D}"/>
    <cellStyle name="Comma 4 2 8 2 2 2 3" xfId="15024" xr:uid="{862DD820-670C-45A3-A676-901DD884CC59}"/>
    <cellStyle name="Comma 4 2 8 2 2 2 3 2" xfId="40062" xr:uid="{D7B3905B-DBFE-4DCD-A7E5-37EC3DDBB0AB}"/>
    <cellStyle name="Comma 4 2 8 2 2 2 4" xfId="32557" xr:uid="{35729534-60F3-48CB-9509-D61B616A593D}"/>
    <cellStyle name="Comma 4 2 8 2 2 3" xfId="10711" xr:uid="{6FD42E34-28DB-4865-BA2E-59DAE676EDD6}"/>
    <cellStyle name="Comma 4 2 8 2 2 3 2" xfId="25552" xr:uid="{21E01CB7-D0BD-432C-9EDE-6A7F0AF1F1DE}"/>
    <cellStyle name="Comma 4 2 8 2 2 3 2 2" xfId="50600" xr:uid="{5EB2E4B7-7BB9-44BB-8691-3AAEC50851F2}"/>
    <cellStyle name="Comma 4 2 8 2 2 3 3" xfId="18210" xr:uid="{1FC80794-A106-4DB2-89E8-3946CB92F65F}"/>
    <cellStyle name="Comma 4 2 8 2 2 3 3 2" xfId="43249" xr:uid="{305157C6-8DA3-4588-9D44-BA1A2C84BC82}"/>
    <cellStyle name="Comma 4 2 8 2 2 3 4" xfId="35745" xr:uid="{C0E5C812-529D-40EA-BEC9-21C3FD6BD396}"/>
    <cellStyle name="Comma 4 2 8 2 2 4" xfId="19644" xr:uid="{E4AE665F-CB82-46E7-AA1D-FD4502490C70}"/>
    <cellStyle name="Comma 4 2 8 2 2 4 2" xfId="44685" xr:uid="{E3C22A0B-A1D9-4FA3-A5C6-ABB77993167B}"/>
    <cellStyle name="Comma 4 2 8 2 2 5" xfId="12285" xr:uid="{E485D545-43F1-4962-86B0-9152B350864F}"/>
    <cellStyle name="Comma 4 2 8 2 2 5 2" xfId="37321" xr:uid="{20ECF2B8-ECBB-4388-A8B2-95928EFD644B}"/>
    <cellStyle name="Comma 4 2 8 2 2 6" xfId="27761" xr:uid="{EF6F2A31-BF8C-4FBE-AB8A-E4ED03D7C8F7}"/>
    <cellStyle name="Comma 4 2 8 2 2 7" xfId="29814" xr:uid="{BE66641E-5CED-4027-A151-27FB9AF468D4}"/>
    <cellStyle name="Comma 4 2 8 2 2 8" xfId="52756" xr:uid="{A8EC402B-DED3-4B05-B734-977A7E0C39D8}"/>
    <cellStyle name="Comma 4 2 8 2 2 9" xfId="54334" xr:uid="{1A3B3AD1-912E-4337-8D0F-81AA7F191842}"/>
    <cellStyle name="Comma 4 2 8 2 3" xfId="2074" xr:uid="{43563FAD-4DBA-4337-A16F-D7FBB077FA3B}"/>
    <cellStyle name="Comma 4 2 8 2 3 2" xfId="8094" xr:uid="{FA09F138-5C14-4693-96A2-CD39314C4645}"/>
    <cellStyle name="Comma 4 2 8 2 3 2 2" xfId="22897" xr:uid="{07E8231D-0C57-4CD0-8C9F-F0E9B371943C}"/>
    <cellStyle name="Comma 4 2 8 2 3 2 2 2" xfId="47940" xr:uid="{B52ED819-3EBA-45DD-A363-2A1B7EEF0EEB}"/>
    <cellStyle name="Comma 4 2 8 2 3 2 3" xfId="15543" xr:uid="{C1D0AE86-4BD3-4FFD-824B-7376E292A02A}"/>
    <cellStyle name="Comma 4 2 8 2 3 2 3 2" xfId="40582" xr:uid="{96EC00C8-7825-461F-8614-A570CC572574}"/>
    <cellStyle name="Comma 4 2 8 2 3 2 4" xfId="33077" xr:uid="{64AB8205-BBBE-4780-B005-8075FE01E841}"/>
    <cellStyle name="Comma 4 2 8 2 3 3" xfId="20121" xr:uid="{D0C0D3B1-9549-474E-89A3-D64628C1A63A}"/>
    <cellStyle name="Comma 4 2 8 2 3 3 2" xfId="45162" xr:uid="{3719DF6E-8B5F-46E2-95C6-DA85654060FB}"/>
    <cellStyle name="Comma 4 2 8 2 3 4" xfId="12762" xr:uid="{A6E132E6-2C9F-4854-952D-391766E70DE9}"/>
    <cellStyle name="Comma 4 2 8 2 3 4 2" xfId="37798" xr:uid="{41859374-2472-4C9A-B13F-86AC9DA0A3EB}"/>
    <cellStyle name="Comma 4 2 8 2 3 5" xfId="30291" xr:uid="{BDC82AE7-BA78-4434-8FC7-585236440434}"/>
    <cellStyle name="Comma 4 2 8 2 4" xfId="6497" xr:uid="{FCE88C87-8960-4823-AF03-631888F7BFFB}"/>
    <cellStyle name="Comma 4 2 8 2 4 2" xfId="8611" xr:uid="{4ADB0B79-191A-4628-8D2E-C59D34D40D3F}"/>
    <cellStyle name="Comma 4 2 8 2 4 2 2" xfId="23476" xr:uid="{6AC03628-F9E4-413E-B749-5DADEED57502}"/>
    <cellStyle name="Comma 4 2 8 2 4 2 2 2" xfId="48520" xr:uid="{5B312DF9-FD22-4CE4-8FAA-DCC139250C2D}"/>
    <cellStyle name="Comma 4 2 8 2 4 2 3" xfId="16122" xr:uid="{2B7F7D82-27C9-44CA-AB7B-40A12823CADD}"/>
    <cellStyle name="Comma 4 2 8 2 4 2 3 2" xfId="41161" xr:uid="{29353E4D-F950-4B4B-9206-12207969D255}"/>
    <cellStyle name="Comma 4 2 8 2 4 2 4" xfId="33657" xr:uid="{52C151C6-7BC2-4CA4-806A-8073AB3A4B4B}"/>
    <cellStyle name="Comma 4 2 8 2 4 3" xfId="20645" xr:uid="{ADB530F1-4A9D-44A9-A5A8-0EE78A07FC68}"/>
    <cellStyle name="Comma 4 2 8 2 4 3 2" xfId="45686" xr:uid="{6CA1D7C2-5DAC-473E-9ED5-8BD683C4825B}"/>
    <cellStyle name="Comma 4 2 8 2 4 4" xfId="13286" xr:uid="{DF541664-3C01-4715-82FD-6CBE678EAB46}"/>
    <cellStyle name="Comma 4 2 8 2 4 4 2" xfId="38322" xr:uid="{F7A34CF6-B45A-46D0-AD5F-01B1E3AAFE7A}"/>
    <cellStyle name="Comma 4 2 8 2 4 5" xfId="30816" xr:uid="{7C7A8E98-8CE2-4192-B415-BE19DE09E0A9}"/>
    <cellStyle name="Comma 4 2 8 2 5" xfId="6988" xr:uid="{C470D941-F3B9-450E-BACE-48336AFC4296}"/>
    <cellStyle name="Comma 4 2 8 2 5 2" xfId="9147" xr:uid="{72BACD8D-B0C2-4AC5-BBD3-CAD58E6AA012}"/>
    <cellStyle name="Comma 4 2 8 2 5 2 2" xfId="24104" xr:uid="{20D35C44-2B9A-4330-A7ED-B30649889A8E}"/>
    <cellStyle name="Comma 4 2 8 2 5 2 2 2" xfId="49150" xr:uid="{88CE6F07-F16B-426E-968F-C58823306B98}"/>
    <cellStyle name="Comma 4 2 8 2 5 2 3" xfId="16752" xr:uid="{21297F86-BE93-41BB-BBFD-31C78049E678}"/>
    <cellStyle name="Comma 4 2 8 2 5 2 3 2" xfId="41791" xr:uid="{D10B4B52-935C-46EC-B860-994E8FF5E01A}"/>
    <cellStyle name="Comma 4 2 8 2 5 2 4" xfId="34287" xr:uid="{B53DE6D6-BF3B-43CC-BA38-9AB3210C8DEB}"/>
    <cellStyle name="Comma 4 2 8 2 5 3" xfId="21246" xr:uid="{8E7AD628-D8BC-4CCE-B3AB-F322E3A74D82}"/>
    <cellStyle name="Comma 4 2 8 2 5 3 2" xfId="46288" xr:uid="{2DEA5A1F-2895-475D-90D9-DBCDAD209FCA}"/>
    <cellStyle name="Comma 4 2 8 2 5 4" xfId="13887" xr:uid="{8569E2BC-B3FF-4888-8224-F772ED89727B}"/>
    <cellStyle name="Comma 4 2 8 2 5 4 2" xfId="38924" xr:uid="{4EA4D3FA-EADA-4433-8EF2-E2F93D00603E}"/>
    <cellStyle name="Comma 4 2 8 2 5 5" xfId="31418" xr:uid="{58C6E0A4-F138-4177-BBDA-699F31D2605E}"/>
    <cellStyle name="Comma 4 2 8 2 6" xfId="7549" xr:uid="{939B3CB8-BB3E-4940-A830-8643E3E28D19}"/>
    <cellStyle name="Comma 4 2 8 2 6 2" xfId="21867" xr:uid="{74FF28EF-3AD2-4ED6-BE6F-953960EB0DF2}"/>
    <cellStyle name="Comma 4 2 8 2 6 2 2" xfId="46909" xr:uid="{A4E8DAEB-45DF-4272-A9EB-F3A71BC8A1A8}"/>
    <cellStyle name="Comma 4 2 8 2 6 3" xfId="14513" xr:uid="{987FB49F-5E12-4DC3-9A77-E8C97086BC7C}"/>
    <cellStyle name="Comma 4 2 8 2 6 3 2" xfId="39551" xr:uid="{DB6C9DD4-D022-4260-A53E-CC9DC583CEA8}"/>
    <cellStyle name="Comma 4 2 8 2 6 4" xfId="32045" xr:uid="{7004B7D3-F4C9-4FF3-B5DA-4E6F5CE51BF9}"/>
    <cellStyle name="Comma 4 2 8 2 7" xfId="9877" xr:uid="{58BD87B7-C7E8-419E-91DA-0B96DC4317DE}"/>
    <cellStyle name="Comma 4 2 8 2 7 2" xfId="24823" xr:uid="{3444C89B-2EFD-473C-B407-78F9068C494E}"/>
    <cellStyle name="Comma 4 2 8 2 7 2 2" xfId="49871" xr:uid="{AA5B3BE1-D331-423C-AF4A-57C40E147B33}"/>
    <cellStyle name="Comma 4 2 8 2 7 3" xfId="17474" xr:uid="{3F7D63C5-6CC0-4B2E-A09A-9117122D164C}"/>
    <cellStyle name="Comma 4 2 8 2 7 3 2" xfId="42513" xr:uid="{F65074CF-ED3A-4428-BF6B-34DB7C8F29B7}"/>
    <cellStyle name="Comma 4 2 8 2 7 4" xfId="35009" xr:uid="{F1C65024-41D2-4B4A-8388-8F5685D22233}"/>
    <cellStyle name="Comma 4 2 8 2 8" xfId="26189" xr:uid="{A4E579AB-1195-4925-9781-58A0E1B39F15}"/>
    <cellStyle name="Comma 4 2 8 2 8 2" xfId="51237" xr:uid="{D0533092-956E-4C10-8C80-3249CF72F45C}"/>
    <cellStyle name="Comma 4 2 8 2 9" xfId="19071" xr:uid="{2C2A925C-8102-4535-8AD8-26CDD262B617}"/>
    <cellStyle name="Comma 4 2 8 2 9 2" xfId="44111" xr:uid="{E96EF1A0-A419-4717-9B41-FE8FD881E344}"/>
    <cellStyle name="Comma 4 2 8 3" xfId="994" xr:uid="{524300EE-4666-4D6C-BDF9-5D2E5BAA16F6}"/>
    <cellStyle name="Comma 4 2 8 3 2" xfId="2500" xr:uid="{12BBCA44-425A-4F1F-BA23-9CB1BBEF0466}"/>
    <cellStyle name="Comma 4 2 8 3 2 2" xfId="22171" xr:uid="{10CACFE1-8620-4335-AC57-E69395B31A3A}"/>
    <cellStyle name="Comma 4 2 8 3 2 2 2" xfId="47213" xr:uid="{44F9649E-AC20-4B4B-830D-610B7051E70A}"/>
    <cellStyle name="Comma 4 2 8 3 2 3" xfId="14817" xr:uid="{04ABBDE4-2A3D-40FC-B792-B64C9D4BD792}"/>
    <cellStyle name="Comma 4 2 8 3 2 3 2" xfId="39855" xr:uid="{3638A9B1-C0F3-4810-A25F-29899C525FD9}"/>
    <cellStyle name="Comma 4 2 8 3 2 4" xfId="32350" xr:uid="{2C1FB7C9-3F76-48C5-9F03-EAAD6656C34C}"/>
    <cellStyle name="Comma 4 2 8 3 3" xfId="10504" xr:uid="{3DB0F6BC-41F4-49C5-ABF0-780EEFA54298}"/>
    <cellStyle name="Comma 4 2 8 3 3 2" xfId="25345" xr:uid="{1DEF5B06-7CA1-4F9E-A6EC-072EEBB85D40}"/>
    <cellStyle name="Comma 4 2 8 3 3 2 2" xfId="50393" xr:uid="{233C0BF5-C22A-4CF4-9BD1-B5CF51CFA10C}"/>
    <cellStyle name="Comma 4 2 8 3 3 3" xfId="18003" xr:uid="{1DAA94EA-6B6C-4D8E-8618-F063D0F63AA2}"/>
    <cellStyle name="Comma 4 2 8 3 3 3 2" xfId="43042" xr:uid="{21AD5FCB-5D4B-4841-8416-2215B4B5B017}"/>
    <cellStyle name="Comma 4 2 8 3 3 4" xfId="35538" xr:uid="{8805B052-9732-488A-B0F9-B769ECE33EDB}"/>
    <cellStyle name="Comma 4 2 8 3 4" xfId="19466" xr:uid="{284B8CD6-2792-42A5-AB15-F5BDB0CCB2D5}"/>
    <cellStyle name="Comma 4 2 8 3 4 2" xfId="44507" xr:uid="{9AED9678-828E-4507-B967-3142E17A5DD5}"/>
    <cellStyle name="Comma 4 2 8 3 5" xfId="12107" xr:uid="{1A49A1E6-CED1-4B54-BD5E-E11612C69818}"/>
    <cellStyle name="Comma 4 2 8 3 5 2" xfId="37143" xr:uid="{B097651A-DDAB-49B2-BD73-227B847E4D89}"/>
    <cellStyle name="Comma 4 2 8 3 6" xfId="27554" xr:uid="{B41FFAEB-DA5C-449E-B6C8-9EF9BDCC9719}"/>
    <cellStyle name="Comma 4 2 8 3 7" xfId="29636" xr:uid="{962870AB-0AE6-48CB-A451-2E9AA9DDD241}"/>
    <cellStyle name="Comma 4 2 8 3 8" xfId="52549" xr:uid="{74D3581E-CD02-4231-9DA0-599D44F3ACD0}"/>
    <cellStyle name="Comma 4 2 8 3 9" xfId="54127" xr:uid="{77933905-C4E6-4F74-AC88-F9462391F66E}"/>
    <cellStyle name="Comma 4 2 8 4" xfId="1867" xr:uid="{EE190583-0558-4D76-9A3D-2431414EAEA3}"/>
    <cellStyle name="Comma 4 2 8 4 2" xfId="7889" xr:uid="{D9B7D244-2FCE-47CE-9B5E-66AD265A1198}"/>
    <cellStyle name="Comma 4 2 8 4 2 2" xfId="22690" xr:uid="{0578B56E-2B73-43B1-9D99-3C1744ACE6D5}"/>
    <cellStyle name="Comma 4 2 8 4 2 2 2" xfId="47733" xr:uid="{03A1881D-A685-46DD-8BB7-561D6C288F4C}"/>
    <cellStyle name="Comma 4 2 8 4 2 3" xfId="15336" xr:uid="{450D6C5D-782B-401A-B459-A47DCCF76A5E}"/>
    <cellStyle name="Comma 4 2 8 4 2 3 2" xfId="40375" xr:uid="{E8828141-B8F0-4B8F-9F4B-8F2048285FBF}"/>
    <cellStyle name="Comma 4 2 8 4 2 4" xfId="32870" xr:uid="{70867C64-1E3D-4839-9DE9-57AE8A394B2E}"/>
    <cellStyle name="Comma 4 2 8 4 3" xfId="19919" xr:uid="{4A271A76-E6E2-4F70-8777-95422C670C91}"/>
    <cellStyle name="Comma 4 2 8 4 3 2" xfId="44960" xr:uid="{E27A32B8-16D4-48B8-90BA-2A9C1990DAA6}"/>
    <cellStyle name="Comma 4 2 8 4 4" xfId="12560" xr:uid="{A5C31151-3553-451D-99FA-65E950624CA8}"/>
    <cellStyle name="Comma 4 2 8 4 4 2" xfId="37596" xr:uid="{BD86C0FA-E275-4BF4-97E2-59D6FD408412}"/>
    <cellStyle name="Comma 4 2 8 4 5" xfId="30089" xr:uid="{B7C3358D-2A07-4C0C-A83B-773FE34E049E}"/>
    <cellStyle name="Comma 4 2 8 5" xfId="6296" xr:uid="{B1B4A296-AC64-4C63-9652-0C56B58B8D8D}"/>
    <cellStyle name="Comma 4 2 8 5 2" xfId="8408" xr:uid="{B99482DF-6DAB-4870-B467-C8736CA395DF}"/>
    <cellStyle name="Comma 4 2 8 5 2 2" xfId="23269" xr:uid="{292353EE-198D-414A-A59D-347FBEDC944D}"/>
    <cellStyle name="Comma 4 2 8 5 2 2 2" xfId="48313" xr:uid="{4A48ECE5-1053-428A-9F6C-B581CC94A175}"/>
    <cellStyle name="Comma 4 2 8 5 2 3" xfId="15915" xr:uid="{3AE1C382-A488-4194-9A69-4D3138D2A5C2}"/>
    <cellStyle name="Comma 4 2 8 5 2 3 2" xfId="40954" xr:uid="{BD99923A-6CAE-46EE-8734-5BB1D0973B43}"/>
    <cellStyle name="Comma 4 2 8 5 2 4" xfId="33450" xr:uid="{552706A5-61D6-4528-9028-DABFEDB1B325}"/>
    <cellStyle name="Comma 4 2 8 5 3" xfId="20442" xr:uid="{187A6E6E-C453-4EC6-98AE-5676ABE5541C}"/>
    <cellStyle name="Comma 4 2 8 5 3 2" xfId="45483" xr:uid="{9FA41964-1135-4C4B-ABEE-1053E8246DD3}"/>
    <cellStyle name="Comma 4 2 8 5 4" xfId="13083" xr:uid="{DFA78554-1C47-481C-9845-342DE7E32D2C}"/>
    <cellStyle name="Comma 4 2 8 5 4 2" xfId="38119" xr:uid="{CF34B828-2370-4A03-8F97-50A74C3BC6FB}"/>
    <cellStyle name="Comma 4 2 8 5 5" xfId="30613" xr:uid="{D566C8A3-3E1C-4645-AC22-7A3A468C4E99}"/>
    <cellStyle name="Comma 4 2 8 6" xfId="6785" xr:uid="{BC5625A9-8957-4815-8C93-120BC5A33EE7}"/>
    <cellStyle name="Comma 4 2 8 6 2" xfId="8940" xr:uid="{293E8D2C-28C7-4C24-AB53-AD3DBA99AE04}"/>
    <cellStyle name="Comma 4 2 8 6 2 2" xfId="23897" xr:uid="{68470FF5-674F-4494-BE01-FB2A8FEF3495}"/>
    <cellStyle name="Comma 4 2 8 6 2 2 2" xfId="48943" xr:uid="{4FF814BB-19BC-42D2-9544-791D13055386}"/>
    <cellStyle name="Comma 4 2 8 6 2 3" xfId="16545" xr:uid="{CBE2DC73-7824-402F-A8FE-A5A640276808}"/>
    <cellStyle name="Comma 4 2 8 6 2 3 2" xfId="41584" xr:uid="{0B757D3C-9250-4FFC-BAA6-3E02556F875E}"/>
    <cellStyle name="Comma 4 2 8 6 2 4" xfId="34080" xr:uid="{24A45675-BF34-4130-90D0-F0E75E567BC9}"/>
    <cellStyle name="Comma 4 2 8 6 3" xfId="21040" xr:uid="{8DD3CB39-4223-4828-8256-BC4E3BA22674}"/>
    <cellStyle name="Comma 4 2 8 6 3 2" xfId="46082" xr:uid="{6808598D-5201-470A-89F7-226B9EBC2C1A}"/>
    <cellStyle name="Comma 4 2 8 6 4" xfId="13681" xr:uid="{CE06A01C-3C3F-4BD4-B02E-2955ABD5B1BB}"/>
    <cellStyle name="Comma 4 2 8 6 4 2" xfId="38718" xr:uid="{DBF1393F-6724-4B32-8988-FDBAFAC65438}"/>
    <cellStyle name="Comma 4 2 8 6 5" xfId="31212" xr:uid="{EB2B7680-3967-4EB2-8751-55A60D69C34D}"/>
    <cellStyle name="Comma 4 2 8 7" xfId="7342" xr:uid="{E0FEBC37-DA26-4149-85D5-76A9DDD43E62}"/>
    <cellStyle name="Comma 4 2 8 7 2" xfId="21660" xr:uid="{E71CEBAC-A8BB-4C73-BD68-278F4B6AFAE8}"/>
    <cellStyle name="Comma 4 2 8 7 2 2" xfId="46702" xr:uid="{7EB4D511-55DF-4BDF-8A59-7024D8CCB82B}"/>
    <cellStyle name="Comma 4 2 8 7 3" xfId="14306" xr:uid="{58932B4B-553A-47BB-8E6A-FB8D0F8392F0}"/>
    <cellStyle name="Comma 4 2 8 7 3 2" xfId="39344" xr:uid="{146C6F4D-20A8-4159-BABB-E3A3A3D19E86}"/>
    <cellStyle name="Comma 4 2 8 7 4" xfId="31838" xr:uid="{CD2DA1C7-207D-4D7A-AD10-8879F49D6420}"/>
    <cellStyle name="Comma 4 2 8 8" xfId="9670" xr:uid="{959AAC18-8E68-46EB-8448-53E53ABD0C40}"/>
    <cellStyle name="Comma 4 2 8 8 2" xfId="24616" xr:uid="{0291075C-45AD-44CB-A3D3-15174B670053}"/>
    <cellStyle name="Comma 4 2 8 8 2 2" xfId="49664" xr:uid="{A9BF62A2-E1F2-40DB-99C5-10FDF44B64D1}"/>
    <cellStyle name="Comma 4 2 8 8 3" xfId="17267" xr:uid="{3E387E30-153D-4B2D-B7F6-9F7A7AD58319}"/>
    <cellStyle name="Comma 4 2 8 8 3 2" xfId="42306" xr:uid="{C8BD6284-FB84-4F2B-AB24-D55000622E0B}"/>
    <cellStyle name="Comma 4 2 8 8 4" xfId="34802" xr:uid="{F45FF089-2B7D-4047-9743-491101ABE6DF}"/>
    <cellStyle name="Comma 4 2 8 9" xfId="5962" xr:uid="{EEBD2AC7-8818-461A-AADD-4109C7D1D194}"/>
    <cellStyle name="Comma 4 2 8 9 2" xfId="25982" xr:uid="{2A38BF48-565E-4185-8EEF-417B30ED8FA3}"/>
    <cellStyle name="Comma 4 2 8 9 2 2" xfId="51030" xr:uid="{42E36E64-DEC2-4B3A-BE3A-9D73B687396E}"/>
    <cellStyle name="Comma 4 2 8 9 3" xfId="29022" xr:uid="{67D89F7E-5BAA-4C42-84BC-701E1DD390A2}"/>
    <cellStyle name="Comma 4 2 9" xfId="381" xr:uid="{453D3C02-07D1-4BAF-95A6-F6B04EEB1AE5}"/>
    <cellStyle name="Comma 4 2 9 10" xfId="11559" xr:uid="{EC919E1A-A013-45B9-A95F-BB0A3AA77268}"/>
    <cellStyle name="Comma 4 2 9 10 2" xfId="36594" xr:uid="{29FF6D6E-AA49-4EDB-8167-0F97E8A63EC8}"/>
    <cellStyle name="Comma 4 2 9 11" xfId="26962" xr:uid="{6A83FD85-A003-4D7C-868E-915C1AD5CFFF}"/>
    <cellStyle name="Comma 4 2 9 12" xfId="28458" xr:uid="{D741A7F0-1908-4A01-9C3A-885171FB134C}"/>
    <cellStyle name="Comma 4 2 9 13" xfId="51966" xr:uid="{4218CCC6-0405-403E-9122-27CEC2A75C6A}"/>
    <cellStyle name="Comma 4 2 9 14" xfId="53544" xr:uid="{8258E26A-5E53-405A-8D5B-1F5F0C834867}"/>
    <cellStyle name="Comma 4 2 9 2" xfId="1082" xr:uid="{4C4FE996-EC9A-42C8-8A3A-A0A3073C8B92}"/>
    <cellStyle name="Comma 4 2 9 2 2" xfId="2588" xr:uid="{2E5122A8-6EC4-4D4B-A8AF-8FA8A91BEA3E}"/>
    <cellStyle name="Comma 4 2 9 2 2 2" xfId="22259" xr:uid="{48DE249E-4463-4FC2-9F0C-4CE40A7C9881}"/>
    <cellStyle name="Comma 4 2 9 2 2 2 2" xfId="47301" xr:uid="{5F57420D-4F69-4F56-8C31-2A820C133371}"/>
    <cellStyle name="Comma 4 2 9 2 2 3" xfId="14905" xr:uid="{BCADC5EA-1130-4DE3-807A-B6EB314CD894}"/>
    <cellStyle name="Comma 4 2 9 2 2 3 2" xfId="39943" xr:uid="{634EF42B-7FAF-4F39-879F-01CDA383486C}"/>
    <cellStyle name="Comma 4 2 9 2 2 4" xfId="32438" xr:uid="{E01E7867-8411-4E35-84B7-BC52193792CB}"/>
    <cellStyle name="Comma 4 2 9 2 3" xfId="10592" xr:uid="{32049EA7-242F-4068-A65C-61AD3C8288C2}"/>
    <cellStyle name="Comma 4 2 9 2 3 2" xfId="25433" xr:uid="{9E3E3F19-1BE7-4908-B92B-9B5B0AAC6579}"/>
    <cellStyle name="Comma 4 2 9 2 3 2 2" xfId="50481" xr:uid="{F59CA654-0023-4D28-B49F-31141B55BBEF}"/>
    <cellStyle name="Comma 4 2 9 2 3 3" xfId="18091" xr:uid="{CF070B0A-DFD5-440F-84CA-7D4120F42984}"/>
    <cellStyle name="Comma 4 2 9 2 3 3 2" xfId="43130" xr:uid="{920D37D2-7214-48DF-A556-C567987A75F9}"/>
    <cellStyle name="Comma 4 2 9 2 3 4" xfId="35626" xr:uid="{169664A3-5E99-4445-BD2B-0A86C3D81692}"/>
    <cellStyle name="Comma 4 2 9 2 4" xfId="19539" xr:uid="{0CDBA404-CC79-4781-992E-0A5F15CD4C6D}"/>
    <cellStyle name="Comma 4 2 9 2 4 2" xfId="44580" xr:uid="{DD9B577F-B040-4F3A-82E9-530F1A109F92}"/>
    <cellStyle name="Comma 4 2 9 2 5" xfId="12180" xr:uid="{F17255D9-BD30-4DB9-BA35-F3CAC94C87EB}"/>
    <cellStyle name="Comma 4 2 9 2 5 2" xfId="37216" xr:uid="{19CB839B-0762-4885-93DA-135EF56A0E18}"/>
    <cellStyle name="Comma 4 2 9 2 6" xfId="27642" xr:uid="{CDEB7C45-0356-43BE-837A-7F85EF9DE0A9}"/>
    <cellStyle name="Comma 4 2 9 2 7" xfId="29709" xr:uid="{13828A34-8C0F-4DD8-B280-1B9EE02E840A}"/>
    <cellStyle name="Comma 4 2 9 2 8" xfId="52637" xr:uid="{7B715651-999A-423D-828E-0CC0C68E4FA8}"/>
    <cellStyle name="Comma 4 2 9 2 9" xfId="54215" xr:uid="{F878CDF8-0B49-4230-BA1A-0EC98F826599}"/>
    <cellStyle name="Comma 4 2 9 3" xfId="1955" xr:uid="{BCEBA9CA-3593-4776-957B-246E7EC6CDAA}"/>
    <cellStyle name="Comma 4 2 9 3 2" xfId="7975" xr:uid="{14612644-F9AF-477A-8A35-E035EA805126}"/>
    <cellStyle name="Comma 4 2 9 3 2 2" xfId="22778" xr:uid="{D0D6D2AB-77AF-477B-94B8-B4E710D93AA0}"/>
    <cellStyle name="Comma 4 2 9 3 2 2 2" xfId="47821" xr:uid="{63F6A3B2-38E7-424A-9947-6DF16544C9F6}"/>
    <cellStyle name="Comma 4 2 9 3 2 3" xfId="15424" xr:uid="{62C360F7-5FA0-44B4-9505-D494278422CB}"/>
    <cellStyle name="Comma 4 2 9 3 2 3 2" xfId="40463" xr:uid="{0AB3573E-11C9-4CC0-A649-7780FDFAA917}"/>
    <cellStyle name="Comma 4 2 9 3 2 4" xfId="32958" xr:uid="{65E3B1F5-F7C8-40AD-9AC8-A7BC9BE6E014}"/>
    <cellStyle name="Comma 4 2 9 3 3" xfId="20003" xr:uid="{2DB54519-8D8E-42D6-BE11-E6714A62B6C5}"/>
    <cellStyle name="Comma 4 2 9 3 3 2" xfId="45044" xr:uid="{9C3B202A-B0F7-4D69-9E15-4CCCEBF89CAC}"/>
    <cellStyle name="Comma 4 2 9 3 4" xfId="12644" xr:uid="{1E7D781B-4BD2-4F47-B319-9D2D1E904B05}"/>
    <cellStyle name="Comma 4 2 9 3 4 2" xfId="37680" xr:uid="{01F688A0-F1B4-4B53-96BB-0B5F3B43620C}"/>
    <cellStyle name="Comma 4 2 9 3 5" xfId="30173" xr:uid="{C430EFFF-D5F8-45D4-8F1B-AFDE0425687D}"/>
    <cellStyle name="Comma 4 2 9 4" xfId="6379" xr:uid="{0F479CCA-B6DA-43C2-BCE4-F61F763EB912}"/>
    <cellStyle name="Comma 4 2 9 4 2" xfId="8493" xr:uid="{EDC72D80-A817-4325-BED5-1D11EF58EAFF}"/>
    <cellStyle name="Comma 4 2 9 4 2 2" xfId="23357" xr:uid="{4F11B2B4-1D24-4850-BD74-B062F8541777}"/>
    <cellStyle name="Comma 4 2 9 4 2 2 2" xfId="48401" xr:uid="{25028604-D17B-4000-8B73-CFD5BED82930}"/>
    <cellStyle name="Comma 4 2 9 4 2 3" xfId="16003" xr:uid="{75C02B1E-F4F5-4409-B499-0819AC049A46}"/>
    <cellStyle name="Comma 4 2 9 4 2 3 2" xfId="41042" xr:uid="{76748410-DB83-4CF9-86C9-FA20E286EAB0}"/>
    <cellStyle name="Comma 4 2 9 4 2 4" xfId="33538" xr:uid="{54DDAAF4-89FB-4955-A5B3-B6288AA3C466}"/>
    <cellStyle name="Comma 4 2 9 4 3" xfId="20527" xr:uid="{87D1B306-1721-422E-91E9-8633937495A9}"/>
    <cellStyle name="Comma 4 2 9 4 3 2" xfId="45568" xr:uid="{BB228269-9F87-404B-BB2E-EDEFB42137AB}"/>
    <cellStyle name="Comma 4 2 9 4 4" xfId="13168" xr:uid="{F490F7D4-5FED-42AA-BB74-1D2632DA8A6B}"/>
    <cellStyle name="Comma 4 2 9 4 4 2" xfId="38204" xr:uid="{C3918265-6D2D-4260-AD59-623F4337AA80}"/>
    <cellStyle name="Comma 4 2 9 4 5" xfId="30698" xr:uid="{C431BF73-A453-4E64-978B-B968EEEDD9A6}"/>
    <cellStyle name="Comma 4 2 9 5" xfId="6871" xr:uid="{87124DB0-9B4A-4BD9-AB63-03FE29932A87}"/>
    <cellStyle name="Comma 4 2 9 5 2" xfId="9028" xr:uid="{115A6277-DBFE-4260-A1E8-6417DBC7DD9A}"/>
    <cellStyle name="Comma 4 2 9 5 2 2" xfId="23985" xr:uid="{00258844-7F41-4D6A-8393-794241FFF699}"/>
    <cellStyle name="Comma 4 2 9 5 2 2 2" xfId="49031" xr:uid="{C48DD8A6-26CE-491E-A31E-EDB8B1B1A32A}"/>
    <cellStyle name="Comma 4 2 9 5 2 3" xfId="16633" xr:uid="{84959842-9C2E-4714-9A29-5C91AD453D84}"/>
    <cellStyle name="Comma 4 2 9 5 2 3 2" xfId="41672" xr:uid="{48CE0E83-9C04-4AEF-BC80-AA3E55C28CD1}"/>
    <cellStyle name="Comma 4 2 9 5 2 4" xfId="34168" xr:uid="{5AD55178-2C77-4916-8DED-A9EA334C7666}"/>
    <cellStyle name="Comma 4 2 9 5 3" xfId="21128" xr:uid="{8B012D1C-B75D-4954-99B6-DF3FF40D4A66}"/>
    <cellStyle name="Comma 4 2 9 5 3 2" xfId="46170" xr:uid="{8420DC33-BBDC-47AE-B575-5E3EE1FAD7F5}"/>
    <cellStyle name="Comma 4 2 9 5 4" xfId="13769" xr:uid="{6F7BD72D-DC1C-47AE-9F3F-D68B226BB941}"/>
    <cellStyle name="Comma 4 2 9 5 4 2" xfId="38806" xr:uid="{B5348D12-22F7-4009-9222-943570497EF9}"/>
    <cellStyle name="Comma 4 2 9 5 5" xfId="31300" xr:uid="{51AF5FF7-A09B-4D98-88BC-403444FD2740}"/>
    <cellStyle name="Comma 4 2 9 6" xfId="7430" xr:uid="{24EE2E0C-3657-4C5A-A5F5-5BBA50E105D8}"/>
    <cellStyle name="Comma 4 2 9 6 2" xfId="21748" xr:uid="{B5DE7D7D-7071-4B04-B5E5-5B19A2CDE2CA}"/>
    <cellStyle name="Comma 4 2 9 6 2 2" xfId="46790" xr:uid="{C15492E9-9D38-40C9-9D63-4A59CACA3162}"/>
    <cellStyle name="Comma 4 2 9 6 3" xfId="14394" xr:uid="{27C7A5A8-02E4-4529-9291-2734AEA712C3}"/>
    <cellStyle name="Comma 4 2 9 6 3 2" xfId="39432" xr:uid="{040D9C6F-C4F9-4271-8D98-D2E4A3A0F017}"/>
    <cellStyle name="Comma 4 2 9 6 4" xfId="31926" xr:uid="{7B0D5F70-25CF-4A8D-98D7-CC671A6D19D6}"/>
    <cellStyle name="Comma 4 2 9 7" xfId="9758" xr:uid="{8054AE4F-3511-46FF-9D1C-B81531359293}"/>
    <cellStyle name="Comma 4 2 9 7 2" xfId="24704" xr:uid="{49060683-E472-473C-8D08-3FEF9A69DD17}"/>
    <cellStyle name="Comma 4 2 9 7 2 2" xfId="49752" xr:uid="{8ADD4382-105D-4EF3-AEC9-3C86968F8A39}"/>
    <cellStyle name="Comma 4 2 9 7 3" xfId="17355" xr:uid="{7F736A14-D9C0-4773-B83E-22B3E2D0F4CA}"/>
    <cellStyle name="Comma 4 2 9 7 3 2" xfId="42394" xr:uid="{EE992913-F76F-4740-A84D-1FF308714E96}"/>
    <cellStyle name="Comma 4 2 9 7 4" xfId="34890" xr:uid="{C4551D43-101A-451D-8CC9-64E229F975C5}"/>
    <cellStyle name="Comma 4 2 9 8" xfId="6006" xr:uid="{0C3F5F26-1BE9-4B09-AEB1-4FD141BFF07C}"/>
    <cellStyle name="Comma 4 2 9 8 2" xfId="26070" xr:uid="{F5318351-4337-4E78-9AAC-E4BDAB0F5BFA}"/>
    <cellStyle name="Comma 4 2 9 8 2 2" xfId="51118" xr:uid="{29AFEB3F-7DDA-4B51-9EC0-8853149503EF}"/>
    <cellStyle name="Comma 4 2 9 8 3" xfId="29110" xr:uid="{8935C8EB-2BC7-4634-9C37-E304E3FC2A32}"/>
    <cellStyle name="Comma 4 2 9 9" xfId="18952" xr:uid="{12E651EF-685B-4E6A-8D8A-6AD78B72A6F9}"/>
    <cellStyle name="Comma 4 2 9 9 2" xfId="43992" xr:uid="{D759592A-4440-4928-8839-EFACA7E8CE5E}"/>
    <cellStyle name="Comma 4 20" xfId="11034" xr:uid="{5505EC14-2A1F-4FA5-BCE6-4E5E3EB5B500}"/>
    <cellStyle name="Comma 4 20 2" xfId="36070" xr:uid="{8AF9AF93-50EF-490C-B36A-8D84857769B1}"/>
    <cellStyle name="Comma 4 21" xfId="11045" xr:uid="{3D421A34-09CA-41D6-9997-F490F85DC3CF}"/>
    <cellStyle name="Comma 4 21 2" xfId="36081" xr:uid="{2F4E0464-2066-4C4D-8B3D-8567966C0A53}"/>
    <cellStyle name="Comma 4 22" xfId="26493" xr:uid="{0C263E5D-DA81-4219-AA78-2DBD8F7127AF}"/>
    <cellStyle name="Comma 4 22 2" xfId="51537" xr:uid="{36A59588-E88E-4234-A6A6-3A8CD0116D13}"/>
    <cellStyle name="Comma 4 23" xfId="26505" xr:uid="{DCE463F6-CE43-4475-941E-78451E2DF29E}"/>
    <cellStyle name="Comma 4 23 2" xfId="51550" xr:uid="{813376AC-2C74-4038-B3CA-10CECE191504}"/>
    <cellStyle name="Comma 4 24" xfId="26520" xr:uid="{914B623A-B941-449F-9352-8917AB24D196}"/>
    <cellStyle name="Comma 4 24 2" xfId="51566" xr:uid="{A4348BAE-E701-487D-AA40-A4B610E4BA90}"/>
    <cellStyle name="Comma 4 25" xfId="26540" xr:uid="{74061BD4-D816-496E-BFB4-C023C2A4526F}"/>
    <cellStyle name="Comma 4 25 2" xfId="51590" xr:uid="{1CE3BA21-A36E-4B4D-AA97-A161754F250B}"/>
    <cellStyle name="Comma 4 26" xfId="26562" xr:uid="{19EBC084-5535-4E09-972E-FB1AEC7F4E95}"/>
    <cellStyle name="Comma 4 26 2" xfId="51615" xr:uid="{30FBBB6D-59EA-469C-AE4B-DE0AB34A3D5A}"/>
    <cellStyle name="Comma 4 27" xfId="26582" xr:uid="{E4C7D534-CB76-486A-A478-6F8F0FCF6125}"/>
    <cellStyle name="Comma 4 27 2" xfId="51637" xr:uid="{FE8F6B7A-FFCC-4ED8-9D81-019408EE6301}"/>
    <cellStyle name="Comma 4 28" xfId="26604" xr:uid="{4AC5846A-5301-4388-881D-56907B5323C9}"/>
    <cellStyle name="Comma 4 28 2" xfId="51660" xr:uid="{CEB84C63-2C10-4149-B693-78370FA71919}"/>
    <cellStyle name="Comma 4 29" xfId="26626" xr:uid="{A4909DC8-A347-4024-B00F-248264C31A0C}"/>
    <cellStyle name="Comma 4 29 2" xfId="51682" xr:uid="{896D6A9B-F73C-40FB-8557-7762CCB77417}"/>
    <cellStyle name="Comma 4 3" xfId="140" xr:uid="{456D85AA-38D6-46EA-B5B2-75E5D55EEEC2}"/>
    <cellStyle name="Comma 4 3 10" xfId="7249" xr:uid="{85B8F7FD-F218-4FE1-8949-D78E390BE832}"/>
    <cellStyle name="Comma 4 3 10 2" xfId="21561" xr:uid="{684AFF5A-7B61-4C55-BC5C-933C4AF097A5}"/>
    <cellStyle name="Comma 4 3 10 2 2" xfId="46603" xr:uid="{57D466BE-037C-47FE-AEBB-FA3CE6B17A7B}"/>
    <cellStyle name="Comma 4 3 10 3" xfId="14207" xr:uid="{3E4B8A14-84EA-401D-BC34-9ABC57A61468}"/>
    <cellStyle name="Comma 4 3 10 3 2" xfId="39245" xr:uid="{304EA9DC-8939-4850-BCA1-2A700FA496FA}"/>
    <cellStyle name="Comma 4 3 10 4" xfId="31739" xr:uid="{1542925E-0912-41FB-AAAF-4976B277C999}"/>
    <cellStyle name="Comma 4 3 11" xfId="9454" xr:uid="{1BD61408-A3B6-46F2-A3DC-FEEBEF692EDF}"/>
    <cellStyle name="Comma 4 3 11 2" xfId="24416" xr:uid="{C8622C60-AED8-4D33-B37F-D273D1D7BECC}"/>
    <cellStyle name="Comma 4 3 11 2 2" xfId="49463" xr:uid="{D43271A7-10F2-477A-A1D0-EF0098EEA256}"/>
    <cellStyle name="Comma 4 3 11 3" xfId="17065" xr:uid="{BF84A229-47D6-4C05-BAB8-0C3B22B534AE}"/>
    <cellStyle name="Comma 4 3 11 3 2" xfId="42104" xr:uid="{9A28BF97-74BD-4FD2-BD58-2C69D02F1BF5}"/>
    <cellStyle name="Comma 4 3 11 4" xfId="34600" xr:uid="{2D238396-4672-4F19-A8A2-9652CE870FBA}"/>
    <cellStyle name="Comma 4 3 12" xfId="4583" xr:uid="{47A16A5D-FA1A-42EB-9923-56422C330194}"/>
    <cellStyle name="Comma 4 3 12 2" xfId="25882" xr:uid="{0C2F4826-8598-458A-82DC-C8BE37D4314F}"/>
    <cellStyle name="Comma 4 3 12 2 2" xfId="50930" xr:uid="{F19CBC5A-DB51-419D-B6D6-D320358D0497}"/>
    <cellStyle name="Comma 4 3 12 3" xfId="28716" xr:uid="{A294DE38-0110-45FB-9ECA-574997E8F9F2}"/>
    <cellStyle name="Comma 4 3 13" xfId="18590" xr:uid="{C024340D-B443-41C5-AB18-4A6F44960C03}"/>
    <cellStyle name="Comma 4 3 13 2" xfId="43629" xr:uid="{7931FDD8-B392-49CE-AC61-CF9003206686}"/>
    <cellStyle name="Comma 4 3 14" xfId="11165" xr:uid="{4C80871C-C2AB-46BD-A265-A42420B22EFC}"/>
    <cellStyle name="Comma 4 3 14 2" xfId="36200" xr:uid="{A260E393-132F-4633-BD81-0C3A9E6CE2E1}"/>
    <cellStyle name="Comma 4 3 15" xfId="3170" xr:uid="{2C13CD28-AF7E-41D3-897F-1AFC764991CF}"/>
    <cellStyle name="Comma 4 3 15 2" xfId="28278" xr:uid="{2F49BCA5-C318-476D-A7D3-42D850501876}"/>
    <cellStyle name="Comma 4 3 16" xfId="26749" xr:uid="{B457D85B-C2B6-4C78-BF59-16BE6C2AE3FE}"/>
    <cellStyle name="Comma 4 3 17" xfId="28185" xr:uid="{B2980046-B099-4391-8A87-8526041E4183}"/>
    <cellStyle name="Comma 4 3 18" xfId="51766" xr:uid="{8791CBB2-0AC8-4899-901A-6476328F47CF}"/>
    <cellStyle name="Comma 4 3 19" xfId="53170" xr:uid="{5A9E0DC2-6459-4E2D-965B-4CFAD3ED1838}"/>
    <cellStyle name="Comma 4 3 2" xfId="263" xr:uid="{CA3CD7E5-5BF2-4ED4-86B7-6035112E2C5D}"/>
    <cellStyle name="Comma 4 3 2 10" xfId="9477" xr:uid="{7C95EBBC-9879-42E3-8D3F-FFEDC96A20F2}"/>
    <cellStyle name="Comma 4 3 2 10 2" xfId="24437" xr:uid="{F83B04A9-D940-4EC1-995A-1F65CE121198}"/>
    <cellStyle name="Comma 4 3 2 10 2 2" xfId="49484" xr:uid="{5DD45E2B-CBF2-4817-BB4E-C2420A1DB3C6}"/>
    <cellStyle name="Comma 4 3 2 10 3" xfId="17087" xr:uid="{BE7CFDFE-B261-4FD8-A72D-BA7364328785}"/>
    <cellStyle name="Comma 4 3 2 10 3 2" xfId="42126" xr:uid="{9AAA45A5-C772-4670-BDFE-1662E795977B}"/>
    <cellStyle name="Comma 4 3 2 10 4" xfId="34622" xr:uid="{AB739C70-C7F2-4A54-BFC1-3F7D52C48D2B}"/>
    <cellStyle name="Comma 4 3 2 11" xfId="5947" xr:uid="{22A78FEF-1A30-4A5D-9F19-5FF0E4C9A098}"/>
    <cellStyle name="Comma 4 3 2 11 2" xfId="25960" xr:uid="{EDECFDDF-293F-4E56-9198-BA96CD118AE8}"/>
    <cellStyle name="Comma 4 3 2 11 2 2" xfId="51008" xr:uid="{CDE30D9F-1FEC-42CA-AFB9-9D4B11BC4341}"/>
    <cellStyle name="Comma 4 3 2 11 3" xfId="28998" xr:uid="{5CAAC40D-8BF8-4070-81D5-8008BAF85FF4}"/>
    <cellStyle name="Comma 4 3 2 12" xfId="18842" xr:uid="{E7750542-1FB6-4170-A094-B44F2FC85A3A}"/>
    <cellStyle name="Comma 4 3 2 12 2" xfId="43882" xr:uid="{73ABCBE7-2461-4372-9086-8FB586B44F5E}"/>
    <cellStyle name="Comma 4 3 2 13" xfId="11446" xr:uid="{A840DFAA-AEFC-4ADF-960C-F8EB86BCB48A}"/>
    <cellStyle name="Comma 4 3 2 13 2" xfId="36481" xr:uid="{B6071C6B-8C48-4D97-88D2-5705E18242B7}"/>
    <cellStyle name="Comma 4 3 2 14" xfId="26846" xr:uid="{009EDA42-981E-4628-A37F-AAC933106FB5}"/>
    <cellStyle name="Comma 4 3 2 15" xfId="28326" xr:uid="{472C7ED6-DCBE-48FE-8C86-1C2FEFE586E8}"/>
    <cellStyle name="Comma 4 3 2 16" xfId="51853" xr:uid="{3ED9122F-155F-488E-931B-E74653A0BF4A}"/>
    <cellStyle name="Comma 4 3 2 17" xfId="53254" xr:uid="{0C191DE1-4978-4B01-9FC7-A4BFB2C50802}"/>
    <cellStyle name="Comma 4 3 2 2" xfId="362" xr:uid="{3275A713-8953-41F8-B50A-ACAF9AACEE78}"/>
    <cellStyle name="Comma 4 3 2 2 10" xfId="18936" xr:uid="{B408C8A9-CD33-41B6-A63D-BDED4F22B60D}"/>
    <cellStyle name="Comma 4 3 2 2 10 2" xfId="43976" xr:uid="{FA814629-E543-4C9A-A922-B126E2EC71FE}"/>
    <cellStyle name="Comma 4 3 2 2 11" xfId="11542" xr:uid="{4986249C-0A39-4D55-953E-C3B63BE194C1}"/>
    <cellStyle name="Comma 4 3 2 2 11 2" xfId="36577" xr:uid="{8EDC24CB-D406-47DE-B0EB-058D9C65A110}"/>
    <cellStyle name="Comma 4 3 2 2 12" xfId="26943" xr:uid="{D1EDE8CE-3415-4B28-99B2-E28417212F4C}"/>
    <cellStyle name="Comma 4 3 2 2 13" xfId="28389" xr:uid="{CF73EE19-CB68-4399-8064-48654BE05FA8}"/>
    <cellStyle name="Comma 4 3 2 2 14" xfId="51949" xr:uid="{DFD40B87-C108-40B5-AA65-DE1DEE9EEC38}"/>
    <cellStyle name="Comma 4 3 2 2 15" xfId="53527" xr:uid="{B198EF44-3445-4D94-8DB7-B07F8AF5F719}"/>
    <cellStyle name="Comma 4 3 2 2 16" xfId="3255" xr:uid="{978404C6-ECAB-4504-AD1B-813CA93D77AC}"/>
    <cellStyle name="Comma 4 3 2 2 2" xfId="572" xr:uid="{C78744FA-70FD-4840-8500-0AC27B9EEBDB}"/>
    <cellStyle name="Comma 4 3 2 2 2 10" xfId="11750" xr:uid="{D3E0DC0B-6F39-44E0-BBD7-D2D478988331}"/>
    <cellStyle name="Comma 4 3 2 2 2 10 2" xfId="36785" xr:uid="{499B7226-ED47-4B4B-8566-C7F39D7C7860}"/>
    <cellStyle name="Comma 4 3 2 2 2 11" xfId="27153" xr:uid="{E141DDB5-CF4E-4F7E-B292-4DAAE4C6F6DE}"/>
    <cellStyle name="Comma 4 3 2 2 2 12" xfId="29301" xr:uid="{EF776B61-E78D-43BD-8C01-57D0AF659354}"/>
    <cellStyle name="Comma 4 3 2 2 2 13" xfId="52157" xr:uid="{997E7781-4EB8-4C1D-8312-E3FF7DFE7CBC}"/>
    <cellStyle name="Comma 4 3 2 2 2 14" xfId="53735" xr:uid="{A9079255-3B31-4E29-8E0D-4DB68A305D50}"/>
    <cellStyle name="Comma 4 3 2 2 2 2" xfId="1273" xr:uid="{F6A68546-2730-4635-B03B-289BAF47AC08}"/>
    <cellStyle name="Comma 4 3 2 2 2 2 2" xfId="2779" xr:uid="{CE7931CB-F1D0-4017-B2DC-13B16EE443AF}"/>
    <cellStyle name="Comma 4 3 2 2 2 2 2 2" xfId="22450" xr:uid="{7C9C4DD0-7D26-439E-82AA-79EC1A68E03F}"/>
    <cellStyle name="Comma 4 3 2 2 2 2 2 2 2" xfId="47492" xr:uid="{92B1AD6E-3175-4A54-A19F-41C5C186896E}"/>
    <cellStyle name="Comma 4 3 2 2 2 2 2 3" xfId="15096" xr:uid="{E0EDE94C-439B-4B4E-9E1C-B68378C65773}"/>
    <cellStyle name="Comma 4 3 2 2 2 2 2 3 2" xfId="40134" xr:uid="{AA815A07-A345-496F-89F4-C697C57B10C7}"/>
    <cellStyle name="Comma 4 3 2 2 2 2 2 4" xfId="32629" xr:uid="{C8F08C3C-DCE6-400F-9FB3-1B24396FB6C4}"/>
    <cellStyle name="Comma 4 3 2 2 2 2 3" xfId="10783" xr:uid="{361A1E26-980F-4A74-B867-213D73E25BD3}"/>
    <cellStyle name="Comma 4 3 2 2 2 2 3 2" xfId="25624" xr:uid="{BCEF9174-A703-48D1-8042-E309809699CC}"/>
    <cellStyle name="Comma 4 3 2 2 2 2 3 2 2" xfId="50672" xr:uid="{0928FEF8-2F5E-4FFB-8B42-C395A9BA2498}"/>
    <cellStyle name="Comma 4 3 2 2 2 2 3 3" xfId="18282" xr:uid="{2003AD7C-924C-4E00-9929-87F62E09A4F3}"/>
    <cellStyle name="Comma 4 3 2 2 2 2 3 3 2" xfId="43321" xr:uid="{A061E317-AE59-4A97-AA65-4B736A330581}"/>
    <cellStyle name="Comma 4 3 2 2 2 2 3 4" xfId="35817" xr:uid="{2C1CBB70-AA76-45B8-A0E0-F5E8F1987384}"/>
    <cellStyle name="Comma 4 3 2 2 2 2 4" xfId="19715" xr:uid="{76C5CC8A-42DF-43AB-9FE3-5EB1E596C0BF}"/>
    <cellStyle name="Comma 4 3 2 2 2 2 4 2" xfId="44756" xr:uid="{671946CD-232C-46F2-998B-1A4F57B4C324}"/>
    <cellStyle name="Comma 4 3 2 2 2 2 5" xfId="12356" xr:uid="{F79114B7-5F10-490D-8D82-40AF88565847}"/>
    <cellStyle name="Comma 4 3 2 2 2 2 5 2" xfId="37392" xr:uid="{815D2D06-97A6-4A89-AEDE-4A9E770315A6}"/>
    <cellStyle name="Comma 4 3 2 2 2 2 6" xfId="27833" xr:uid="{BD0BFB38-ABB9-4BFE-ABB8-D81BAE180F3C}"/>
    <cellStyle name="Comma 4 3 2 2 2 2 7" xfId="29885" xr:uid="{0EE0F948-6EE2-4AEB-B3AC-5A98556078D5}"/>
    <cellStyle name="Comma 4 3 2 2 2 2 8" xfId="52828" xr:uid="{B6E6F0A2-36F9-4131-9602-861A29DC062B}"/>
    <cellStyle name="Comma 4 3 2 2 2 2 9" xfId="54406" xr:uid="{EABB387F-ECEB-47C2-8BA8-D18402FB63CB}"/>
    <cellStyle name="Comma 4 3 2 2 2 3" xfId="2146" xr:uid="{134E2BC3-7215-4DE8-8336-89043C1BA504}"/>
    <cellStyle name="Comma 4 3 2 2 2 3 2" xfId="8165" xr:uid="{CFF19576-47D0-4075-B230-1E8F8FA0F32A}"/>
    <cellStyle name="Comma 4 3 2 2 2 3 2 2" xfId="22969" xr:uid="{EE0B4444-946C-4B37-99BC-0F731DF73FB5}"/>
    <cellStyle name="Comma 4 3 2 2 2 3 2 2 2" xfId="48012" xr:uid="{281D3AF2-2D11-4D9F-832F-2CF2B2F78F87}"/>
    <cellStyle name="Comma 4 3 2 2 2 3 2 3" xfId="15615" xr:uid="{EA2D69DE-4B6E-49BE-9416-F3FFC3BC843F}"/>
    <cellStyle name="Comma 4 3 2 2 2 3 2 3 2" xfId="40654" xr:uid="{5069B95E-80B7-403D-BBE5-EF587F7A6A85}"/>
    <cellStyle name="Comma 4 3 2 2 2 3 2 4" xfId="33149" xr:uid="{C752B84F-FA26-4CFD-A923-DF2025F4675B}"/>
    <cellStyle name="Comma 4 3 2 2 2 3 3" xfId="20192" xr:uid="{A7D53ADB-DB72-4EA0-ACB6-4C0F43DA6ADC}"/>
    <cellStyle name="Comma 4 3 2 2 2 3 3 2" xfId="45233" xr:uid="{735E0DE8-0E1B-48D9-9DA7-F8E656AD9F3D}"/>
    <cellStyle name="Comma 4 3 2 2 2 3 4" xfId="12833" xr:uid="{1E3B05EC-FCB3-403B-A38F-AE420ADB9545}"/>
    <cellStyle name="Comma 4 3 2 2 2 3 4 2" xfId="37869" xr:uid="{5C0701E2-F7C6-4663-89A5-0643D075226E}"/>
    <cellStyle name="Comma 4 3 2 2 2 3 5" xfId="30362" xr:uid="{76C345D9-8938-4BE7-95BB-9A143581A9F2}"/>
    <cellStyle name="Comma 4 3 2 2 2 4" xfId="6568" xr:uid="{A3A2CA39-FBB9-4255-863B-C6DEA639B73E}"/>
    <cellStyle name="Comma 4 3 2 2 2 4 2" xfId="8683" xr:uid="{6B41C4AE-21BF-435B-B99F-FB9925B80AB3}"/>
    <cellStyle name="Comma 4 3 2 2 2 4 2 2" xfId="23548" xr:uid="{CDCF1EF1-EFDE-4254-839B-8403DEFC573C}"/>
    <cellStyle name="Comma 4 3 2 2 2 4 2 2 2" xfId="48592" xr:uid="{30D14567-29E2-4CA5-9F9D-D808C5192054}"/>
    <cellStyle name="Comma 4 3 2 2 2 4 2 3" xfId="16194" xr:uid="{8EB7C97B-0284-4AD4-8266-CF7AD31AE331}"/>
    <cellStyle name="Comma 4 3 2 2 2 4 2 3 2" xfId="41233" xr:uid="{FEB45DE3-1708-41AA-9C58-1DA31E727086}"/>
    <cellStyle name="Comma 4 3 2 2 2 4 2 4" xfId="33729" xr:uid="{116DC0D5-348F-4D39-B6CA-6994D685F8A0}"/>
    <cellStyle name="Comma 4 3 2 2 2 4 3" xfId="20717" xr:uid="{F0B0D2BA-5F65-4CC1-8705-3F357167C031}"/>
    <cellStyle name="Comma 4 3 2 2 2 4 3 2" xfId="45758" xr:uid="{1C9115ED-C177-4179-B1B1-D9EA0DEBB43A}"/>
    <cellStyle name="Comma 4 3 2 2 2 4 4" xfId="13358" xr:uid="{CAD418D9-089F-4AE9-90E1-747DCE0033B5}"/>
    <cellStyle name="Comma 4 3 2 2 2 4 4 2" xfId="38394" xr:uid="{3D69E5B1-34B3-4A08-BF76-C4B28DD85193}"/>
    <cellStyle name="Comma 4 3 2 2 2 4 5" xfId="30888" xr:uid="{34C86D0E-7DF8-4887-A4E3-01377428F1DB}"/>
    <cellStyle name="Comma 4 3 2 2 2 5" xfId="7060" xr:uid="{35D43A83-D20E-4933-B9E5-5BB1B7164C5A}"/>
    <cellStyle name="Comma 4 3 2 2 2 5 2" xfId="9219" xr:uid="{DF221BA8-B61A-491C-ACE7-10B33FF48F4F}"/>
    <cellStyle name="Comma 4 3 2 2 2 5 2 2" xfId="24176" xr:uid="{20C5AA25-F118-4C74-8A0F-45A6CBCD6F37}"/>
    <cellStyle name="Comma 4 3 2 2 2 5 2 2 2" xfId="49222" xr:uid="{CE9AAAF1-4C41-4F90-9980-52C7DE7B97BB}"/>
    <cellStyle name="Comma 4 3 2 2 2 5 2 3" xfId="16824" xr:uid="{D73066BD-67DC-44F7-A180-02E978CCD1E4}"/>
    <cellStyle name="Comma 4 3 2 2 2 5 2 3 2" xfId="41863" xr:uid="{B989937B-222A-466A-B468-83F92A9175A8}"/>
    <cellStyle name="Comma 4 3 2 2 2 5 2 4" xfId="34359" xr:uid="{A1FBF607-A352-45F2-B0A5-E999DFD2959E}"/>
    <cellStyle name="Comma 4 3 2 2 2 5 3" xfId="21318" xr:uid="{73F7C8A2-6586-42A7-AEC1-B048E7E9FC29}"/>
    <cellStyle name="Comma 4 3 2 2 2 5 3 2" xfId="46360" xr:uid="{BECB5758-2D28-49BE-B6BA-A2FBF81E116C}"/>
    <cellStyle name="Comma 4 3 2 2 2 5 4" xfId="13959" xr:uid="{2AF1B40F-D8E3-48C6-8C80-F18DC9E2379E}"/>
    <cellStyle name="Comma 4 3 2 2 2 5 4 2" xfId="38996" xr:uid="{3F8FBBAD-DEDA-41B9-81DB-E4FA89C0C594}"/>
    <cellStyle name="Comma 4 3 2 2 2 5 5" xfId="31490" xr:uid="{C4AB81E8-913C-4092-988A-1257CBFDC699}"/>
    <cellStyle name="Comma 4 3 2 2 2 6" xfId="7621" xr:uid="{4D7EECC8-C0AC-48C0-9473-8372A2E7689E}"/>
    <cellStyle name="Comma 4 3 2 2 2 6 2" xfId="21939" xr:uid="{26FD53DD-A945-423F-9963-D29EDAB287A0}"/>
    <cellStyle name="Comma 4 3 2 2 2 6 2 2" xfId="46981" xr:uid="{43711727-53D7-437D-9A4F-165DA6C39BEF}"/>
    <cellStyle name="Comma 4 3 2 2 2 6 3" xfId="14585" xr:uid="{2C884472-C1C1-4791-835C-548CD6195453}"/>
    <cellStyle name="Comma 4 3 2 2 2 6 3 2" xfId="39623" xr:uid="{3F2334D1-5DC0-47BE-A522-F8ABC6C08617}"/>
    <cellStyle name="Comma 4 3 2 2 2 6 4" xfId="32117" xr:uid="{3871249A-36B5-4A27-AE45-DBF91FAAFFD7}"/>
    <cellStyle name="Comma 4 3 2 2 2 7" xfId="9949" xr:uid="{57B52AD4-57AE-482E-B807-4F09580975C7}"/>
    <cellStyle name="Comma 4 3 2 2 2 7 2" xfId="24895" xr:uid="{CCDE4571-72FD-4A9D-B463-53F92AA4C69C}"/>
    <cellStyle name="Comma 4 3 2 2 2 7 2 2" xfId="49943" xr:uid="{45FA1C68-66D7-4936-A099-69104DABCD28}"/>
    <cellStyle name="Comma 4 3 2 2 2 7 3" xfId="17546" xr:uid="{092EE32C-1E92-44CC-BF14-535280DA831D}"/>
    <cellStyle name="Comma 4 3 2 2 2 7 3 2" xfId="42585" xr:uid="{4DFC1A15-6D8F-438B-8D81-3D37A4DD3F0D}"/>
    <cellStyle name="Comma 4 3 2 2 2 7 4" xfId="35081" xr:uid="{95B8EE62-E5E4-4AF1-840E-588D026BA257}"/>
    <cellStyle name="Comma 4 3 2 2 2 8" xfId="26261" xr:uid="{456C0B49-92A4-4199-986E-11684AC26999}"/>
    <cellStyle name="Comma 4 3 2 2 2 8 2" xfId="51309" xr:uid="{ECD07949-CD76-4EA3-9D7E-904C1F464D6B}"/>
    <cellStyle name="Comma 4 3 2 2 2 9" xfId="19143" xr:uid="{7332866D-221E-45E6-90E5-D82E4B5525B7}"/>
    <cellStyle name="Comma 4 3 2 2 2 9 2" xfId="44183" xr:uid="{611F6D4E-2603-4657-ADCC-546AC8610235}"/>
    <cellStyle name="Comma 4 3 2 2 3" xfId="1066" xr:uid="{10EE81AA-67E9-4135-AF72-E43935C4405D}"/>
    <cellStyle name="Comma 4 3 2 2 3 2" xfId="2572" xr:uid="{28817485-78AC-4815-B6AB-D9CDBC619C9E}"/>
    <cellStyle name="Comma 4 3 2 2 3 2 2" xfId="22243" xr:uid="{2E3946CB-2046-4CCA-A5B4-68EE576D0758}"/>
    <cellStyle name="Comma 4 3 2 2 3 2 2 2" xfId="47285" xr:uid="{547FE502-CE4D-4F20-A3D7-8E11415DB968}"/>
    <cellStyle name="Comma 4 3 2 2 3 2 3" xfId="14889" xr:uid="{78F3CF9A-6B99-4A51-8C27-94E212E96244}"/>
    <cellStyle name="Comma 4 3 2 2 3 2 3 2" xfId="39927" xr:uid="{526FAE36-7A6F-41E4-B06A-4518918FF3C4}"/>
    <cellStyle name="Comma 4 3 2 2 3 2 4" xfId="32422" xr:uid="{8D5F51B8-3D80-4B0D-917B-025BBADF2E7E}"/>
    <cellStyle name="Comma 4 3 2 2 3 3" xfId="10576" xr:uid="{CF401CBB-A800-41A7-A22C-4E22DE16431A}"/>
    <cellStyle name="Comma 4 3 2 2 3 3 2" xfId="25417" xr:uid="{03A705BA-495F-43D1-A218-C9AE38B6193B}"/>
    <cellStyle name="Comma 4 3 2 2 3 3 2 2" xfId="50465" xr:uid="{DE66B8D8-6368-4F36-8B08-61BD8CA8271E}"/>
    <cellStyle name="Comma 4 3 2 2 3 3 3" xfId="18075" xr:uid="{3E6AFEE1-CAB7-495B-B203-8A3FD6ADE7E4}"/>
    <cellStyle name="Comma 4 3 2 2 3 3 3 2" xfId="43114" xr:uid="{D27E91A3-432A-4A25-8EAA-E5F5B81FD22F}"/>
    <cellStyle name="Comma 4 3 2 2 3 3 4" xfId="35610" xr:uid="{AF0CC5DC-CEA5-418F-9811-124041DE752B}"/>
    <cellStyle name="Comma 4 3 2 2 3 4" xfId="19527" xr:uid="{223C2169-30C8-4E02-B83D-0E83599C6DC6}"/>
    <cellStyle name="Comma 4 3 2 2 3 4 2" xfId="44568" xr:uid="{C161F878-722C-4886-A0AA-BED3CFB5B362}"/>
    <cellStyle name="Comma 4 3 2 2 3 5" xfId="12168" xr:uid="{4190F823-0138-4AED-B1A8-BD6CBA8B53DF}"/>
    <cellStyle name="Comma 4 3 2 2 3 5 2" xfId="37204" xr:uid="{62B0D558-C822-4B06-A520-8FC5A7ACCEDC}"/>
    <cellStyle name="Comma 4 3 2 2 3 6" xfId="27626" xr:uid="{F165F356-6F65-4F84-86CF-61797C14BC1E}"/>
    <cellStyle name="Comma 4 3 2 2 3 7" xfId="29697" xr:uid="{BD77F29B-3E80-4FBE-A814-1CF20DFAFFFD}"/>
    <cellStyle name="Comma 4 3 2 2 3 8" xfId="52621" xr:uid="{46BC94EA-12C5-4565-AF70-075BC1272CA7}"/>
    <cellStyle name="Comma 4 3 2 2 3 9" xfId="54199" xr:uid="{B05E5FFE-0D1E-4564-A5DA-03231BD3C87E}"/>
    <cellStyle name="Comma 4 3 2 2 4" xfId="1939" xr:uid="{7FD211FE-4A8A-4874-8948-9DB63387CAC2}"/>
    <cellStyle name="Comma 4 3 2 2 4 2" xfId="7959" xr:uid="{E40BFF14-4E3D-4709-BB71-BE2A6C086E85}"/>
    <cellStyle name="Comma 4 3 2 2 4 2 2" xfId="22762" xr:uid="{3D2CA6A4-D601-4811-BC22-AB1A47C9981D}"/>
    <cellStyle name="Comma 4 3 2 2 4 2 2 2" xfId="47805" xr:uid="{3E1BF973-B67A-4EAB-B72B-C1DA075083D9}"/>
    <cellStyle name="Comma 4 3 2 2 4 2 3" xfId="15408" xr:uid="{29299107-B851-4740-9F11-24B91D0BFDE0}"/>
    <cellStyle name="Comma 4 3 2 2 4 2 3 2" xfId="40447" xr:uid="{5EDB83F6-BF84-4FB6-A08C-926A558FFE15}"/>
    <cellStyle name="Comma 4 3 2 2 4 2 4" xfId="32942" xr:uid="{2976B507-EB60-4D3E-9EC0-144658F90479}"/>
    <cellStyle name="Comma 4 3 2 2 4 3" xfId="19987" xr:uid="{58E237E2-AB4C-4EC4-A543-9E9A674F22F3}"/>
    <cellStyle name="Comma 4 3 2 2 4 3 2" xfId="45028" xr:uid="{AC87E9AD-1A50-4C1B-8E63-7F2AB3BDD7A4}"/>
    <cellStyle name="Comma 4 3 2 2 4 4" xfId="12628" xr:uid="{199BA405-31F9-4BBA-846B-8FFA8A6D87D7}"/>
    <cellStyle name="Comma 4 3 2 2 4 4 2" xfId="37664" xr:uid="{A926D714-0E4D-4F5F-91E1-B8024A2A6BE8}"/>
    <cellStyle name="Comma 4 3 2 2 4 5" xfId="30157" xr:uid="{B8E59F2A-0F87-488E-AEAB-3E3AEA0D5850}"/>
    <cellStyle name="Comma 4 3 2 2 5" xfId="6363" xr:uid="{86C0EEA7-8D00-4437-9B4C-BD61B48091EE}"/>
    <cellStyle name="Comma 4 3 2 2 5 2" xfId="8477" xr:uid="{EBDA735A-6BC0-4347-B1F5-A13080ED1E1B}"/>
    <cellStyle name="Comma 4 3 2 2 5 2 2" xfId="23341" xr:uid="{7323A220-03D1-484D-8FF8-3A9497339586}"/>
    <cellStyle name="Comma 4 3 2 2 5 2 2 2" xfId="48385" xr:uid="{DCFC5446-EB0E-4C42-9312-4352A596A80E}"/>
    <cellStyle name="Comma 4 3 2 2 5 2 3" xfId="15987" xr:uid="{3E9107A1-625F-4DDE-8A20-B9F12AFCF235}"/>
    <cellStyle name="Comma 4 3 2 2 5 2 3 2" xfId="41026" xr:uid="{77D781A2-B994-4291-AA87-E1F7C4A8847D}"/>
    <cellStyle name="Comma 4 3 2 2 5 2 4" xfId="33522" xr:uid="{311AD43C-98DE-4982-A5D9-BF03FF9F94BD}"/>
    <cellStyle name="Comma 4 3 2 2 5 3" xfId="20511" xr:uid="{43FA3860-8F9E-4A8D-85F2-06744C5E6BC1}"/>
    <cellStyle name="Comma 4 3 2 2 5 3 2" xfId="45552" xr:uid="{40A67328-7B69-49E3-8247-691A05EE9F5B}"/>
    <cellStyle name="Comma 4 3 2 2 5 4" xfId="13152" xr:uid="{F06B071F-D3C9-4AFF-9104-AC7C9E4422ED}"/>
    <cellStyle name="Comma 4 3 2 2 5 4 2" xfId="38188" xr:uid="{C2C66CEE-DA6F-480B-94D1-E197933E8C88}"/>
    <cellStyle name="Comma 4 3 2 2 5 5" xfId="30682" xr:uid="{D3E349AB-FD63-45A5-AAEC-301D440A4AFC}"/>
    <cellStyle name="Comma 4 3 2 2 6" xfId="6855" xr:uid="{B7F9104A-916B-4F91-821F-F576E43C7511}"/>
    <cellStyle name="Comma 4 3 2 2 6 2" xfId="9012" xr:uid="{8D7B8FA7-4B24-4FBD-AB05-D23FF330F555}"/>
    <cellStyle name="Comma 4 3 2 2 6 2 2" xfId="23969" xr:uid="{13F18097-049A-42B4-B51E-A44E9B2309C4}"/>
    <cellStyle name="Comma 4 3 2 2 6 2 2 2" xfId="49015" xr:uid="{1B83EF8A-D3E0-4B7D-9142-8ED6800689F3}"/>
    <cellStyle name="Comma 4 3 2 2 6 2 3" xfId="16617" xr:uid="{CC237EA6-9539-44F3-99E8-22CB405AAF0F}"/>
    <cellStyle name="Comma 4 3 2 2 6 2 3 2" xfId="41656" xr:uid="{0EF0A030-56C3-4ED9-97F9-63F7B56D55C5}"/>
    <cellStyle name="Comma 4 3 2 2 6 2 4" xfId="34152" xr:uid="{56EF84C2-FCA8-4773-9612-D3BD6DFB6E90}"/>
    <cellStyle name="Comma 4 3 2 2 6 3" xfId="21112" xr:uid="{09099F93-0ABE-4339-BC05-CDBB26DBD72B}"/>
    <cellStyle name="Comma 4 3 2 2 6 3 2" xfId="46154" xr:uid="{424A9A5F-3F8D-46DA-A17C-D5D73C1682C8}"/>
    <cellStyle name="Comma 4 3 2 2 6 4" xfId="13753" xr:uid="{045B1951-A98B-49DA-A903-88D5FEBD3B33}"/>
    <cellStyle name="Comma 4 3 2 2 6 4 2" xfId="38790" xr:uid="{092F336F-C3D6-4478-A1C4-797083015DC0}"/>
    <cellStyle name="Comma 4 3 2 2 6 5" xfId="31284" xr:uid="{86CE7570-F351-43DA-A16A-4BDA4E12F226}"/>
    <cellStyle name="Comma 4 3 2 2 7" xfId="7414" xr:uid="{15DCF355-1D60-4BC5-AABA-405925EBBBA9}"/>
    <cellStyle name="Comma 4 3 2 2 7 2" xfId="21732" xr:uid="{254C1582-2739-4CE1-9745-F20ADAB036D4}"/>
    <cellStyle name="Comma 4 3 2 2 7 2 2" xfId="46774" xr:uid="{F534856C-7915-4CCE-AD3B-8FCF71FCB035}"/>
    <cellStyle name="Comma 4 3 2 2 7 3" xfId="14378" xr:uid="{E9F86BEB-D160-440F-AABA-D74EBA95BE63}"/>
    <cellStyle name="Comma 4 3 2 2 7 3 2" xfId="39416" xr:uid="{C8EB4456-CFA1-4C5F-874F-C821BA4B87C6}"/>
    <cellStyle name="Comma 4 3 2 2 7 4" xfId="31910" xr:uid="{9BFD676B-0B53-466D-8BC3-5529A637D58D}"/>
    <cellStyle name="Comma 4 3 2 2 8" xfId="9742" xr:uid="{63EC7B98-3517-4128-9F74-268AF2CEC07E}"/>
    <cellStyle name="Comma 4 3 2 2 8 2" xfId="24688" xr:uid="{4AD01BCE-945C-44EC-A3F7-5A45C4968B4F}"/>
    <cellStyle name="Comma 4 3 2 2 8 2 2" xfId="49736" xr:uid="{12879E5B-C497-4440-BA71-CBC89D052C36}"/>
    <cellStyle name="Comma 4 3 2 2 8 3" xfId="17339" xr:uid="{548BB9D7-136D-4333-A812-2C38F144A258}"/>
    <cellStyle name="Comma 4 3 2 2 8 3 2" xfId="42378" xr:uid="{4F7CED96-F402-415E-B53B-F54FC1363151}"/>
    <cellStyle name="Comma 4 3 2 2 8 4" xfId="34874" xr:uid="{F6A61BB6-72FE-42D7-A120-52CDE226BCBD}"/>
    <cellStyle name="Comma 4 3 2 2 9" xfId="6003" xr:uid="{86830DB0-71E9-4ADB-8CDF-89D31FDA1845}"/>
    <cellStyle name="Comma 4 3 2 2 9 2" xfId="26054" xr:uid="{4BCE420A-29F8-411E-B9A2-F22A24093F50}"/>
    <cellStyle name="Comma 4 3 2 2 9 2 2" xfId="51102" xr:uid="{AF8B337F-11DA-4A29-949F-990C7A9A1FAD}"/>
    <cellStyle name="Comma 4 3 2 2 9 3" xfId="29094" xr:uid="{37D02EBD-DDA0-4A7C-91F6-4F9432F5201E}"/>
    <cellStyle name="Comma 4 3 2 3" xfId="478" xr:uid="{B600D45D-64ED-4BB4-AE6B-FE85A972BD83}"/>
    <cellStyle name="Comma 4 3 2 3 10" xfId="11656" xr:uid="{6C57D89A-9434-4363-8FE3-53C0C75B4B62}"/>
    <cellStyle name="Comma 4 3 2 3 10 2" xfId="36691" xr:uid="{3F3D5033-38E8-44DF-B450-88007C89C483}"/>
    <cellStyle name="Comma 4 3 2 3 11" xfId="27059" xr:uid="{C518A518-A4FD-4728-8FBA-BE0FE5B577A3}"/>
    <cellStyle name="Comma 4 3 2 3 12" xfId="28541" xr:uid="{AA422AF8-917F-43B9-9F1A-602F37CDFF57}"/>
    <cellStyle name="Comma 4 3 2 3 13" xfId="52063" xr:uid="{1A3119A2-160A-436A-880F-C3C67086CCF4}"/>
    <cellStyle name="Comma 4 3 2 3 14" xfId="53641" xr:uid="{FA148F5E-425C-425B-BB5E-D15864CDED54}"/>
    <cellStyle name="Comma 4 3 2 3 2" xfId="1179" xr:uid="{34046EEA-84C3-4A12-8A72-F44965FD4E4E}"/>
    <cellStyle name="Comma 4 3 2 3 2 2" xfId="2685" xr:uid="{D5989291-9BB3-4A52-8723-A79A9C213A12}"/>
    <cellStyle name="Comma 4 3 2 3 2 2 2" xfId="22356" xr:uid="{CDBEAA05-26EE-4751-B9B9-BDF88F22FC07}"/>
    <cellStyle name="Comma 4 3 2 3 2 2 2 2" xfId="47398" xr:uid="{9B5DAC26-0DE7-4FA8-974C-EA50EA25CAFA}"/>
    <cellStyle name="Comma 4 3 2 3 2 2 3" xfId="15002" xr:uid="{7D80AFA5-1E8A-4DED-92FE-76BDDAB9644C}"/>
    <cellStyle name="Comma 4 3 2 3 2 2 3 2" xfId="40040" xr:uid="{C923F933-0F9E-4F88-B883-4F2AEE600975}"/>
    <cellStyle name="Comma 4 3 2 3 2 2 4" xfId="32535" xr:uid="{66618C00-B44A-4A67-9634-C4154828F8DD}"/>
    <cellStyle name="Comma 4 3 2 3 2 3" xfId="10689" xr:uid="{3B8A58A3-4552-4997-A2D7-EEFE22DECDBE}"/>
    <cellStyle name="Comma 4 3 2 3 2 3 2" xfId="25530" xr:uid="{505C0198-5664-4E80-BD16-BDC88A122483}"/>
    <cellStyle name="Comma 4 3 2 3 2 3 2 2" xfId="50578" xr:uid="{3696AB5D-B378-4321-B28F-29A83BD0F9F0}"/>
    <cellStyle name="Comma 4 3 2 3 2 3 3" xfId="18188" xr:uid="{78E60A55-EF33-493A-9E43-C4C702974A1D}"/>
    <cellStyle name="Comma 4 3 2 3 2 3 3 2" xfId="43227" xr:uid="{46566A3A-4C13-4CBD-A351-0E862689C42B}"/>
    <cellStyle name="Comma 4 3 2 3 2 3 4" xfId="35723" xr:uid="{86C4E38E-F5B4-4C09-9540-BB0BEA59B36B}"/>
    <cellStyle name="Comma 4 3 2 3 2 4" xfId="19622" xr:uid="{CE088C19-67DC-4758-93A2-337DD4D58599}"/>
    <cellStyle name="Comma 4 3 2 3 2 4 2" xfId="44663" xr:uid="{CDE4F247-FC86-40F3-9AB6-FB5402E8882D}"/>
    <cellStyle name="Comma 4 3 2 3 2 5" xfId="12263" xr:uid="{D258CD15-47F6-4376-9E91-85BFE8B8A3D0}"/>
    <cellStyle name="Comma 4 3 2 3 2 5 2" xfId="37299" xr:uid="{FEBF8327-55EE-4440-A1DF-F0E84D6E6CB1}"/>
    <cellStyle name="Comma 4 3 2 3 2 6" xfId="27739" xr:uid="{977E8490-3A9A-4022-8AF8-B375CB79BD0A}"/>
    <cellStyle name="Comma 4 3 2 3 2 7" xfId="29792" xr:uid="{0F16EF34-CEBE-4C76-A65C-CFF3609FADD9}"/>
    <cellStyle name="Comma 4 3 2 3 2 8" xfId="52734" xr:uid="{8A75026B-CDCE-407D-B260-18028DD021F6}"/>
    <cellStyle name="Comma 4 3 2 3 2 9" xfId="54312" xr:uid="{C0A65853-F896-4346-AC08-0DFEDEE966F3}"/>
    <cellStyle name="Comma 4 3 2 3 3" xfId="2052" xr:uid="{D9D66B10-C9E5-49D8-907C-94923055F08B}"/>
    <cellStyle name="Comma 4 3 2 3 3 2" xfId="8072" xr:uid="{F66452D8-69F9-4DCB-BE82-26CF753864EC}"/>
    <cellStyle name="Comma 4 3 2 3 3 2 2" xfId="22875" xr:uid="{709A0332-9D90-4A11-9BD4-A0A0EBCD90BE}"/>
    <cellStyle name="Comma 4 3 2 3 3 2 2 2" xfId="47918" xr:uid="{C8F0433D-7D4D-4E70-9688-95E4E76F46E7}"/>
    <cellStyle name="Comma 4 3 2 3 3 2 3" xfId="15521" xr:uid="{5E9A26B1-4A15-47D6-B5DA-804990029103}"/>
    <cellStyle name="Comma 4 3 2 3 3 2 3 2" xfId="40560" xr:uid="{FE30BA48-702B-43F5-8BDD-A8F7F29D4C50}"/>
    <cellStyle name="Comma 4 3 2 3 3 2 4" xfId="33055" xr:uid="{FBF487F4-B66F-496F-B41B-3457DE706CA1}"/>
    <cellStyle name="Comma 4 3 2 3 3 3" xfId="20099" xr:uid="{05395605-77C6-4026-B86B-5498825413F1}"/>
    <cellStyle name="Comma 4 3 2 3 3 3 2" xfId="45140" xr:uid="{AECFB33D-049D-4064-9FCB-5442A65EF39F}"/>
    <cellStyle name="Comma 4 3 2 3 3 4" xfId="12740" xr:uid="{AE825B73-5666-4F7B-8757-7B05B5F0D381}"/>
    <cellStyle name="Comma 4 3 2 3 3 4 2" xfId="37776" xr:uid="{6B874AFF-DB57-4383-A5D9-FE4D7C941616}"/>
    <cellStyle name="Comma 4 3 2 3 3 5" xfId="30269" xr:uid="{491BCD45-9C4B-4BA4-8838-5B3642637D08}"/>
    <cellStyle name="Comma 4 3 2 3 4" xfId="6475" xr:uid="{4925CE64-AE64-4114-AFE2-B80C9241BA04}"/>
    <cellStyle name="Comma 4 3 2 3 4 2" xfId="8589" xr:uid="{FD4D0A18-E089-4D5E-A5B5-BC77F4B89FFE}"/>
    <cellStyle name="Comma 4 3 2 3 4 2 2" xfId="23454" xr:uid="{9C2CCB99-7640-4C9D-9944-66E1D96905CD}"/>
    <cellStyle name="Comma 4 3 2 3 4 2 2 2" xfId="48498" xr:uid="{8B0F6BEA-7EB5-4F12-B137-15B320AC03CD}"/>
    <cellStyle name="Comma 4 3 2 3 4 2 3" xfId="16100" xr:uid="{819BD299-5CB3-4DB4-A7B6-6A47A977836B}"/>
    <cellStyle name="Comma 4 3 2 3 4 2 3 2" xfId="41139" xr:uid="{B7285BDF-F60A-4BB9-9404-67CA370F2C8D}"/>
    <cellStyle name="Comma 4 3 2 3 4 2 4" xfId="33635" xr:uid="{5E26E2AB-AD6C-48C4-8FBC-5161C8923701}"/>
    <cellStyle name="Comma 4 3 2 3 4 3" xfId="20623" xr:uid="{3FAD3D94-D2DE-4ED7-977B-F45E447391EE}"/>
    <cellStyle name="Comma 4 3 2 3 4 3 2" xfId="45664" xr:uid="{DF0126FA-380E-41A8-8575-E06AB0EBDF39}"/>
    <cellStyle name="Comma 4 3 2 3 4 4" xfId="13264" xr:uid="{1BD4818C-9AE3-4FBE-8871-57627DB607CC}"/>
    <cellStyle name="Comma 4 3 2 3 4 4 2" xfId="38300" xr:uid="{E2161CFC-0462-4591-9E0A-E555E5636571}"/>
    <cellStyle name="Comma 4 3 2 3 4 5" xfId="30794" xr:uid="{4DC1B06D-FF5A-4B18-9C2E-90073FFC965C}"/>
    <cellStyle name="Comma 4 3 2 3 5" xfId="6967" xr:uid="{C118BCB6-5744-4A15-B195-BC907154BF84}"/>
    <cellStyle name="Comma 4 3 2 3 5 2" xfId="9125" xr:uid="{7B2C9AB0-D488-4DE6-AD93-53F0A1B633AE}"/>
    <cellStyle name="Comma 4 3 2 3 5 2 2" xfId="24082" xr:uid="{62E8AAC2-C160-4309-9553-C5EE205070BE}"/>
    <cellStyle name="Comma 4 3 2 3 5 2 2 2" xfId="49128" xr:uid="{FBFBB846-D322-4B21-BD40-11D700AEC2A4}"/>
    <cellStyle name="Comma 4 3 2 3 5 2 3" xfId="16730" xr:uid="{F099E792-1380-44A4-86CC-900482ADDAFE}"/>
    <cellStyle name="Comma 4 3 2 3 5 2 3 2" xfId="41769" xr:uid="{E87C87B2-4873-4E43-AF77-0316ECAC3FDA}"/>
    <cellStyle name="Comma 4 3 2 3 5 2 4" xfId="34265" xr:uid="{8ED254DC-1C48-4134-8200-3AB2AFAE8B7D}"/>
    <cellStyle name="Comma 4 3 2 3 5 3" xfId="21225" xr:uid="{4B4B949E-E2A5-4673-BE69-E8716BD2A73D}"/>
    <cellStyle name="Comma 4 3 2 3 5 3 2" xfId="46267" xr:uid="{01605801-88AD-4B7B-ADC4-773ACDC10C6D}"/>
    <cellStyle name="Comma 4 3 2 3 5 4" xfId="13866" xr:uid="{B0D097B2-AE79-42E6-8C97-704BE1DBBCB4}"/>
    <cellStyle name="Comma 4 3 2 3 5 4 2" xfId="38903" xr:uid="{72F21BCF-5E7C-47A7-95AB-72292B4FAF09}"/>
    <cellStyle name="Comma 4 3 2 3 5 5" xfId="31397" xr:uid="{025D238F-C24E-4943-AC13-727CA535509F}"/>
    <cellStyle name="Comma 4 3 2 3 6" xfId="7527" xr:uid="{7889E2B5-3E12-45DA-93EF-C80B20A3188B}"/>
    <cellStyle name="Comma 4 3 2 3 6 2" xfId="21845" xr:uid="{1B885E7C-BBD4-4594-9C9C-DF7F21A837E2}"/>
    <cellStyle name="Comma 4 3 2 3 6 2 2" xfId="46887" xr:uid="{75FB45D8-2DBF-4C87-AC06-6956E84F0373}"/>
    <cellStyle name="Comma 4 3 2 3 6 3" xfId="14491" xr:uid="{0181F381-106A-4659-A5E1-D35557517557}"/>
    <cellStyle name="Comma 4 3 2 3 6 3 2" xfId="39529" xr:uid="{10B34DE0-1817-4545-B83D-B84F3DE793E5}"/>
    <cellStyle name="Comma 4 3 2 3 6 4" xfId="32023" xr:uid="{7A1A7F30-8BF1-4787-9491-7D98A45416EE}"/>
    <cellStyle name="Comma 4 3 2 3 7" xfId="9855" xr:uid="{8B57E62A-70F2-487D-9AFA-46E7B8C29638}"/>
    <cellStyle name="Comma 4 3 2 3 7 2" xfId="24801" xr:uid="{D5844459-B02D-4AEE-84D7-1CD26F4C430F}"/>
    <cellStyle name="Comma 4 3 2 3 7 2 2" xfId="49849" xr:uid="{5474B44F-84EF-4017-A480-E1823771B071}"/>
    <cellStyle name="Comma 4 3 2 3 7 3" xfId="17452" xr:uid="{9A096351-2315-47DA-AD64-E50ECC72A5F8}"/>
    <cellStyle name="Comma 4 3 2 3 7 3 2" xfId="42491" xr:uid="{7A273CF2-0F2E-4C51-9CBF-0487E42E5C8C}"/>
    <cellStyle name="Comma 4 3 2 3 7 4" xfId="34987" xr:uid="{1358D5E1-DBCB-4E6F-9E0D-209C3D6966F8}"/>
    <cellStyle name="Comma 4 3 2 3 8" xfId="6023" xr:uid="{5B226F29-F7E4-437A-9E9E-BBEEF1C31362}"/>
    <cellStyle name="Comma 4 3 2 3 8 2" xfId="26167" xr:uid="{49EED6A5-89D7-405A-B424-D2A9773253E7}"/>
    <cellStyle name="Comma 4 3 2 3 8 2 2" xfId="51215" xr:uid="{88E71B7A-E70F-4F97-B541-0AFB980D0558}"/>
    <cellStyle name="Comma 4 3 2 3 8 3" xfId="29207" xr:uid="{47347A7C-9010-4B70-8FAE-7F8253790594}"/>
    <cellStyle name="Comma 4 3 2 3 9" xfId="19049" xr:uid="{CAC5E01D-F4A8-42AA-B463-B9889C06F41B}"/>
    <cellStyle name="Comma 4 3 2 3 9 2" xfId="44089" xr:uid="{ED95E0E8-C310-431E-905D-F02D5973D14C}"/>
    <cellStyle name="Comma 4 3 2 4" xfId="677" xr:uid="{039E5D7F-DFAF-44C3-8A35-6280C5619082}"/>
    <cellStyle name="Comma 4 3 2 4 10" xfId="11850" xr:uid="{962BC57A-DA6A-4FE1-8DF2-5A66C372E942}"/>
    <cellStyle name="Comma 4 3 2 4 10 2" xfId="36885" xr:uid="{BE63D913-B563-42AB-9B33-7F24FCF98B96}"/>
    <cellStyle name="Comma 4 3 2 4 11" xfId="27256" xr:uid="{63A9EEB1-E4C4-4B54-B841-4D2BB42A1DF4}"/>
    <cellStyle name="Comma 4 3 2 4 12" xfId="29402" xr:uid="{958C2E0A-65D0-48A9-82D0-30F31B6F7864}"/>
    <cellStyle name="Comma 4 3 2 4 13" xfId="52258" xr:uid="{1B052E2F-0C3E-4C14-AB60-AB0C7F9287E1}"/>
    <cellStyle name="Comma 4 3 2 4 14" xfId="53835" xr:uid="{95721F94-A17E-4F41-8A7F-258EE35EC8CB}"/>
    <cellStyle name="Comma 4 3 2 4 2" xfId="1371" xr:uid="{BBFD8187-39B7-48FD-BF31-F7E92B6E2A0B}"/>
    <cellStyle name="Comma 4 3 2 4 2 2" xfId="2877" xr:uid="{30F02727-1864-4B41-8ABB-989A03F94672}"/>
    <cellStyle name="Comma 4 3 2 4 2 2 2" xfId="22548" xr:uid="{DC5374F8-DB83-4B3A-81C1-7E802BF8990A}"/>
    <cellStyle name="Comma 4 3 2 4 2 2 2 2" xfId="47590" xr:uid="{5F77D3E6-71C3-45F3-A942-B4B2A52F46EC}"/>
    <cellStyle name="Comma 4 3 2 4 2 2 3" xfId="15194" xr:uid="{12B271FC-F619-46EE-B7F6-6559E3677D91}"/>
    <cellStyle name="Comma 4 3 2 4 2 2 3 2" xfId="40232" xr:uid="{00311D62-0FA3-4F3C-8B17-D46A4E9E879D}"/>
    <cellStyle name="Comma 4 3 2 4 2 2 4" xfId="32727" xr:uid="{6B951665-A172-427D-B717-BB118EE6996E}"/>
    <cellStyle name="Comma 4 3 2 4 2 3" xfId="10881" xr:uid="{BC28EEA4-6779-4C97-935F-83FFD506DCDC}"/>
    <cellStyle name="Comma 4 3 2 4 2 3 2" xfId="25722" xr:uid="{56D5175C-85EB-41FD-99B2-20BB0DF28F73}"/>
    <cellStyle name="Comma 4 3 2 4 2 3 2 2" xfId="50770" xr:uid="{5AFE971D-45EC-4E06-AD3C-AE642699E8A6}"/>
    <cellStyle name="Comma 4 3 2 4 2 3 3" xfId="18380" xr:uid="{F8F9646A-3B6A-4E07-8244-4E091F2CC161}"/>
    <cellStyle name="Comma 4 3 2 4 2 3 3 2" xfId="43419" xr:uid="{BD3EDFDA-ED46-45A3-81B4-9EA6E1EC99B6}"/>
    <cellStyle name="Comma 4 3 2 4 2 3 4" xfId="35915" xr:uid="{7AF3DC2C-7A23-49ED-B0BD-88FABEF5D982}"/>
    <cellStyle name="Comma 4 3 2 4 2 4" xfId="19799" xr:uid="{1C159D2F-132C-47D5-B5FE-3A8F01C8B8C5}"/>
    <cellStyle name="Comma 4 3 2 4 2 4 2" xfId="44840" xr:uid="{D7351950-DE86-4C62-84C8-7067C645224D}"/>
    <cellStyle name="Comma 4 3 2 4 2 5" xfId="12440" xr:uid="{5F2033EF-E3E1-4B2A-B765-E08200B5051C}"/>
    <cellStyle name="Comma 4 3 2 4 2 5 2" xfId="37476" xr:uid="{9873B68A-1CCD-4410-A923-B0DF00729318}"/>
    <cellStyle name="Comma 4 3 2 4 2 6" xfId="27931" xr:uid="{088E4B86-0447-42C2-A765-32C5FA6A8B0F}"/>
    <cellStyle name="Comma 4 3 2 4 2 7" xfId="29969" xr:uid="{0682D0CC-C0B4-452B-8B93-0CF903FFB013}"/>
    <cellStyle name="Comma 4 3 2 4 2 8" xfId="52926" xr:uid="{4793369A-B446-492B-8D7A-F077E4B91FF7}"/>
    <cellStyle name="Comma 4 3 2 4 2 9" xfId="54504" xr:uid="{C5A2797D-9122-4090-A932-905FA6A08D7A}"/>
    <cellStyle name="Comma 4 3 2 4 3" xfId="2244" xr:uid="{A614E962-FC53-4A72-B136-0FE97DBA3494}"/>
    <cellStyle name="Comma 4 3 2 4 3 2" xfId="8263" xr:uid="{E46285B2-3096-46C2-85A8-EF2104A5A033}"/>
    <cellStyle name="Comma 4 3 2 4 3 2 2" xfId="23067" xr:uid="{47BBA982-52A8-4BB4-AFC0-26C21793615A}"/>
    <cellStyle name="Comma 4 3 2 4 3 2 2 2" xfId="48110" xr:uid="{1C2FBA19-87B3-4100-8F08-0E5CD359FD45}"/>
    <cellStyle name="Comma 4 3 2 4 3 2 3" xfId="15713" xr:uid="{ACB70C3F-E581-43DC-87C3-4F677CB47DA7}"/>
    <cellStyle name="Comma 4 3 2 4 3 2 3 2" xfId="40752" xr:uid="{41A24400-CB27-45CE-9F93-8FE539B26F4E}"/>
    <cellStyle name="Comma 4 3 2 4 3 2 4" xfId="33247" xr:uid="{F84001ED-2884-4D93-AEB2-2ECC1A88ADF6}"/>
    <cellStyle name="Comma 4 3 2 4 3 3" xfId="20289" xr:uid="{18BAEE83-142C-41C5-9218-94816FE34C1A}"/>
    <cellStyle name="Comma 4 3 2 4 3 3 2" xfId="45330" xr:uid="{2C157A31-4C4C-462F-9EAD-EE1A8262705E}"/>
    <cellStyle name="Comma 4 3 2 4 3 4" xfId="12930" xr:uid="{953FEC0A-5764-475F-BDB4-CFC252D09798}"/>
    <cellStyle name="Comma 4 3 2 4 3 4 2" xfId="37966" xr:uid="{7B00A5F8-2AE4-47DE-B5DC-3E345674002C}"/>
    <cellStyle name="Comma 4 3 2 4 3 5" xfId="30459" xr:uid="{4EC80AFC-F70B-4983-A79A-677C562F1580}"/>
    <cellStyle name="Comma 4 3 2 4 4" xfId="6664" xr:uid="{68096D9C-5A8C-4E37-9CCF-E225A032804B}"/>
    <cellStyle name="Comma 4 3 2 4 4 2" xfId="8779" xr:uid="{B144BA88-ECE9-4EAE-BAE2-862EA02E8843}"/>
    <cellStyle name="Comma 4 3 2 4 4 2 2" xfId="23646" xr:uid="{ED495F17-26D9-4D3B-B80A-20B0E89BF92A}"/>
    <cellStyle name="Comma 4 3 2 4 4 2 2 2" xfId="48690" xr:uid="{5BC22DEB-763A-47DC-97EE-D5B63A5EF2F7}"/>
    <cellStyle name="Comma 4 3 2 4 4 2 3" xfId="16292" xr:uid="{85A19936-AD55-4DFD-933C-C3D7C98F9519}"/>
    <cellStyle name="Comma 4 3 2 4 4 2 3 2" xfId="41331" xr:uid="{4ACA0251-D017-4C07-A727-E58D11910F5F}"/>
    <cellStyle name="Comma 4 3 2 4 4 2 4" xfId="33827" xr:uid="{0C569DDF-192B-4BA6-86A2-8C94520ABFB4}"/>
    <cellStyle name="Comma 4 3 2 4 4 3" xfId="20814" xr:uid="{73A581A1-CF2E-4872-A076-7846186E13A6}"/>
    <cellStyle name="Comma 4 3 2 4 4 3 2" xfId="45855" xr:uid="{6DA2444E-BD47-4E26-95F6-BED170BA4358}"/>
    <cellStyle name="Comma 4 3 2 4 4 4" xfId="13455" xr:uid="{9BC40475-1B97-40E7-9D03-E0D416082656}"/>
    <cellStyle name="Comma 4 3 2 4 4 4 2" xfId="38491" xr:uid="{3DC34424-7AD8-4C88-AB3B-7560DF72E458}"/>
    <cellStyle name="Comma 4 3 2 4 4 5" xfId="30985" xr:uid="{020253C5-8278-4659-8A9B-201286628C16}"/>
    <cellStyle name="Comma 4 3 2 4 5" xfId="7156" xr:uid="{CF8C7373-C253-47BD-84B2-37DB91F6F477}"/>
    <cellStyle name="Comma 4 3 2 4 5 2" xfId="9317" xr:uid="{258FB695-181A-411D-8309-5D356F6AD8B5}"/>
    <cellStyle name="Comma 4 3 2 4 5 2 2" xfId="24274" xr:uid="{7133A0A4-DAD7-4939-BE22-853B56142378}"/>
    <cellStyle name="Comma 4 3 2 4 5 2 2 2" xfId="49320" xr:uid="{6CB92E0F-1899-4DC0-8D1F-1AF4F50293FD}"/>
    <cellStyle name="Comma 4 3 2 4 5 2 3" xfId="16922" xr:uid="{2B4BCF60-74BE-4492-87C6-2B985676FF5D}"/>
    <cellStyle name="Comma 4 3 2 4 5 2 3 2" xfId="41961" xr:uid="{B7479E5B-B75B-4DE6-BF85-8AD21E73BD43}"/>
    <cellStyle name="Comma 4 3 2 4 5 2 4" xfId="34457" xr:uid="{687E2BE3-FC5F-4ECA-8D62-726BB2FA43B1}"/>
    <cellStyle name="Comma 4 3 2 4 5 3" xfId="21416" xr:uid="{4238777A-8B74-4553-8515-CBE80F48135B}"/>
    <cellStyle name="Comma 4 3 2 4 5 3 2" xfId="46458" xr:uid="{6E1B18F0-1A4E-4C47-8F32-87423ACBB7EA}"/>
    <cellStyle name="Comma 4 3 2 4 5 4" xfId="14057" xr:uid="{D46363EF-0EC2-437B-B3E0-EF0E1265E4CE}"/>
    <cellStyle name="Comma 4 3 2 4 5 4 2" xfId="39094" xr:uid="{2CAB63C4-936D-4235-B12D-DA51410251A5}"/>
    <cellStyle name="Comma 4 3 2 4 5 5" xfId="31588" xr:uid="{FF74ACB8-B144-4AC2-920C-051B26A309D8}"/>
    <cellStyle name="Comma 4 3 2 4 6" xfId="7720" xr:uid="{F44AB8F8-29B6-477C-8AC7-CDD0CB73ACB6}"/>
    <cellStyle name="Comma 4 3 2 4 6 2" xfId="22037" xr:uid="{2583A741-3FF7-43ED-BE05-7AFC1378ABAD}"/>
    <cellStyle name="Comma 4 3 2 4 6 2 2" xfId="47079" xr:uid="{8CFE1231-C385-4A1F-9AEA-2DC1869A38AB}"/>
    <cellStyle name="Comma 4 3 2 4 6 3" xfId="14683" xr:uid="{0D07382B-8B8C-45A0-AD93-F25129167A9D}"/>
    <cellStyle name="Comma 4 3 2 4 6 3 2" xfId="39721" xr:uid="{4F8038B7-F02A-4EBF-BC7A-3B79AAC02E48}"/>
    <cellStyle name="Comma 4 3 2 4 6 4" xfId="32216" xr:uid="{DA478C6A-0961-41D2-BAB3-DEACB5091A3C}"/>
    <cellStyle name="Comma 4 3 2 4 7" xfId="10049" xr:uid="{6A3727C2-2645-425D-837C-156406462983}"/>
    <cellStyle name="Comma 4 3 2 4 7 2" xfId="24993" xr:uid="{72C322E1-7828-45B5-8157-4721507DC773}"/>
    <cellStyle name="Comma 4 3 2 4 7 2 2" xfId="50041" xr:uid="{12568EEA-FB6C-48E8-9A59-5E99D18F54CF}"/>
    <cellStyle name="Comma 4 3 2 4 7 3" xfId="17644" xr:uid="{DF30FA61-E994-43D6-8892-92BCA0EC048E}"/>
    <cellStyle name="Comma 4 3 2 4 7 3 2" xfId="42683" xr:uid="{7563C686-EFF6-458B-B02B-E17522C3FDD4}"/>
    <cellStyle name="Comma 4 3 2 4 7 4" xfId="35179" xr:uid="{501AA070-E68B-4DC7-A390-48CA3B247BDD}"/>
    <cellStyle name="Comma 4 3 2 4 8" xfId="26359" xr:uid="{3715373E-DA67-42FE-95BF-79645E4607CA}"/>
    <cellStyle name="Comma 4 3 2 4 8 2" xfId="51407" xr:uid="{7B93DED3-F01B-41A7-9904-7BE3C1495E65}"/>
    <cellStyle name="Comma 4 3 2 4 9" xfId="19241" xr:uid="{24982C18-AEA8-41F9-8D8D-C9F917967937}"/>
    <cellStyle name="Comma 4 3 2 4 9 2" xfId="44281" xr:uid="{6A5D33C8-942E-4B3F-AF53-432A3FE51FCF}"/>
    <cellStyle name="Comma 4 3 2 5" xfId="738" xr:uid="{807A9B7F-637A-434C-B6BB-0AAA1744BA84}"/>
    <cellStyle name="Comma 4 3 2 5 10" xfId="11897" xr:uid="{A41354E0-5426-4BA5-9CE3-9C63650E6947}"/>
    <cellStyle name="Comma 4 3 2 5 10 2" xfId="36933" xr:uid="{33A67DC7-0B18-4381-BF7E-DAF791C3E223}"/>
    <cellStyle name="Comma 4 3 2 5 11" xfId="27309" xr:uid="{169727C8-AB23-4F20-AAB4-5CA1090F74FF}"/>
    <cellStyle name="Comma 4 3 2 5 12" xfId="29442" xr:uid="{6FDBA096-5B1A-41EC-B633-988B1307456C}"/>
    <cellStyle name="Comma 4 3 2 5 13" xfId="52307" xr:uid="{A5266B71-F90D-4CA8-B809-ADE380338E97}"/>
    <cellStyle name="Comma 4 3 2 5 14" xfId="53885" xr:uid="{B35DD057-087B-4BBC-AEBF-A5DD00459E58}"/>
    <cellStyle name="Comma 4 3 2 5 2" xfId="1407" xr:uid="{3ACFCE73-8144-40D7-BFB3-EE3DEC8790B7}"/>
    <cellStyle name="Comma 4 3 2 5 2 2" xfId="2913" xr:uid="{E1415D34-6782-4A5B-9BF9-7149395E8E29}"/>
    <cellStyle name="Comma 4 3 2 5 2 2 2" xfId="23103" xr:uid="{C1B511B0-4208-4FF3-AD97-0B95A404F382}"/>
    <cellStyle name="Comma 4 3 2 5 2 2 2 2" xfId="48147" xr:uid="{EC14D33C-7996-480D-88F0-98BD8038C757}"/>
    <cellStyle name="Comma 4 3 2 5 2 2 3" xfId="15749" xr:uid="{195B96DC-9318-4723-86A3-4D95BA42E9CB}"/>
    <cellStyle name="Comma 4 3 2 5 2 2 3 2" xfId="40788" xr:uid="{7E577F74-CD1F-4980-A0C3-23C0EF366B30}"/>
    <cellStyle name="Comma 4 3 2 5 2 2 4" xfId="33284" xr:uid="{2D2EC0A4-171D-43AE-94FF-3CB573AE9F93}"/>
    <cellStyle name="Comma 4 3 2 5 2 3" xfId="10916" xr:uid="{CE31889C-F3CE-4CB8-8A58-79E34A40E1EE}"/>
    <cellStyle name="Comma 4 3 2 5 2 3 2" xfId="25758" xr:uid="{F24107B9-F63D-49E8-AE1D-198746F67E09}"/>
    <cellStyle name="Comma 4 3 2 5 2 3 2 2" xfId="50806" xr:uid="{FFF576CC-204D-4EF8-A747-C521EBC4711F}"/>
    <cellStyle name="Comma 4 3 2 5 2 3 3" xfId="18416" xr:uid="{C8CF1B15-4ECA-401C-97B1-3D7822E2F31C}"/>
    <cellStyle name="Comma 4 3 2 5 2 3 3 2" xfId="43455" xr:uid="{B9FBBD63-8087-45C5-98E0-669CFC607352}"/>
    <cellStyle name="Comma 4 3 2 5 2 3 4" xfId="35951" xr:uid="{B58159A1-879C-4AEA-9A4C-62B279D88E0E}"/>
    <cellStyle name="Comma 4 3 2 5 2 4" xfId="20310" xr:uid="{FD992FB5-36A4-473E-9E88-D1F1BD1E154C}"/>
    <cellStyle name="Comma 4 3 2 5 2 4 2" xfId="45351" xr:uid="{AF14D370-B018-4049-819A-1A7A12BAE0DA}"/>
    <cellStyle name="Comma 4 3 2 5 2 5" xfId="12951" xr:uid="{B2092BF6-E3EE-4BD7-8DAC-A13CFB49F7C7}"/>
    <cellStyle name="Comma 4 3 2 5 2 5 2" xfId="37987" xr:uid="{C92924B9-523E-478C-AE97-D11759ADA716}"/>
    <cellStyle name="Comma 4 3 2 5 2 6" xfId="27967" xr:uid="{4A8D08BB-0589-453F-A50D-9BF59D14836D}"/>
    <cellStyle name="Comma 4 3 2 5 2 7" xfId="30481" xr:uid="{92224F35-6730-4B1A-8CA6-8966FE0A2FD2}"/>
    <cellStyle name="Comma 4 3 2 5 2 8" xfId="52962" xr:uid="{D4C647F9-9F22-4668-AB6F-70EB96D36E24}"/>
    <cellStyle name="Comma 4 3 2 5 2 9" xfId="54540" xr:uid="{143F6A6A-06EE-46E1-ADF9-C01A9BDD07D7}"/>
    <cellStyle name="Comma 4 3 2 5 3" xfId="2280" xr:uid="{4C696C71-4F2C-4A5F-859A-3F701FA7E9BA}"/>
    <cellStyle name="Comma 4 3 2 5 3 2" xfId="8802" xr:uid="{9E8165B0-5A47-4B31-903A-7FA7B90B6FED}"/>
    <cellStyle name="Comma 4 3 2 5 3 2 2" xfId="23681" xr:uid="{FC53D256-0CDD-4EFB-9127-0A98BEED1D2D}"/>
    <cellStyle name="Comma 4 3 2 5 3 2 2 2" xfId="48726" xr:uid="{3A8B8D11-8EC3-47D8-AFBB-B9BBCC2A1622}"/>
    <cellStyle name="Comma 4 3 2 5 3 2 3" xfId="16328" xr:uid="{68D3311B-C4A2-403C-AE3C-27BEB3FF0C4D}"/>
    <cellStyle name="Comma 4 3 2 5 3 2 3 2" xfId="41367" xr:uid="{E6958A0E-FCFB-4A1C-8B07-6D6C3FD0A978}"/>
    <cellStyle name="Comma 4 3 2 5 3 2 4" xfId="33863" xr:uid="{018E3A90-FFD3-4EA4-AC74-A867A39ED614}"/>
    <cellStyle name="Comma 4 3 2 5 3 3" xfId="20848" xr:uid="{D8B9EA77-0615-4D80-AFAD-DEE9B13F44C2}"/>
    <cellStyle name="Comma 4 3 2 5 3 3 2" xfId="45890" xr:uid="{55201129-BBEB-4109-8223-E89453A00530}"/>
    <cellStyle name="Comma 4 3 2 5 3 4" xfId="13489" xr:uid="{812F8642-E8DD-4721-9AA7-C2F3E7FD5201}"/>
    <cellStyle name="Comma 4 3 2 5 3 4 2" xfId="38526" xr:uid="{8FED9C0C-A296-46A7-AD12-6E21023531E0}"/>
    <cellStyle name="Comma 4 3 2 5 3 5" xfId="31020" xr:uid="{B7C2F153-8C28-4556-99B2-D0E4A0C5B084}"/>
    <cellStyle name="Comma 4 3 2 5 4" xfId="7182" xr:uid="{01344CAD-632C-4E14-B4D2-24001BE3546D}"/>
    <cellStyle name="Comma 4 3 2 5 4 2" xfId="9352" xr:uid="{F69A62D9-F074-4779-88AD-104819698929}"/>
    <cellStyle name="Comma 4 3 2 5 4 2 2" xfId="24309" xr:uid="{F6C71F9A-6F33-44BD-AD60-3BEF4F9901C7}"/>
    <cellStyle name="Comma 4 3 2 5 4 2 2 2" xfId="49356" xr:uid="{0946BBFA-8A3E-4B93-98D1-3A4595EBE73A}"/>
    <cellStyle name="Comma 4 3 2 5 4 2 3" xfId="16958" xr:uid="{E342160D-79E5-4845-9D4B-F96492326104}"/>
    <cellStyle name="Comma 4 3 2 5 4 2 3 2" xfId="41997" xr:uid="{7234BDC5-7976-4BB8-AB02-9EC6B12A652B}"/>
    <cellStyle name="Comma 4 3 2 5 4 2 4" xfId="34493" xr:uid="{0E82B092-4D9A-44AA-AD16-571569CE2CF9}"/>
    <cellStyle name="Comma 4 3 2 5 4 3" xfId="21452" xr:uid="{05201423-593D-4490-97F5-0B102A1260D3}"/>
    <cellStyle name="Comma 4 3 2 5 4 3 2" xfId="46494" xr:uid="{3F7B9DD4-C1B6-4D6D-A512-E34240D0E2CD}"/>
    <cellStyle name="Comma 4 3 2 5 4 4" xfId="14092" xr:uid="{71AF530B-5718-496B-9095-B71B9279CE88}"/>
    <cellStyle name="Comma 4 3 2 5 4 4 2" xfId="39130" xr:uid="{4CB9C172-E82C-402E-A7A8-4E5729587F62}"/>
    <cellStyle name="Comma 4 3 2 5 4 5" xfId="31624" xr:uid="{778F9B3D-6018-40D2-833C-944915874EA4}"/>
    <cellStyle name="Comma 4 3 2 5 5" xfId="7758" xr:uid="{42DA6A63-FEF9-404D-B582-86EDF060A78D}"/>
    <cellStyle name="Comma 4 3 2 5 5 2" xfId="22149" xr:uid="{C9C8473B-3DDD-43CA-8C03-3C922E5C22F1}"/>
    <cellStyle name="Comma 4 3 2 5 5 2 2" xfId="47191" xr:uid="{CB0BB068-EA33-4BF2-891D-70DEBBE97075}"/>
    <cellStyle name="Comma 4 3 2 5 5 3" xfId="14795" xr:uid="{A0BC5A4C-E0EA-48C3-BE26-6FDEB03D3B8F}"/>
    <cellStyle name="Comma 4 3 2 5 5 3 2" xfId="39833" xr:uid="{9859407B-933D-4845-AC5A-92FE1D74692F}"/>
    <cellStyle name="Comma 4 3 2 5 5 4" xfId="32328" xr:uid="{64A61EAE-D727-4BB2-B089-733D9DD30874}"/>
    <cellStyle name="Comma 4 3 2 5 6" xfId="10084" xr:uid="{75E4FB98-C572-49E7-AF5C-82B4BA9009CF}"/>
    <cellStyle name="Comma 4 3 2 5 6 2" xfId="25029" xr:uid="{6D96D5A0-6F1B-4674-BB4F-F1B67ED940CD}"/>
    <cellStyle name="Comma 4 3 2 5 6 2 2" xfId="50077" xr:uid="{A318D2A0-89F8-491E-9002-8AA1ACC3AE5F}"/>
    <cellStyle name="Comma 4 3 2 5 6 3" xfId="17680" xr:uid="{FE67DDB4-59B6-433D-9A7C-A80E02857709}"/>
    <cellStyle name="Comma 4 3 2 5 6 3 2" xfId="42719" xr:uid="{C4848808-4238-4ED3-8A6D-419BBC92A9AE}"/>
    <cellStyle name="Comma 4 3 2 5 6 4" xfId="35215" xr:uid="{26054CFD-11DF-4648-BF80-B35B0E04F56C}"/>
    <cellStyle name="Comma 4 3 2 5 7" xfId="6159" xr:uid="{A3935B01-92FC-4210-9791-F5F905C15641}"/>
    <cellStyle name="Comma 4 3 2 5 7 2" xfId="19450" xr:uid="{71369220-2F1D-439D-9F49-5E5CE55460CE}"/>
    <cellStyle name="Comma 4 3 2 5 7 2 2" xfId="44491" xr:uid="{A624ABF0-A9F9-4202-828F-ADECF0A57E51}"/>
    <cellStyle name="Comma 4 3 2 5 7 3" xfId="12091" xr:uid="{CA7E94B6-B6BE-4A21-8593-43286890222C}"/>
    <cellStyle name="Comma 4 3 2 5 7 3 2" xfId="37127" xr:uid="{18B47A05-8A9D-44F9-9C33-91BA8F630BC2}"/>
    <cellStyle name="Comma 4 3 2 5 7 4" xfId="29620" xr:uid="{945BD786-72B2-4179-A94C-3A463111AE75}"/>
    <cellStyle name="Comma 4 3 2 5 8" xfId="26392" xr:uid="{73987C38-B15D-4922-AE23-D8CDB56A5E1E}"/>
    <cellStyle name="Comma 4 3 2 5 8 2" xfId="51441" xr:uid="{CEF50AA0-92D9-429C-8C77-D0A230AAEB0B}"/>
    <cellStyle name="Comma 4 3 2 5 9" xfId="19276" xr:uid="{D11E0C02-2982-4C4C-B7FD-D089CE48F212}"/>
    <cellStyle name="Comma 4 3 2 5 9 2" xfId="44317" xr:uid="{0B73E10F-52EE-4872-A23D-ABE7EC018E3D}"/>
    <cellStyle name="Comma 4 3 2 6" xfId="833" xr:uid="{EE9789C5-343A-4887-A4B9-9D03AA524464}"/>
    <cellStyle name="Comma 4 3 2 6 10" xfId="27393" xr:uid="{D941A1EE-881A-440A-8FC0-3FDC6B5B1E9A}"/>
    <cellStyle name="Comma 4 3 2 6 11" xfId="29506" xr:uid="{D8A2DB7F-35E9-4F64-B8F0-15EE61F1A060}"/>
    <cellStyle name="Comma 4 3 2 6 12" xfId="52388" xr:uid="{3D06A993-1BF1-427C-9DD2-5BECA14BEC1E}"/>
    <cellStyle name="Comma 4 3 2 6 13" xfId="53966" xr:uid="{71A3E459-E264-4EF2-82A8-C061EB46CF3B}"/>
    <cellStyle name="Comma 4 3 2 6 2" xfId="1466" xr:uid="{EEE2E29A-3E20-44B5-8971-07507483C302}"/>
    <cellStyle name="Comma 4 3 2 6 2 2" xfId="2972" xr:uid="{459E1A39-8F88-46ED-83D3-A6CD99D9ED8E}"/>
    <cellStyle name="Comma 4 3 2 6 2 2 2" xfId="23740" xr:uid="{CB490000-792B-4600-BF0B-1E7F98C20819}"/>
    <cellStyle name="Comma 4 3 2 6 2 2 2 2" xfId="48785" xr:uid="{05854737-926A-440F-A7E6-AB152D0204A6}"/>
    <cellStyle name="Comma 4 3 2 6 2 2 3" xfId="16387" xr:uid="{DCCB4370-D665-4754-B88E-9F8E544878BD}"/>
    <cellStyle name="Comma 4 3 2 6 2 2 3 2" xfId="41426" xr:uid="{D2A7E452-BAC6-4C15-BBDC-AA595462479B}"/>
    <cellStyle name="Comma 4 3 2 6 2 2 4" xfId="33922" xr:uid="{A9CBA49B-B8D3-45A0-A646-4E9C0FD8B7C1}"/>
    <cellStyle name="Comma 4 3 2 6 2 3" xfId="10975" xr:uid="{C028B4C3-541C-48D1-BDB1-782CA00672F7}"/>
    <cellStyle name="Comma 4 3 2 6 2 3 2" xfId="25817" xr:uid="{3EB8105F-A9A9-4632-9F67-D885587CDD33}"/>
    <cellStyle name="Comma 4 3 2 6 2 3 2 2" xfId="50865" xr:uid="{3A1C772F-E719-4A69-A8E5-A40AE1C7AFF5}"/>
    <cellStyle name="Comma 4 3 2 6 2 3 3" xfId="18475" xr:uid="{33DD031B-5CC2-4FBB-8963-21C0BA3ABBA4}"/>
    <cellStyle name="Comma 4 3 2 6 2 3 3 2" xfId="43514" xr:uid="{D5C79100-27FE-4D87-B279-2B860B9A550D}"/>
    <cellStyle name="Comma 4 3 2 6 2 3 4" xfId="36010" xr:uid="{1E18320D-5E05-4970-8DED-BC9761064586}"/>
    <cellStyle name="Comma 4 3 2 6 2 4" xfId="20894" xr:uid="{452E7B54-8E96-49F3-80AE-991C0408647A}"/>
    <cellStyle name="Comma 4 3 2 6 2 4 2" xfId="45936" xr:uid="{1ACD887D-1FA2-4D0E-8F70-898149EBC70E}"/>
    <cellStyle name="Comma 4 3 2 6 2 5" xfId="13535" xr:uid="{EDEAE03D-81E9-4749-A303-F1C5E02D30CE}"/>
    <cellStyle name="Comma 4 3 2 6 2 5 2" xfId="38572" xr:uid="{A889E31C-AF81-4C1B-A059-5A83FD7C4330}"/>
    <cellStyle name="Comma 4 3 2 6 2 6" xfId="28026" xr:uid="{B3C24E10-1164-4ECE-9FD2-BE22F9B6F11E}"/>
    <cellStyle name="Comma 4 3 2 6 2 7" xfId="31066" xr:uid="{3A9440AF-13D5-4945-99AC-147B8AB42433}"/>
    <cellStyle name="Comma 4 3 2 6 2 8" xfId="53021" xr:uid="{C1803378-C2D6-496B-BBFB-B51622B2DB0E}"/>
    <cellStyle name="Comma 4 3 2 6 2 9" xfId="54599" xr:uid="{917F34AB-61F1-442C-A43A-D5A43E5A087F}"/>
    <cellStyle name="Comma 4 3 2 6 3" xfId="2339" xr:uid="{80F861D2-8922-42C7-AD16-105215C27CF2}"/>
    <cellStyle name="Comma 4 3 2 6 3 2" xfId="9404" xr:uid="{15E6574C-FA1C-421D-A7A4-67D6A4840257}"/>
    <cellStyle name="Comma 4 3 2 6 3 2 2" xfId="24368" xr:uid="{71F003B3-AEBE-493B-9AA6-98009F402A03}"/>
    <cellStyle name="Comma 4 3 2 6 3 2 2 2" xfId="49415" xr:uid="{1F5925C8-4287-4C38-A109-35C79ECD9E62}"/>
    <cellStyle name="Comma 4 3 2 6 3 2 3" xfId="17017" xr:uid="{E677E9BC-50B4-4640-BF6B-09AD88F18284}"/>
    <cellStyle name="Comma 4 3 2 6 3 2 3 2" xfId="42056" xr:uid="{E3BAEF60-0E33-4A46-ACC7-F6DCC8666BA5}"/>
    <cellStyle name="Comma 4 3 2 6 3 2 4" xfId="34552" xr:uid="{33F22557-9EF1-4B71-AE6F-1283EAFCF2D0}"/>
    <cellStyle name="Comma 4 3 2 6 3 3" xfId="21510" xr:uid="{616E4927-2233-4B69-A60D-F3735BAF1E94}"/>
    <cellStyle name="Comma 4 3 2 6 3 3 2" xfId="46552" xr:uid="{9641487E-B341-4A86-9EB5-5DF54414A8E2}"/>
    <cellStyle name="Comma 4 3 2 6 3 4" xfId="14150" xr:uid="{CF6768E4-1316-456B-AAC8-A67051D918B3}"/>
    <cellStyle name="Comma 4 3 2 6 3 4 2" xfId="39188" xr:uid="{98C1A2DF-6F30-413C-9BA3-74EF58CAB857}"/>
    <cellStyle name="Comma 4 3 2 6 3 5" xfId="31682" xr:uid="{046F23B9-D151-4214-AA1E-7874FB0D8E74}"/>
    <cellStyle name="Comma 4 3 2 6 4" xfId="7868" xr:uid="{D8905D1C-5008-43AE-B91B-7461B9FA83A7}"/>
    <cellStyle name="Comma 4 3 2 6 4 2" xfId="22668" xr:uid="{EE5401E3-A190-4B48-871C-D3810F705BD1}"/>
    <cellStyle name="Comma 4 3 2 6 4 2 2" xfId="47711" xr:uid="{ABC0754E-4480-48E9-9C10-A6DE42D503AB}"/>
    <cellStyle name="Comma 4 3 2 6 4 3" xfId="15314" xr:uid="{9B6F75EA-471C-49C6-B87A-5983A1EB583F}"/>
    <cellStyle name="Comma 4 3 2 6 4 3 2" xfId="40353" xr:uid="{46B756B9-87B1-4558-8975-3B94FC6BB642}"/>
    <cellStyle name="Comma 4 3 2 6 4 4" xfId="32848" xr:uid="{A0B3B163-EC05-4864-9B7B-4699C526235B}"/>
    <cellStyle name="Comma 4 3 2 6 5" xfId="10144" xr:uid="{D8F1F2D2-5587-41AA-A658-77E6EDEE3700}"/>
    <cellStyle name="Comma 4 3 2 6 5 2" xfId="25088" xr:uid="{58BF4B34-65DA-4C6D-9DB2-007BE3712A1B}"/>
    <cellStyle name="Comma 4 3 2 6 5 2 2" xfId="50136" xr:uid="{06EFD9C5-415E-4731-BFFC-C734CACEAD39}"/>
    <cellStyle name="Comma 4 3 2 6 5 3" xfId="17739" xr:uid="{1C2EDBDD-C4A2-4E71-9EE6-6B0B62A27A21}"/>
    <cellStyle name="Comma 4 3 2 6 5 3 2" xfId="42778" xr:uid="{875A2E96-352B-4D84-AED0-807920247DF8}"/>
    <cellStyle name="Comma 4 3 2 6 5 4" xfId="35274" xr:uid="{F93023B8-ADF4-4DA6-AC61-348CF40EECCA}"/>
    <cellStyle name="Comma 4 3 2 6 6" xfId="6187" xr:uid="{D26802E4-0E61-4587-A2BF-2DBBF481BE0F}"/>
    <cellStyle name="Comma 4 3 2 6 6 2" xfId="19897" xr:uid="{D9B3D53A-2245-4A4F-8EF6-C710A9B7B9FD}"/>
    <cellStyle name="Comma 4 3 2 6 6 2 2" xfId="44938" xr:uid="{D5B11E60-80BA-4F70-A6DA-9AE5BEFEACF2}"/>
    <cellStyle name="Comma 4 3 2 6 6 3" xfId="12538" xr:uid="{5A37ED93-5277-4E8F-A640-C85DD1E2CE31}"/>
    <cellStyle name="Comma 4 3 2 6 6 3 2" xfId="37574" xr:uid="{27C3E8EF-A4EF-4E9D-A44F-EEB910462E32}"/>
    <cellStyle name="Comma 4 3 2 6 6 4" xfId="30067" xr:uid="{01852F4E-E9A3-4B6D-B815-E55120478049}"/>
    <cellStyle name="Comma 4 3 2 6 7" xfId="26450" xr:uid="{A4A58849-90A9-4B9F-8FC9-6EC21233320D}"/>
    <cellStyle name="Comma 4 3 2 6 7 2" xfId="51499" xr:uid="{BD6B3BAA-62A2-48CB-BF2C-921948E28F95}"/>
    <cellStyle name="Comma 4 3 2 6 8" xfId="19335" xr:uid="{835FC0B5-97F7-41DD-A740-BA14337E5C51}"/>
    <cellStyle name="Comma 4 3 2 6 8 2" xfId="44376" xr:uid="{AFD07663-157A-4CEE-97D5-8D1C19BD3EBD}"/>
    <cellStyle name="Comma 4 3 2 6 9" xfId="11976" xr:uid="{82E6733F-261B-4C3E-857D-0A5FFC0D1E79}"/>
    <cellStyle name="Comma 4 3 2 6 9 2" xfId="37012" xr:uid="{0E7D4987-3F29-41C0-BC09-6C7646BB4C46}"/>
    <cellStyle name="Comma 4 3 2 7" xfId="972" xr:uid="{45693116-6C59-46C2-BF0A-9E5DDF629491}"/>
    <cellStyle name="Comma 4 3 2 7 2" xfId="2478" xr:uid="{83C13BD1-8046-4563-A53F-F99CC267998F}"/>
    <cellStyle name="Comma 4 3 2 7 2 2" xfId="10482" xr:uid="{1F91CF3D-7530-48B8-9541-7F4D7BB606A6}"/>
    <cellStyle name="Comma 4 3 2 7 2 2 2" xfId="25323" xr:uid="{563A75E0-C592-4A64-938A-CE7AC6470C2D}"/>
    <cellStyle name="Comma 4 3 2 7 2 2 2 2" xfId="50371" xr:uid="{A741ECA7-486E-4FB9-BE1A-9A689CAD0214}"/>
    <cellStyle name="Comma 4 3 2 7 2 2 3" xfId="17981" xr:uid="{715CBFF0-313D-4EEE-A7F3-6DA17948EB86}"/>
    <cellStyle name="Comma 4 3 2 7 2 2 3 2" xfId="43020" xr:uid="{71C7B354-D67C-4D4B-8333-3AB1A371E99A}"/>
    <cellStyle name="Comma 4 3 2 7 2 2 4" xfId="35516" xr:uid="{A1AB92CD-4DB0-4BED-94DD-A629CFA86F7F}"/>
    <cellStyle name="Comma 4 3 2 7 2 3" xfId="23247" xr:uid="{9D28DCE0-8586-42C2-B7E1-FE505929EE62}"/>
    <cellStyle name="Comma 4 3 2 7 2 3 2" xfId="48291" xr:uid="{D73E982F-AE63-4803-B6F5-0496282BFA2F}"/>
    <cellStyle name="Comma 4 3 2 7 2 4" xfId="15893" xr:uid="{B6B65619-B532-4780-B9DA-A90EF2B6E31F}"/>
    <cellStyle name="Comma 4 3 2 7 2 4 2" xfId="40932" xr:uid="{BFCB83EB-0A80-4386-ACBE-AABF13ACFC29}"/>
    <cellStyle name="Comma 4 3 2 7 2 5" xfId="33428" xr:uid="{5E72D69B-AAFF-434B-8C03-C48B63339FBE}"/>
    <cellStyle name="Comma 4 3 2 7 3" xfId="9647" xr:uid="{B6BD428D-0DE9-4981-A993-82EA61077254}"/>
    <cellStyle name="Comma 4 3 2 7 3 2" xfId="24594" xr:uid="{D2F19EFA-D841-445E-AEFA-E41CF789DAA4}"/>
    <cellStyle name="Comma 4 3 2 7 3 2 2" xfId="49642" xr:uid="{7C5A6B2F-D378-4488-B0BD-FE0A49127734}"/>
    <cellStyle name="Comma 4 3 2 7 3 3" xfId="17245" xr:uid="{44CB59FF-F576-4E4F-8CEA-A4E3B0C397C0}"/>
    <cellStyle name="Comma 4 3 2 7 3 3 2" xfId="42284" xr:uid="{6890A54B-9594-483E-9DC8-0DA6CA08A707}"/>
    <cellStyle name="Comma 4 3 2 7 3 4" xfId="34780" xr:uid="{9C9F359C-7743-4096-B5D8-97B2ACF27568}"/>
    <cellStyle name="Comma 4 3 2 7 4" xfId="20421" xr:uid="{7AEE13A4-26B2-4B9A-80E5-B830B8CFF442}"/>
    <cellStyle name="Comma 4 3 2 7 4 2" xfId="45462" xr:uid="{3414B063-2A8E-4902-A759-13AAC7444E8D}"/>
    <cellStyle name="Comma 4 3 2 7 5" xfId="13062" xr:uid="{7886EC34-743F-428A-9BD3-77F23F9EDA52}"/>
    <cellStyle name="Comma 4 3 2 7 5 2" xfId="38098" xr:uid="{929EDB33-F03B-4241-883A-CF577A6E2738}"/>
    <cellStyle name="Comma 4 3 2 7 6" xfId="27532" xr:uid="{70511A7E-F550-4AB9-A834-4F4896CD0E85}"/>
    <cellStyle name="Comma 4 3 2 7 7" xfId="30592" xr:uid="{C353B35F-40FB-4285-869F-1D177766F145}"/>
    <cellStyle name="Comma 4 3 2 7 8" xfId="52527" xr:uid="{3B04DE90-8A46-4681-9DB0-8B9AFDA61427}"/>
    <cellStyle name="Comma 4 3 2 7 9" xfId="54105" xr:uid="{B89A6F55-2281-4BE7-85A9-8BCDEB9173B0}"/>
    <cellStyle name="Comma 4 3 2 8" xfId="1845" xr:uid="{63A81761-10C4-45C5-8543-340507997462}"/>
    <cellStyle name="Comma 4 3 2 8 2" xfId="8918" xr:uid="{1D78D3D2-6246-49EA-A319-51A35420EC20}"/>
    <cellStyle name="Comma 4 3 2 8 2 2" xfId="23875" xr:uid="{62AD3D83-4E08-434E-93C7-540F5B38504D}"/>
    <cellStyle name="Comma 4 3 2 8 2 2 2" xfId="48921" xr:uid="{600B8874-F9A6-4E8F-AE00-7EAE36574664}"/>
    <cellStyle name="Comma 4 3 2 8 2 3" xfId="16523" xr:uid="{254F2709-22AB-49A3-A91B-ED26446E4B6D}"/>
    <cellStyle name="Comma 4 3 2 8 2 3 2" xfId="41562" xr:uid="{1E2641A6-0781-404D-A72A-3AFEB857B1CF}"/>
    <cellStyle name="Comma 4 3 2 8 2 4" xfId="34058" xr:uid="{3F8BF116-E76B-4D7D-B6A3-5E706B4586AF}"/>
    <cellStyle name="Comma 4 3 2 8 3" xfId="10327" xr:uid="{6D2B3895-A6BB-401C-B3B8-888888495632}"/>
    <cellStyle name="Comma 4 3 2 8 3 2" xfId="25165" xr:uid="{61C48E05-2D54-40CD-82D0-D1781AFDAE9D}"/>
    <cellStyle name="Comma 4 3 2 8 3 2 2" xfId="50213" xr:uid="{0FE61683-8667-4FCC-9742-373378E036C9}"/>
    <cellStyle name="Comma 4 3 2 8 3 3" xfId="17823" xr:uid="{4F1604A9-A479-4E75-9C3D-1FE79C41AD65}"/>
    <cellStyle name="Comma 4 3 2 8 3 3 2" xfId="42862" xr:uid="{C790D81B-FEDC-404D-B84C-E7090EF54E8C}"/>
    <cellStyle name="Comma 4 3 2 8 3 4" xfId="35358" xr:uid="{3A4F2C9A-801F-46FC-BC1A-5B5FDF603EC9}"/>
    <cellStyle name="Comma 4 3 2 8 4" xfId="21018" xr:uid="{372D9909-159C-4956-A9A5-8B71ED1F2B6A}"/>
    <cellStyle name="Comma 4 3 2 8 4 2" xfId="46060" xr:uid="{D9653267-D370-406B-B6DE-DB22B57B2C0E}"/>
    <cellStyle name="Comma 4 3 2 8 5" xfId="13659" xr:uid="{B03A7068-4159-45F7-8F8A-22053077AB55}"/>
    <cellStyle name="Comma 4 3 2 8 5 2" xfId="38696" xr:uid="{4C998D12-32F3-41BC-A135-F4D18DDD8AFF}"/>
    <cellStyle name="Comma 4 3 2 8 6" xfId="31190" xr:uid="{009B0942-AF37-41F2-9ECB-333E194C4D30}"/>
    <cellStyle name="Comma 4 3 2 8 7" xfId="53431" xr:uid="{ADBEF81A-9AB3-437E-9E44-43DBBCD4929C}"/>
    <cellStyle name="Comma 4 3 2 9" xfId="7320" xr:uid="{C214C0F4-B922-49D0-8422-A58B3BCF3285}"/>
    <cellStyle name="Comma 4 3 2 9 2" xfId="21638" xr:uid="{D4E66375-1332-4BAF-84CE-5D892380966F}"/>
    <cellStyle name="Comma 4 3 2 9 2 2" xfId="46680" xr:uid="{0E9A12C2-639F-40A2-BFA6-BD26559B8EC7}"/>
    <cellStyle name="Comma 4 3 2 9 3" xfId="14284" xr:uid="{79AC8B37-25EE-4C50-BE1D-AE72CE0548D9}"/>
    <cellStyle name="Comma 4 3 2 9 3 2" xfId="39322" xr:uid="{9CFF8C29-53E1-4432-B438-19B1E3E40775}"/>
    <cellStyle name="Comma 4 3 2 9 4" xfId="31816" xr:uid="{01215C00-BD88-4FF8-8AC4-5181EB1B2172}"/>
    <cellStyle name="Comma 4 3 3" xfId="284" xr:uid="{693C38B0-0B0C-4857-ABA4-1E708C05755D}"/>
    <cellStyle name="Comma 4 3 3 10" xfId="18858" xr:uid="{314AE5DB-2074-4EB6-A1E2-06A251102A1E}"/>
    <cellStyle name="Comma 4 3 3 10 2" xfId="43898" xr:uid="{8EC8C1A5-249F-47B6-BD14-AA401139F1E2}"/>
    <cellStyle name="Comma 4 3 3 11" xfId="11464" xr:uid="{FDE4F81D-727D-48E0-B50A-FA14FCBDD0EC}"/>
    <cellStyle name="Comma 4 3 3 11 2" xfId="36499" xr:uid="{64DB51A2-27DC-43EA-95A6-449CD9D2F852}"/>
    <cellStyle name="Comma 4 3 3 12" xfId="26865" xr:uid="{7618AD35-F30F-44E1-BB2B-B2238F61B7B5}"/>
    <cellStyle name="Comma 4 3 3 13" xfId="28362" xr:uid="{1CC124C0-44CB-473D-BD8D-D53F5630162B}"/>
    <cellStyle name="Comma 4 3 3 14" xfId="51871" xr:uid="{24D76968-1E32-45CA-BCEF-20CB87D54147}"/>
    <cellStyle name="Comma 4 3 3 15" xfId="53210" xr:uid="{3949B001-7BAE-46B9-91E8-C7B00E7EF962}"/>
    <cellStyle name="Comma 4 3 3 16" xfId="3239" xr:uid="{32F78608-8AC5-42B4-A28B-ACFD6CB8CA49}"/>
    <cellStyle name="Comma 4 3 3 2" xfId="494" xr:uid="{AECAA160-9235-4DAC-B250-6A7002603907}"/>
    <cellStyle name="Comma 4 3 3 2 10" xfId="11672" xr:uid="{C7207BCF-81F8-42DF-A896-DF660997287F}"/>
    <cellStyle name="Comma 4 3 3 2 10 2" xfId="36707" xr:uid="{EFA19AB3-A06C-4EFD-86C5-774A1566D379}"/>
    <cellStyle name="Comma 4 3 3 2 11" xfId="27075" xr:uid="{073938B3-0F27-44E7-9856-53944BE0717D}"/>
    <cellStyle name="Comma 4 3 3 2 12" xfId="29223" xr:uid="{047C4428-31F8-4888-9699-D0946648C254}"/>
    <cellStyle name="Comma 4 3 3 2 13" xfId="52079" xr:uid="{22E3B087-27AF-4FF9-8FE7-867277A9141A}"/>
    <cellStyle name="Comma 4 3 3 2 14" xfId="53657" xr:uid="{DA56877D-6507-4BAA-A2CE-F077509795BC}"/>
    <cellStyle name="Comma 4 3 3 2 2" xfId="1195" xr:uid="{2D178F5C-8998-43A5-B115-240A9A82B79E}"/>
    <cellStyle name="Comma 4 3 3 2 2 2" xfId="2701" xr:uid="{E43A7E5C-D965-4ABE-80AE-70256D266BBF}"/>
    <cellStyle name="Comma 4 3 3 2 2 2 2" xfId="22372" xr:uid="{7FC06393-3FF0-48E3-9CA0-3F42E07D192E}"/>
    <cellStyle name="Comma 4 3 3 2 2 2 2 2" xfId="47414" xr:uid="{05A0ED3D-A270-4894-8072-45DDE1035D1B}"/>
    <cellStyle name="Comma 4 3 3 2 2 2 3" xfId="15018" xr:uid="{095EFAE1-5504-40FA-AC95-79CA0903D1AD}"/>
    <cellStyle name="Comma 4 3 3 2 2 2 3 2" xfId="40056" xr:uid="{38DB4061-F4E7-400F-8276-86FCFA56CF18}"/>
    <cellStyle name="Comma 4 3 3 2 2 2 4" xfId="32551" xr:uid="{4FDDF342-F532-4AB5-941F-BEC3A4B78CEB}"/>
    <cellStyle name="Comma 4 3 3 2 2 3" xfId="10705" xr:uid="{8A71D0FA-4490-471A-8D3F-9D756B2C30FE}"/>
    <cellStyle name="Comma 4 3 3 2 2 3 2" xfId="25546" xr:uid="{A974188F-A2BC-4C4A-BD03-CAB07EFEEED4}"/>
    <cellStyle name="Comma 4 3 3 2 2 3 2 2" xfId="50594" xr:uid="{F6696764-0BE2-43D3-B655-51B4241D2FC1}"/>
    <cellStyle name="Comma 4 3 3 2 2 3 3" xfId="18204" xr:uid="{185B0DEF-2EB6-4ADC-9AD5-E11C11985310}"/>
    <cellStyle name="Comma 4 3 3 2 2 3 3 2" xfId="43243" xr:uid="{000AC398-CF46-4449-A8D9-F11B22896A69}"/>
    <cellStyle name="Comma 4 3 3 2 2 3 4" xfId="35739" xr:uid="{DDA64B8A-D883-4F51-9016-D8BBCE275B22}"/>
    <cellStyle name="Comma 4 3 3 2 2 4" xfId="19638" xr:uid="{6D94F623-FBCE-493A-BC25-A3F8D54C9C49}"/>
    <cellStyle name="Comma 4 3 3 2 2 4 2" xfId="44679" xr:uid="{3CFB6EB3-6701-4BD5-918C-7CE31F22003E}"/>
    <cellStyle name="Comma 4 3 3 2 2 5" xfId="12279" xr:uid="{65A42C6B-C022-4A62-8388-EA59CA608BB3}"/>
    <cellStyle name="Comma 4 3 3 2 2 5 2" xfId="37315" xr:uid="{F2ADDD2F-A826-4C3F-BD9D-0CCCA1590EA7}"/>
    <cellStyle name="Comma 4 3 3 2 2 6" xfId="27755" xr:uid="{692DBD7D-6A78-4163-A1E1-51C78CF58817}"/>
    <cellStyle name="Comma 4 3 3 2 2 7" xfId="29808" xr:uid="{FDE2DE96-1A71-4975-9402-38EDDCE86E90}"/>
    <cellStyle name="Comma 4 3 3 2 2 8" xfId="52750" xr:uid="{FBB3FCD3-187A-4E9A-9F79-00D842FD3116}"/>
    <cellStyle name="Comma 4 3 3 2 2 9" xfId="54328" xr:uid="{A8F24DE9-0A35-43B0-819A-39FB099FBA9C}"/>
    <cellStyle name="Comma 4 3 3 2 3" xfId="2068" xr:uid="{92311079-5F39-48B0-A0C4-65C6274F1E23}"/>
    <cellStyle name="Comma 4 3 3 2 3 2" xfId="8088" xr:uid="{C6E53228-2DC0-4B4E-8DDE-97D5890EB66C}"/>
    <cellStyle name="Comma 4 3 3 2 3 2 2" xfId="22891" xr:uid="{1271C58B-E114-4176-89FE-154DB4632FD2}"/>
    <cellStyle name="Comma 4 3 3 2 3 2 2 2" xfId="47934" xr:uid="{E7B7084D-89F1-4B98-B077-B5F050BACCBC}"/>
    <cellStyle name="Comma 4 3 3 2 3 2 3" xfId="15537" xr:uid="{1F0363BC-0B2A-4192-AC79-0317920AB047}"/>
    <cellStyle name="Comma 4 3 3 2 3 2 3 2" xfId="40576" xr:uid="{E39C51EC-D737-4C95-BE9B-5CF86B607067}"/>
    <cellStyle name="Comma 4 3 3 2 3 2 4" xfId="33071" xr:uid="{9DAA47E0-D0E1-4CE9-9F5F-6BDECC46F863}"/>
    <cellStyle name="Comma 4 3 3 2 3 3" xfId="20115" xr:uid="{55B5CB6D-E1DC-4414-80B2-71B819FE1897}"/>
    <cellStyle name="Comma 4 3 3 2 3 3 2" xfId="45156" xr:uid="{D3E7A489-383A-49E1-9C1E-39B721F374FF}"/>
    <cellStyle name="Comma 4 3 3 2 3 4" xfId="12756" xr:uid="{BB4F9743-A2B1-442A-8AD1-23CF487BE7AF}"/>
    <cellStyle name="Comma 4 3 3 2 3 4 2" xfId="37792" xr:uid="{56BC9D47-23DD-4101-A0A5-93902FE1CA05}"/>
    <cellStyle name="Comma 4 3 3 2 3 5" xfId="30285" xr:uid="{546C67C0-149A-4EF0-B3F9-87E6AC70DC5D}"/>
    <cellStyle name="Comma 4 3 3 2 4" xfId="6491" xr:uid="{3BC64396-D543-4CEF-A3EE-92B445729F4D}"/>
    <cellStyle name="Comma 4 3 3 2 4 2" xfId="8605" xr:uid="{8179C940-015D-416A-9EA9-558D1AF1F184}"/>
    <cellStyle name="Comma 4 3 3 2 4 2 2" xfId="23470" xr:uid="{D3F157C8-7875-478D-88FD-C04D8C161D1B}"/>
    <cellStyle name="Comma 4 3 3 2 4 2 2 2" xfId="48514" xr:uid="{E71F79CC-6399-408C-8164-D402B951C719}"/>
    <cellStyle name="Comma 4 3 3 2 4 2 3" xfId="16116" xr:uid="{32511884-6320-45D3-B953-A75ECF449CAD}"/>
    <cellStyle name="Comma 4 3 3 2 4 2 3 2" xfId="41155" xr:uid="{2B712A61-BF3B-4688-A4C1-70E0E18011E3}"/>
    <cellStyle name="Comma 4 3 3 2 4 2 4" xfId="33651" xr:uid="{23A2ABFB-A22B-4F98-9D70-1F32139E7790}"/>
    <cellStyle name="Comma 4 3 3 2 4 3" xfId="20639" xr:uid="{A2C58A91-ABB3-4117-9145-34C4F7A24BEC}"/>
    <cellStyle name="Comma 4 3 3 2 4 3 2" xfId="45680" xr:uid="{719479E1-C567-43D7-B0F4-187D4480AD03}"/>
    <cellStyle name="Comma 4 3 3 2 4 4" xfId="13280" xr:uid="{5FB1A5AA-E5B9-4A86-B0C7-FF3A386AFD2A}"/>
    <cellStyle name="Comma 4 3 3 2 4 4 2" xfId="38316" xr:uid="{05603017-3E54-4701-84D0-417691E205BC}"/>
    <cellStyle name="Comma 4 3 3 2 4 5" xfId="30810" xr:uid="{D02918D2-2601-4C8B-859E-803E1E067039}"/>
    <cellStyle name="Comma 4 3 3 2 5" xfId="6982" xr:uid="{5787CD9F-AFC9-4EFC-8857-BCEE7B38F4EB}"/>
    <cellStyle name="Comma 4 3 3 2 5 2" xfId="9141" xr:uid="{BBC9CF9C-36C6-4C87-93BE-43B9E7D918C6}"/>
    <cellStyle name="Comma 4 3 3 2 5 2 2" xfId="24098" xr:uid="{5BA68F38-3ADB-4FEF-BD3D-6A6664736E4A}"/>
    <cellStyle name="Comma 4 3 3 2 5 2 2 2" xfId="49144" xr:uid="{ECE1ACF6-9412-4F6E-BAFA-9B4CDA75E7C4}"/>
    <cellStyle name="Comma 4 3 3 2 5 2 3" xfId="16746" xr:uid="{A0CAE6D8-C0CF-4808-A046-7510C1352310}"/>
    <cellStyle name="Comma 4 3 3 2 5 2 3 2" xfId="41785" xr:uid="{88AA0D74-99A7-4CC3-9A07-BF73E3F7E965}"/>
    <cellStyle name="Comma 4 3 3 2 5 2 4" xfId="34281" xr:uid="{E050600F-0F88-4501-B55E-0A6257A24BC9}"/>
    <cellStyle name="Comma 4 3 3 2 5 3" xfId="21240" xr:uid="{2AAC4C04-4E27-4D4C-B5EF-2A8DEECF0875}"/>
    <cellStyle name="Comma 4 3 3 2 5 3 2" xfId="46282" xr:uid="{8E94A70F-1FD2-4062-BE25-1023FC85A109}"/>
    <cellStyle name="Comma 4 3 3 2 5 4" xfId="13881" xr:uid="{6CC7B395-82B2-4C37-A0BC-B4ADD86E78A5}"/>
    <cellStyle name="Comma 4 3 3 2 5 4 2" xfId="38918" xr:uid="{63444207-51D3-422F-8BE5-402955D94379}"/>
    <cellStyle name="Comma 4 3 3 2 5 5" xfId="31412" xr:uid="{90986748-3835-4332-A082-D1160A241F2C}"/>
    <cellStyle name="Comma 4 3 3 2 6" xfId="7543" xr:uid="{2BBB25C5-7D77-4EA5-BBC5-DC00B27B7627}"/>
    <cellStyle name="Comma 4 3 3 2 6 2" xfId="21861" xr:uid="{0F185357-604E-4EA5-903B-AC3A4481C149}"/>
    <cellStyle name="Comma 4 3 3 2 6 2 2" xfId="46903" xr:uid="{B095E231-7BAA-4CD1-B8DE-5EEEFBC84F56}"/>
    <cellStyle name="Comma 4 3 3 2 6 3" xfId="14507" xr:uid="{D975C524-26BB-47DD-A800-E337E75D3FA8}"/>
    <cellStyle name="Comma 4 3 3 2 6 3 2" xfId="39545" xr:uid="{2C917AE5-89D9-4676-81BD-6368277162BD}"/>
    <cellStyle name="Comma 4 3 3 2 6 4" xfId="32039" xr:uid="{368BD97D-C494-4E0A-A567-8D040D3BD1B1}"/>
    <cellStyle name="Comma 4 3 3 2 7" xfId="9871" xr:uid="{99B5A282-F244-4E09-BD85-A7EACCEB0A92}"/>
    <cellStyle name="Comma 4 3 3 2 7 2" xfId="24817" xr:uid="{B7275785-0491-4705-8489-C5F5BF15C020}"/>
    <cellStyle name="Comma 4 3 3 2 7 2 2" xfId="49865" xr:uid="{6596D184-F98F-4E84-805F-646CEF6F8010}"/>
    <cellStyle name="Comma 4 3 3 2 7 3" xfId="17468" xr:uid="{F30002DE-BB08-49DF-9F05-8BACE141074B}"/>
    <cellStyle name="Comma 4 3 3 2 7 3 2" xfId="42507" xr:uid="{B06CBAD0-7412-4156-A91F-B82BA539A939}"/>
    <cellStyle name="Comma 4 3 3 2 7 4" xfId="35003" xr:uid="{58FE5A55-E14D-455F-BE45-1AA16BE5447D}"/>
    <cellStyle name="Comma 4 3 3 2 8" xfId="26183" xr:uid="{6E9011FE-3D40-4001-8340-796CCD18F080}"/>
    <cellStyle name="Comma 4 3 3 2 8 2" xfId="51231" xr:uid="{086B4712-53F0-483E-B477-2253F146296D}"/>
    <cellStyle name="Comma 4 3 3 2 9" xfId="19065" xr:uid="{75B92671-E66F-4846-9EC9-1BA8678E943A}"/>
    <cellStyle name="Comma 4 3 3 2 9 2" xfId="44105" xr:uid="{BCDB56EB-4B26-4710-8A5A-DE6F7C93729D}"/>
    <cellStyle name="Comma 4 3 3 3" xfId="988" xr:uid="{807DD675-E830-4337-93E0-CAC10EAE7CFD}"/>
    <cellStyle name="Comma 4 3 3 3 2" xfId="2494" xr:uid="{DA74B3A0-422E-41B0-8881-D2F8B92BFA33}"/>
    <cellStyle name="Comma 4 3 3 3 2 2" xfId="22165" xr:uid="{F67DEECA-AFBB-41AF-9F91-A164BD0A31F9}"/>
    <cellStyle name="Comma 4 3 3 3 2 2 2" xfId="47207" xr:uid="{A78CD3EA-5A3C-4FD7-B893-368B1811F95C}"/>
    <cellStyle name="Comma 4 3 3 3 2 3" xfId="14811" xr:uid="{CEA76D0D-97D8-41DF-8384-7529F27AA83D}"/>
    <cellStyle name="Comma 4 3 3 3 2 3 2" xfId="39849" xr:uid="{78D1366E-6571-4A6A-B049-D14C2CAE1D4B}"/>
    <cellStyle name="Comma 4 3 3 3 2 4" xfId="32344" xr:uid="{9D2A9CB0-9A6D-4A65-96CF-321281A3EBAB}"/>
    <cellStyle name="Comma 4 3 3 3 3" xfId="10498" xr:uid="{F2868290-7E30-4BAE-9431-A9E715A08CD1}"/>
    <cellStyle name="Comma 4 3 3 3 3 2" xfId="25339" xr:uid="{F1ABC99D-AA88-48C9-9BC0-8424598F1EB3}"/>
    <cellStyle name="Comma 4 3 3 3 3 2 2" xfId="50387" xr:uid="{86F19996-8B0C-45F5-BA3E-D5FF678FA434}"/>
    <cellStyle name="Comma 4 3 3 3 3 3" xfId="17997" xr:uid="{4132131A-DE96-4386-9595-F08FCE7766CA}"/>
    <cellStyle name="Comma 4 3 3 3 3 3 2" xfId="43036" xr:uid="{D6E4C6E5-BB9B-46C6-BD72-A69F11AEB323}"/>
    <cellStyle name="Comma 4 3 3 3 3 4" xfId="35532" xr:uid="{36CA7C4E-BFD7-43AB-939C-7BD7BC195C01}"/>
    <cellStyle name="Comma 4 3 3 3 4" xfId="19462" xr:uid="{B73F3CE5-834C-4371-9759-1847FFBA32DA}"/>
    <cellStyle name="Comma 4 3 3 3 4 2" xfId="44503" xr:uid="{D74AEC48-88D6-485A-A7EF-D69A416EB699}"/>
    <cellStyle name="Comma 4 3 3 3 5" xfId="12103" xr:uid="{9C225F8D-49B4-46A0-993E-0C78DE673DBB}"/>
    <cellStyle name="Comma 4 3 3 3 5 2" xfId="37139" xr:uid="{8C55B324-F5E0-49C4-88F6-DAC28351080F}"/>
    <cellStyle name="Comma 4 3 3 3 6" xfId="27548" xr:uid="{5891BB5F-9765-47F6-8FD9-F85166DEE829}"/>
    <cellStyle name="Comma 4 3 3 3 7" xfId="29632" xr:uid="{0F671B11-3899-4F0A-B0A8-F3788545997D}"/>
    <cellStyle name="Comma 4 3 3 3 8" xfId="52543" xr:uid="{566F623E-57F7-4666-8F89-72EC6906513A}"/>
    <cellStyle name="Comma 4 3 3 3 9" xfId="54121" xr:uid="{CEB2ADF0-1E15-4604-8EA3-F676EF0A3861}"/>
    <cellStyle name="Comma 4 3 3 4" xfId="1861" xr:uid="{1A1D4744-E1EB-4104-B4DD-F278BDD7110C}"/>
    <cellStyle name="Comma 4 3 3 4 2" xfId="7883" xr:uid="{FB5F32B1-3442-4BE7-B4A9-A2DF03C73032}"/>
    <cellStyle name="Comma 4 3 3 4 2 2" xfId="22684" xr:uid="{46070172-D586-4F84-951A-8C10951AD45B}"/>
    <cellStyle name="Comma 4 3 3 4 2 2 2" xfId="47727" xr:uid="{A3DAD41A-1FDC-49A8-8C28-8F005A668094}"/>
    <cellStyle name="Comma 4 3 3 4 2 3" xfId="15330" xr:uid="{B71F3762-6E4A-411A-8E3A-AC87ABC722A6}"/>
    <cellStyle name="Comma 4 3 3 4 2 3 2" xfId="40369" xr:uid="{D7ECE993-364C-4C17-9590-99E9F97A013F}"/>
    <cellStyle name="Comma 4 3 3 4 2 4" xfId="32864" xr:uid="{25D13EDE-FCFA-475B-9375-7306849CD465}"/>
    <cellStyle name="Comma 4 3 3 4 3" xfId="19913" xr:uid="{6689A896-748C-47D1-A3D5-5D7C62ABB833}"/>
    <cellStyle name="Comma 4 3 3 4 3 2" xfId="44954" xr:uid="{210A4C03-1A9B-435C-B058-51A227CC5601}"/>
    <cellStyle name="Comma 4 3 3 4 4" xfId="12554" xr:uid="{4E02A8BF-5744-4C44-AFA1-BBFB725D8A99}"/>
    <cellStyle name="Comma 4 3 3 4 4 2" xfId="37590" xr:uid="{BD1666D2-BD7D-487E-A1DC-9B8917A692A1}"/>
    <cellStyle name="Comma 4 3 3 4 5" xfId="30083" xr:uid="{38418C9A-D05D-4EB5-866C-10E48649B890}"/>
    <cellStyle name="Comma 4 3 3 4 6" xfId="53449" xr:uid="{20B21269-5EEA-41E8-88FD-8A0EEA88C789}"/>
    <cellStyle name="Comma 4 3 3 5" xfId="6290" xr:uid="{67C0BD3E-8164-4D4E-BF5F-237910D59E2D}"/>
    <cellStyle name="Comma 4 3 3 5 2" xfId="8402" xr:uid="{5AE28377-D59E-4E56-B236-54F7B11A1B76}"/>
    <cellStyle name="Comma 4 3 3 5 2 2" xfId="23263" xr:uid="{FCCD868B-82A0-42E0-811E-3D796855D53A}"/>
    <cellStyle name="Comma 4 3 3 5 2 2 2" xfId="48307" xr:uid="{4F697649-E8A3-4AAA-915F-2F47B109C296}"/>
    <cellStyle name="Comma 4 3 3 5 2 3" xfId="15909" xr:uid="{6B6AB39B-D60E-4637-B087-009F15DCB117}"/>
    <cellStyle name="Comma 4 3 3 5 2 3 2" xfId="40948" xr:uid="{5264DE3A-7A95-4650-9529-D6B584304D4B}"/>
    <cellStyle name="Comma 4 3 3 5 2 4" xfId="33444" xr:uid="{A2C823D3-1F83-486E-B898-FB6E4BDE5EA6}"/>
    <cellStyle name="Comma 4 3 3 5 3" xfId="20436" xr:uid="{2C6266DE-889A-426E-AB50-CD631A90B0BA}"/>
    <cellStyle name="Comma 4 3 3 5 3 2" xfId="45477" xr:uid="{AA480116-C2B6-44F0-90D9-2A5FDD9CDB51}"/>
    <cellStyle name="Comma 4 3 3 5 4" xfId="13077" xr:uid="{7A5C88D4-C124-405E-8B05-6CB5797EA45A}"/>
    <cellStyle name="Comma 4 3 3 5 4 2" xfId="38113" xr:uid="{97C0DC2B-0604-43C2-922A-EDEC54EA2FC9}"/>
    <cellStyle name="Comma 4 3 3 5 5" xfId="30607" xr:uid="{7DB17BF1-23C1-4E7E-8A8A-E9ED06612712}"/>
    <cellStyle name="Comma 4 3 3 6" xfId="6779" xr:uid="{297D8EC2-7B2C-4C3C-A3BA-2CBB6451E976}"/>
    <cellStyle name="Comma 4 3 3 6 2" xfId="8934" xr:uid="{4D7F454B-3FAF-4F0E-835C-CEBEB3C408B9}"/>
    <cellStyle name="Comma 4 3 3 6 2 2" xfId="23891" xr:uid="{EDC8E2A5-A293-4946-BF28-28B00C4CEEEB}"/>
    <cellStyle name="Comma 4 3 3 6 2 2 2" xfId="48937" xr:uid="{351BBDB6-8744-4163-847C-0B9C9D1B683C}"/>
    <cellStyle name="Comma 4 3 3 6 2 3" xfId="16539" xr:uid="{5C094E87-68F0-4C74-A224-A2AA30918687}"/>
    <cellStyle name="Comma 4 3 3 6 2 3 2" xfId="41578" xr:uid="{11258CDC-6F47-457B-AE37-EB33FC23DECF}"/>
    <cellStyle name="Comma 4 3 3 6 2 4" xfId="34074" xr:uid="{429D2596-F3B8-4317-B2E6-8F824EB6D432}"/>
    <cellStyle name="Comma 4 3 3 6 3" xfId="21034" xr:uid="{EE6DF32E-37D0-49BE-8FF9-058848AA6BB8}"/>
    <cellStyle name="Comma 4 3 3 6 3 2" xfId="46076" xr:uid="{2915B739-FC6C-4557-8852-6567B9229941}"/>
    <cellStyle name="Comma 4 3 3 6 4" xfId="13675" xr:uid="{3DD66F53-B654-4EA3-BFB9-D4BC8A7E0FD1}"/>
    <cellStyle name="Comma 4 3 3 6 4 2" xfId="38712" xr:uid="{62BED555-C26D-49DD-9ACE-F48642B3B2CE}"/>
    <cellStyle name="Comma 4 3 3 6 5" xfId="31206" xr:uid="{674E4CEC-4315-4F2B-A31B-17E277D07294}"/>
    <cellStyle name="Comma 4 3 3 7" xfId="7336" xr:uid="{04C2DF63-A2EE-47CD-8E5A-016F7576B24A}"/>
    <cellStyle name="Comma 4 3 3 7 2" xfId="21654" xr:uid="{98F1248C-3FBA-4DFF-84AC-4DCF063B32D0}"/>
    <cellStyle name="Comma 4 3 3 7 2 2" xfId="46696" xr:uid="{54239BB9-CFE9-48CD-9DD0-9DDE30B34BBC}"/>
    <cellStyle name="Comma 4 3 3 7 3" xfId="14300" xr:uid="{8C52C528-AA1D-4F79-B173-567F3F7E8544}"/>
    <cellStyle name="Comma 4 3 3 7 3 2" xfId="39338" xr:uid="{2BF3E606-FA17-4F4C-AB1C-161E5E22320E}"/>
    <cellStyle name="Comma 4 3 3 7 4" xfId="31832" xr:uid="{910D2D57-0716-45B5-B335-E467C5ABF8CF}"/>
    <cellStyle name="Comma 4 3 3 8" xfId="9664" xr:uid="{7FA203D5-487D-4860-9FFE-555C66E25129}"/>
    <cellStyle name="Comma 4 3 3 8 2" xfId="24610" xr:uid="{EB9CA75B-D11D-4EE2-B0D0-AD626C4FAA45}"/>
    <cellStyle name="Comma 4 3 3 8 2 2" xfId="49658" xr:uid="{742D0D7F-DDF2-46E7-889E-F89E81264448}"/>
    <cellStyle name="Comma 4 3 3 8 3" xfId="17261" xr:uid="{E35B426A-6EDF-4842-8052-BBB1AC3D6BC9}"/>
    <cellStyle name="Comma 4 3 3 8 3 2" xfId="42300" xr:uid="{A0B2C4AA-FA26-4B42-A6A9-6AA85FDACF47}"/>
    <cellStyle name="Comma 4 3 3 8 4" xfId="34796" xr:uid="{22A0C871-FF76-4FA2-8C93-69EF6CA81648}"/>
    <cellStyle name="Comma 4 3 3 9" xfId="5958" xr:uid="{963EBFDD-B67F-4566-A4A9-004DA4EE56BE}"/>
    <cellStyle name="Comma 4 3 3 9 2" xfId="25976" xr:uid="{0DF4AB48-4E1E-4794-A092-47088E43D76D}"/>
    <cellStyle name="Comma 4 3 3 9 2 2" xfId="51024" xr:uid="{7C4F9680-4B43-4F4F-86D6-8944BB05821B}"/>
    <cellStyle name="Comma 4 3 3 9 3" xfId="29016" xr:uid="{C0EB03C9-3351-45A9-A00B-CD5D75A9264F}"/>
    <cellStyle name="Comma 4 3 4" xfId="400" xr:uid="{87A5A8D9-4F62-4761-A541-18CBCD2FD5B6}"/>
    <cellStyle name="Comma 4 3 4 10" xfId="11578" xr:uid="{014CCA9D-8653-4610-997A-366744CBF294}"/>
    <cellStyle name="Comma 4 3 4 10 2" xfId="36613" xr:uid="{F13456B1-72DF-40D5-8531-6F9D2A344EF3}"/>
    <cellStyle name="Comma 4 3 4 11" xfId="26981" xr:uid="{AAA68262-CCD2-4F25-B5D0-6D23594965FA}"/>
    <cellStyle name="Comma 4 3 4 12" xfId="28452" xr:uid="{008600A1-BCEC-4AE7-8E4B-E4DF08EC30B4}"/>
    <cellStyle name="Comma 4 3 4 13" xfId="51985" xr:uid="{6D6F09A1-58B9-430F-B1FC-695CD49726CD}"/>
    <cellStyle name="Comma 4 3 4 14" xfId="53563" xr:uid="{DA5E4E1F-DCFF-448E-972B-3B671CA596D3}"/>
    <cellStyle name="Comma 4 3 4 2" xfId="1101" xr:uid="{FC5F03B3-1076-4C2D-8D42-EF14ECFB191F}"/>
    <cellStyle name="Comma 4 3 4 2 2" xfId="2607" xr:uid="{C0B6D3DA-9013-4616-B224-8F462640AFC6}"/>
    <cellStyle name="Comma 4 3 4 2 2 2" xfId="22278" xr:uid="{69AEEB1E-257C-449C-9DE2-14EE1DA89043}"/>
    <cellStyle name="Comma 4 3 4 2 2 2 2" xfId="47320" xr:uid="{45066D44-4E77-4D76-A75A-C61EE3479D20}"/>
    <cellStyle name="Comma 4 3 4 2 2 3" xfId="14924" xr:uid="{3384D9F5-4CCC-46CB-ADC8-5E0009836EB7}"/>
    <cellStyle name="Comma 4 3 4 2 2 3 2" xfId="39962" xr:uid="{70660DEE-EB03-4E63-84D2-347609FB94CB}"/>
    <cellStyle name="Comma 4 3 4 2 2 4" xfId="32457" xr:uid="{8D6F52CF-BBA3-4489-B6D1-D2F1B138F3A8}"/>
    <cellStyle name="Comma 4 3 4 2 3" xfId="10611" xr:uid="{FE7B944B-A09B-4B21-8AC3-57263603F44F}"/>
    <cellStyle name="Comma 4 3 4 2 3 2" xfId="25452" xr:uid="{5BD32B8D-50A5-466A-B140-F100D0F47FB6}"/>
    <cellStyle name="Comma 4 3 4 2 3 2 2" xfId="50500" xr:uid="{7EA4C815-CB9E-45EB-B43A-8F30568E3402}"/>
    <cellStyle name="Comma 4 3 4 2 3 3" xfId="18110" xr:uid="{E9A66732-FD37-4462-AE63-E3C58D3365E9}"/>
    <cellStyle name="Comma 4 3 4 2 3 3 2" xfId="43149" xr:uid="{E3284F70-C7CD-4AAB-A6AA-08D327BF3D54}"/>
    <cellStyle name="Comma 4 3 4 2 3 4" xfId="35645" xr:uid="{F886B392-3C32-4D4C-9951-09FFD874E4CE}"/>
    <cellStyle name="Comma 4 3 4 2 4" xfId="19558" xr:uid="{20FE477D-B89B-409C-9C82-7A5EBBCF6D33}"/>
    <cellStyle name="Comma 4 3 4 2 4 2" xfId="44599" xr:uid="{E182FA1C-E28B-4823-9ED2-FD69C4F4839C}"/>
    <cellStyle name="Comma 4 3 4 2 5" xfId="12199" xr:uid="{5EEB30AB-8BEA-4E63-AEEE-AA899C2D5FE5}"/>
    <cellStyle name="Comma 4 3 4 2 5 2" xfId="37235" xr:uid="{D0DEAE0E-FE2E-457F-ACCB-8D47CF3E090B}"/>
    <cellStyle name="Comma 4 3 4 2 6" xfId="27661" xr:uid="{81D45FB3-26CE-48E0-AA9F-BB35D53578E0}"/>
    <cellStyle name="Comma 4 3 4 2 7" xfId="29728" xr:uid="{63BDBD47-A840-40D9-B0EF-D18310E79DA0}"/>
    <cellStyle name="Comma 4 3 4 2 8" xfId="52656" xr:uid="{87EB49C1-8105-4AD2-BAA6-7A5CBE0DE6B3}"/>
    <cellStyle name="Comma 4 3 4 2 9" xfId="54234" xr:uid="{9FAE6070-41DC-4F8C-A8FA-88C37A15A827}"/>
    <cellStyle name="Comma 4 3 4 3" xfId="1974" xr:uid="{99F7648E-B2D3-47C1-9F38-8A079476ABF7}"/>
    <cellStyle name="Comma 4 3 4 3 2" xfId="7994" xr:uid="{465A7EF4-0C4D-4E88-81F3-63176466A670}"/>
    <cellStyle name="Comma 4 3 4 3 2 2" xfId="22797" xr:uid="{728E55B8-33CA-450A-B92E-B73C8842790B}"/>
    <cellStyle name="Comma 4 3 4 3 2 2 2" xfId="47840" xr:uid="{CCC6FBE8-AA83-4801-BD1C-D11D23475D64}"/>
    <cellStyle name="Comma 4 3 4 3 2 3" xfId="15443" xr:uid="{B4771710-A1CB-484B-877E-2F5E198B8C8B}"/>
    <cellStyle name="Comma 4 3 4 3 2 3 2" xfId="40482" xr:uid="{DED82221-E440-4ED1-8720-C610DD4A41DC}"/>
    <cellStyle name="Comma 4 3 4 3 2 4" xfId="32977" xr:uid="{4A4DB683-0705-4C0B-B25A-88815C11FE7E}"/>
    <cellStyle name="Comma 4 3 4 3 3" xfId="20022" xr:uid="{F4B54F23-0CB5-440A-8955-35B064C8D399}"/>
    <cellStyle name="Comma 4 3 4 3 3 2" xfId="45063" xr:uid="{1AE1FC1E-8F8C-404C-987B-3491D91489C6}"/>
    <cellStyle name="Comma 4 3 4 3 4" xfId="12663" xr:uid="{E4C7131B-9725-41A2-885E-AF1F28FD2E6E}"/>
    <cellStyle name="Comma 4 3 4 3 4 2" xfId="37699" xr:uid="{7F86588D-6CDD-474F-85B7-BFDE9562FEE4}"/>
    <cellStyle name="Comma 4 3 4 3 5" xfId="30192" xr:uid="{68EFF41A-7CE4-4C54-8C0D-1E1E7D1088BA}"/>
    <cellStyle name="Comma 4 3 4 4" xfId="6398" xr:uid="{EB97DA4B-1D96-4BED-8B5C-818AB49AB14F}"/>
    <cellStyle name="Comma 4 3 4 4 2" xfId="8512" xr:uid="{450C9611-004F-4D61-A807-E5276D7DC23E}"/>
    <cellStyle name="Comma 4 3 4 4 2 2" xfId="23376" xr:uid="{57C35CCB-4C8F-42DA-BE32-46CE46243773}"/>
    <cellStyle name="Comma 4 3 4 4 2 2 2" xfId="48420" xr:uid="{07F8C8D0-E893-4DEE-898E-2D964A79B1C1}"/>
    <cellStyle name="Comma 4 3 4 4 2 3" xfId="16022" xr:uid="{CB67269D-2C08-4B74-9967-029D1FA91DED}"/>
    <cellStyle name="Comma 4 3 4 4 2 3 2" xfId="41061" xr:uid="{A695550E-C2BE-43CA-B611-FF383FB1CB62}"/>
    <cellStyle name="Comma 4 3 4 4 2 4" xfId="33557" xr:uid="{6F44CB6E-F4C3-48E2-88F9-64150C2B0840}"/>
    <cellStyle name="Comma 4 3 4 4 3" xfId="20546" xr:uid="{661F4F86-B829-4A4F-9321-C010F7D1C66D}"/>
    <cellStyle name="Comma 4 3 4 4 3 2" xfId="45587" xr:uid="{6842800F-2DFE-48F3-82B4-6D1D1406B169}"/>
    <cellStyle name="Comma 4 3 4 4 4" xfId="13187" xr:uid="{48841E39-368E-4EF1-B4ED-02BA53F9863E}"/>
    <cellStyle name="Comma 4 3 4 4 4 2" xfId="38223" xr:uid="{46D57FEA-8DA9-4D9D-9ACD-A4F93F72B37C}"/>
    <cellStyle name="Comma 4 3 4 4 5" xfId="30717" xr:uid="{B97D5F74-E579-48C3-84CD-6D8242906134}"/>
    <cellStyle name="Comma 4 3 4 5" xfId="6890" xr:uid="{5A2DDFF3-D84B-44C0-B700-E0C9D3266C63}"/>
    <cellStyle name="Comma 4 3 4 5 2" xfId="9047" xr:uid="{9B84573B-F198-4C9C-AA21-58462809B65F}"/>
    <cellStyle name="Comma 4 3 4 5 2 2" xfId="24004" xr:uid="{AAE04368-6EF9-41EC-ACBA-6FD0B11D6FB9}"/>
    <cellStyle name="Comma 4 3 4 5 2 2 2" xfId="49050" xr:uid="{A68C32A0-BF8A-4F90-A1BD-48EA41FC5C64}"/>
    <cellStyle name="Comma 4 3 4 5 2 3" xfId="16652" xr:uid="{71DC7522-7BDD-4609-9E10-24EC3C46B5E2}"/>
    <cellStyle name="Comma 4 3 4 5 2 3 2" xfId="41691" xr:uid="{03C689E6-1A33-4CFE-AE2D-B04895110AE3}"/>
    <cellStyle name="Comma 4 3 4 5 2 4" xfId="34187" xr:uid="{A039765C-0FAA-48A8-B6FF-6B60DDF8015F}"/>
    <cellStyle name="Comma 4 3 4 5 3" xfId="21147" xr:uid="{45B5A360-6FD5-467F-BE99-C58CD8393365}"/>
    <cellStyle name="Comma 4 3 4 5 3 2" xfId="46189" xr:uid="{B72BACBD-7074-46E5-B801-8A8C87151F7E}"/>
    <cellStyle name="Comma 4 3 4 5 4" xfId="13788" xr:uid="{C54A3661-E15F-4D24-AB5F-500BD2B28433}"/>
    <cellStyle name="Comma 4 3 4 5 4 2" xfId="38825" xr:uid="{07EDAD3A-1D4D-4EA8-85DA-9FDDCAAE8DA1}"/>
    <cellStyle name="Comma 4 3 4 5 5" xfId="31319" xr:uid="{45A37BCF-97B0-4A35-A9F9-B8BB22A8D271}"/>
    <cellStyle name="Comma 4 3 4 6" xfId="7449" xr:uid="{B2079479-9B0C-462E-BCBD-7224BF7C8370}"/>
    <cellStyle name="Comma 4 3 4 6 2" xfId="21767" xr:uid="{584E7AA3-E35E-46B1-80A4-6ACEBE4B1C84}"/>
    <cellStyle name="Comma 4 3 4 6 2 2" xfId="46809" xr:uid="{C5028B4D-80DB-4DC0-854A-27A3F9AF47BB}"/>
    <cellStyle name="Comma 4 3 4 6 3" xfId="14413" xr:uid="{7D5503CF-E0DE-4967-963D-A27D47655237}"/>
    <cellStyle name="Comma 4 3 4 6 3 2" xfId="39451" xr:uid="{623D20AE-EB52-4B46-9DF4-0285BBEA0349}"/>
    <cellStyle name="Comma 4 3 4 6 4" xfId="31945" xr:uid="{6B38AF62-FADE-40EB-B1FB-81C31207975B}"/>
    <cellStyle name="Comma 4 3 4 7" xfId="9777" xr:uid="{0CA7C8E2-89E7-4ECF-9C40-BE32C1BD4DAF}"/>
    <cellStyle name="Comma 4 3 4 7 2" xfId="24723" xr:uid="{A0D5AE65-D841-46E5-99A4-89015566029C}"/>
    <cellStyle name="Comma 4 3 4 7 2 2" xfId="49771" xr:uid="{8F5ED6C8-1F72-47A4-8842-B5147FB10E33}"/>
    <cellStyle name="Comma 4 3 4 7 3" xfId="17374" xr:uid="{C210D72E-CFCF-4F56-8BBA-48AC0A899470}"/>
    <cellStyle name="Comma 4 3 4 7 3 2" xfId="42413" xr:uid="{77EF2FD2-2C14-4A80-9B1F-B33355DD0C51}"/>
    <cellStyle name="Comma 4 3 4 7 4" xfId="34909" xr:uid="{71CB8CCF-03DC-4FA2-8C0B-5ECE08078AAB}"/>
    <cellStyle name="Comma 4 3 4 8" xfId="6008" xr:uid="{74F60BD3-EE89-474E-AFC7-77E68F3FCA11}"/>
    <cellStyle name="Comma 4 3 4 8 2" xfId="26089" xr:uid="{5C833C1B-4BA4-4789-9E15-5FAAC6673062}"/>
    <cellStyle name="Comma 4 3 4 8 2 2" xfId="51137" xr:uid="{D552FE31-298A-490A-BDED-79F4C9ECEED4}"/>
    <cellStyle name="Comma 4 3 4 8 3" xfId="29129" xr:uid="{CDDB14EE-59CD-4616-9094-FCD41C4ED35F}"/>
    <cellStyle name="Comma 4 3 4 9" xfId="18971" xr:uid="{FC674F80-A6DC-4A57-B89F-3EFA270A1A6B}"/>
    <cellStyle name="Comma 4 3 4 9 2" xfId="44011" xr:uid="{7597B787-1A2C-4523-8780-13B58B72413D}"/>
    <cellStyle name="Comma 4 3 5" xfId="598" xr:uid="{378AEEF9-3C5C-402D-943F-248E0CDB28D2}"/>
    <cellStyle name="Comma 4 3 5 10" xfId="11772" xr:uid="{8EE8FEC0-25AC-4286-8ACD-403F1DDD5221}"/>
    <cellStyle name="Comma 4 3 5 10 2" xfId="36807" xr:uid="{633B0416-4178-4340-9E47-45AA08A5EE77}"/>
    <cellStyle name="Comma 4 3 5 11" xfId="27177" xr:uid="{A105C461-7A0C-48F9-A8FC-A0281FD2E15C}"/>
    <cellStyle name="Comma 4 3 5 12" xfId="29323" xr:uid="{3A0D2549-04C1-4553-A747-0D6BE58ACBD4}"/>
    <cellStyle name="Comma 4 3 5 13" xfId="52179" xr:uid="{CE3FA29D-152B-487A-91A9-F0D65EA17464}"/>
    <cellStyle name="Comma 4 3 5 14" xfId="53757" xr:uid="{97430E3E-C702-4F34-8278-995D489C65EF}"/>
    <cellStyle name="Comma 4 3 5 2" xfId="1293" xr:uid="{599C463F-B740-4D1D-A97F-EFA8B0B0201E}"/>
    <cellStyle name="Comma 4 3 5 2 2" xfId="2799" xr:uid="{536C35A3-D438-4D68-A3CD-7D51BF8F6970}"/>
    <cellStyle name="Comma 4 3 5 2 2 2" xfId="22470" xr:uid="{AB3342E8-9630-4EDE-8687-5CAA7BEBFCD0}"/>
    <cellStyle name="Comma 4 3 5 2 2 2 2" xfId="47512" xr:uid="{2C5C2017-30C7-460E-BA38-BB1AA0998AA6}"/>
    <cellStyle name="Comma 4 3 5 2 2 3" xfId="15116" xr:uid="{1AC14A93-F5B1-4EBA-9ADD-DF49AF0C77C6}"/>
    <cellStyle name="Comma 4 3 5 2 2 3 2" xfId="40154" xr:uid="{5E01AD15-6FA9-4ED3-B083-080E0B30C6C3}"/>
    <cellStyle name="Comma 4 3 5 2 2 4" xfId="32649" xr:uid="{0717E902-7C55-440C-9372-5EE5361509F0}"/>
    <cellStyle name="Comma 4 3 5 2 3" xfId="10803" xr:uid="{A721E982-3470-4304-8C64-0D049B8258DC}"/>
    <cellStyle name="Comma 4 3 5 2 3 2" xfId="25644" xr:uid="{67E5D530-9DAA-48CA-B042-1AB3E640F79C}"/>
    <cellStyle name="Comma 4 3 5 2 3 2 2" xfId="50692" xr:uid="{FA25FB69-C234-41C7-8F3D-7B6A4E3CF019}"/>
    <cellStyle name="Comma 4 3 5 2 3 3" xfId="18302" xr:uid="{518764AD-2BFA-4E53-8EEA-F7DBAD78132E}"/>
    <cellStyle name="Comma 4 3 5 2 3 3 2" xfId="43341" xr:uid="{299C7BBC-A13C-4164-AF10-37A5D75DC58F}"/>
    <cellStyle name="Comma 4 3 5 2 3 4" xfId="35837" xr:uid="{41C7F416-E9D2-4CEC-8A87-22E409EAB4B9}"/>
    <cellStyle name="Comma 4 3 5 2 4" xfId="19732" xr:uid="{ADBCB207-7130-4C06-9699-9762BA872B7B}"/>
    <cellStyle name="Comma 4 3 5 2 4 2" xfId="44773" xr:uid="{50800E67-3730-488D-B62D-9EB1DE5DE25D}"/>
    <cellStyle name="Comma 4 3 5 2 5" xfId="12373" xr:uid="{4FA2A575-944D-4745-809B-5B9E05D4600C}"/>
    <cellStyle name="Comma 4 3 5 2 5 2" xfId="37409" xr:uid="{EB26C701-1823-49BE-BB38-B6CAA597F886}"/>
    <cellStyle name="Comma 4 3 5 2 6" xfId="27853" xr:uid="{D5905F87-3056-427D-97EC-34B18422367D}"/>
    <cellStyle name="Comma 4 3 5 2 7" xfId="29902" xr:uid="{8F9E894A-CBC7-4D95-AFB8-DE33C8130A17}"/>
    <cellStyle name="Comma 4 3 5 2 8" xfId="52848" xr:uid="{8C15EA21-DFBC-48F5-A2EE-78CC2C17B24E}"/>
    <cellStyle name="Comma 4 3 5 2 9" xfId="54426" xr:uid="{25095E8C-743E-468F-A68D-116CBA2D6AC0}"/>
    <cellStyle name="Comma 4 3 5 3" xfId="2166" xr:uid="{12D97273-A47A-49DE-B773-F924B2982948}"/>
    <cellStyle name="Comma 4 3 5 3 2" xfId="8185" xr:uid="{E571B524-148D-45D1-ADEE-71C4307F86BB}"/>
    <cellStyle name="Comma 4 3 5 3 2 2" xfId="22989" xr:uid="{C3CA6150-AF1D-447E-A441-AF9E5273F0BB}"/>
    <cellStyle name="Comma 4 3 5 3 2 2 2" xfId="48032" xr:uid="{96B61A51-8286-4315-BCEF-3F614317B8CA}"/>
    <cellStyle name="Comma 4 3 5 3 2 3" xfId="15635" xr:uid="{7F31E85A-50F9-4EA0-958C-106061F8298E}"/>
    <cellStyle name="Comma 4 3 5 3 2 3 2" xfId="40674" xr:uid="{79470636-18E8-4356-97AD-8D388E6CC851}"/>
    <cellStyle name="Comma 4 3 5 3 2 4" xfId="33169" xr:uid="{2EBA7AD1-5CEE-439B-B910-B8E685180A9A}"/>
    <cellStyle name="Comma 4 3 5 3 3" xfId="20212" xr:uid="{CA196F75-750C-4416-AA3A-5DFC7B9FA1D3}"/>
    <cellStyle name="Comma 4 3 5 3 3 2" xfId="45253" xr:uid="{403CEFEE-4738-4671-BA8C-820BC2F2D17F}"/>
    <cellStyle name="Comma 4 3 5 3 4" xfId="12853" xr:uid="{34224EF0-3AE1-4BA3-AE64-398E0A8D86EE}"/>
    <cellStyle name="Comma 4 3 5 3 4 2" xfId="37889" xr:uid="{4D7938D9-C4D5-4CF7-A1AC-DDF2F686A81F}"/>
    <cellStyle name="Comma 4 3 5 3 5" xfId="30382" xr:uid="{EE1F4652-C32E-4060-B2C5-1A38579B706C}"/>
    <cellStyle name="Comma 4 3 5 4" xfId="6587" xr:uid="{2917238F-A63F-4E29-92E6-44B3A747DC68}"/>
    <cellStyle name="Comma 4 3 5 4 2" xfId="8702" xr:uid="{AE024CF5-C1E5-40E9-911D-90E17890CEE0}"/>
    <cellStyle name="Comma 4 3 5 4 2 2" xfId="23568" xr:uid="{1D0C40A3-F31B-40E8-B492-723698BD43CE}"/>
    <cellStyle name="Comma 4 3 5 4 2 2 2" xfId="48612" xr:uid="{CEDB69C9-F14F-4CEA-8EC5-86F62A686F19}"/>
    <cellStyle name="Comma 4 3 5 4 2 3" xfId="16214" xr:uid="{767F5108-27B4-4A9B-88EC-0D90C2899660}"/>
    <cellStyle name="Comma 4 3 5 4 2 3 2" xfId="41253" xr:uid="{2B9D338E-BF67-4717-9EA1-21FC72EFE7F2}"/>
    <cellStyle name="Comma 4 3 5 4 2 4" xfId="33749" xr:uid="{135C51FE-CEDE-46FC-BA03-2BE0F256A552}"/>
    <cellStyle name="Comma 4 3 5 4 3" xfId="20737" xr:uid="{8B28585C-5DC0-4FDF-B957-2457D96D73CB}"/>
    <cellStyle name="Comma 4 3 5 4 3 2" xfId="45778" xr:uid="{F7E32C97-1331-452C-AE22-DD55FE83F5CE}"/>
    <cellStyle name="Comma 4 3 5 4 4" xfId="13378" xr:uid="{FCDEC529-DD53-4894-8A15-1D82D3087A55}"/>
    <cellStyle name="Comma 4 3 5 4 4 2" xfId="38414" xr:uid="{1FA08519-70C3-478A-B677-531B3D16028A}"/>
    <cellStyle name="Comma 4 3 5 4 5" xfId="30908" xr:uid="{4453AD47-C260-485C-B6B9-57E702A76C73}"/>
    <cellStyle name="Comma 4 3 5 5" xfId="7079" xr:uid="{9E241169-87BE-4B90-86ED-F25C990D788F}"/>
    <cellStyle name="Comma 4 3 5 5 2" xfId="9239" xr:uid="{1A4A3C7D-9ED0-4DC3-9ABF-52685B5FBCE3}"/>
    <cellStyle name="Comma 4 3 5 5 2 2" xfId="24196" xr:uid="{69ADF930-AB38-4C02-87C1-BD8EB1398BEC}"/>
    <cellStyle name="Comma 4 3 5 5 2 2 2" xfId="49242" xr:uid="{55D80ED6-6D54-44EC-92F3-3271C3570ED5}"/>
    <cellStyle name="Comma 4 3 5 5 2 3" xfId="16844" xr:uid="{5E401329-4D78-4594-9C59-A2024A30C594}"/>
    <cellStyle name="Comma 4 3 5 5 2 3 2" xfId="41883" xr:uid="{35B3EBB4-2D3C-42DF-B2E5-69E8381403A5}"/>
    <cellStyle name="Comma 4 3 5 5 2 4" xfId="34379" xr:uid="{FEBFF2EF-B699-441B-9FAD-5CBE9C4D13AD}"/>
    <cellStyle name="Comma 4 3 5 5 3" xfId="21338" xr:uid="{BDBA24C7-D243-49A7-B4F7-34707135B20D}"/>
    <cellStyle name="Comma 4 3 5 5 3 2" xfId="46380" xr:uid="{ECDBABA2-43D2-4462-988C-29173A5F0A97}"/>
    <cellStyle name="Comma 4 3 5 5 4" xfId="13979" xr:uid="{A6B45200-A882-41B1-A755-7F5A149C3936}"/>
    <cellStyle name="Comma 4 3 5 5 4 2" xfId="39016" xr:uid="{27908741-480A-4AB4-9E65-9D153023B5A8}"/>
    <cellStyle name="Comma 4 3 5 5 5" xfId="31510" xr:uid="{B3DA971B-A73C-48DC-9704-C94C719C5142}"/>
    <cellStyle name="Comma 4 3 5 6" xfId="7641" xr:uid="{49F85CA9-4E71-4C3A-9994-90EF24CA65E4}"/>
    <cellStyle name="Comma 4 3 5 6 2" xfId="21959" xr:uid="{E9E3D7C6-7E6A-4ED0-B880-BA443DBBD8D6}"/>
    <cellStyle name="Comma 4 3 5 6 2 2" xfId="47001" xr:uid="{5DE62389-065B-4701-B30B-DE56F5C672DD}"/>
    <cellStyle name="Comma 4 3 5 6 3" xfId="14605" xr:uid="{5CB03931-0531-4808-B0FA-85DBFDA4223F}"/>
    <cellStyle name="Comma 4 3 5 6 3 2" xfId="39643" xr:uid="{FFD9D735-D3FE-4E81-B855-A6B7569FED8F}"/>
    <cellStyle name="Comma 4 3 5 6 4" xfId="32137" xr:uid="{296B8ED9-8C44-428E-8402-B837F79FCFA1}"/>
    <cellStyle name="Comma 4 3 5 7" xfId="9971" xr:uid="{411D2BA8-C15F-424D-B20F-8A17A3D0380A}"/>
    <cellStyle name="Comma 4 3 5 7 2" xfId="24915" xr:uid="{14921A5C-B8E5-49A0-8AB2-B40651709E19}"/>
    <cellStyle name="Comma 4 3 5 7 2 2" xfId="49963" xr:uid="{2CAAD0E2-62E6-436A-B9EB-FA8423F44135}"/>
    <cellStyle name="Comma 4 3 5 7 3" xfId="17566" xr:uid="{9154120D-8146-4D21-8059-2D48C947A3D8}"/>
    <cellStyle name="Comma 4 3 5 7 3 2" xfId="42605" xr:uid="{9E7882ED-0E95-4441-834D-94DD4BDB5ED3}"/>
    <cellStyle name="Comma 4 3 5 7 4" xfId="35101" xr:uid="{44F8489D-AF5A-4514-86AF-A4CBCA3BDBA9}"/>
    <cellStyle name="Comma 4 3 5 8" xfId="26281" xr:uid="{1393489E-B5E8-4DA0-B17D-0108982DA64E}"/>
    <cellStyle name="Comma 4 3 5 8 2" xfId="51329" xr:uid="{05358CB4-7AE5-477C-9A47-2CE1E9F8122D}"/>
    <cellStyle name="Comma 4 3 5 9" xfId="19163" xr:uid="{A6D0A80D-B960-440A-8961-B529821ACC30}"/>
    <cellStyle name="Comma 4 3 5 9 2" xfId="44203" xr:uid="{9E77112D-8800-45E2-9820-0BB5433B27B6}"/>
    <cellStyle name="Comma 4 3 6" xfId="699" xr:uid="{239FB10A-5699-41E9-AD73-3B8CC52B533D}"/>
    <cellStyle name="Comma 4 3 6 10" xfId="11863" xr:uid="{3136C6E4-05A2-4DE0-BA00-E639C64C1B2C}"/>
    <cellStyle name="Comma 4 3 6 10 2" xfId="36899" xr:uid="{55DF0107-D813-4657-90F5-84C6B6590EF8}"/>
    <cellStyle name="Comma 4 3 6 11" xfId="27273" xr:uid="{8DE59B3E-771B-49B5-8F49-EAE809921FC8}"/>
    <cellStyle name="Comma 4 3 6 12" xfId="29417" xr:uid="{E6DED313-C83B-4813-8A3A-0B962ECE95D3}"/>
    <cellStyle name="Comma 4 3 6 13" xfId="52273" xr:uid="{9D90C742-1F4B-44D6-AFE0-8E1F36E043FA}"/>
    <cellStyle name="Comma 4 3 6 14" xfId="53851" xr:uid="{0FB41248-EC03-448F-9E1C-E8411DAAE20F}"/>
    <cellStyle name="Comma 4 3 6 2" xfId="1385" xr:uid="{4245A9FF-0A49-446F-AB32-F76A0E1B82EF}"/>
    <cellStyle name="Comma 4 3 6 2 2" xfId="2891" xr:uid="{E6C050EB-99D8-4B8F-BEE9-2B008047A562}"/>
    <cellStyle name="Comma 4 3 6 2 2 2" xfId="23081" xr:uid="{2319D7D8-AE0C-4C46-BAAE-C7F6A47A58F5}"/>
    <cellStyle name="Comma 4 3 6 2 2 2 2" xfId="48125" xr:uid="{B8F65F5A-0661-4DE2-B15C-532912A317B0}"/>
    <cellStyle name="Comma 4 3 6 2 2 3" xfId="15727" xr:uid="{7E697DEF-A4A2-4FE9-BC15-9A21DEC75D2E}"/>
    <cellStyle name="Comma 4 3 6 2 2 3 2" xfId="40766" xr:uid="{7B8A09C2-06A5-4A6C-9585-CA9BA956BB05}"/>
    <cellStyle name="Comma 4 3 6 2 2 4" xfId="33262" xr:uid="{E9C3DB55-43C2-426C-A99F-6732428E16C2}"/>
    <cellStyle name="Comma 4 3 6 2 3" xfId="10894" xr:uid="{8ED1AC65-8117-4827-95A2-97FF26E9ECCF}"/>
    <cellStyle name="Comma 4 3 6 2 3 2" xfId="25736" xr:uid="{D0B8A42F-7815-4835-B4D2-33FA95CA544E}"/>
    <cellStyle name="Comma 4 3 6 2 3 2 2" xfId="50784" xr:uid="{DB31562D-799A-4064-B553-64073FBA4924}"/>
    <cellStyle name="Comma 4 3 6 2 3 3" xfId="18394" xr:uid="{BAD1A1E7-76C7-4DC9-8B04-B5CEDF39D4C8}"/>
    <cellStyle name="Comma 4 3 6 2 3 3 2" xfId="43433" xr:uid="{4E6EE299-F51D-4800-BB61-F90D9BC1D569}"/>
    <cellStyle name="Comma 4 3 6 2 3 4" xfId="35929" xr:uid="{6FF98FFC-A091-4199-8435-016D98672603}"/>
    <cellStyle name="Comma 4 3 6 2 4" xfId="20301" xr:uid="{69E1776B-2005-43B1-B377-768A1830B77C}"/>
    <cellStyle name="Comma 4 3 6 2 4 2" xfId="45342" xr:uid="{004940D6-E676-4B99-A201-CE8B663179D2}"/>
    <cellStyle name="Comma 4 3 6 2 5" xfId="12942" xr:uid="{62D77E76-277B-4FA6-8AE4-7A047C31481E}"/>
    <cellStyle name="Comma 4 3 6 2 5 2" xfId="37978" xr:uid="{4A140CE1-32F4-4AFC-BEDA-7A8A3EB696C2}"/>
    <cellStyle name="Comma 4 3 6 2 6" xfId="27945" xr:uid="{956E9163-F728-41F9-B87A-708495CC5E46}"/>
    <cellStyle name="Comma 4 3 6 2 7" xfId="30472" xr:uid="{B8C61E42-1D2D-4D49-B0F5-1D4D8760DFEC}"/>
    <cellStyle name="Comma 4 3 6 2 8" xfId="52940" xr:uid="{3D46EC57-F3D1-4BD8-B77F-25F0EF8D0040}"/>
    <cellStyle name="Comma 4 3 6 2 9" xfId="54518" xr:uid="{08C85271-BA41-41F7-AE08-200231642E86}"/>
    <cellStyle name="Comma 4 3 6 3" xfId="2258" xr:uid="{F532E3D8-D7D4-4A88-82B2-698AD949F527}"/>
    <cellStyle name="Comma 4 3 6 3 2" xfId="8792" xr:uid="{E3057C67-5032-44A7-9A41-5BF13E9F6A7E}"/>
    <cellStyle name="Comma 4 3 6 3 2 2" xfId="23659" xr:uid="{959832BF-3ED0-4495-AB48-178166057462}"/>
    <cellStyle name="Comma 4 3 6 3 2 2 2" xfId="48704" xr:uid="{0E9A1146-4C2F-44E0-A307-0AA21D72EF16}"/>
    <cellStyle name="Comma 4 3 6 3 2 3" xfId="16306" xr:uid="{EB273057-9D02-4EDB-A8F1-D171DD7F158E}"/>
    <cellStyle name="Comma 4 3 6 3 2 3 2" xfId="41345" xr:uid="{9EC6CDFD-101D-4E00-B6C4-FC1E2BD3900A}"/>
    <cellStyle name="Comma 4 3 6 3 2 4" xfId="33841" xr:uid="{54C9E1CB-C5F1-4BDE-9193-59C6EFBF842B}"/>
    <cellStyle name="Comma 4 3 6 3 3" xfId="20827" xr:uid="{7B18F2D6-03FD-423D-93B6-5B1F66D43FCC}"/>
    <cellStyle name="Comma 4 3 6 3 3 2" xfId="45869" xr:uid="{EBE24464-EF18-4E0B-B297-66E27EB4581E}"/>
    <cellStyle name="Comma 4 3 6 3 4" xfId="13468" xr:uid="{B6201EE1-5CF2-4F83-84FB-318201B689D7}"/>
    <cellStyle name="Comma 4 3 6 3 4 2" xfId="38505" xr:uid="{6E26C137-50ED-45F7-B569-A17AAAF169C5}"/>
    <cellStyle name="Comma 4 3 6 3 5" xfId="30999" xr:uid="{41A0FB0B-F863-4EB7-957D-976B4ABAE43B}"/>
    <cellStyle name="Comma 4 3 6 4" xfId="7169" xr:uid="{DB0B0BB6-75F7-4012-84A1-650CD0BAABFE}"/>
    <cellStyle name="Comma 4 3 6 4 2" xfId="9330" xr:uid="{5C6DF630-E49D-43BB-B235-4C344B36F1E3}"/>
    <cellStyle name="Comma 4 3 6 4 2 2" xfId="24287" xr:uid="{BF62B00F-69E1-488F-99A3-CD0D02CDF60B}"/>
    <cellStyle name="Comma 4 3 6 4 2 2 2" xfId="49334" xr:uid="{5EB41DBC-77ED-4044-BCF2-3D8ACE36C8B4}"/>
    <cellStyle name="Comma 4 3 6 4 2 3" xfId="16936" xr:uid="{2E1349BB-35DC-451B-B87C-02284A565A19}"/>
    <cellStyle name="Comma 4 3 6 4 2 3 2" xfId="41975" xr:uid="{472FF88F-6136-4CAA-B0C8-2D405CBE0EE2}"/>
    <cellStyle name="Comma 4 3 6 4 2 4" xfId="34471" xr:uid="{4E470538-FDF0-4045-A8B5-946EDC902A29}"/>
    <cellStyle name="Comma 4 3 6 4 3" xfId="21430" xr:uid="{00FDBA62-2234-4413-AEE0-308754AFB0D3}"/>
    <cellStyle name="Comma 4 3 6 4 3 2" xfId="46472" xr:uid="{4A8AA477-51A9-4923-B3C4-F64C081BA507}"/>
    <cellStyle name="Comma 4 3 6 4 4" xfId="14070" xr:uid="{752277E9-7D52-4471-8DA6-A53DECAE0D9B}"/>
    <cellStyle name="Comma 4 3 6 4 4 2" xfId="39108" xr:uid="{C8A78DB9-9520-4E27-B2E7-8C528C211E02}"/>
    <cellStyle name="Comma 4 3 6 4 5" xfId="31602" xr:uid="{35290F7F-83F8-4B5D-A2EF-FD7040904D87}"/>
    <cellStyle name="Comma 4 3 6 5" xfId="7734" xr:uid="{470DDE1D-AEE7-4448-87B8-E615CF566F58}"/>
    <cellStyle name="Comma 4 3 6 5 2" xfId="22071" xr:uid="{13E54E4F-5F5A-4029-BF5F-A93FF25EBDFA}"/>
    <cellStyle name="Comma 4 3 6 5 2 2" xfId="47113" xr:uid="{5E9DE20D-05A1-4698-B5CC-E6C8090550D7}"/>
    <cellStyle name="Comma 4 3 6 5 3" xfId="14717" xr:uid="{84D338DE-B7B4-4AC5-8CC9-3C537C97A858}"/>
    <cellStyle name="Comma 4 3 6 5 3 2" xfId="39755" xr:uid="{9780300B-BAD7-4E9C-8289-B4848899717D}"/>
    <cellStyle name="Comma 4 3 6 5 4" xfId="32250" xr:uid="{3A06D173-5E53-4940-88B2-62A94759752B}"/>
    <cellStyle name="Comma 4 3 6 6" xfId="10062" xr:uid="{4F5E5C40-EA2E-427C-A558-382CFF7A0722}"/>
    <cellStyle name="Comma 4 3 6 6 2" xfId="25007" xr:uid="{2A497710-A44F-49CC-A834-2A489F0F6FA8}"/>
    <cellStyle name="Comma 4 3 6 6 2 2" xfId="50055" xr:uid="{91E3254D-BBB9-4377-BEDA-2976F5C18D95}"/>
    <cellStyle name="Comma 4 3 6 6 3" xfId="17658" xr:uid="{649B67CC-3FA8-4831-83A4-61AF2E6D3EC4}"/>
    <cellStyle name="Comma 4 3 6 6 3 2" xfId="42697" xr:uid="{328E422A-6C28-45EC-BDB6-E9E15EAA8B06}"/>
    <cellStyle name="Comma 4 3 6 6 4" xfId="35193" xr:uid="{F2E1F81A-6456-4A4D-8821-A72AC1AE74D5}"/>
    <cellStyle name="Comma 4 3 6 7" xfId="6143" xr:uid="{18E166BB-9505-4B11-9ABE-86937B0D35C0}"/>
    <cellStyle name="Comma 4 3 6 7 2" xfId="19406" xr:uid="{0CB4031D-7F80-47E6-8A90-9E6FDD8890B3}"/>
    <cellStyle name="Comma 4 3 6 7 2 2" xfId="44447" xr:uid="{84050F50-1584-424E-8A0B-7C09BE648736}"/>
    <cellStyle name="Comma 4 3 6 7 3" xfId="12047" xr:uid="{84D3D378-1EBE-4C84-BE9E-B176682927C4}"/>
    <cellStyle name="Comma 4 3 6 7 3 2" xfId="37083" xr:uid="{4712AD64-0B79-46B3-BAC7-E5B665F0CD1A}"/>
    <cellStyle name="Comma 4 3 6 7 4" xfId="29576" xr:uid="{43EB25ED-4B9D-4836-A8A6-F8C7758B55C1}"/>
    <cellStyle name="Comma 4 3 6 8" xfId="26370" xr:uid="{F20DC5DE-6B33-4094-BE33-7E63ADBA987D}"/>
    <cellStyle name="Comma 4 3 6 8 2" xfId="51419" xr:uid="{C515B99B-C6A5-4C2F-A1E6-2A53D4247FF1}"/>
    <cellStyle name="Comma 4 3 6 9" xfId="19254" xr:uid="{A9376C68-5ED9-4B64-A62E-5874C7B9823F}"/>
    <cellStyle name="Comma 4 3 6 9 2" xfId="44295" xr:uid="{BDC55F0B-4C4D-4D77-8307-6C334D602B85}"/>
    <cellStyle name="Comma 4 3 7" xfId="894" xr:uid="{051E92FD-0F39-4BB1-ADA8-64E52DB53ACD}"/>
    <cellStyle name="Comma 4 3 7 2" xfId="2400" xr:uid="{75A5647A-A0FF-4A29-B666-0B083FFB64C1}"/>
    <cellStyle name="Comma 4 3 7 2 2" xfId="10404" xr:uid="{A3179186-7C56-4831-AD00-840F7C248CB5}"/>
    <cellStyle name="Comma 4 3 7 2 2 2" xfId="25245" xr:uid="{BFD4F51C-549B-4A29-ACD7-CBF4506E8BDA}"/>
    <cellStyle name="Comma 4 3 7 2 2 2 2" xfId="50293" xr:uid="{A4D3C825-48E4-4BA1-826B-B34377F0157B}"/>
    <cellStyle name="Comma 4 3 7 2 2 3" xfId="17903" xr:uid="{2A249390-E843-44F5-9F69-9B447DA67F97}"/>
    <cellStyle name="Comma 4 3 7 2 2 3 2" xfId="42942" xr:uid="{7DD1F3E8-2157-4465-8BF8-74D886E39873}"/>
    <cellStyle name="Comma 4 3 7 2 2 4" xfId="35438" xr:uid="{AB1AC129-8FC6-4971-BFE4-53862D472455}"/>
    <cellStyle name="Comma 4 3 7 2 3" xfId="22589" xr:uid="{C8803130-81D9-4BC1-B3A6-333E3EDEDDEB}"/>
    <cellStyle name="Comma 4 3 7 2 3 2" xfId="47632" xr:uid="{E35CD284-D202-4544-BD6A-9C052E947636}"/>
    <cellStyle name="Comma 4 3 7 2 4" xfId="15235" xr:uid="{4C5CA787-A69C-4537-BA3E-AA10AE694F4C}"/>
    <cellStyle name="Comma 4 3 7 2 4 2" xfId="40274" xr:uid="{D4FC4367-5A49-4485-89E1-87CCE17E0602}"/>
    <cellStyle name="Comma 4 3 7 2 5" xfId="32769" xr:uid="{2832D257-FF38-4A0F-AE37-B39DEBB630F1}"/>
    <cellStyle name="Comma 4 3 7 3" xfId="9559" xr:uid="{B9A4C60F-7A48-4153-AB51-65DA8BC4622A}"/>
    <cellStyle name="Comma 4 3 7 3 2" xfId="24516" xr:uid="{824814A8-1D38-4447-9575-6B54AF995CFB}"/>
    <cellStyle name="Comma 4 3 7 3 2 2" xfId="49564" xr:uid="{74659833-DA69-4D7F-BE7E-556F939E79EF}"/>
    <cellStyle name="Comma 4 3 7 3 3" xfId="17167" xr:uid="{9A9E687E-A8CA-48AB-9FE1-9109A1231050}"/>
    <cellStyle name="Comma 4 3 7 3 3 2" xfId="42206" xr:uid="{AF553322-E39A-4FA6-8A23-916015932AC0}"/>
    <cellStyle name="Comma 4 3 7 3 4" xfId="34702" xr:uid="{05CB487C-73A6-463E-833F-F104F1788AC9}"/>
    <cellStyle name="Comma 4 3 7 4" xfId="18764" xr:uid="{910130D8-ED47-4526-A0CD-BA518225EFEE}"/>
    <cellStyle name="Comma 4 3 7 4 2" xfId="43804" xr:uid="{0C348699-9CA7-42AD-A13D-CB6BC61C3C9C}"/>
    <cellStyle name="Comma 4 3 7 5" xfId="11362" xr:uid="{2BD0B62F-39FA-4D53-A1B1-96FB05EB0BBD}"/>
    <cellStyle name="Comma 4 3 7 5 2" xfId="36397" xr:uid="{7CB89754-DCA2-43A1-B751-CFD1DBA4B2A7}"/>
    <cellStyle name="Comma 4 3 7 6" xfId="27454" xr:uid="{7978E491-7E04-4665-9B01-8702921B5A2F}"/>
    <cellStyle name="Comma 4 3 7 7" xfId="28915" xr:uid="{FF5AF986-AF3A-4ADA-B011-EDDCBB36BB70}"/>
    <cellStyle name="Comma 4 3 7 8" xfId="52449" xr:uid="{95CA9AD9-18D0-40F4-B541-6C6C99AA4CD0}"/>
    <cellStyle name="Comma 4 3 7 9" xfId="54027" xr:uid="{948C54C3-4B94-4A55-BB58-8AEDFD13A80A}"/>
    <cellStyle name="Comma 4 3 8" xfId="1764" xr:uid="{BEC9DE93-69A5-46C3-899E-C5DAA35B1903}"/>
    <cellStyle name="Comma 4 3 8 2" xfId="8325" xr:uid="{60CD937E-ECE1-48FE-ADC1-F5B9F1D8F3C7}"/>
    <cellStyle name="Comma 4 3 8 2 2" xfId="23169" xr:uid="{CDDE5931-6058-4C74-AAC5-50F8FB4F3579}"/>
    <cellStyle name="Comma 4 3 8 2 2 2" xfId="48213" xr:uid="{846E3B20-A2B8-4141-B479-1D0B6507FF27}"/>
    <cellStyle name="Comma 4 3 8 2 3" xfId="15815" xr:uid="{89F044C6-B16B-4679-8894-3933C404CCE2}"/>
    <cellStyle name="Comma 4 3 8 2 3 2" xfId="40854" xr:uid="{5DA2FA9B-4FA9-4CBF-8D8F-ADD44217B218}"/>
    <cellStyle name="Comma 4 3 8 2 4" xfId="33350" xr:uid="{1EE98DC6-51E6-42F9-96B8-CAD1E1ECEFED}"/>
    <cellStyle name="Comma 4 3 8 3" xfId="10306" xr:uid="{3381781F-A839-404A-922E-436255C47EF0}"/>
    <cellStyle name="Comma 4 3 8 3 2" xfId="25143" xr:uid="{12DAAB07-DD67-4DDC-A459-235363E28FC2}"/>
    <cellStyle name="Comma 4 3 8 3 2 2" xfId="50191" xr:uid="{92944307-9486-4C71-8E9D-770B5AFBF88D}"/>
    <cellStyle name="Comma 4 3 8 3 3" xfId="17801" xr:uid="{DE46688B-5D01-44D8-B8BC-1672549D3899}"/>
    <cellStyle name="Comma 4 3 8 3 3 2" xfId="42840" xr:uid="{3A91C7C2-DE5A-409A-9373-202D10C908B2}"/>
    <cellStyle name="Comma 4 3 8 3 4" xfId="35336" xr:uid="{A9656650-B69F-4021-BEC9-940FD73DD996}"/>
    <cellStyle name="Comma 4 3 8 4" xfId="20357" xr:uid="{765AFDA5-2444-45E3-8944-7CF69927C562}"/>
    <cellStyle name="Comma 4 3 8 4 2" xfId="45398" xr:uid="{A8D2D539-29C7-4062-9B89-7F43A507FB5C}"/>
    <cellStyle name="Comma 4 3 8 5" xfId="12998" xr:uid="{9941119B-DE0C-4BCB-A3F9-4BD9DCF4F904}"/>
    <cellStyle name="Comma 4 3 8 5 2" xfId="38034" xr:uid="{0BCB9CD3-03FB-4F3C-901C-5BBAD5A05F41}"/>
    <cellStyle name="Comma 4 3 8 6" xfId="30528" xr:uid="{6EBDB8FE-269F-4FF2-BF00-625D55222E38}"/>
    <cellStyle name="Comma 4 3 8 7" xfId="53344" xr:uid="{CA8E9F3D-8101-4693-8D7B-37E8905EA7D4}"/>
    <cellStyle name="Comma 4 3 9" xfId="1642" xr:uid="{DB2D14F1-521D-4CD9-BA75-E784A6D52B6D}"/>
    <cellStyle name="Comma 4 3 9 2" xfId="8848" xr:uid="{A34287D1-8562-4091-86D2-332E2EB633FA}"/>
    <cellStyle name="Comma 4 3 9 2 2" xfId="23798" xr:uid="{9CFAA90E-0072-4AE1-9F59-30F045FB3B34}"/>
    <cellStyle name="Comma 4 3 9 2 2 2" xfId="48843" xr:uid="{00533A79-F4B1-4D4C-969A-934653C46C8D}"/>
    <cellStyle name="Comma 4 3 9 2 3" xfId="16445" xr:uid="{289BFE84-B904-4047-BF55-A2BB2A3EEFED}"/>
    <cellStyle name="Comma 4 3 9 2 3 2" xfId="41484" xr:uid="{C5F830AC-452A-420B-9D6C-20B21BF9B0E3}"/>
    <cellStyle name="Comma 4 3 9 2 4" xfId="33980" xr:uid="{E63D778F-B09A-4984-95B7-A4D06A77ABF5}"/>
    <cellStyle name="Comma 4 3 9 3" xfId="20943" xr:uid="{7AFB4C1A-AC75-4181-B608-621075E3AFA7}"/>
    <cellStyle name="Comma 4 3 9 3 2" xfId="45985" xr:uid="{5D02A9F1-E2D5-4DF6-8D99-D9C2813B0BE9}"/>
    <cellStyle name="Comma 4 3 9 4" xfId="13584" xr:uid="{96042210-10E3-49DD-8EBB-9F82BF6F3B72}"/>
    <cellStyle name="Comma 4 3 9 4 2" xfId="38621" xr:uid="{9E3BE691-494C-48B0-BBE4-4C00CB9000F5}"/>
    <cellStyle name="Comma 4 3 9 5" xfId="31115" xr:uid="{F96CBC5F-FB2C-4751-A04E-DB9319F94E38}"/>
    <cellStyle name="Comma 4 3 9 6" xfId="6704" xr:uid="{D0376A87-4A13-40E3-A42C-904BF5D5CC66}"/>
    <cellStyle name="Comma 4 30" xfId="3056" xr:uid="{66AEF376-3092-4491-A5D9-DB7AFCF2B56E}"/>
    <cellStyle name="Comma 4 31" xfId="26687" xr:uid="{CFE0364B-39D6-4DEE-A37F-D49552667009}"/>
    <cellStyle name="Comma 4 32" xfId="26738" xr:uid="{EDBFEC1E-2990-4DCF-A11B-F0B9843E4314}"/>
    <cellStyle name="Comma 4 33" xfId="51722" xr:uid="{75C9FF60-7629-42D4-80D5-8008971A6021}"/>
    <cellStyle name="Comma 4 34" xfId="53162" xr:uid="{7AF537DB-AE11-4FBB-9151-1D0522F67BA5}"/>
    <cellStyle name="Comma 4 4" xfId="167" xr:uid="{3631C68C-109B-4B66-80D8-7AE63BC6287C}"/>
    <cellStyle name="Comma 4 4 10" xfId="1649" xr:uid="{FBEC3D31-79FF-44AF-8F40-16A9D3042CD4}"/>
    <cellStyle name="Comma 4 4 10 2" xfId="24420" xr:uid="{61CCCC9B-3D2D-41A4-A500-E76135EEA210}"/>
    <cellStyle name="Comma 4 4 10 2 2" xfId="49467" xr:uid="{E7479934-9136-41ED-B056-772E535AA971}"/>
    <cellStyle name="Comma 4 4 10 3" xfId="17069" xr:uid="{6E6940DD-9D9C-4F20-8B3E-5F37A611A711}"/>
    <cellStyle name="Comma 4 4 10 3 2" xfId="42108" xr:uid="{752249C1-DFA4-498A-AAA4-B95196D496C7}"/>
    <cellStyle name="Comma 4 4 10 4" xfId="34604" xr:uid="{6F8B3481-FE16-4FF7-A980-57B5BBD8B211}"/>
    <cellStyle name="Comma 4 4 10 5" xfId="9459" xr:uid="{7D8E8152-E44E-467A-A52E-798FDB7D709C}"/>
    <cellStyle name="Comma 4 4 11" xfId="5611" xr:uid="{B18ED390-6DEC-4432-91A3-6737EE41BCC5}"/>
    <cellStyle name="Comma 4 4 11 2" xfId="25904" xr:uid="{59CB497B-6006-47B8-A6C8-D2D0A491AB99}"/>
    <cellStyle name="Comma 4 4 11 2 2" xfId="50952" xr:uid="{6A309344-E649-4D39-A4C7-A826B0C6DE5C}"/>
    <cellStyle name="Comma 4 4 11 3" xfId="28842" xr:uid="{59487C37-21C1-4039-9A7D-C0F1CE9875F9}"/>
    <cellStyle name="Comma 4 4 12" xfId="18713" xr:uid="{9E48159A-9A13-4275-A6AF-F8EA9618C5FF}"/>
    <cellStyle name="Comma 4 4 12 2" xfId="43752" xr:uid="{AF33A475-C83A-43C0-ABAB-21913D0BDEDC}"/>
    <cellStyle name="Comma 4 4 13" xfId="11289" xr:uid="{15E36303-B3AC-4889-9307-8D8E79E1A13F}"/>
    <cellStyle name="Comma 4 4 13 2" xfId="36324" xr:uid="{AAEC53CC-F851-40EA-B0F6-2FE716971073}"/>
    <cellStyle name="Comma 4 4 14" xfId="3180" xr:uid="{EC19148E-8B7B-49CE-9278-BAEEC90BBEAC}"/>
    <cellStyle name="Comma 4 4 14 2" xfId="28295" xr:uid="{68B388B7-7B8E-4A6E-9AF8-CAB5852DE059}"/>
    <cellStyle name="Comma 4 4 15" xfId="26773" xr:uid="{9A167159-03E8-4B69-BC65-FCC52A497728}"/>
    <cellStyle name="Comma 4 4 16" xfId="28196" xr:uid="{44165536-BD88-4327-8BF9-A6ED01B0FE86}"/>
    <cellStyle name="Comma 4 4 17" xfId="51788" xr:uid="{CE2C540D-5C2B-45AB-AE5D-BC8906468297}"/>
    <cellStyle name="Comma 4 4 18" xfId="53199" xr:uid="{AB2B3613-C30E-460E-A79E-1CC7C3C8AF1D}"/>
    <cellStyle name="Comma 4 4 2" xfId="306" xr:uid="{E1FA250E-C0EC-4A4C-A49B-2D7F574BD444}"/>
    <cellStyle name="Comma 4 4 2 10" xfId="18880" xr:uid="{DA798398-5048-4A00-8A2E-D67CBC43ACC3}"/>
    <cellStyle name="Comma 4 4 2 10 2" xfId="43920" xr:uid="{12B68C98-8555-4816-9E4D-C69972D80AB4}"/>
    <cellStyle name="Comma 4 4 2 11" xfId="11486" xr:uid="{15A4709A-2E26-437E-B290-060ACD605D75}"/>
    <cellStyle name="Comma 4 4 2 11 2" xfId="36521" xr:uid="{1DA3254E-5CF3-4404-A24D-FF4116D03053}"/>
    <cellStyle name="Comma 4 4 2 12" xfId="26887" xr:uid="{C3FD1176-A662-4601-B01B-45389F298E71}"/>
    <cellStyle name="Comma 4 4 2 13" xfId="28370" xr:uid="{4F6D8AEF-A9FE-44CA-95B6-9D8CF8EF0570}"/>
    <cellStyle name="Comma 4 4 2 14" xfId="51893" xr:uid="{99991555-B263-463A-A7AC-AF91995B9AB6}"/>
    <cellStyle name="Comma 4 4 2 15" xfId="53244" xr:uid="{F09A23EA-AEC8-4A21-BE5D-A59B956276FA}"/>
    <cellStyle name="Comma 4 4 2 16" xfId="3245" xr:uid="{FE86EF64-A51F-49BB-82C6-169DE893683B}"/>
    <cellStyle name="Comma 4 4 2 2" xfId="516" xr:uid="{6FA4CB42-E91B-4145-9B16-18EB7E0287B3}"/>
    <cellStyle name="Comma 4 4 2 2 10" xfId="11694" xr:uid="{A1984517-2B29-4D79-93A4-ECBB646DB2D7}"/>
    <cellStyle name="Comma 4 4 2 2 10 2" xfId="36729" xr:uid="{8AC10613-90B1-4CF4-936B-F5849AED9EBC}"/>
    <cellStyle name="Comma 4 4 2 2 11" xfId="27097" xr:uid="{2286866B-5207-4D58-9725-836B7B054FE8}"/>
    <cellStyle name="Comma 4 4 2 2 12" xfId="29245" xr:uid="{DFD85A27-75ED-4F5F-AED8-3D3CA135E888}"/>
    <cellStyle name="Comma 4 4 2 2 13" xfId="52101" xr:uid="{92229E9C-2CC6-4583-A6C6-3C0341DE022D}"/>
    <cellStyle name="Comma 4 4 2 2 14" xfId="53679" xr:uid="{FF69457B-B00C-48B9-9662-07FA72BB2078}"/>
    <cellStyle name="Comma 4 4 2 2 2" xfId="1217" xr:uid="{650EFBCA-48E8-4058-8535-3A1B41E43E00}"/>
    <cellStyle name="Comma 4 4 2 2 2 2" xfId="2723" xr:uid="{2F48D12E-94C8-408C-B954-DEAC83D03F24}"/>
    <cellStyle name="Comma 4 4 2 2 2 2 2" xfId="22394" xr:uid="{1A973230-7B82-4626-933A-0640C9BE8563}"/>
    <cellStyle name="Comma 4 4 2 2 2 2 2 2" xfId="47436" xr:uid="{3B34E8DA-FEB3-4ED8-8F6F-4B9D886E7309}"/>
    <cellStyle name="Comma 4 4 2 2 2 2 3" xfId="15040" xr:uid="{C69957C0-6487-4B78-856B-BFA698E3EEFC}"/>
    <cellStyle name="Comma 4 4 2 2 2 2 3 2" xfId="40078" xr:uid="{00A062DD-AD00-40DD-8884-48CC44A0911A}"/>
    <cellStyle name="Comma 4 4 2 2 2 2 4" xfId="32573" xr:uid="{0448C718-28E6-4832-9EFB-5E0B5A2DDADB}"/>
    <cellStyle name="Comma 4 4 2 2 2 3" xfId="10727" xr:uid="{02F89F46-86E0-4AA0-A2D3-2728B97B4B27}"/>
    <cellStyle name="Comma 4 4 2 2 2 3 2" xfId="25568" xr:uid="{59302E26-68BE-4380-B4B9-48431D128874}"/>
    <cellStyle name="Comma 4 4 2 2 2 3 2 2" xfId="50616" xr:uid="{D57AE21D-40F3-48B4-8CC4-C044FF887F83}"/>
    <cellStyle name="Comma 4 4 2 2 2 3 3" xfId="18226" xr:uid="{A6AEE025-F174-433B-BC20-09E97F0A9C47}"/>
    <cellStyle name="Comma 4 4 2 2 2 3 3 2" xfId="43265" xr:uid="{C07A65BE-19EE-4899-89F5-C523BCBB168E}"/>
    <cellStyle name="Comma 4 4 2 2 2 3 4" xfId="35761" xr:uid="{D764816A-2A87-49EC-8C87-7D9B66C97BDA}"/>
    <cellStyle name="Comma 4 4 2 2 2 4" xfId="19660" xr:uid="{C0259F89-1A38-4F94-A32A-AD28CE64EA2E}"/>
    <cellStyle name="Comma 4 4 2 2 2 4 2" xfId="44701" xr:uid="{3E3F0999-203F-43E5-A668-3CD5A3F7214D}"/>
    <cellStyle name="Comma 4 4 2 2 2 5" xfId="12301" xr:uid="{F0978921-ADD0-4330-B8E3-8A19E8A008ED}"/>
    <cellStyle name="Comma 4 4 2 2 2 5 2" xfId="37337" xr:uid="{B33D2B15-ADEB-48BC-B33D-B4EF0E1A0584}"/>
    <cellStyle name="Comma 4 4 2 2 2 6" xfId="27777" xr:uid="{FE123393-E4FE-4F28-AD1D-5D1A5F58EFAC}"/>
    <cellStyle name="Comma 4 4 2 2 2 7" xfId="29830" xr:uid="{CD8ECC15-6E23-414A-9A2C-DB3906FF0719}"/>
    <cellStyle name="Comma 4 4 2 2 2 8" xfId="52772" xr:uid="{5E63615B-0C7F-494F-8BB0-83A301D843F4}"/>
    <cellStyle name="Comma 4 4 2 2 2 9" xfId="54350" xr:uid="{0EBD1C67-49D4-4D14-8220-82D29BE45787}"/>
    <cellStyle name="Comma 4 4 2 2 3" xfId="2090" xr:uid="{F20D21A4-61C8-45DD-BCC5-FFDB5AFE4AB8}"/>
    <cellStyle name="Comma 4 4 2 2 3 2" xfId="8110" xr:uid="{B8181C00-C5F0-4CEF-999F-63F4EFE362EA}"/>
    <cellStyle name="Comma 4 4 2 2 3 2 2" xfId="22913" xr:uid="{8E63E202-E692-41AA-B21B-A7637937132E}"/>
    <cellStyle name="Comma 4 4 2 2 3 2 2 2" xfId="47956" xr:uid="{BA76BAFA-E1FC-435B-B1F6-714EBEBADE39}"/>
    <cellStyle name="Comma 4 4 2 2 3 2 3" xfId="15559" xr:uid="{9C7268FE-47F7-4B12-8DE1-9DF6820F60FF}"/>
    <cellStyle name="Comma 4 4 2 2 3 2 3 2" xfId="40598" xr:uid="{1E31DE98-40A3-4AF5-BC59-E07F6C5284D4}"/>
    <cellStyle name="Comma 4 4 2 2 3 2 4" xfId="33093" xr:uid="{FD25ACCA-439B-463F-AC14-11D717C3BB49}"/>
    <cellStyle name="Comma 4 4 2 2 3 3" xfId="20137" xr:uid="{6CE2641B-CB49-463C-8390-2B67D9D135F2}"/>
    <cellStyle name="Comma 4 4 2 2 3 3 2" xfId="45178" xr:uid="{7D3F5E1E-7DF8-4BA3-A3D8-B826440E537F}"/>
    <cellStyle name="Comma 4 4 2 2 3 4" xfId="12778" xr:uid="{0FA068F9-47BA-47EC-A601-40DB1F773B0E}"/>
    <cellStyle name="Comma 4 4 2 2 3 4 2" xfId="37814" xr:uid="{8F4A9A0F-4E04-4154-8766-05E82A8AB8E6}"/>
    <cellStyle name="Comma 4 4 2 2 3 5" xfId="30307" xr:uid="{A2804E7F-FC93-4F1F-808C-F9BCA23AD48B}"/>
    <cellStyle name="Comma 4 4 2 2 4" xfId="6513" xr:uid="{0D8962A6-1DEA-4A96-926F-F666EC9BDD66}"/>
    <cellStyle name="Comma 4 4 2 2 4 2" xfId="8627" xr:uid="{231BBD5B-35B9-48AB-923D-0282948E1CAE}"/>
    <cellStyle name="Comma 4 4 2 2 4 2 2" xfId="23492" xr:uid="{F0C619E4-1685-413F-BD88-3964D92E142B}"/>
    <cellStyle name="Comma 4 4 2 2 4 2 2 2" xfId="48536" xr:uid="{9FBE8346-83CE-4E4E-965C-A36F8DC00CC7}"/>
    <cellStyle name="Comma 4 4 2 2 4 2 3" xfId="16138" xr:uid="{6918FBF0-AFAF-463A-8987-E7FEC99818A4}"/>
    <cellStyle name="Comma 4 4 2 2 4 2 3 2" xfId="41177" xr:uid="{13911FF1-AC9B-4C69-9C32-E27C55A45CEB}"/>
    <cellStyle name="Comma 4 4 2 2 4 2 4" xfId="33673" xr:uid="{57B861BD-CA70-4B51-8CD4-E5E970D40B45}"/>
    <cellStyle name="Comma 4 4 2 2 4 3" xfId="20661" xr:uid="{C6883D6A-2413-48AF-B343-0C2D076A44AE}"/>
    <cellStyle name="Comma 4 4 2 2 4 3 2" xfId="45702" xr:uid="{24F0175A-7994-4570-937C-9E6E844FB42A}"/>
    <cellStyle name="Comma 4 4 2 2 4 4" xfId="13302" xr:uid="{4F185E27-5DFB-422F-88AB-FA8CD360CA3C}"/>
    <cellStyle name="Comma 4 4 2 2 4 4 2" xfId="38338" xr:uid="{3F8C9428-B1D5-4CE8-8F38-7D2EEF7316AE}"/>
    <cellStyle name="Comma 4 4 2 2 4 5" xfId="30832" xr:uid="{3415F2CC-4531-4FAC-92CE-8DCC60F2FE22}"/>
    <cellStyle name="Comma 4 4 2 2 5" xfId="7004" xr:uid="{F535E409-05E1-48A8-8AFC-A22834804EDF}"/>
    <cellStyle name="Comma 4 4 2 2 5 2" xfId="9163" xr:uid="{8048C0DB-C590-4767-B538-DCE6203C298B}"/>
    <cellStyle name="Comma 4 4 2 2 5 2 2" xfId="24120" xr:uid="{DF55DE1B-BC1C-45CA-BD97-889531375F88}"/>
    <cellStyle name="Comma 4 4 2 2 5 2 2 2" xfId="49166" xr:uid="{D8B5F5FC-1E36-4CA8-8122-84CC90DEF8D0}"/>
    <cellStyle name="Comma 4 4 2 2 5 2 3" xfId="16768" xr:uid="{02CD88AB-E49D-44CB-95CC-221A155ABECF}"/>
    <cellStyle name="Comma 4 4 2 2 5 2 3 2" xfId="41807" xr:uid="{129ECBA0-C8A6-44A9-9B47-7117BE47E58B}"/>
    <cellStyle name="Comma 4 4 2 2 5 2 4" xfId="34303" xr:uid="{490E0F62-C102-4B70-B68D-9925F2BE1A75}"/>
    <cellStyle name="Comma 4 4 2 2 5 3" xfId="21262" xr:uid="{F8E43260-1633-4147-A0ED-AA1ABEB9FFBE}"/>
    <cellStyle name="Comma 4 4 2 2 5 3 2" xfId="46304" xr:uid="{CE50E3EA-DC69-4781-A7AB-506273D3F40C}"/>
    <cellStyle name="Comma 4 4 2 2 5 4" xfId="13903" xr:uid="{1CCBF0E4-92AC-4F6E-ACFF-197CBE51A575}"/>
    <cellStyle name="Comma 4 4 2 2 5 4 2" xfId="38940" xr:uid="{A1E6B91B-9075-48AC-BEBF-174CF5997E85}"/>
    <cellStyle name="Comma 4 4 2 2 5 5" xfId="31434" xr:uid="{9B572B6D-FEBB-46EB-8A1D-E958477856A0}"/>
    <cellStyle name="Comma 4 4 2 2 6" xfId="7565" xr:uid="{D32F08E5-D36B-4DEB-8512-4B92C73C89BA}"/>
    <cellStyle name="Comma 4 4 2 2 6 2" xfId="21883" xr:uid="{DB10633D-45D0-4E1B-9526-3224469730FE}"/>
    <cellStyle name="Comma 4 4 2 2 6 2 2" xfId="46925" xr:uid="{48428ED3-E6AE-4C0D-A0DA-C3C76976293D}"/>
    <cellStyle name="Comma 4 4 2 2 6 3" xfId="14529" xr:uid="{9FBC1571-A214-42C7-B014-795C57E6273A}"/>
    <cellStyle name="Comma 4 4 2 2 6 3 2" xfId="39567" xr:uid="{7CC4955E-5129-482F-A7A4-FC68BF5FC197}"/>
    <cellStyle name="Comma 4 4 2 2 6 4" xfId="32061" xr:uid="{90B16E2F-E758-41F5-A98C-00C4AA7A9598}"/>
    <cellStyle name="Comma 4 4 2 2 7" xfId="9893" xr:uid="{0F2C593A-AA07-4B6F-ADBA-F9E58C1F1793}"/>
    <cellStyle name="Comma 4 4 2 2 7 2" xfId="24839" xr:uid="{BB4A4335-10E0-46F5-B9A5-8446871B03C6}"/>
    <cellStyle name="Comma 4 4 2 2 7 2 2" xfId="49887" xr:uid="{16EA77E1-E508-4784-BB4D-CE44E391E9AC}"/>
    <cellStyle name="Comma 4 4 2 2 7 3" xfId="17490" xr:uid="{EBA611B8-ED80-4E8C-907F-78C73804CA63}"/>
    <cellStyle name="Comma 4 4 2 2 7 3 2" xfId="42529" xr:uid="{85A149A0-870C-4DE2-8097-22262C76C3D4}"/>
    <cellStyle name="Comma 4 4 2 2 7 4" xfId="35025" xr:uid="{1A68ADCC-4FAC-45F9-BE13-7CE5C4FE08E5}"/>
    <cellStyle name="Comma 4 4 2 2 8" xfId="26205" xr:uid="{102AEFDC-5C41-4B2F-A703-E2C48EAE14A9}"/>
    <cellStyle name="Comma 4 4 2 2 8 2" xfId="51253" xr:uid="{618A41EF-1EDE-4AB4-9907-3360C0DC70B4}"/>
    <cellStyle name="Comma 4 4 2 2 9" xfId="19087" xr:uid="{83E4000B-9440-4B0F-B088-1293A3076ABD}"/>
    <cellStyle name="Comma 4 4 2 2 9 2" xfId="44127" xr:uid="{8FFCE469-136D-42B3-B86E-B638DA2DA0C4}"/>
    <cellStyle name="Comma 4 4 2 3" xfId="1010" xr:uid="{E51E32DF-8B4C-42BA-822E-0680C0F4E87E}"/>
    <cellStyle name="Comma 4 4 2 3 2" xfId="2516" xr:uid="{6A287098-1B48-4EFD-8214-B0D2A13500A3}"/>
    <cellStyle name="Comma 4 4 2 3 2 2" xfId="22187" xr:uid="{330F8930-4432-40A3-92CB-33D4542EABA0}"/>
    <cellStyle name="Comma 4 4 2 3 2 2 2" xfId="47229" xr:uid="{436AAE5C-4533-42E9-841D-F938226EFE8F}"/>
    <cellStyle name="Comma 4 4 2 3 2 3" xfId="14833" xr:uid="{33EDB46C-5922-41DF-803A-7A3335EE8BF4}"/>
    <cellStyle name="Comma 4 4 2 3 2 3 2" xfId="39871" xr:uid="{D8457313-312D-449F-9DC0-16E556426057}"/>
    <cellStyle name="Comma 4 4 2 3 2 4" xfId="32366" xr:uid="{55EFAD3E-0277-4AFD-A65B-6877425E91E0}"/>
    <cellStyle name="Comma 4 4 2 3 3" xfId="10520" xr:uid="{AE99ADBC-E6E7-4D39-B4C9-EAD2BC3714D0}"/>
    <cellStyle name="Comma 4 4 2 3 3 2" xfId="25361" xr:uid="{FE843681-0BA7-4743-B00E-93552369D1B3}"/>
    <cellStyle name="Comma 4 4 2 3 3 2 2" xfId="50409" xr:uid="{2214D6B0-5E4D-4652-B691-ABEEED6D2513}"/>
    <cellStyle name="Comma 4 4 2 3 3 3" xfId="18019" xr:uid="{7058C30C-A928-4E4A-B563-A370CE38003B}"/>
    <cellStyle name="Comma 4 4 2 3 3 3 2" xfId="43058" xr:uid="{0B868524-BDA7-4825-931F-160008195E9C}"/>
    <cellStyle name="Comma 4 4 2 3 3 4" xfId="35554" xr:uid="{D9BBA0DC-A56A-4833-BEFF-FF51F208B0A1}"/>
    <cellStyle name="Comma 4 4 2 3 4" xfId="19478" xr:uid="{799F7ECB-BA7A-44AF-93F3-75AA1279ABA0}"/>
    <cellStyle name="Comma 4 4 2 3 4 2" xfId="44519" xr:uid="{03EB6CD2-A74C-4256-BE20-62652F129E2F}"/>
    <cellStyle name="Comma 4 4 2 3 5" xfId="12119" xr:uid="{C17F8D93-DBCD-4170-BCCE-ADB5979FC3B0}"/>
    <cellStyle name="Comma 4 4 2 3 5 2" xfId="37155" xr:uid="{BFE08067-0FF2-4693-9B53-A73B0D191F40}"/>
    <cellStyle name="Comma 4 4 2 3 6" xfId="27570" xr:uid="{24ED034B-239D-477A-8789-E887EA99EA6A}"/>
    <cellStyle name="Comma 4 4 2 3 7" xfId="29648" xr:uid="{A965063C-9E2E-4189-9851-56D59215EA16}"/>
    <cellStyle name="Comma 4 4 2 3 8" xfId="52565" xr:uid="{E80BDBB3-4E12-4CAC-9854-60646F41AE2F}"/>
    <cellStyle name="Comma 4 4 2 3 9" xfId="54143" xr:uid="{BDC5C633-4505-47D2-ACCB-626694666011}"/>
    <cellStyle name="Comma 4 4 2 4" xfId="1883" xr:uid="{718AD091-177B-4226-9B7F-18E56E757012}"/>
    <cellStyle name="Comma 4 4 2 4 2" xfId="7904" xr:uid="{C2A6BE21-DF55-4816-842A-902B6AEC22DD}"/>
    <cellStyle name="Comma 4 4 2 4 2 2" xfId="22706" xr:uid="{907F01CC-ED11-410D-8E74-FBFFC019D18F}"/>
    <cellStyle name="Comma 4 4 2 4 2 2 2" xfId="47749" xr:uid="{0A444964-4642-4EB7-84AB-EB12DC00E1AE}"/>
    <cellStyle name="Comma 4 4 2 4 2 3" xfId="15352" xr:uid="{90AA770E-A71F-40D6-9726-764D99C3BFBB}"/>
    <cellStyle name="Comma 4 4 2 4 2 3 2" xfId="40391" xr:uid="{34C7E51E-23F0-4174-857D-E138014A45CE}"/>
    <cellStyle name="Comma 4 4 2 4 2 4" xfId="32886" xr:uid="{157A6583-73AF-465C-A609-993FDDCED489}"/>
    <cellStyle name="Comma 4 4 2 4 3" xfId="19933" xr:uid="{840C6C40-E45E-4D76-B2E3-5E4E426BD8B3}"/>
    <cellStyle name="Comma 4 4 2 4 3 2" xfId="44974" xr:uid="{2F7B574C-4CB6-47AE-846F-9F2E3D2272AC}"/>
    <cellStyle name="Comma 4 4 2 4 4" xfId="12574" xr:uid="{E13521D9-6F64-42C6-A18B-9ACF9C390628}"/>
    <cellStyle name="Comma 4 4 2 4 4 2" xfId="37610" xr:uid="{E6B5B549-2B55-436B-9E01-FAA3DEA835C0}"/>
    <cellStyle name="Comma 4 4 2 4 5" xfId="30103" xr:uid="{9AC47E67-C817-42EB-B62C-1DEA540D2EAA}"/>
    <cellStyle name="Comma 4 4 2 4 6" xfId="53471" xr:uid="{E26AD7F3-D7BE-4157-994F-6C2F0927A6B5}"/>
    <cellStyle name="Comma 4 4 2 5" xfId="6310" xr:uid="{31E861AF-A762-46CF-8388-912BF4A526E9}"/>
    <cellStyle name="Comma 4 4 2 5 2" xfId="8423" xr:uid="{38BBC1BA-D36C-428F-BDEC-6BC205966ED3}"/>
    <cellStyle name="Comma 4 4 2 5 2 2" xfId="23285" xr:uid="{3FC71AD7-0F92-43BC-AD21-A1205210B7AA}"/>
    <cellStyle name="Comma 4 4 2 5 2 2 2" xfId="48329" xr:uid="{1DE3F853-1321-42C4-ACEA-8831238574E4}"/>
    <cellStyle name="Comma 4 4 2 5 2 3" xfId="15931" xr:uid="{DCE55BF2-E50E-4E55-B768-96D9945BF65D}"/>
    <cellStyle name="Comma 4 4 2 5 2 3 2" xfId="40970" xr:uid="{4C2022A0-D85C-4A30-8609-0EA15722E195}"/>
    <cellStyle name="Comma 4 4 2 5 2 4" xfId="33466" xr:uid="{0C499E55-C005-4BF6-B1EE-1138DD9A6A7A}"/>
    <cellStyle name="Comma 4 4 2 5 3" xfId="20457" xr:uid="{9B6B4095-2587-467C-A445-33D78D008DB1}"/>
    <cellStyle name="Comma 4 4 2 5 3 2" xfId="45498" xr:uid="{CA638245-8205-4109-9410-C993AC2528CC}"/>
    <cellStyle name="Comma 4 4 2 5 4" xfId="13098" xr:uid="{27276D65-E861-47DD-9AD1-532C652BE834}"/>
    <cellStyle name="Comma 4 4 2 5 4 2" xfId="38134" xr:uid="{CC7C97C9-A5A4-4351-A10C-19BA0B9E18C8}"/>
    <cellStyle name="Comma 4 4 2 5 5" xfId="30628" xr:uid="{AE116C3D-47FE-4C28-B1BF-FB1E720E6232}"/>
    <cellStyle name="Comma 4 4 2 6" xfId="6800" xr:uid="{C46F23BB-5242-4D3E-A4CD-F30A7D32ADA9}"/>
    <cellStyle name="Comma 4 4 2 6 2" xfId="8956" xr:uid="{8658BBA7-E674-4DE3-8BE5-7E091B5948CC}"/>
    <cellStyle name="Comma 4 4 2 6 2 2" xfId="23913" xr:uid="{41B8B179-DA04-4683-98C5-26838379EB46}"/>
    <cellStyle name="Comma 4 4 2 6 2 2 2" xfId="48959" xr:uid="{76860A9D-FC89-453A-B6FF-3D5404168535}"/>
    <cellStyle name="Comma 4 4 2 6 2 3" xfId="16561" xr:uid="{4063E710-B523-4E93-9825-12FF6C227617}"/>
    <cellStyle name="Comma 4 4 2 6 2 3 2" xfId="41600" xr:uid="{824BB310-E9FB-4E73-849D-A8421FA29F44}"/>
    <cellStyle name="Comma 4 4 2 6 2 4" xfId="34096" xr:uid="{8486E10B-1AD1-492E-9035-B3F01B9BFA5B}"/>
    <cellStyle name="Comma 4 4 2 6 3" xfId="21056" xr:uid="{88C0DBB5-72A4-455D-BB4F-6377665BC7F6}"/>
    <cellStyle name="Comma 4 4 2 6 3 2" xfId="46098" xr:uid="{CBA21529-6759-46B2-87F5-C72A858E130C}"/>
    <cellStyle name="Comma 4 4 2 6 4" xfId="13697" xr:uid="{AECB12CF-2D5F-47DA-B739-A46129441186}"/>
    <cellStyle name="Comma 4 4 2 6 4 2" xfId="38734" xr:uid="{CA5BAA4A-6E8E-48F9-8C45-926A6359DA14}"/>
    <cellStyle name="Comma 4 4 2 6 5" xfId="31228" xr:uid="{0073A441-8C13-4225-8E62-3A0F8DF097D8}"/>
    <cellStyle name="Comma 4 4 2 7" xfId="7358" xr:uid="{77044C8A-1446-4F1A-8B1E-E2081C0D2CC6}"/>
    <cellStyle name="Comma 4 4 2 7 2" xfId="21676" xr:uid="{16266DF9-01AA-4564-8080-6BB71EB9A24C}"/>
    <cellStyle name="Comma 4 4 2 7 2 2" xfId="46718" xr:uid="{3B9FBD73-00D7-4C85-A11F-DE3DB517B094}"/>
    <cellStyle name="Comma 4 4 2 7 3" xfId="14322" xr:uid="{DC8F2B5D-8829-4D3D-B328-6495E3E3DAF7}"/>
    <cellStyle name="Comma 4 4 2 7 3 2" xfId="39360" xr:uid="{7F1B452E-C48C-4C76-B48A-5F9D558F8353}"/>
    <cellStyle name="Comma 4 4 2 7 4" xfId="31854" xr:uid="{21356CBF-69D1-4951-8272-D647E1222415}"/>
    <cellStyle name="Comma 4 4 2 8" xfId="9686" xr:uid="{E5B97739-726D-4764-AC65-DEED97039513}"/>
    <cellStyle name="Comma 4 4 2 8 2" xfId="24632" xr:uid="{2B0AD4C0-DB7B-4E57-B09F-98C1F0EDC607}"/>
    <cellStyle name="Comma 4 4 2 8 2 2" xfId="49680" xr:uid="{03F0D14B-1286-4B62-A897-B9E796CB4398}"/>
    <cellStyle name="Comma 4 4 2 8 3" xfId="17283" xr:uid="{9526926F-3C9A-46D6-86CE-C9FBE676B3D0}"/>
    <cellStyle name="Comma 4 4 2 8 3 2" xfId="42322" xr:uid="{09D0B39C-2182-4AF7-936F-DAFAA12E5037}"/>
    <cellStyle name="Comma 4 4 2 8 4" xfId="34818" xr:uid="{7F3249BA-7362-4CCB-95B7-55BD21B6ED6C}"/>
    <cellStyle name="Comma 4 4 2 9" xfId="5966" xr:uid="{78840F6A-EA08-412E-9FE8-DA5701871755}"/>
    <cellStyle name="Comma 4 4 2 9 2" xfId="25998" xr:uid="{FBBF3ACF-3B4F-44A5-AB5C-978A3FB53F63}"/>
    <cellStyle name="Comma 4 4 2 9 2 2" xfId="51046" xr:uid="{0934A9BD-B692-476B-A63F-20FC38C09716}"/>
    <cellStyle name="Comma 4 4 2 9 3" xfId="29038" xr:uid="{6FAFAD42-4F88-4796-B6D1-D455ADA5E91C}"/>
    <cellStyle name="Comma 4 4 3" xfId="422" xr:uid="{CBCCC5AE-6938-426B-9A4D-156D27781208}"/>
    <cellStyle name="Comma 4 4 3 10" xfId="11600" xr:uid="{D3993A63-FAAB-4491-AC2F-564302FCFE41}"/>
    <cellStyle name="Comma 4 4 3 10 2" xfId="36635" xr:uid="{463736E4-3D33-45F0-AC10-C6B64A468ABD}"/>
    <cellStyle name="Comma 4 4 3 11" xfId="27003" xr:uid="{73BA2FCF-9D38-4B83-8BCB-D85FA9AB81CE}"/>
    <cellStyle name="Comma 4 4 3 12" xfId="28474" xr:uid="{B84DB3C0-B35A-4D90-BEE3-435B77522C30}"/>
    <cellStyle name="Comma 4 4 3 13" xfId="52007" xr:uid="{DAF0B63F-E96F-4D73-B5AE-637688659F21}"/>
    <cellStyle name="Comma 4 4 3 14" xfId="53228" xr:uid="{D5B30C3A-AB8B-4EAD-9226-0E31C63F4AAA}"/>
    <cellStyle name="Comma 4 4 3 2" xfId="1123" xr:uid="{243026C5-799C-4527-8D30-56384F9047A6}"/>
    <cellStyle name="Comma 4 4 3 2 2" xfId="2629" xr:uid="{345B0409-18E7-4A8E-9B28-3B9C31DEAF8E}"/>
    <cellStyle name="Comma 4 4 3 2 2 2" xfId="22300" xr:uid="{94D099B7-BCB6-4965-9DBE-9597B117DC70}"/>
    <cellStyle name="Comma 4 4 3 2 2 2 2" xfId="47342" xr:uid="{FB43B282-6358-4901-AFE7-5F166BC2DA63}"/>
    <cellStyle name="Comma 4 4 3 2 2 3" xfId="14946" xr:uid="{687BBAAA-0FC3-49AB-B954-C747C4206CA8}"/>
    <cellStyle name="Comma 4 4 3 2 2 3 2" xfId="39984" xr:uid="{7110E2C0-0E46-4AA9-A7F3-9E14FF0DD683}"/>
    <cellStyle name="Comma 4 4 3 2 2 4" xfId="32479" xr:uid="{1EF429FB-FFCB-4DAA-BD5E-DDDD432D25C0}"/>
    <cellStyle name="Comma 4 4 3 2 3" xfId="10633" xr:uid="{7D581154-33E7-4A7D-860C-6E84F47DE9E3}"/>
    <cellStyle name="Comma 4 4 3 2 3 2" xfId="25474" xr:uid="{D80C2711-768C-4C6C-9374-F5BA8D2EDC06}"/>
    <cellStyle name="Comma 4 4 3 2 3 2 2" xfId="50522" xr:uid="{53854716-7203-435C-9A08-467FFA3E5B7E}"/>
    <cellStyle name="Comma 4 4 3 2 3 3" xfId="18132" xr:uid="{72FD4B82-3BCC-4F01-A470-92A0141936ED}"/>
    <cellStyle name="Comma 4 4 3 2 3 3 2" xfId="43171" xr:uid="{42EB4799-7270-4D37-A5C8-E4518DB39BE0}"/>
    <cellStyle name="Comma 4 4 3 2 3 4" xfId="35667" xr:uid="{9B8F98AC-3C3E-4190-86D9-3DD9D8FC8D8B}"/>
    <cellStyle name="Comma 4 4 3 2 4" xfId="19573" xr:uid="{1351BA59-FEB4-480C-949C-EAB920391420}"/>
    <cellStyle name="Comma 4 4 3 2 4 2" xfId="44614" xr:uid="{E52C1ED1-176B-4A19-9369-DFDC25751A3F}"/>
    <cellStyle name="Comma 4 4 3 2 5" xfId="12214" xr:uid="{3AD398F7-B8A0-4D4A-A5AE-754A91A8024C}"/>
    <cellStyle name="Comma 4 4 3 2 5 2" xfId="37250" xr:uid="{AE349463-56BB-4027-9F78-3669531E3772}"/>
    <cellStyle name="Comma 4 4 3 2 6" xfId="27683" xr:uid="{AABFEA7F-C908-4C4A-A3BA-AD1A78541E33}"/>
    <cellStyle name="Comma 4 4 3 2 7" xfId="29743" xr:uid="{5603FF16-BA11-4F07-BCB0-07D0521EF102}"/>
    <cellStyle name="Comma 4 4 3 2 8" xfId="52678" xr:uid="{F0F445F6-E742-46A6-BF8D-223BA85E178C}"/>
    <cellStyle name="Comma 4 4 3 2 9" xfId="54256" xr:uid="{123DF350-BD8F-4F7A-A17E-06345E157F83}"/>
    <cellStyle name="Comma 4 4 3 3" xfId="1996" xr:uid="{816D087C-59FC-4C9D-97EA-B88729AB53A8}"/>
    <cellStyle name="Comma 4 4 3 3 2" xfId="8016" xr:uid="{EF8FC621-C99E-4344-9F91-7F4478333BC3}"/>
    <cellStyle name="Comma 4 4 3 3 2 2" xfId="22819" xr:uid="{1EDC30B2-1E1D-401D-9C5E-7B63393E4EBA}"/>
    <cellStyle name="Comma 4 4 3 3 2 2 2" xfId="47862" xr:uid="{AF891F8C-553B-4F0D-B7B9-B06076F62A48}"/>
    <cellStyle name="Comma 4 4 3 3 2 3" xfId="15465" xr:uid="{BC161FFC-0D7A-4B1D-AAF2-96B5D997BAAB}"/>
    <cellStyle name="Comma 4 4 3 3 2 3 2" xfId="40504" xr:uid="{358C4535-21DD-4F23-AFDA-0403ADD5E1A5}"/>
    <cellStyle name="Comma 4 4 3 3 2 4" xfId="32999" xr:uid="{71274845-C744-4893-8656-2DDA209AF96B}"/>
    <cellStyle name="Comma 4 4 3 3 3" xfId="20044" xr:uid="{966CB196-8F81-42CE-A2B0-C1620E7F49BE}"/>
    <cellStyle name="Comma 4 4 3 3 3 2" xfId="45085" xr:uid="{ABF34A3F-DCBD-4305-896E-58BA8D3DAF36}"/>
    <cellStyle name="Comma 4 4 3 3 4" xfId="12685" xr:uid="{D8D27CB1-55EA-4719-B49D-485600C26877}"/>
    <cellStyle name="Comma 4 4 3 3 4 2" xfId="37721" xr:uid="{EB995EF1-4323-47F4-8F24-76BD83274505}"/>
    <cellStyle name="Comma 4 4 3 3 5" xfId="30214" xr:uid="{50161BAE-330D-4273-A287-CC70AC1765DA}"/>
    <cellStyle name="Comma 4 4 3 3 6" xfId="53585" xr:uid="{0C36D65A-E3B6-4334-893F-4BBA8F2453F5}"/>
    <cellStyle name="Comma 4 4 3 4" xfId="6420" xr:uid="{0A693742-C86A-41F9-AE9B-6884D6EF77AE}"/>
    <cellStyle name="Comma 4 4 3 4 2" xfId="8534" xr:uid="{4DB3DE03-0C15-4ECB-A816-F7A02CA291EE}"/>
    <cellStyle name="Comma 4 4 3 4 2 2" xfId="23398" xr:uid="{E6C952CB-5F20-417E-A97A-713761C0D44A}"/>
    <cellStyle name="Comma 4 4 3 4 2 2 2" xfId="48442" xr:uid="{5DEE7B8F-91C7-400A-92C3-E476BED3642F}"/>
    <cellStyle name="Comma 4 4 3 4 2 3" xfId="16044" xr:uid="{2B2E39E4-5743-4068-A770-ED5B8F595F29}"/>
    <cellStyle name="Comma 4 4 3 4 2 3 2" xfId="41083" xr:uid="{A5231293-01AA-49D2-A672-09F1DAB5091B}"/>
    <cellStyle name="Comma 4 4 3 4 2 4" xfId="33579" xr:uid="{1464F85F-0067-45BF-B51B-322626971384}"/>
    <cellStyle name="Comma 4 4 3 4 3" xfId="20568" xr:uid="{B3847D5B-DC5E-4B6A-9150-5AB5A28373A4}"/>
    <cellStyle name="Comma 4 4 3 4 3 2" xfId="45609" xr:uid="{7370DCFD-1860-4AAF-BBCC-9D6F2FBC6EB9}"/>
    <cellStyle name="Comma 4 4 3 4 4" xfId="13209" xr:uid="{74B8FC19-4CC0-42C8-8C89-291644CB7BD5}"/>
    <cellStyle name="Comma 4 4 3 4 4 2" xfId="38245" xr:uid="{6A894C76-2FE8-44F0-A97F-764F5EF15685}"/>
    <cellStyle name="Comma 4 4 3 4 5" xfId="30739" xr:uid="{CEE71F5A-19F2-4EE2-A4FD-E101C807F878}"/>
    <cellStyle name="Comma 4 4 3 5" xfId="6912" xr:uid="{C13A683D-BB11-48F0-BC7A-8DD85311B42B}"/>
    <cellStyle name="Comma 4 4 3 5 2" xfId="9069" xr:uid="{DE3E8B1C-9E5C-458B-8AAA-10426CC6FFD0}"/>
    <cellStyle name="Comma 4 4 3 5 2 2" xfId="24026" xr:uid="{829D0732-E776-40EC-9CE6-DED5A0679691}"/>
    <cellStyle name="Comma 4 4 3 5 2 2 2" xfId="49072" xr:uid="{7B8DD1CC-8656-419D-97A6-0DDA40C8D1E6}"/>
    <cellStyle name="Comma 4 4 3 5 2 3" xfId="16674" xr:uid="{19BD148C-EB53-44B3-BBB5-82BACDA46B11}"/>
    <cellStyle name="Comma 4 4 3 5 2 3 2" xfId="41713" xr:uid="{654A9BDA-D9FB-4FEF-A39B-A7F1D5620AB3}"/>
    <cellStyle name="Comma 4 4 3 5 2 4" xfId="34209" xr:uid="{77BE22BA-7C2E-4106-A1D2-FF2889B9FC7F}"/>
    <cellStyle name="Comma 4 4 3 5 3" xfId="21169" xr:uid="{FECF8DE0-D584-4B81-804A-D734C8026E5C}"/>
    <cellStyle name="Comma 4 4 3 5 3 2" xfId="46211" xr:uid="{52196EA9-BFCC-4EEC-976E-6BA71BBCACC6}"/>
    <cellStyle name="Comma 4 4 3 5 4" xfId="13810" xr:uid="{B9B86FEA-DAA4-4BA5-B98D-697C9EB3447E}"/>
    <cellStyle name="Comma 4 4 3 5 4 2" xfId="38847" xr:uid="{0DCAB42C-F76F-4E44-BBC4-E844BDA9C2FC}"/>
    <cellStyle name="Comma 4 4 3 5 5" xfId="31341" xr:uid="{F4CDBAB0-22C8-45DC-807D-ACB3BF73557B}"/>
    <cellStyle name="Comma 4 4 3 6" xfId="7471" xr:uid="{8568EC07-104E-465B-9C18-FC54971A54B4}"/>
    <cellStyle name="Comma 4 4 3 6 2" xfId="21789" xr:uid="{08BDE1BC-4235-4662-A173-1E9BD0F51853}"/>
    <cellStyle name="Comma 4 4 3 6 2 2" xfId="46831" xr:uid="{2A4C0713-A387-4AAD-8300-2B3514730300}"/>
    <cellStyle name="Comma 4 4 3 6 3" xfId="14435" xr:uid="{FED06971-83FB-419D-8606-A81BD20B9F4C}"/>
    <cellStyle name="Comma 4 4 3 6 3 2" xfId="39473" xr:uid="{9577EA2B-07C7-42FE-B27C-D9FAD6B4C854}"/>
    <cellStyle name="Comma 4 4 3 6 4" xfId="31967" xr:uid="{DF2F3798-F634-48C2-B24F-FAE9139EC937}"/>
    <cellStyle name="Comma 4 4 3 7" xfId="9799" xr:uid="{5F602CB9-9CC9-4B70-BC29-72B23C8D0359}"/>
    <cellStyle name="Comma 4 4 3 7 2" xfId="24745" xr:uid="{1BA70287-7EDC-4262-A9AE-D347DCF81111}"/>
    <cellStyle name="Comma 4 4 3 7 2 2" xfId="49793" xr:uid="{ABD0A37F-364D-4766-9153-696D5AA1C295}"/>
    <cellStyle name="Comma 4 4 3 7 3" xfId="17396" xr:uid="{E39ECB53-5DBA-4411-9F3C-303781955635}"/>
    <cellStyle name="Comma 4 4 3 7 3 2" xfId="42435" xr:uid="{BA27FB75-5695-44E3-A7A9-DB91872E9286}"/>
    <cellStyle name="Comma 4 4 3 7 4" xfId="34931" xr:uid="{EE706D7E-031F-41F1-9167-D21C619AE52F}"/>
    <cellStyle name="Comma 4 4 3 8" xfId="6012" xr:uid="{EBF61D0F-AB2D-4DB3-B1F1-51EB15438035}"/>
    <cellStyle name="Comma 4 4 3 8 2" xfId="26111" xr:uid="{73401DF1-6BDE-4E29-9C9B-CF78E9794F60}"/>
    <cellStyle name="Comma 4 4 3 8 2 2" xfId="51159" xr:uid="{DF4501D0-4C99-4617-B926-7B3530C318A2}"/>
    <cellStyle name="Comma 4 4 3 8 3" xfId="29151" xr:uid="{F2615480-1F58-4D05-BFB9-7799AA01A411}"/>
    <cellStyle name="Comma 4 4 3 9" xfId="18993" xr:uid="{82EB9D7F-E47C-4A01-ABF3-36B5EBFE8322}"/>
    <cellStyle name="Comma 4 4 3 9 2" xfId="44033" xr:uid="{1FA5B048-50D6-4BC8-9296-3C641543AF3B}"/>
    <cellStyle name="Comma 4 4 4" xfId="620" xr:uid="{2C73BBCF-4120-4F0F-ABA1-EFF3023FA1E7}"/>
    <cellStyle name="Comma 4 4 4 10" xfId="11794" xr:uid="{19C86707-D006-46C0-A1C5-7E5F51BDAAED}"/>
    <cellStyle name="Comma 4 4 4 10 2" xfId="36829" xr:uid="{7E34C546-3DE9-48C4-9731-AF05004DCC73}"/>
    <cellStyle name="Comma 4 4 4 11" xfId="27199" xr:uid="{6CD0161D-F19B-4F1C-AA6D-C0334ABA90D2}"/>
    <cellStyle name="Comma 4 4 4 12" xfId="29345" xr:uid="{290ABE70-71F0-41EA-BD3B-6D1B629CAD4F}"/>
    <cellStyle name="Comma 4 4 4 13" xfId="52201" xr:uid="{D3491B97-8A03-49C7-B971-2F3C476E7E35}"/>
    <cellStyle name="Comma 4 4 4 14" xfId="53779" xr:uid="{81308A18-20F5-4544-9596-5C89E1BD9C4B}"/>
    <cellStyle name="Comma 4 4 4 2" xfId="1315" xr:uid="{45D1BD4C-BEFD-443A-AC8C-E34E5AB09C12}"/>
    <cellStyle name="Comma 4 4 4 2 2" xfId="2821" xr:uid="{29118C2E-2EEB-4955-BB68-E767B9F19226}"/>
    <cellStyle name="Comma 4 4 4 2 2 2" xfId="22492" xr:uid="{983C764C-105C-4119-A100-C51F639EBE26}"/>
    <cellStyle name="Comma 4 4 4 2 2 2 2" xfId="47534" xr:uid="{F08DC7B1-75CE-4093-89B8-0C1DA8173F9D}"/>
    <cellStyle name="Comma 4 4 4 2 2 3" xfId="15138" xr:uid="{9EDDBE28-386F-41ED-9727-22294D0B004B}"/>
    <cellStyle name="Comma 4 4 4 2 2 3 2" xfId="40176" xr:uid="{26710313-E8B2-4454-BB5F-CEB4EC7EBA47}"/>
    <cellStyle name="Comma 4 4 4 2 2 4" xfId="32671" xr:uid="{F3A529BE-46A9-4D79-8108-17CD0529A5B6}"/>
    <cellStyle name="Comma 4 4 4 2 3" xfId="10825" xr:uid="{B51E8DF8-2744-42EB-8588-DC5FFD5C8C7C}"/>
    <cellStyle name="Comma 4 4 4 2 3 2" xfId="25666" xr:uid="{3BCF82A1-99F0-45E8-B291-AC1ECB0FEDE2}"/>
    <cellStyle name="Comma 4 4 4 2 3 2 2" xfId="50714" xr:uid="{C09ED33B-2B57-4822-A5E0-842AF22D3670}"/>
    <cellStyle name="Comma 4 4 4 2 3 3" xfId="18324" xr:uid="{FBE6AF67-4E09-4574-8597-BF7440BC9B48}"/>
    <cellStyle name="Comma 4 4 4 2 3 3 2" xfId="43363" xr:uid="{BEAFABDE-835F-405C-8140-B1ADB17A2215}"/>
    <cellStyle name="Comma 4 4 4 2 3 4" xfId="35859" xr:uid="{EC32D240-3000-4B02-8B8E-CD378067C618}"/>
    <cellStyle name="Comma 4 4 4 2 4" xfId="19750" xr:uid="{3B5573D4-F833-4FEF-BA90-A0758E503CF1}"/>
    <cellStyle name="Comma 4 4 4 2 4 2" xfId="44791" xr:uid="{E06B8966-5E8F-4B94-B92B-4B4AC0BBC5E4}"/>
    <cellStyle name="Comma 4 4 4 2 5" xfId="12391" xr:uid="{F8AE3B22-4A3A-4186-BE83-63F12F6FC55A}"/>
    <cellStyle name="Comma 4 4 4 2 5 2" xfId="37427" xr:uid="{EF53F6ED-EB4B-4816-89FB-148CCC2DA76F}"/>
    <cellStyle name="Comma 4 4 4 2 6" xfId="27875" xr:uid="{10C650C5-149B-4800-AAA8-4AC2EEC34905}"/>
    <cellStyle name="Comma 4 4 4 2 7" xfId="29920" xr:uid="{536F3F41-D40A-4AF7-90BB-210D6459DC96}"/>
    <cellStyle name="Comma 4 4 4 2 8" xfId="52870" xr:uid="{38B89A4E-E95E-4FB7-972C-306E929D8FD5}"/>
    <cellStyle name="Comma 4 4 4 2 9" xfId="54448" xr:uid="{25830833-95AB-4147-B48C-F2B4FB02525C}"/>
    <cellStyle name="Comma 4 4 4 3" xfId="2188" xr:uid="{BE2744F0-EBB6-49CC-BD5B-CD96A951DF65}"/>
    <cellStyle name="Comma 4 4 4 3 2" xfId="8207" xr:uid="{C4ED1297-E8C3-4263-9FD2-F6F6F14FF697}"/>
    <cellStyle name="Comma 4 4 4 3 2 2" xfId="23011" xr:uid="{B2A1B502-34EA-4184-999C-B2DFE63E9EAC}"/>
    <cellStyle name="Comma 4 4 4 3 2 2 2" xfId="48054" xr:uid="{F0F54AA1-5017-4A79-9E2A-344715BE9292}"/>
    <cellStyle name="Comma 4 4 4 3 2 3" xfId="15657" xr:uid="{7A8331F7-25D9-4E2E-A61F-8DAB7F2D31E7}"/>
    <cellStyle name="Comma 4 4 4 3 2 3 2" xfId="40696" xr:uid="{0E754D4F-0E38-4D8F-AB45-BB3519DCEBE8}"/>
    <cellStyle name="Comma 4 4 4 3 2 4" xfId="33191" xr:uid="{36ECCBB9-D310-437C-8AA4-188E124828A8}"/>
    <cellStyle name="Comma 4 4 4 3 3" xfId="20234" xr:uid="{41999FB1-E14D-4EB3-A921-8BD403884613}"/>
    <cellStyle name="Comma 4 4 4 3 3 2" xfId="45275" xr:uid="{AF9E388C-72A2-403E-BA2A-87E37D35AA04}"/>
    <cellStyle name="Comma 4 4 4 3 4" xfId="12875" xr:uid="{3F3CBFAE-6234-4A0E-B4EC-7E42CF6C7919}"/>
    <cellStyle name="Comma 4 4 4 3 4 2" xfId="37911" xr:uid="{FC28A097-A212-4CAC-A423-45E214E507DB}"/>
    <cellStyle name="Comma 4 4 4 3 5" xfId="30404" xr:uid="{39EDF513-C322-489B-8961-BBF5EBFEA0BD}"/>
    <cellStyle name="Comma 4 4 4 4" xfId="6609" xr:uid="{AFF2CBE5-4B8C-4BC3-BDC6-13A051A8530B}"/>
    <cellStyle name="Comma 4 4 4 4 2" xfId="8724" xr:uid="{88206691-8493-42C4-9900-D035A27F2B08}"/>
    <cellStyle name="Comma 4 4 4 4 2 2" xfId="23590" xr:uid="{FDDFA09E-703C-43CD-A464-26D66784B0BB}"/>
    <cellStyle name="Comma 4 4 4 4 2 2 2" xfId="48634" xr:uid="{3E6A2187-2FA1-4B98-A820-F6C94A58821F}"/>
    <cellStyle name="Comma 4 4 4 4 2 3" xfId="16236" xr:uid="{8D9EB2C0-96D9-4C06-871C-223F534BFF49}"/>
    <cellStyle name="Comma 4 4 4 4 2 3 2" xfId="41275" xr:uid="{B33E28C8-38D0-4642-A35B-536B72DA55A9}"/>
    <cellStyle name="Comma 4 4 4 4 2 4" xfId="33771" xr:uid="{D3D64B41-4C19-417A-9AA9-40B491DA4436}"/>
    <cellStyle name="Comma 4 4 4 4 3" xfId="20759" xr:uid="{19601C4C-A4B0-4CDB-A897-07F5EAFF9981}"/>
    <cellStyle name="Comma 4 4 4 4 3 2" xfId="45800" xr:uid="{664AE98A-F64F-4FD6-A43D-B7E712DD295F}"/>
    <cellStyle name="Comma 4 4 4 4 4" xfId="13400" xr:uid="{A9AD50A9-8F66-4A9D-8855-A5023F9A1419}"/>
    <cellStyle name="Comma 4 4 4 4 4 2" xfId="38436" xr:uid="{4B20BE28-5337-40F7-8DED-A77A193968C8}"/>
    <cellStyle name="Comma 4 4 4 4 5" xfId="30930" xr:uid="{2F43D4BE-8893-4A84-960F-5FB17363E4CB}"/>
    <cellStyle name="Comma 4 4 4 5" xfId="7101" xr:uid="{02F2CB43-EA40-4CF1-9158-B666153E4303}"/>
    <cellStyle name="Comma 4 4 4 5 2" xfId="9261" xr:uid="{500E11F0-874B-4734-AE15-7045F0E07B97}"/>
    <cellStyle name="Comma 4 4 4 5 2 2" xfId="24218" xr:uid="{9FCA24F8-6A8C-48F2-971C-05951124FCA3}"/>
    <cellStyle name="Comma 4 4 4 5 2 2 2" xfId="49264" xr:uid="{CE63500F-E0CD-45CE-8E67-809B39A094D1}"/>
    <cellStyle name="Comma 4 4 4 5 2 3" xfId="16866" xr:uid="{F11D80FD-64A9-4B2E-8E44-06836EFE8D1F}"/>
    <cellStyle name="Comma 4 4 4 5 2 3 2" xfId="41905" xr:uid="{74D06E74-79E8-4EDC-8864-7D5A3824E88A}"/>
    <cellStyle name="Comma 4 4 4 5 2 4" xfId="34401" xr:uid="{DE12D934-49B5-4E3F-81B2-EA4263C91525}"/>
    <cellStyle name="Comma 4 4 4 5 3" xfId="21360" xr:uid="{8FA6C817-76C2-4509-95D8-01CB62BB274A}"/>
    <cellStyle name="Comma 4 4 4 5 3 2" xfId="46402" xr:uid="{00327FC9-67E3-418E-A77E-B7F439B36325}"/>
    <cellStyle name="Comma 4 4 4 5 4" xfId="14001" xr:uid="{74E21478-5C16-4CA8-B391-FA58160D2906}"/>
    <cellStyle name="Comma 4 4 4 5 4 2" xfId="39038" xr:uid="{D3D90343-EA14-4493-BFE7-0EE4933412A5}"/>
    <cellStyle name="Comma 4 4 4 5 5" xfId="31532" xr:uid="{2FC7BA5D-FC78-4A9E-A2D9-EB1E09F4E37E}"/>
    <cellStyle name="Comma 4 4 4 6" xfId="7663" xr:uid="{EC9F6FC6-B8BC-433E-AF67-B41227719039}"/>
    <cellStyle name="Comma 4 4 4 6 2" xfId="21981" xr:uid="{A8272639-F1CA-4E53-87CF-B1447E81CFF2}"/>
    <cellStyle name="Comma 4 4 4 6 2 2" xfId="47023" xr:uid="{F9D12A01-560C-420E-99AB-2796399D1CBD}"/>
    <cellStyle name="Comma 4 4 4 6 3" xfId="14627" xr:uid="{9F723BD9-5E4F-48A4-94D6-BB8E347842F2}"/>
    <cellStyle name="Comma 4 4 4 6 3 2" xfId="39665" xr:uid="{A03EC514-1664-437E-A21E-E7230CCAD18F}"/>
    <cellStyle name="Comma 4 4 4 6 4" xfId="32159" xr:uid="{362E4C4E-CF9E-4F2C-AFF7-62E86E68BBF9}"/>
    <cellStyle name="Comma 4 4 4 7" xfId="9993" xr:uid="{3FAB4E14-FE42-4765-AA97-D8668ECBBBFE}"/>
    <cellStyle name="Comma 4 4 4 7 2" xfId="24937" xr:uid="{80EEFBB3-732C-45B0-B971-6D6A703D116E}"/>
    <cellStyle name="Comma 4 4 4 7 2 2" xfId="49985" xr:uid="{8C344E06-3574-4B83-9B31-1CB1A2724C76}"/>
    <cellStyle name="Comma 4 4 4 7 3" xfId="17588" xr:uid="{B202FB1C-E5C1-44AF-9E0C-E48C31A5127C}"/>
    <cellStyle name="Comma 4 4 4 7 3 2" xfId="42627" xr:uid="{9D68B2B2-5E97-4392-BE81-ABEAB61FE43C}"/>
    <cellStyle name="Comma 4 4 4 7 4" xfId="35123" xr:uid="{42ED7D8C-4ED8-4805-85F9-AB30B38F811E}"/>
    <cellStyle name="Comma 4 4 4 8" xfId="26303" xr:uid="{0D1CAB86-A523-44AC-B4F4-BA7C2BDAE04E}"/>
    <cellStyle name="Comma 4 4 4 8 2" xfId="51351" xr:uid="{0C994D99-3927-4D36-86AB-CB1BF9B51201}"/>
    <cellStyle name="Comma 4 4 4 9" xfId="19185" xr:uid="{A710B6C6-F439-4EBA-8154-FDCF54E5D94B}"/>
    <cellStyle name="Comma 4 4 4 9 2" xfId="44225" xr:uid="{EE8CA54D-7029-4033-8A4A-E8EA1C99258E}"/>
    <cellStyle name="Comma 4 4 5" xfId="708" xr:uid="{3A0AD384-B614-473D-A3CA-748F5106126F}"/>
    <cellStyle name="Comma 4 4 5 10" xfId="11868" xr:uid="{E1CD2516-9491-40CA-8054-EAF30E9B5963}"/>
    <cellStyle name="Comma 4 4 5 10 2" xfId="36904" xr:uid="{4CE93222-C1CC-483C-9FFB-BCAEBF8C7EFF}"/>
    <cellStyle name="Comma 4 4 5 11" xfId="27280" xr:uid="{B81C66A0-D392-41B6-A60D-BC4C69571B2E}"/>
    <cellStyle name="Comma 4 4 5 12" xfId="29422" xr:uid="{5DB17660-C11A-4B9E-9CA5-A4FF99098133}"/>
    <cellStyle name="Comma 4 4 5 13" xfId="52278" xr:uid="{8A79C388-DA37-4D2D-8E6C-CED2C165018D}"/>
    <cellStyle name="Comma 4 4 5 14" xfId="53856" xr:uid="{DD33BDB8-74DF-4D5E-9F8D-0B0F7547D181}"/>
    <cellStyle name="Comma 4 4 5 2" xfId="1390" xr:uid="{1DAC85C1-1A75-49C4-B742-FEF6E676D591}"/>
    <cellStyle name="Comma 4 4 5 2 2" xfId="2896" xr:uid="{27411C20-929F-4017-8600-E1AC1C84387D}"/>
    <cellStyle name="Comma 4 4 5 2 2 2" xfId="23086" xr:uid="{110C1C7A-1DF4-4722-9A10-D3842512CF86}"/>
    <cellStyle name="Comma 4 4 5 2 2 2 2" xfId="48130" xr:uid="{D264C9D8-8D8F-467C-B115-66048DD8E499}"/>
    <cellStyle name="Comma 4 4 5 2 2 3" xfId="15732" xr:uid="{6CAF5BD8-B644-4D4C-BF41-40A49B330046}"/>
    <cellStyle name="Comma 4 4 5 2 2 3 2" xfId="40771" xr:uid="{CCA03EE7-93D2-4A31-A119-1BDFFB7CF272}"/>
    <cellStyle name="Comma 4 4 5 2 2 4" xfId="33267" xr:uid="{77E14DBA-75AF-45D3-BF50-3DAF6521226E}"/>
    <cellStyle name="Comma 4 4 5 2 3" xfId="10899" xr:uid="{B5B46A73-3CF4-4F6D-893C-EEA5FBA70E0E}"/>
    <cellStyle name="Comma 4 4 5 2 3 2" xfId="25741" xr:uid="{99C687A3-59AE-4C47-B9F1-8B1991923A50}"/>
    <cellStyle name="Comma 4 4 5 2 3 2 2" xfId="50789" xr:uid="{F1157E89-6659-4BAF-997A-C11121870DE0}"/>
    <cellStyle name="Comma 4 4 5 2 3 3" xfId="18399" xr:uid="{29993216-F3FF-48FD-961E-87A2F1D1A649}"/>
    <cellStyle name="Comma 4 4 5 2 3 3 2" xfId="43438" xr:uid="{051B4F57-98FD-46D6-B712-6D7E3073CDEA}"/>
    <cellStyle name="Comma 4 4 5 2 3 4" xfId="35934" xr:uid="{A0D8DC49-5046-4A13-BC8A-61D5C1AEF8A3}"/>
    <cellStyle name="Comma 4 4 5 2 4" xfId="20303" xr:uid="{3F448F13-D6BE-42AC-99ED-64D185D4CB6C}"/>
    <cellStyle name="Comma 4 4 5 2 4 2" xfId="45344" xr:uid="{4C3FC283-517E-4CEE-B615-A3345689DE67}"/>
    <cellStyle name="Comma 4 4 5 2 5" xfId="12944" xr:uid="{5195E148-6F3B-4876-8A01-7C77E14654EC}"/>
    <cellStyle name="Comma 4 4 5 2 5 2" xfId="37980" xr:uid="{0790A2A3-77DD-4C3A-B485-49AAB2C5C1F9}"/>
    <cellStyle name="Comma 4 4 5 2 6" xfId="27950" xr:uid="{5C5215C7-77E5-4A6C-96BB-B5B9F2409C17}"/>
    <cellStyle name="Comma 4 4 5 2 7" xfId="30474" xr:uid="{C3369B1A-A9D1-4223-819B-AB58E3BF73E7}"/>
    <cellStyle name="Comma 4 4 5 2 8" xfId="52945" xr:uid="{017F740F-E9C2-477E-A554-AFE091235ADB}"/>
    <cellStyle name="Comma 4 4 5 2 9" xfId="54523" xr:uid="{541ADEBE-B0E2-4C83-9DDD-BB393E79DFC3}"/>
    <cellStyle name="Comma 4 4 5 3" xfId="2263" xr:uid="{F023EAD0-AD4B-46C9-A7F3-9217D8E430D8}"/>
    <cellStyle name="Comma 4 4 5 3 2" xfId="8795" xr:uid="{DB4D2D60-C509-4E49-A7FB-6AE76AA2486A}"/>
    <cellStyle name="Comma 4 4 5 3 2 2" xfId="23664" xr:uid="{31AACD90-E0EC-440B-AD14-29D9E634A0D4}"/>
    <cellStyle name="Comma 4 4 5 3 2 2 2" xfId="48709" xr:uid="{37505F6E-00D3-4A73-869C-4166B0534D56}"/>
    <cellStyle name="Comma 4 4 5 3 2 3" xfId="16311" xr:uid="{0F0C2887-BFB2-43D2-B228-789B891DD62D}"/>
    <cellStyle name="Comma 4 4 5 3 2 3 2" xfId="41350" xr:uid="{664F822B-175D-4302-B216-13833D1BEC95}"/>
    <cellStyle name="Comma 4 4 5 3 2 4" xfId="33846" xr:uid="{28E4B411-F629-41B3-AC5E-7C8F06FA31DB}"/>
    <cellStyle name="Comma 4 4 5 3 3" xfId="20832" xr:uid="{1A0DF8DA-181E-41A1-9183-63144AF043C1}"/>
    <cellStyle name="Comma 4 4 5 3 3 2" xfId="45874" xr:uid="{8DB76C05-D22A-42CA-B4E9-2B658E5BAC9B}"/>
    <cellStyle name="Comma 4 4 5 3 4" xfId="13473" xr:uid="{77AEA5A4-126A-4D3B-845F-04F1165AA72A}"/>
    <cellStyle name="Comma 4 4 5 3 4 2" xfId="38510" xr:uid="{1B0EE7BF-7822-4B39-AB2A-FB157CB6E12F}"/>
    <cellStyle name="Comma 4 4 5 3 5" xfId="31004" xr:uid="{33782907-3D1E-407C-A8B1-AFA179BA4FA9}"/>
    <cellStyle name="Comma 4 4 5 4" xfId="7172" xr:uid="{5BA4BB81-A78B-4066-A7A6-09A84241738F}"/>
    <cellStyle name="Comma 4 4 5 4 2" xfId="9335" xr:uid="{2691849A-8ACE-46AE-A356-57AB72B371A1}"/>
    <cellStyle name="Comma 4 4 5 4 2 2" xfId="24292" xr:uid="{E1949E3F-9C24-415C-AE04-CD06D1E4DFD7}"/>
    <cellStyle name="Comma 4 4 5 4 2 2 2" xfId="49339" xr:uid="{599D783A-FE42-429F-BFCF-A431010FD424}"/>
    <cellStyle name="Comma 4 4 5 4 2 3" xfId="16941" xr:uid="{D26F2190-1A79-44DD-95EC-3D5F35ADA485}"/>
    <cellStyle name="Comma 4 4 5 4 2 3 2" xfId="41980" xr:uid="{384B636B-F487-4241-B08E-EAAFC33D4A7A}"/>
    <cellStyle name="Comma 4 4 5 4 2 4" xfId="34476" xr:uid="{2D5E0713-5512-427C-98F0-0FF7FB611C7B}"/>
    <cellStyle name="Comma 4 4 5 4 3" xfId="21435" xr:uid="{995AD7DD-7D20-4647-BC7C-AEE67631E6D0}"/>
    <cellStyle name="Comma 4 4 5 4 3 2" xfId="46477" xr:uid="{C6C78144-63B1-40FB-93DD-F3B10E45CC0A}"/>
    <cellStyle name="Comma 4 4 5 4 4" xfId="14075" xr:uid="{4C0FD8F4-6045-47FC-B8E8-74D96E1F2519}"/>
    <cellStyle name="Comma 4 4 5 4 4 2" xfId="39113" xr:uid="{7C2544D1-DD1D-4761-861F-9C41E452C2D6}"/>
    <cellStyle name="Comma 4 4 5 4 5" xfId="31607" xr:uid="{5067DE8A-E0CB-4ECA-A9C6-9B8F13C9C628}"/>
    <cellStyle name="Comma 4 4 5 5" xfId="7746" xr:uid="{459D0F9C-094B-4599-B0AF-F2AD5DB3DBA5}"/>
    <cellStyle name="Comma 4 4 5 5 2" xfId="22093" xr:uid="{F81EADFF-5B0B-4485-80B7-A9010B4FA03C}"/>
    <cellStyle name="Comma 4 4 5 5 2 2" xfId="47135" xr:uid="{863BC53D-84B4-4ECC-860E-1ECE3D5088FA}"/>
    <cellStyle name="Comma 4 4 5 5 3" xfId="14739" xr:uid="{30F7C8C7-4FB0-4180-86E4-1CED559906BC}"/>
    <cellStyle name="Comma 4 4 5 5 3 2" xfId="39777" xr:uid="{81B0DD3A-7876-4FC5-B17D-AFB9369DC1FF}"/>
    <cellStyle name="Comma 4 4 5 5 4" xfId="32272" xr:uid="{E5C85D50-B741-4BD5-A157-0B5662FA6BFF}"/>
    <cellStyle name="Comma 4 4 5 6" xfId="10067" xr:uid="{712CF07D-06AB-4A41-9BF6-2CCF116C665F}"/>
    <cellStyle name="Comma 4 4 5 6 2" xfId="25012" xr:uid="{CBFECE03-B2E1-4C49-9133-829E770AD420}"/>
    <cellStyle name="Comma 4 4 5 6 2 2" xfId="50060" xr:uid="{16D1E58D-FC65-4A1C-8AB0-38E100C5EBC6}"/>
    <cellStyle name="Comma 4 4 5 6 3" xfId="17663" xr:uid="{4D7D5282-A792-46DB-B55D-72756D50C9DD}"/>
    <cellStyle name="Comma 4 4 5 6 3 2" xfId="42702" xr:uid="{F484A17B-C376-4F1E-B709-D2C07259ADC4}"/>
    <cellStyle name="Comma 4 4 5 6 4" xfId="35198" xr:uid="{3DC81A1A-CFFD-4FD5-8EBF-5A001C46C8EA}"/>
    <cellStyle name="Comma 4 4 5 7" xfId="6149" xr:uid="{AF0DC24E-6CFD-4640-A659-9F9D1F4BAC13}"/>
    <cellStyle name="Comma 4 4 5 7 2" xfId="19420" xr:uid="{0988CCED-4A06-4EA4-BE67-D5BEC34BE6F6}"/>
    <cellStyle name="Comma 4 4 5 7 2 2" xfId="44461" xr:uid="{04B02D45-6BF6-4492-94BE-45D4CFBE09CF}"/>
    <cellStyle name="Comma 4 4 5 7 3" xfId="12061" xr:uid="{5ED8E370-788A-4F77-B98D-F1176A5D41C4}"/>
    <cellStyle name="Comma 4 4 5 7 3 2" xfId="37097" xr:uid="{0E027F01-9CF1-42B3-AD54-33534AA9A808}"/>
    <cellStyle name="Comma 4 4 5 7 4" xfId="29590" xr:uid="{612EEAAC-A9A7-4DDE-92D4-B8D805E058A0}"/>
    <cellStyle name="Comma 4 4 5 8" xfId="26375" xr:uid="{365AD2C3-AAD2-4E11-A1EB-E232CD53E127}"/>
    <cellStyle name="Comma 4 4 5 8 2" xfId="51424" xr:uid="{483809CA-E5CC-495D-AE50-82C137F56D54}"/>
    <cellStyle name="Comma 4 4 5 9" xfId="19259" xr:uid="{B71DDE1A-1084-42CA-98BD-D82FC73951BC}"/>
    <cellStyle name="Comma 4 4 5 9 2" xfId="44300" xr:uid="{D4E7E4AE-7C09-4A50-B249-D2580900252F}"/>
    <cellStyle name="Comma 4 4 6" xfId="817" xr:uid="{6DD709BC-E0BB-4F7A-9BF9-83C607B351C1}"/>
    <cellStyle name="Comma 4 4 6 10" xfId="27377" xr:uid="{5DEF237E-FDFE-48FC-A4F1-539BACA65B08}"/>
    <cellStyle name="Comma 4 4 6 11" xfId="29490" xr:uid="{8F14282E-1730-44FA-A9DC-EA4A9557E061}"/>
    <cellStyle name="Comma 4 4 6 12" xfId="52372" xr:uid="{C8B4B2ED-24ED-4B4B-B685-5F2E4F3AC9C2}"/>
    <cellStyle name="Comma 4 4 6 13" xfId="53950" xr:uid="{FEA36E81-E511-4B8E-9919-801214E1E611}"/>
    <cellStyle name="Comma 4 4 6 2" xfId="1450" xr:uid="{792D5135-86FD-4803-8686-B675C90E25D3}"/>
    <cellStyle name="Comma 4 4 6 2 2" xfId="2956" xr:uid="{9B374126-DED1-4C75-AC94-F77454F897E8}"/>
    <cellStyle name="Comma 4 4 6 2 2 2" xfId="23724" xr:uid="{33DA8DD8-B0F8-4D22-84D0-145F467D41C7}"/>
    <cellStyle name="Comma 4 4 6 2 2 2 2" xfId="48769" xr:uid="{66ACD8FA-CB7B-45E6-AD01-7C0E41461EF5}"/>
    <cellStyle name="Comma 4 4 6 2 2 3" xfId="16371" xr:uid="{81013333-6DF4-4890-842F-DF749887742E}"/>
    <cellStyle name="Comma 4 4 6 2 2 3 2" xfId="41410" xr:uid="{890F8287-D8B1-4AD0-A778-F28F17A66709}"/>
    <cellStyle name="Comma 4 4 6 2 2 4" xfId="33906" xr:uid="{3EDB9887-273E-4149-A346-9B7565E2D2D3}"/>
    <cellStyle name="Comma 4 4 6 2 3" xfId="10959" xr:uid="{4EEE3FE7-5798-4565-ADD0-F23EAB32C5D0}"/>
    <cellStyle name="Comma 4 4 6 2 3 2" xfId="25801" xr:uid="{7E1EB52A-E851-4943-988C-7FFCA1CF62E4}"/>
    <cellStyle name="Comma 4 4 6 2 3 2 2" xfId="50849" xr:uid="{F37989D7-935A-448E-8FDE-56F743E42F6B}"/>
    <cellStyle name="Comma 4 4 6 2 3 3" xfId="18459" xr:uid="{03C5DB52-3B46-4B65-A1B7-93D3A1ED8A62}"/>
    <cellStyle name="Comma 4 4 6 2 3 3 2" xfId="43498" xr:uid="{282DB8BE-3B22-4E48-BDF5-BB5EA536EF50}"/>
    <cellStyle name="Comma 4 4 6 2 3 4" xfId="35994" xr:uid="{2FC900AF-3BD1-4D87-84DE-34483447376C}"/>
    <cellStyle name="Comma 4 4 6 2 4" xfId="20884" xr:uid="{7C3D76EF-1B6B-4C6D-B198-C1749416BF92}"/>
    <cellStyle name="Comma 4 4 6 2 4 2" xfId="45926" xr:uid="{00ED84A1-0631-44EF-9AF9-A55A3588831F}"/>
    <cellStyle name="Comma 4 4 6 2 5" xfId="13525" xr:uid="{CCFE800B-B43E-4E0F-B3F8-69364DE290CA}"/>
    <cellStyle name="Comma 4 4 6 2 5 2" xfId="38562" xr:uid="{AAA0ED6C-6332-4987-90DE-6F6B2B8E0D69}"/>
    <cellStyle name="Comma 4 4 6 2 6" xfId="28010" xr:uid="{DC739B03-9BAF-4837-B220-AF62C3124102}"/>
    <cellStyle name="Comma 4 4 6 2 7" xfId="31056" xr:uid="{D49B06F9-CECC-4B8C-9005-B532CA5141EC}"/>
    <cellStyle name="Comma 4 4 6 2 8" xfId="53005" xr:uid="{8EE002B8-AA8C-4D40-8E59-5A984D786931}"/>
    <cellStyle name="Comma 4 4 6 2 9" xfId="54583" xr:uid="{33653BE1-E78F-4BC9-AD51-BE27D843067F}"/>
    <cellStyle name="Comma 4 4 6 3" xfId="2323" xr:uid="{1D7A0F27-D863-41F7-B1CD-289634C203E4}"/>
    <cellStyle name="Comma 4 4 6 3 2" xfId="9393" xr:uid="{3A298B1C-BEA6-40D9-8570-BFD2010F37F2}"/>
    <cellStyle name="Comma 4 4 6 3 2 2" xfId="24352" xr:uid="{DFC87762-9B6F-4E6C-8DB9-A3D6809DC236}"/>
    <cellStyle name="Comma 4 4 6 3 2 2 2" xfId="49399" xr:uid="{D9489D46-9028-40B7-B493-3B5EAB324F43}"/>
    <cellStyle name="Comma 4 4 6 3 2 3" xfId="17001" xr:uid="{CFB9F8AE-24A2-4EB7-B89E-E3464A2088C7}"/>
    <cellStyle name="Comma 4 4 6 3 2 3 2" xfId="42040" xr:uid="{CB8674A6-477A-4457-972E-0239B156685E}"/>
    <cellStyle name="Comma 4 4 6 3 2 4" xfId="34536" xr:uid="{C0AAD26C-6184-447E-B7FF-F8227A24FBE2}"/>
    <cellStyle name="Comma 4 4 6 3 3" xfId="21494" xr:uid="{DF07609D-B8AB-4B86-AAFC-56089149F5B1}"/>
    <cellStyle name="Comma 4 4 6 3 3 2" xfId="46536" xr:uid="{0887BE95-F7B1-4ECD-987F-E85DCC2A9307}"/>
    <cellStyle name="Comma 4 4 6 3 4" xfId="14134" xr:uid="{08ECE1C5-1FF1-4C04-AB1B-FA5FB874C786}"/>
    <cellStyle name="Comma 4 4 6 3 4 2" xfId="39172" xr:uid="{AEEC0B51-9B0D-4691-BCC3-5BCA96988716}"/>
    <cellStyle name="Comma 4 4 6 3 5" xfId="31666" xr:uid="{BD36C1CF-0D1A-474C-83E8-437A82AE7A01}"/>
    <cellStyle name="Comma 4 4 6 4" xfId="7815" xr:uid="{2141F7CF-4467-4DDB-ADAD-5D3A92ED5FB3}"/>
    <cellStyle name="Comma 4 4 6 4 2" xfId="22611" xr:uid="{118CE85B-A052-4EA1-83C4-33E345293ACC}"/>
    <cellStyle name="Comma 4 4 6 4 2 2" xfId="47654" xr:uid="{EED2B331-D36E-4BC9-99B9-7A556A198CE9}"/>
    <cellStyle name="Comma 4 4 6 4 3" xfId="15257" xr:uid="{BD4F5FD1-20C8-4431-81C8-D8B8468A8B74}"/>
    <cellStyle name="Comma 4 4 6 4 3 2" xfId="40296" xr:uid="{CEB373CF-508B-4E9C-9820-B5002A4E6711}"/>
    <cellStyle name="Comma 4 4 6 4 4" xfId="32791" xr:uid="{D2D27353-7B97-4DD0-A163-679EF0A2F4BA}"/>
    <cellStyle name="Comma 4 4 6 5" xfId="10128" xr:uid="{DAB3A75D-ADCA-4A6B-B09A-F018B3A2A591}"/>
    <cellStyle name="Comma 4 4 6 5 2" xfId="25072" xr:uid="{C71DA451-513E-4AC8-B09A-0890E358210A}"/>
    <cellStyle name="Comma 4 4 6 5 2 2" xfId="50120" xr:uid="{4FFE538D-F284-4E27-8CB2-FE58643A7D8E}"/>
    <cellStyle name="Comma 4 4 6 5 3" xfId="17723" xr:uid="{5BFD47EA-5034-49F5-AF34-4AD086C2329E}"/>
    <cellStyle name="Comma 4 4 6 5 3 2" xfId="42762" xr:uid="{15E1C75D-219D-4F2D-AB82-960774C7F7F7}"/>
    <cellStyle name="Comma 4 4 6 5 4" xfId="35258" xr:uid="{F2E9FB2E-C3AA-4338-A583-B1BA469BCB91}"/>
    <cellStyle name="Comma 4 4 6 6" xfId="6179" xr:uid="{8753F5F2-E652-4ABA-8A26-C11CC511FE3C}"/>
    <cellStyle name="Comma 4 4 6 6 2" xfId="19845" xr:uid="{AE0D27EB-3308-4554-A50F-7357749A9D77}"/>
    <cellStyle name="Comma 4 4 6 6 2 2" xfId="44886" xr:uid="{4745F4A6-EDF8-4814-B692-3284CB82136E}"/>
    <cellStyle name="Comma 4 4 6 6 3" xfId="12486" xr:uid="{2F09860E-1D0D-4E4E-AE18-D77DBCAD6DD4}"/>
    <cellStyle name="Comma 4 4 6 6 3 2" xfId="37522" xr:uid="{EB27CB73-752A-4CEC-AA7D-108B6AD0B7C3}"/>
    <cellStyle name="Comma 4 4 6 6 4" xfId="30015" xr:uid="{49E8C435-5CB4-406A-8E99-6A637DB14DB7}"/>
    <cellStyle name="Comma 4 4 6 7" xfId="26434" xr:uid="{288A281A-342C-419A-92C9-51077A6EAFD5}"/>
    <cellStyle name="Comma 4 4 6 7 2" xfId="51483" xr:uid="{2E709AD3-31E9-442E-AC4C-A641CCF1B36B}"/>
    <cellStyle name="Comma 4 4 6 8" xfId="19319" xr:uid="{1C121ED4-094A-4B45-B065-D6805D6F2A47}"/>
    <cellStyle name="Comma 4 4 6 8 2" xfId="44360" xr:uid="{D72A45EC-E04E-4013-A9A5-B2AE1A9A05B0}"/>
    <cellStyle name="Comma 4 4 6 9" xfId="11960" xr:uid="{4CCCC243-158C-45A8-B3DA-8BDF9EFE66D6}"/>
    <cellStyle name="Comma 4 4 6 9 2" xfId="36996" xr:uid="{DD47BC46-4748-410B-A42E-7BEFB7071F5C}"/>
    <cellStyle name="Comma 4 4 7" xfId="916" xr:uid="{A7CBCF56-C1E3-4DC2-BF10-9D686F5E9116}"/>
    <cellStyle name="Comma 4 4 7 2" xfId="2422" xr:uid="{1770682C-C9C3-468A-A8D2-DA04C536BBE8}"/>
    <cellStyle name="Comma 4 4 7 2 2" xfId="10426" xr:uid="{5A498F36-ED6A-42C2-8F97-0A5A172400EB}"/>
    <cellStyle name="Comma 4 4 7 2 2 2" xfId="25267" xr:uid="{319C864A-12A2-4A34-A5FB-2D14ABA3FBE4}"/>
    <cellStyle name="Comma 4 4 7 2 2 2 2" xfId="50315" xr:uid="{CF298823-3CA1-4A5B-91DD-A2D74B61AEDD}"/>
    <cellStyle name="Comma 4 4 7 2 2 3" xfId="17925" xr:uid="{6B369EF6-774E-4BD7-9AED-0C33A89C6FFB}"/>
    <cellStyle name="Comma 4 4 7 2 2 3 2" xfId="42964" xr:uid="{12FCB652-6C06-47D9-B5CF-2B3911C816C7}"/>
    <cellStyle name="Comma 4 4 7 2 2 4" xfId="35460" xr:uid="{7F0E2311-6D03-4837-8CD9-8DD16F50C0CC}"/>
    <cellStyle name="Comma 4 4 7 2 3" xfId="23191" xr:uid="{79F1449E-D4B8-4E2F-B312-1520DB0C9840}"/>
    <cellStyle name="Comma 4 4 7 2 3 2" xfId="48235" xr:uid="{48F1FA25-5D78-44BA-AD37-FD835328FAC9}"/>
    <cellStyle name="Comma 4 4 7 2 4" xfId="15837" xr:uid="{4FCBA16C-3D4C-47BB-9D94-309A9521A459}"/>
    <cellStyle name="Comma 4 4 7 2 4 2" xfId="40876" xr:uid="{0EBC0AA7-C438-488E-9CB2-3377755F76A4}"/>
    <cellStyle name="Comma 4 4 7 2 5" xfId="33372" xr:uid="{C435653D-30EC-469B-B875-D40B63E5E07F}"/>
    <cellStyle name="Comma 4 4 7 3" xfId="9584" xr:uid="{1AE4D45C-B510-4670-AC8A-5753E9397002}"/>
    <cellStyle name="Comma 4 4 7 3 2" xfId="24538" xr:uid="{6E2A5DED-7C28-4912-AC75-2B8DD8FA4FB4}"/>
    <cellStyle name="Comma 4 4 7 3 2 2" xfId="49586" xr:uid="{90C6B8B1-D95E-4FE0-960E-388F1F939222}"/>
    <cellStyle name="Comma 4 4 7 3 3" xfId="17189" xr:uid="{3053999D-853A-478E-A0FF-C342230DC9FE}"/>
    <cellStyle name="Comma 4 4 7 3 3 2" xfId="42228" xr:uid="{E3F85B5D-667C-483F-9A81-02F79E99723B}"/>
    <cellStyle name="Comma 4 4 7 3 4" xfId="34724" xr:uid="{49650B3B-C4E6-46A8-90BD-DCC75D68C0A4}"/>
    <cellStyle name="Comma 4 4 7 4" xfId="18786" xr:uid="{869C83B9-6EC0-42BE-84F5-FCCA36F71505}"/>
    <cellStyle name="Comma 4 4 7 4 2" xfId="43826" xr:uid="{A68F1E3F-B4C0-4DCD-8B17-B41C9B410465}"/>
    <cellStyle name="Comma 4 4 7 5" xfId="11384" xr:uid="{39A868A5-0610-433D-9E29-4BCAE4F94785}"/>
    <cellStyle name="Comma 4 4 7 5 2" xfId="36419" xr:uid="{45D0B4F1-CBB8-464C-9C7E-3759B7DABCCC}"/>
    <cellStyle name="Comma 4 4 7 6" xfId="27476" xr:uid="{D8D3EB4B-9B9A-42AB-85EF-E62E740C5B2E}"/>
    <cellStyle name="Comma 4 4 7 7" xfId="28937" xr:uid="{658CB5BD-5526-41FB-BBBD-692E84F49DD8}"/>
    <cellStyle name="Comma 4 4 7 8" xfId="52471" xr:uid="{3DE2975E-0DD0-4A33-87AD-6DA3F9B55BB6}"/>
    <cellStyle name="Comma 4 4 7 9" xfId="54049" xr:uid="{FA8FD5A9-DED5-4E92-B041-F7434F3A9282}"/>
    <cellStyle name="Comma 4 4 8" xfId="1578" xr:uid="{CF54A0BC-ECA6-40AA-BD12-B57E0D952995}"/>
    <cellStyle name="Comma 4 4 8 2" xfId="3022" xr:uid="{EC280092-53EB-4D77-BFCB-428DFDDA640A}"/>
    <cellStyle name="Comma 4 4 8 2 2" xfId="23820" xr:uid="{49D2F9C2-E5BA-4B56-8E53-417C27ED5BA6}"/>
    <cellStyle name="Comma 4 4 8 2 2 2" xfId="48865" xr:uid="{73F92F38-C2F6-4B53-9A65-28463E6BD4FD}"/>
    <cellStyle name="Comma 4 4 8 2 3" xfId="16467" xr:uid="{9D6D5B5C-89C1-41C9-A4A7-D51789A65F5B}"/>
    <cellStyle name="Comma 4 4 8 2 3 2" xfId="41506" xr:uid="{0F4B8996-D2D4-4944-9D0D-8E13D0328BB9}"/>
    <cellStyle name="Comma 4 4 8 2 4" xfId="34002" xr:uid="{E3780CE6-CDB0-437C-B7C5-EFEBA594C0E9}"/>
    <cellStyle name="Comma 4 4 8 3" xfId="10311" xr:uid="{9FD9A169-B6D5-401B-9442-306EC32BD919}"/>
    <cellStyle name="Comma 4 4 8 3 2" xfId="25148" xr:uid="{6D9B2896-1EF4-45DD-B36D-3D751ABD4E61}"/>
    <cellStyle name="Comma 4 4 8 3 2 2" xfId="50196" xr:uid="{01A9FB3C-EBE3-4AA3-BCB9-58BE2CEA4F7F}"/>
    <cellStyle name="Comma 4 4 8 3 3" xfId="17806" xr:uid="{B3BCD416-A20C-43E0-A91E-55FD28691C59}"/>
    <cellStyle name="Comma 4 4 8 3 3 2" xfId="42845" xr:uid="{4A90EA37-632F-4B6B-8D99-D38991838290}"/>
    <cellStyle name="Comma 4 4 8 3 4" xfId="35341" xr:uid="{01D508B2-6978-4F9E-B485-582ED3B37645}"/>
    <cellStyle name="Comma 4 4 8 4" xfId="20964" xr:uid="{27A81D7A-3095-44C6-B94A-9FBFFDB5D4D6}"/>
    <cellStyle name="Comma 4 4 8 4 2" xfId="46006" xr:uid="{E74587FB-A1C0-492B-89F4-8A9784450BAE}"/>
    <cellStyle name="Comma 4 4 8 5" xfId="13605" xr:uid="{5D2F580A-777B-45F3-AEEE-9B321F032E7A}"/>
    <cellStyle name="Comma 4 4 8 5 2" xfId="38642" xr:uid="{1E1A56B3-8822-46EB-9861-A76CD271B59F}"/>
    <cellStyle name="Comma 4 4 8 6" xfId="28124" xr:uid="{D74C4A40-7115-43E0-856D-BC44A4A47AD5}"/>
    <cellStyle name="Comma 4 4 8 7" xfId="31136" xr:uid="{E9E78AC6-4497-4CAE-9B31-B667C9253596}"/>
    <cellStyle name="Comma 4 4 8 8" xfId="53107" xr:uid="{6AB5F29D-D2E6-43D4-928F-DA97BFF00C64}"/>
    <cellStyle name="Comma 4 4 8 9" xfId="54686" xr:uid="{29777FFF-60D3-4656-A1E0-F55B00A36185}"/>
    <cellStyle name="Comma 4 4 9" xfId="1788" xr:uid="{14C909B5-6285-44A2-960A-288AAE479E3C}"/>
    <cellStyle name="Comma 4 4 9 2" xfId="21582" xr:uid="{36ADB740-6CB6-4A7E-B866-AC87B67B7604}"/>
    <cellStyle name="Comma 4 4 9 2 2" xfId="46624" xr:uid="{B4672E85-5FE8-416A-8C68-0D201E74347F}"/>
    <cellStyle name="Comma 4 4 9 3" xfId="14228" xr:uid="{3283C65C-BF7D-474E-A859-0D7EEBE69BCC}"/>
    <cellStyle name="Comma 4 4 9 3 2" xfId="39266" xr:uid="{3559A6EE-187A-4465-8E2B-617DB7ADC46B}"/>
    <cellStyle name="Comma 4 4 9 4" xfId="31760" xr:uid="{B5A4D4C4-390D-41F2-A591-C7E971CAEE8F}"/>
    <cellStyle name="Comma 4 4 9 5" xfId="53366" xr:uid="{7F565E9F-840A-478D-B287-B20C9EDF2A2F}"/>
    <cellStyle name="Comma 4 5" xfId="220" xr:uid="{A27292C7-D154-4AAE-A85D-80ED9D7DC378}"/>
    <cellStyle name="Comma 4 5 10" xfId="9444" xr:uid="{8C8A863E-CAFF-40F4-9411-8DB19F941689}"/>
    <cellStyle name="Comma 4 5 10 2" xfId="24408" xr:uid="{388B1D49-CD2F-476C-AEE5-FC8B12D69D51}"/>
    <cellStyle name="Comma 4 5 10 2 2" xfId="49455" xr:uid="{B2BD60A5-142C-490E-8C91-9F4BAB00B36B}"/>
    <cellStyle name="Comma 4 5 10 3" xfId="17057" xr:uid="{313FDA39-6A89-46E1-A325-9973BBD5CF29}"/>
    <cellStyle name="Comma 4 5 10 3 2" xfId="42096" xr:uid="{3A424C0B-585D-4EE6-9F48-5D315E6C9D0D}"/>
    <cellStyle name="Comma 4 5 10 4" xfId="34592" xr:uid="{8B39D708-512F-4764-AFE8-12A17C450812}"/>
    <cellStyle name="Comma 4 5 11" xfId="5588" xr:uid="{141FADDD-9B26-404E-8691-6B8B9E79AD1F}"/>
    <cellStyle name="Comma 4 5 11 2" xfId="25927" xr:uid="{B39DC3CA-0339-4072-A404-634CF041F893}"/>
    <cellStyle name="Comma 4 5 11 2 2" xfId="50975" xr:uid="{439C42F5-C66D-4A51-B2B8-AFDA5B9C1B86}"/>
    <cellStyle name="Comma 4 5 11 3" xfId="28821" xr:uid="{2A38AE40-C53F-461D-AEED-CE85D0790EA4}"/>
    <cellStyle name="Comma 4 5 12" xfId="18692" xr:uid="{F6815DC0-8A0D-46E8-A8E0-D59DD32BB97E}"/>
    <cellStyle name="Comma 4 5 12 2" xfId="43731" xr:uid="{6F61F1E8-66B9-4438-977B-9DDF6E13A22F}"/>
    <cellStyle name="Comma 4 5 13" xfId="11268" xr:uid="{6F324E98-5857-4CFE-BFBE-D8C1A86097A3}"/>
    <cellStyle name="Comma 4 5 13 2" xfId="36303" xr:uid="{7E6A67FB-6F48-4229-A02C-140532094D16}"/>
    <cellStyle name="Comma 4 5 14" xfId="26807" xr:uid="{3A3FA36B-9229-4A07-A235-5DEC29994FCB}"/>
    <cellStyle name="Comma 4 5 15" xfId="28316" xr:uid="{2003D9AF-A1CA-4C73-B2D1-88DA00D86D92}"/>
    <cellStyle name="Comma 4 5 16" xfId="51815" xr:uid="{4D832F30-0F07-41B9-B606-52942E8CBDD7}"/>
    <cellStyle name="Comma 4 5 17" xfId="53207" xr:uid="{81A580AD-4828-4C03-990E-573AAC0F4E4E}"/>
    <cellStyle name="Comma 4 5 18" xfId="3194" xr:uid="{D3D98708-C5CD-43A7-97F1-964BE2C27E77}"/>
    <cellStyle name="Comma 4 5 2" xfId="329" xr:uid="{8ADC32EF-103A-428B-9BFE-E824D148F5FC}"/>
    <cellStyle name="Comma 4 5 2 10" xfId="18903" xr:uid="{35E464DD-69D4-40AC-843E-CCFDB33F691D}"/>
    <cellStyle name="Comma 4 5 2 10 2" xfId="43943" xr:uid="{91809616-D191-4758-B518-B9FD7B1CB9F8}"/>
    <cellStyle name="Comma 4 5 2 11" xfId="11509" xr:uid="{410E7BB2-A190-476E-AE79-77BE94EA3533}"/>
    <cellStyle name="Comma 4 5 2 11 2" xfId="36544" xr:uid="{A0734CB3-9C39-4018-B224-EE803F2FE49B}"/>
    <cellStyle name="Comma 4 5 2 12" xfId="26910" xr:uid="{D3CF4DAF-F9C4-4BE4-BFE6-2D64958138D4}"/>
    <cellStyle name="Comma 4 5 2 13" xfId="28498" xr:uid="{C8FC0FC9-15AB-4781-AC29-5E8F14A41678}"/>
    <cellStyle name="Comma 4 5 2 14" xfId="51916" xr:uid="{9007A6F0-BA10-449B-957E-3CAD6A8220F0}"/>
    <cellStyle name="Comma 4 5 2 15" xfId="53270" xr:uid="{23668E42-0A65-4CA7-9834-E67ACF58361B}"/>
    <cellStyle name="Comma 4 5 2 2" xfId="539" xr:uid="{6EFF28DA-B4AD-45C8-9530-4D656B40AC49}"/>
    <cellStyle name="Comma 4 5 2 2 10" xfId="11717" xr:uid="{C966F146-2E0B-40B6-9E3B-0C32B4306E1C}"/>
    <cellStyle name="Comma 4 5 2 2 10 2" xfId="36752" xr:uid="{2C167591-8A63-4998-ADF6-4C3090A6FC64}"/>
    <cellStyle name="Comma 4 5 2 2 11" xfId="27120" xr:uid="{D1CD8F6B-9A04-4007-87CA-63F932815C0C}"/>
    <cellStyle name="Comma 4 5 2 2 12" xfId="29268" xr:uid="{8BFC1E89-33E1-4DDC-8E42-8ECD0628CFC9}"/>
    <cellStyle name="Comma 4 5 2 2 13" xfId="52124" xr:uid="{12E3F71C-7AAB-42C4-B3F0-BCCECB4DDC40}"/>
    <cellStyle name="Comma 4 5 2 2 14" xfId="53702" xr:uid="{CDE54F0B-D871-40BB-BA43-884EF2CEAC37}"/>
    <cellStyle name="Comma 4 5 2 2 2" xfId="1240" xr:uid="{0EFA4ADE-3E0B-4E45-887F-14FB93937A14}"/>
    <cellStyle name="Comma 4 5 2 2 2 2" xfId="2746" xr:uid="{F768EE25-765B-4EB6-9580-7F7A8A4681DC}"/>
    <cellStyle name="Comma 4 5 2 2 2 2 2" xfId="22417" xr:uid="{F0AFDD7D-AAFE-4256-B74B-934B6943CB4D}"/>
    <cellStyle name="Comma 4 5 2 2 2 2 2 2" xfId="47459" xr:uid="{77A5F5E0-0D50-49BD-A9D4-017278D1DEDB}"/>
    <cellStyle name="Comma 4 5 2 2 2 2 3" xfId="15063" xr:uid="{E4297D61-F04F-4A41-9FCD-5A3804449A03}"/>
    <cellStyle name="Comma 4 5 2 2 2 2 3 2" xfId="40101" xr:uid="{6D26972C-DE05-4DD1-BECC-C95D99EF381D}"/>
    <cellStyle name="Comma 4 5 2 2 2 2 4" xfId="32596" xr:uid="{3E8CD918-20A5-4BB8-988A-A053D296F90D}"/>
    <cellStyle name="Comma 4 5 2 2 2 3" xfId="10750" xr:uid="{F9A0E8B7-A027-4A38-9ECF-D079CD2712F2}"/>
    <cellStyle name="Comma 4 5 2 2 2 3 2" xfId="25591" xr:uid="{6503E2FB-1FEC-4C5E-982C-81B35485D246}"/>
    <cellStyle name="Comma 4 5 2 2 2 3 2 2" xfId="50639" xr:uid="{D5AF08A2-4F51-420D-82BC-5A8B634DD875}"/>
    <cellStyle name="Comma 4 5 2 2 2 3 3" xfId="18249" xr:uid="{8DD60691-4742-48CB-9351-BF20DCF988B7}"/>
    <cellStyle name="Comma 4 5 2 2 2 3 3 2" xfId="43288" xr:uid="{A8956A4E-83FC-4105-BB3F-337F84824F1A}"/>
    <cellStyle name="Comma 4 5 2 2 2 3 4" xfId="35784" xr:uid="{A6F7907F-5D84-42F6-ADE4-63F1932FE0FA}"/>
    <cellStyle name="Comma 4 5 2 2 2 4" xfId="19682" xr:uid="{1ABC9B22-3A29-4970-A328-74B1F8CAC39C}"/>
    <cellStyle name="Comma 4 5 2 2 2 4 2" xfId="44723" xr:uid="{730BF5CA-547A-4F0F-98B0-9A62F2E199C2}"/>
    <cellStyle name="Comma 4 5 2 2 2 5" xfId="12323" xr:uid="{23422120-5C6E-47A3-B7D7-38EABD68E9FF}"/>
    <cellStyle name="Comma 4 5 2 2 2 5 2" xfId="37359" xr:uid="{449A7D67-2B5B-4E8A-BCA0-C5D963F9336B}"/>
    <cellStyle name="Comma 4 5 2 2 2 6" xfId="27800" xr:uid="{EF5DCAD5-35B2-44E1-8BBB-B611361E49FF}"/>
    <cellStyle name="Comma 4 5 2 2 2 7" xfId="29852" xr:uid="{91F03E7D-67CD-4AA2-A489-C02AD1A971D3}"/>
    <cellStyle name="Comma 4 5 2 2 2 8" xfId="52795" xr:uid="{CEA1E144-C730-4B5D-9766-B9A70335AC17}"/>
    <cellStyle name="Comma 4 5 2 2 2 9" xfId="54373" xr:uid="{F8647B02-58E0-440A-8D98-57D248080551}"/>
    <cellStyle name="Comma 4 5 2 2 3" xfId="2113" xr:uid="{29F1CCFD-F201-4F28-82B2-53AFAEE45C05}"/>
    <cellStyle name="Comma 4 5 2 2 3 2" xfId="8132" xr:uid="{38DBAD9B-1734-4BAE-92A2-A22E2C3A3E12}"/>
    <cellStyle name="Comma 4 5 2 2 3 2 2" xfId="22936" xr:uid="{24E77AF5-0BD8-4FD3-99F7-74FFDF2F196E}"/>
    <cellStyle name="Comma 4 5 2 2 3 2 2 2" xfId="47979" xr:uid="{0C05D59F-0C88-4EFC-87AC-DFD0B0AE99BF}"/>
    <cellStyle name="Comma 4 5 2 2 3 2 3" xfId="15582" xr:uid="{F7B279F2-D003-4CF3-8F7C-34566A7ABB1A}"/>
    <cellStyle name="Comma 4 5 2 2 3 2 3 2" xfId="40621" xr:uid="{F2DC0919-A188-4C1B-9A20-39564C83FD47}"/>
    <cellStyle name="Comma 4 5 2 2 3 2 4" xfId="33116" xr:uid="{0EBBA1F1-7C95-4511-9F47-0C7B0AE8949F}"/>
    <cellStyle name="Comma 4 5 2 2 3 3" xfId="20159" xr:uid="{C17E6643-6F8E-433D-8EFF-9A8B8419015D}"/>
    <cellStyle name="Comma 4 5 2 2 3 3 2" xfId="45200" xr:uid="{BE953FC2-C018-4174-A526-A7EC8A25B0A1}"/>
    <cellStyle name="Comma 4 5 2 2 3 4" xfId="12800" xr:uid="{E78AC6EB-357D-459B-BE87-3E0F68E3B8F5}"/>
    <cellStyle name="Comma 4 5 2 2 3 4 2" xfId="37836" xr:uid="{1588ABB0-1D38-47A4-ABD8-69EB0556367E}"/>
    <cellStyle name="Comma 4 5 2 2 3 5" xfId="30329" xr:uid="{73C464B5-6CA6-468D-8939-66F22F533F9A}"/>
    <cellStyle name="Comma 4 5 2 2 4" xfId="6535" xr:uid="{C9A7D04B-A0F9-4A8B-B8F5-1C0014AADBA0}"/>
    <cellStyle name="Comma 4 5 2 2 4 2" xfId="8650" xr:uid="{2349450A-1FE9-4115-A059-9421278450C1}"/>
    <cellStyle name="Comma 4 5 2 2 4 2 2" xfId="23515" xr:uid="{0FB90BBD-76C3-47B8-BECC-5BB2EED2FE02}"/>
    <cellStyle name="Comma 4 5 2 2 4 2 2 2" xfId="48559" xr:uid="{CF35507D-60A4-4B97-9787-0BA43C24D6A2}"/>
    <cellStyle name="Comma 4 5 2 2 4 2 3" xfId="16161" xr:uid="{4F3AC816-0FEC-4AF0-8FF4-591A92CB238B}"/>
    <cellStyle name="Comma 4 5 2 2 4 2 3 2" xfId="41200" xr:uid="{B735B43D-97E5-45DE-B3EE-DD15DAB508B9}"/>
    <cellStyle name="Comma 4 5 2 2 4 2 4" xfId="33696" xr:uid="{FCD96926-AF2B-44EB-B4BD-5481F0DD07BB}"/>
    <cellStyle name="Comma 4 5 2 2 4 3" xfId="20684" xr:uid="{758735A1-ED73-41F6-A708-D233BEEB9C85}"/>
    <cellStyle name="Comma 4 5 2 2 4 3 2" xfId="45725" xr:uid="{20EFA1F2-479E-40DB-B5E7-CB804AA656B3}"/>
    <cellStyle name="Comma 4 5 2 2 4 4" xfId="13325" xr:uid="{62689E1D-0395-4B6B-81AE-12F852B6848D}"/>
    <cellStyle name="Comma 4 5 2 2 4 4 2" xfId="38361" xr:uid="{8440DD40-6AF7-4170-9AB6-BD5C6F3DE671}"/>
    <cellStyle name="Comma 4 5 2 2 4 5" xfId="30855" xr:uid="{C2DA7AB2-BB60-4ACF-84AC-ECECF2DC2374}"/>
    <cellStyle name="Comma 4 5 2 2 5" xfId="7027" xr:uid="{27A0781C-E783-4B88-8F06-922FC3DCFBB6}"/>
    <cellStyle name="Comma 4 5 2 2 5 2" xfId="9186" xr:uid="{A4693F69-CFD6-4CF1-B70E-4F91197BF2CA}"/>
    <cellStyle name="Comma 4 5 2 2 5 2 2" xfId="24143" xr:uid="{A61C753D-4AF0-4C0A-B46D-12C7EECF3FEB}"/>
    <cellStyle name="Comma 4 5 2 2 5 2 2 2" xfId="49189" xr:uid="{E7C62CD6-738E-457C-9639-64F10B44E60A}"/>
    <cellStyle name="Comma 4 5 2 2 5 2 3" xfId="16791" xr:uid="{31B652DF-7090-484B-BE68-0566123F8AFA}"/>
    <cellStyle name="Comma 4 5 2 2 5 2 3 2" xfId="41830" xr:uid="{C07A5C86-AED1-460B-82CF-94135017FE00}"/>
    <cellStyle name="Comma 4 5 2 2 5 2 4" xfId="34326" xr:uid="{FA22C3A5-20C3-4C37-8D59-2069D8D8834B}"/>
    <cellStyle name="Comma 4 5 2 2 5 3" xfId="21285" xr:uid="{855D16A1-4474-48CD-925B-B0127836CB8D}"/>
    <cellStyle name="Comma 4 5 2 2 5 3 2" xfId="46327" xr:uid="{7476AC5E-2A98-456E-B545-9625E581D25B}"/>
    <cellStyle name="Comma 4 5 2 2 5 4" xfId="13926" xr:uid="{AFBD82D1-9635-4FD6-A461-51C94670658C}"/>
    <cellStyle name="Comma 4 5 2 2 5 4 2" xfId="38963" xr:uid="{35363F04-8F9A-4120-89F7-41A74A111AAD}"/>
    <cellStyle name="Comma 4 5 2 2 5 5" xfId="31457" xr:uid="{8476432A-A863-4FC0-B4D1-6CAB549845C6}"/>
    <cellStyle name="Comma 4 5 2 2 6" xfId="7588" xr:uid="{8EF16058-E07E-4382-9415-980102250BBC}"/>
    <cellStyle name="Comma 4 5 2 2 6 2" xfId="21906" xr:uid="{FDC52C14-705F-4607-8820-AB35C805A424}"/>
    <cellStyle name="Comma 4 5 2 2 6 2 2" xfId="46948" xr:uid="{CFF5A6F1-B8F3-4091-B0DF-D91D8E344CE8}"/>
    <cellStyle name="Comma 4 5 2 2 6 3" xfId="14552" xr:uid="{64468C7A-8A0B-4913-9B42-82E005E4D5C4}"/>
    <cellStyle name="Comma 4 5 2 2 6 3 2" xfId="39590" xr:uid="{55305FBD-8680-4423-A786-B97772B7946A}"/>
    <cellStyle name="Comma 4 5 2 2 6 4" xfId="32084" xr:uid="{778A314F-0EA2-42AD-837B-348CCE8FEC7C}"/>
    <cellStyle name="Comma 4 5 2 2 7" xfId="9916" xr:uid="{F26C4612-20E8-44B6-8A6A-657D9F2FD8F8}"/>
    <cellStyle name="Comma 4 5 2 2 7 2" xfId="24862" xr:uid="{6D432190-6872-4AFA-8286-EC12145D56AE}"/>
    <cellStyle name="Comma 4 5 2 2 7 2 2" xfId="49910" xr:uid="{73C366AB-E461-4EA8-ACEF-3179BBDA9F60}"/>
    <cellStyle name="Comma 4 5 2 2 7 3" xfId="17513" xr:uid="{ED5E4339-4A0D-4932-9830-E81ABE668D49}"/>
    <cellStyle name="Comma 4 5 2 2 7 3 2" xfId="42552" xr:uid="{3B8ECF17-47DE-48DF-8663-96DB660AB710}"/>
    <cellStyle name="Comma 4 5 2 2 7 4" xfId="35048" xr:uid="{B75A81EC-630E-493D-9AC7-050458AD7469}"/>
    <cellStyle name="Comma 4 5 2 2 8" xfId="26228" xr:uid="{54E4A4C2-293F-4D36-9F47-5C8AE02C9F02}"/>
    <cellStyle name="Comma 4 5 2 2 8 2" xfId="51276" xr:uid="{8EDFC47F-DEAD-4140-9FB5-748AEBCE67B6}"/>
    <cellStyle name="Comma 4 5 2 2 9" xfId="19110" xr:uid="{0E0E48C3-ACC9-4026-B4C6-2AE1FB62E3E1}"/>
    <cellStyle name="Comma 4 5 2 2 9 2" xfId="44150" xr:uid="{3B89E94F-46F5-473C-8C43-A97B2D2AA775}"/>
    <cellStyle name="Comma 4 5 2 3" xfId="1033" xr:uid="{96FDB3A4-B4B3-4C03-8D4E-FDDB35D65197}"/>
    <cellStyle name="Comma 4 5 2 3 2" xfId="2539" xr:uid="{5FEEA6D7-653D-41BF-B292-A469C72969E7}"/>
    <cellStyle name="Comma 4 5 2 3 2 2" xfId="22210" xr:uid="{9FF90139-967C-4772-A3B4-5495DDF39DA4}"/>
    <cellStyle name="Comma 4 5 2 3 2 2 2" xfId="47252" xr:uid="{16E9B23C-C413-4C1F-8196-74B3F989226F}"/>
    <cellStyle name="Comma 4 5 2 3 2 3" xfId="14856" xr:uid="{5E187348-9A8C-4101-B145-D3FC79A8FC05}"/>
    <cellStyle name="Comma 4 5 2 3 2 3 2" xfId="39894" xr:uid="{121E0B96-FDB5-444F-BB7D-127A0A7BC67F}"/>
    <cellStyle name="Comma 4 5 2 3 2 4" xfId="32389" xr:uid="{D049DA36-1A51-48DE-B228-74653B163106}"/>
    <cellStyle name="Comma 4 5 2 3 3" xfId="10543" xr:uid="{43A0C750-CA2B-43B2-B82C-2E5AA8C49C34}"/>
    <cellStyle name="Comma 4 5 2 3 3 2" xfId="25384" xr:uid="{49AFBD1F-ED1E-467A-87F3-B36F826D0DEF}"/>
    <cellStyle name="Comma 4 5 2 3 3 2 2" xfId="50432" xr:uid="{F0DBAC34-963E-4209-B53E-2EA77646567C}"/>
    <cellStyle name="Comma 4 5 2 3 3 3" xfId="18042" xr:uid="{44F45018-B67E-404B-9383-1F56160597F8}"/>
    <cellStyle name="Comma 4 5 2 3 3 3 2" xfId="43081" xr:uid="{98D64000-D049-4E6F-BE7F-F9C050420288}"/>
    <cellStyle name="Comma 4 5 2 3 3 4" xfId="35577" xr:uid="{1A59C2B6-C391-4184-B19C-65E930A0634B}"/>
    <cellStyle name="Comma 4 5 2 3 4" xfId="19494" xr:uid="{BD4C6259-69A2-4058-BCF7-CA507098552F}"/>
    <cellStyle name="Comma 4 5 2 3 4 2" xfId="44535" xr:uid="{58664C9D-DA47-4CC3-8EEE-282AD3F656F0}"/>
    <cellStyle name="Comma 4 5 2 3 5" xfId="12135" xr:uid="{70285CC2-D223-4BF3-9F50-DA9A751485B8}"/>
    <cellStyle name="Comma 4 5 2 3 5 2" xfId="37171" xr:uid="{2542501D-B555-4063-9543-816A82975B7B}"/>
    <cellStyle name="Comma 4 5 2 3 6" xfId="27593" xr:uid="{FFDB5DB5-7177-4943-BCB9-DD02292E0C37}"/>
    <cellStyle name="Comma 4 5 2 3 7" xfId="29664" xr:uid="{73F634C6-693C-452C-8D22-CFA0764B24E8}"/>
    <cellStyle name="Comma 4 5 2 3 8" xfId="52588" xr:uid="{00EB9FB2-519D-46AC-8386-1B8B2223695A}"/>
    <cellStyle name="Comma 4 5 2 3 9" xfId="54166" xr:uid="{37396DD9-6987-498A-B1FA-055433114081}"/>
    <cellStyle name="Comma 4 5 2 4" xfId="1906" xr:uid="{B91A4E73-BF82-44DF-B0BF-EE3DCABC40B0}"/>
    <cellStyle name="Comma 4 5 2 4 2" xfId="7926" xr:uid="{0105447E-035F-40A0-85C3-5F0A170CA4C3}"/>
    <cellStyle name="Comma 4 5 2 4 2 2" xfId="22729" xr:uid="{2257218B-7722-4389-8399-032BDF63E78E}"/>
    <cellStyle name="Comma 4 5 2 4 2 2 2" xfId="47772" xr:uid="{BAD170FF-EC79-43B3-91CD-A209302E18DC}"/>
    <cellStyle name="Comma 4 5 2 4 2 3" xfId="15375" xr:uid="{DB3940FC-3E8C-4626-8D6C-874B968C07F2}"/>
    <cellStyle name="Comma 4 5 2 4 2 3 2" xfId="40414" xr:uid="{0D0FA5E2-94BA-4BAC-BE5C-84704BEF3A87}"/>
    <cellStyle name="Comma 4 5 2 4 2 4" xfId="32909" xr:uid="{26BB2331-CE52-4015-B951-AAAA79C13F4F}"/>
    <cellStyle name="Comma 4 5 2 4 3" xfId="19954" xr:uid="{24603C36-1A5E-4EDF-A75F-545110F58210}"/>
    <cellStyle name="Comma 4 5 2 4 3 2" xfId="44995" xr:uid="{663FFD47-A191-4F38-AD33-039A819B5B1A}"/>
    <cellStyle name="Comma 4 5 2 4 4" xfId="12595" xr:uid="{C9B8FCDA-508B-4D11-8C69-37D1F635D3B4}"/>
    <cellStyle name="Comma 4 5 2 4 4 2" xfId="37631" xr:uid="{8FB0FE34-EA72-44C1-BA58-4A3B2154A316}"/>
    <cellStyle name="Comma 4 5 2 4 5" xfId="30124" xr:uid="{1997C250-BDA6-4803-863B-85E87409ECD3}"/>
    <cellStyle name="Comma 4 5 2 4 6" xfId="53494" xr:uid="{265F9F84-4BA9-4A55-A851-5CDF83D9F2FD}"/>
    <cellStyle name="Comma 4 5 2 5" xfId="6330" xr:uid="{09F6863A-B14A-467E-B581-A609107F8803}"/>
    <cellStyle name="Comma 4 5 2 5 2" xfId="8444" xr:uid="{5D103B8F-969A-481C-BDC1-2B58F9093E8E}"/>
    <cellStyle name="Comma 4 5 2 5 2 2" xfId="23308" xr:uid="{780ACF57-DEE3-434A-BEFA-C16DC6AEF39B}"/>
    <cellStyle name="Comma 4 5 2 5 2 2 2" xfId="48352" xr:uid="{7063EB47-1AA4-4258-903C-B853AF65ED94}"/>
    <cellStyle name="Comma 4 5 2 5 2 3" xfId="15954" xr:uid="{579EECEB-AF9E-46CC-84DD-365B0E7F6C7F}"/>
    <cellStyle name="Comma 4 5 2 5 2 3 2" xfId="40993" xr:uid="{A2C8EAAC-2C2E-4A86-BBBC-0CD5D24A0D95}"/>
    <cellStyle name="Comma 4 5 2 5 2 4" xfId="33489" xr:uid="{D3DDCC1D-81B8-4EE0-B91B-3254F755E0C0}"/>
    <cellStyle name="Comma 4 5 2 5 3" xfId="20478" xr:uid="{5395A811-9D90-4E3B-8615-D1CE7A9BDE5E}"/>
    <cellStyle name="Comma 4 5 2 5 3 2" xfId="45519" xr:uid="{F9FD7AAE-4251-4364-8C82-7E51F3DC7FEE}"/>
    <cellStyle name="Comma 4 5 2 5 4" xfId="13119" xr:uid="{9AEB8286-FCBC-4193-998B-42C234F6F7D9}"/>
    <cellStyle name="Comma 4 5 2 5 4 2" xfId="38155" xr:uid="{526F5A3B-8397-482D-A305-819EA414BCFA}"/>
    <cellStyle name="Comma 4 5 2 5 5" xfId="30649" xr:uid="{12C606CA-C9DE-4424-8455-AC6C09901F8C}"/>
    <cellStyle name="Comma 4 5 2 6" xfId="6822" xr:uid="{55B0BB25-D8F1-40BB-A9DF-7F4DB76DA3C1}"/>
    <cellStyle name="Comma 4 5 2 6 2" xfId="8979" xr:uid="{2D88FA08-A227-4D83-9AB4-A5A80648AAEB}"/>
    <cellStyle name="Comma 4 5 2 6 2 2" xfId="23936" xr:uid="{D6AD5906-C666-43FC-8D63-720B594ABB03}"/>
    <cellStyle name="Comma 4 5 2 6 2 2 2" xfId="48982" xr:uid="{59C0C345-DF9E-4709-8D82-4D5F561B3F95}"/>
    <cellStyle name="Comma 4 5 2 6 2 3" xfId="16584" xr:uid="{572F21C6-2E34-4780-9BBE-D52BA6CF0C7C}"/>
    <cellStyle name="Comma 4 5 2 6 2 3 2" xfId="41623" xr:uid="{299DF00B-7DC6-4F02-93EB-4934A0BE69EE}"/>
    <cellStyle name="Comma 4 5 2 6 2 4" xfId="34119" xr:uid="{C27E3FFD-AE0A-49FF-AE1F-06FF8D98837B}"/>
    <cellStyle name="Comma 4 5 2 6 3" xfId="21079" xr:uid="{FD8C4243-55C7-48AA-9BAC-B803473B4C83}"/>
    <cellStyle name="Comma 4 5 2 6 3 2" xfId="46121" xr:uid="{9E42CD77-01B2-47A8-B69F-0867866B6CCE}"/>
    <cellStyle name="Comma 4 5 2 6 4" xfId="13720" xr:uid="{910CA5CC-D368-45C4-933B-94F79FA6AA47}"/>
    <cellStyle name="Comma 4 5 2 6 4 2" xfId="38757" xr:uid="{F50E480C-B540-4D3E-8475-5D302C62BE47}"/>
    <cellStyle name="Comma 4 5 2 6 5" xfId="31251" xr:uid="{E90E6F77-862A-447D-B1B7-8F0C14BADE04}"/>
    <cellStyle name="Comma 4 5 2 7" xfId="7381" xr:uid="{C6409BE2-AE21-4714-B943-94CDFBD1C9E2}"/>
    <cellStyle name="Comma 4 5 2 7 2" xfId="21699" xr:uid="{5615508F-BEE3-4967-B2C9-A076FBB48AEE}"/>
    <cellStyle name="Comma 4 5 2 7 2 2" xfId="46741" xr:uid="{76E231BD-1547-4836-BA43-9F2DFC6ABED9}"/>
    <cellStyle name="Comma 4 5 2 7 3" xfId="14345" xr:uid="{E0C7A08A-C634-41D7-A46A-7D890004EBF6}"/>
    <cellStyle name="Comma 4 5 2 7 3 2" xfId="39383" xr:uid="{F2122509-51BD-4C1A-8A5D-D8410412A145}"/>
    <cellStyle name="Comma 4 5 2 7 4" xfId="31877" xr:uid="{44FC5661-319E-4DA6-96FF-D0042A75E551}"/>
    <cellStyle name="Comma 4 5 2 8" xfId="9709" xr:uid="{7B59249E-5BFC-4171-B353-D90200C51858}"/>
    <cellStyle name="Comma 4 5 2 8 2" xfId="24655" xr:uid="{1E28A80E-3868-4AB1-95B1-5B65AEADB6BF}"/>
    <cellStyle name="Comma 4 5 2 8 2 2" xfId="49703" xr:uid="{A74A53F2-CDF3-4C21-81CF-460FFEF40D18}"/>
    <cellStyle name="Comma 4 5 2 8 3" xfId="17306" xr:uid="{207AD08F-EEE6-4F36-ADF4-0B7AFCF0DFF3}"/>
    <cellStyle name="Comma 4 5 2 8 3 2" xfId="42345" xr:uid="{2E192F0A-9EF4-4AE8-9983-8152D25E2C4C}"/>
    <cellStyle name="Comma 4 5 2 8 4" xfId="34841" xr:uid="{6E9F85C9-7881-4809-813E-D347A051A542}"/>
    <cellStyle name="Comma 4 5 2 9" xfId="5980" xr:uid="{C0C2C18D-C655-4FC2-874B-E75C5813D48D}"/>
    <cellStyle name="Comma 4 5 2 9 2" xfId="26021" xr:uid="{BD391711-CBD4-4983-BD20-E8A570521B36}"/>
    <cellStyle name="Comma 4 5 2 9 2 2" xfId="51069" xr:uid="{30CF9786-9539-471A-9C0B-AF798A60C746}"/>
    <cellStyle name="Comma 4 5 2 9 3" xfId="29061" xr:uid="{B2C14AD2-AE0F-4FFF-B6C9-AB0C34657C66}"/>
    <cellStyle name="Comma 4 5 3" xfId="445" xr:uid="{6ED12A78-36FC-44B2-93F3-43425EC059B7}"/>
    <cellStyle name="Comma 4 5 3 10" xfId="11623" xr:uid="{559DBE58-2918-415E-9558-11FB084490F1}"/>
    <cellStyle name="Comma 4 5 3 10 2" xfId="36658" xr:uid="{6AF47B1B-3ABD-4439-85D7-20405B1F7067}"/>
    <cellStyle name="Comma 4 5 3 11" xfId="27026" xr:uid="{43AA8E1E-2825-481D-A1AF-88D43816C2D6}"/>
    <cellStyle name="Comma 4 5 3 12" xfId="29174" xr:uid="{F4214506-F5C8-4EDD-A9DE-478A8A86A005}"/>
    <cellStyle name="Comma 4 5 3 13" xfId="52030" xr:uid="{D26557A6-18DA-4B4C-A74C-2DFBF63AC714}"/>
    <cellStyle name="Comma 4 5 3 14" xfId="53608" xr:uid="{1B0B348E-0010-4D73-841C-7668862A393D}"/>
    <cellStyle name="Comma 4 5 3 2" xfId="1146" xr:uid="{98177BFA-DF5B-4A6D-BAC1-ECC1BF319DFA}"/>
    <cellStyle name="Comma 4 5 3 2 2" xfId="2652" xr:uid="{2806A7BF-8CF2-4DC0-A0F0-D9761FDDA06F}"/>
    <cellStyle name="Comma 4 5 3 2 2 2" xfId="22323" xr:uid="{C3107890-233D-4E41-AA7A-092F3EA1CE76}"/>
    <cellStyle name="Comma 4 5 3 2 2 2 2" xfId="47365" xr:uid="{AF3ABF0D-2593-4B85-9477-3BA1E912D5B7}"/>
    <cellStyle name="Comma 4 5 3 2 2 3" xfId="14969" xr:uid="{170E3B29-BAFA-4333-BA48-13E48AB87500}"/>
    <cellStyle name="Comma 4 5 3 2 2 3 2" xfId="40007" xr:uid="{A8AB28A1-537A-4F08-942A-65C143765739}"/>
    <cellStyle name="Comma 4 5 3 2 2 4" xfId="32502" xr:uid="{12AFFB1E-99FB-4248-9F97-F3BAE6E1F9DB}"/>
    <cellStyle name="Comma 4 5 3 2 3" xfId="10656" xr:uid="{EEEC90D8-D47F-4113-8F35-FE3AC3D9D8E6}"/>
    <cellStyle name="Comma 4 5 3 2 3 2" xfId="25497" xr:uid="{9BA27C9B-661C-4DE6-8DF0-9D50A18589AA}"/>
    <cellStyle name="Comma 4 5 3 2 3 2 2" xfId="50545" xr:uid="{876CBF02-D7A9-469E-92C1-473EDF34432D}"/>
    <cellStyle name="Comma 4 5 3 2 3 3" xfId="18155" xr:uid="{C1535BBD-EDE8-4559-96A8-EB2CBDB5E349}"/>
    <cellStyle name="Comma 4 5 3 2 3 3 2" xfId="43194" xr:uid="{8CF53611-A885-4873-8FC3-4D926BC67EC2}"/>
    <cellStyle name="Comma 4 5 3 2 3 4" xfId="35690" xr:uid="{CBC2A582-FCC4-4B3B-9F0C-6668C41DDD61}"/>
    <cellStyle name="Comma 4 5 3 2 4" xfId="19589" xr:uid="{A0C0EAA6-2D16-4ADC-B41B-5228BCF271DF}"/>
    <cellStyle name="Comma 4 5 3 2 4 2" xfId="44630" xr:uid="{C422B56A-741E-427F-AFC1-8416A6D2D730}"/>
    <cellStyle name="Comma 4 5 3 2 5" xfId="12230" xr:uid="{5424B61A-1E1B-4640-AE45-96748E9985BC}"/>
    <cellStyle name="Comma 4 5 3 2 5 2" xfId="37266" xr:uid="{3F38D7A6-FACB-4DF5-8919-DC6952304517}"/>
    <cellStyle name="Comma 4 5 3 2 6" xfId="27706" xr:uid="{3599F23E-DD8F-4635-B74C-B51ED0F45A0D}"/>
    <cellStyle name="Comma 4 5 3 2 7" xfId="29759" xr:uid="{5D60AF44-4361-4C98-89FE-B1AB5B014010}"/>
    <cellStyle name="Comma 4 5 3 2 8" xfId="52701" xr:uid="{545C5255-79E2-48E3-B126-0C49E2F74926}"/>
    <cellStyle name="Comma 4 5 3 2 9" xfId="54279" xr:uid="{98639C89-D0ED-4737-A959-27B857335266}"/>
    <cellStyle name="Comma 4 5 3 3" xfId="2019" xr:uid="{C9B5F327-6FDE-4A50-AD4C-641DE7E8CD31}"/>
    <cellStyle name="Comma 4 5 3 3 2" xfId="8039" xr:uid="{F52148A8-7A08-48D8-9F0E-2547AF6796CC}"/>
    <cellStyle name="Comma 4 5 3 3 2 2" xfId="22842" xr:uid="{94E453E7-6CC6-4B9B-A892-0F6F9948F5C2}"/>
    <cellStyle name="Comma 4 5 3 3 2 2 2" xfId="47885" xr:uid="{CE4D90AD-15FC-493F-BFB0-9AD818A41300}"/>
    <cellStyle name="Comma 4 5 3 3 2 3" xfId="15488" xr:uid="{677B8A79-870D-4345-9406-3BFFC7EAA6C1}"/>
    <cellStyle name="Comma 4 5 3 3 2 3 2" xfId="40527" xr:uid="{C9D63359-9DA0-44B6-8E04-0FCADE039D43}"/>
    <cellStyle name="Comma 4 5 3 3 2 4" xfId="33022" xr:uid="{F45A64C5-17AA-4F89-AB10-650445E4F9F9}"/>
    <cellStyle name="Comma 4 5 3 3 3" xfId="20066" xr:uid="{12CF3E3C-2727-4965-8006-67D784AEF3A7}"/>
    <cellStyle name="Comma 4 5 3 3 3 2" xfId="45107" xr:uid="{ABFFE37C-8D6E-4B06-918F-5E0E40741CA9}"/>
    <cellStyle name="Comma 4 5 3 3 4" xfId="12707" xr:uid="{1B1F0E65-A1F7-47C9-A1EA-8BD399198777}"/>
    <cellStyle name="Comma 4 5 3 3 4 2" xfId="37743" xr:uid="{F1E102E6-0E18-42F9-B494-FB9F39982F2C}"/>
    <cellStyle name="Comma 4 5 3 3 5" xfId="30236" xr:uid="{81AB832D-0C1A-4748-9E50-43E0C1DA6CC7}"/>
    <cellStyle name="Comma 4 5 3 4" xfId="6442" xr:uid="{3BAC3D69-9CC6-4676-A405-967BBB0CA142}"/>
    <cellStyle name="Comma 4 5 3 4 2" xfId="8556" xr:uid="{690CEF15-0767-4850-B321-9D4B67BB6CCF}"/>
    <cellStyle name="Comma 4 5 3 4 2 2" xfId="23421" xr:uid="{C6D3F0DE-AC66-4068-B504-47A375216899}"/>
    <cellStyle name="Comma 4 5 3 4 2 2 2" xfId="48465" xr:uid="{8B2C51C9-4237-4435-A688-4B71243C8A12}"/>
    <cellStyle name="Comma 4 5 3 4 2 3" xfId="16067" xr:uid="{0F6A9134-348D-4246-9C6D-B1BDC2453B2D}"/>
    <cellStyle name="Comma 4 5 3 4 2 3 2" xfId="41106" xr:uid="{E59AC5EC-024D-4892-9E85-A3BB81A901CC}"/>
    <cellStyle name="Comma 4 5 3 4 2 4" xfId="33602" xr:uid="{F19B78BC-7EEE-443D-9A62-71E1C5A349BA}"/>
    <cellStyle name="Comma 4 5 3 4 3" xfId="20590" xr:uid="{98C065F9-523E-468C-84A4-D2CB7A77C48A}"/>
    <cellStyle name="Comma 4 5 3 4 3 2" xfId="45631" xr:uid="{A6E5112D-7272-43BB-9C50-A2BCE35761F3}"/>
    <cellStyle name="Comma 4 5 3 4 4" xfId="13231" xr:uid="{C59B8574-0660-44CA-BE5A-21809F03EFE8}"/>
    <cellStyle name="Comma 4 5 3 4 4 2" xfId="38267" xr:uid="{F877CD5E-E3E2-4303-A2CF-EF98171F294C}"/>
    <cellStyle name="Comma 4 5 3 4 5" xfId="30761" xr:uid="{236A0E57-FDEA-4935-8E89-69B808BFB2BF}"/>
    <cellStyle name="Comma 4 5 3 5" xfId="6934" xr:uid="{FE15C973-D7B2-411A-B867-78BDB64FBC78}"/>
    <cellStyle name="Comma 4 5 3 5 2" xfId="9092" xr:uid="{37478E76-792F-463C-B0B5-ACB3193E0ABB}"/>
    <cellStyle name="Comma 4 5 3 5 2 2" xfId="24049" xr:uid="{17F8886B-EF07-424C-B707-97AEF68ADD26}"/>
    <cellStyle name="Comma 4 5 3 5 2 2 2" xfId="49095" xr:uid="{90758BDB-F1D6-42F9-8511-492E727DFE86}"/>
    <cellStyle name="Comma 4 5 3 5 2 3" xfId="16697" xr:uid="{69C54AE1-610D-4557-B735-106E9AEAF9EE}"/>
    <cellStyle name="Comma 4 5 3 5 2 3 2" xfId="41736" xr:uid="{D4470267-E55E-4521-A24E-6FC5F4C402ED}"/>
    <cellStyle name="Comma 4 5 3 5 2 4" xfId="34232" xr:uid="{FE586E19-E1DF-4DD0-84B5-566BCE52F6DF}"/>
    <cellStyle name="Comma 4 5 3 5 3" xfId="21192" xr:uid="{875BA3CE-151F-42BA-8FCC-B5B14C9842D1}"/>
    <cellStyle name="Comma 4 5 3 5 3 2" xfId="46234" xr:uid="{E6340966-300E-47F2-A4D9-E58EA05782F3}"/>
    <cellStyle name="Comma 4 5 3 5 4" xfId="13833" xr:uid="{EAFE6991-0062-4FFD-B1B8-A99AC6C2BAAA}"/>
    <cellStyle name="Comma 4 5 3 5 4 2" xfId="38870" xr:uid="{C16FBF28-2DCC-43C6-8D16-DE4B48083F3F}"/>
    <cellStyle name="Comma 4 5 3 5 5" xfId="31364" xr:uid="{C8383C38-3A7C-4663-BBE1-BCF5A8C74F04}"/>
    <cellStyle name="Comma 4 5 3 6" xfId="7494" xr:uid="{F83767D5-B5BD-4ABC-9468-46F5F9505732}"/>
    <cellStyle name="Comma 4 5 3 6 2" xfId="21812" xr:uid="{3A3E972E-18B6-4C24-A4A3-233C04DAC718}"/>
    <cellStyle name="Comma 4 5 3 6 2 2" xfId="46854" xr:uid="{6F5839F4-FC7A-4767-8236-7B8507F4B476}"/>
    <cellStyle name="Comma 4 5 3 6 3" xfId="14458" xr:uid="{B2DDB9FE-1DD7-4522-B32A-5D59F5A095CE}"/>
    <cellStyle name="Comma 4 5 3 6 3 2" xfId="39496" xr:uid="{DA1C7E62-B66B-4E1B-A21E-B923CFE2D200}"/>
    <cellStyle name="Comma 4 5 3 6 4" xfId="31990" xr:uid="{81182633-81E1-405F-A88B-CC52E141EE6F}"/>
    <cellStyle name="Comma 4 5 3 7" xfId="9822" xr:uid="{C00CA8AA-A354-41FF-B939-1195B93256AF}"/>
    <cellStyle name="Comma 4 5 3 7 2" xfId="24768" xr:uid="{A41766F7-D9D6-4FF6-9B5F-E59D70389A99}"/>
    <cellStyle name="Comma 4 5 3 7 2 2" xfId="49816" xr:uid="{E7418BDE-5CF8-4A4A-A101-A7913F7D4AC8}"/>
    <cellStyle name="Comma 4 5 3 7 3" xfId="17419" xr:uid="{07DE57F5-814F-4D43-8007-1158F215C5C7}"/>
    <cellStyle name="Comma 4 5 3 7 3 2" xfId="42458" xr:uid="{5A41EC12-B40A-4CBA-ABAE-2BD53D00B07C}"/>
    <cellStyle name="Comma 4 5 3 7 4" xfId="34954" xr:uid="{2AAD61A3-90F8-4E7D-9A5C-56BD16072C62}"/>
    <cellStyle name="Comma 4 5 3 8" xfId="26134" xr:uid="{78542654-86C3-41DA-BFCE-84BB24FB96AF}"/>
    <cellStyle name="Comma 4 5 3 8 2" xfId="51182" xr:uid="{27FFF55C-0860-4CE6-B210-7339D13152DA}"/>
    <cellStyle name="Comma 4 5 3 9" xfId="19016" xr:uid="{39DA57BC-2A86-46FF-A823-CF72143FF309}"/>
    <cellStyle name="Comma 4 5 3 9 2" xfId="44056" xr:uid="{B2BD2040-F6D7-4117-91CA-4D2045E50D69}"/>
    <cellStyle name="Comma 4 5 4" xfId="643" xr:uid="{178FDA41-E315-49EB-95B1-FFDF75DC1000}"/>
    <cellStyle name="Comma 4 5 4 10" xfId="11817" xr:uid="{F14C2A54-A963-4471-AFD1-D1C48B16FB5F}"/>
    <cellStyle name="Comma 4 5 4 10 2" xfId="36852" xr:uid="{8F578257-DFC1-4802-85AA-DDF14BBF86C0}"/>
    <cellStyle name="Comma 4 5 4 11" xfId="27222" xr:uid="{5E4EEFB8-BBE7-4C4B-8B19-E87F3B1CD19D}"/>
    <cellStyle name="Comma 4 5 4 12" xfId="29368" xr:uid="{3DA0A155-AFEB-45F3-9D5E-3693A125D798}"/>
    <cellStyle name="Comma 4 5 4 13" xfId="52224" xr:uid="{633F9AED-18C3-4263-9B24-0A39F3405271}"/>
    <cellStyle name="Comma 4 5 4 14" xfId="53802" xr:uid="{557037CB-0406-490E-90A0-15491EB05224}"/>
    <cellStyle name="Comma 4 5 4 2" xfId="1338" xr:uid="{41B5CCE1-DF08-43EA-AD60-942A69372C80}"/>
    <cellStyle name="Comma 4 5 4 2 2" xfId="2844" xr:uid="{23712424-3FD5-4717-8392-A575E80C7442}"/>
    <cellStyle name="Comma 4 5 4 2 2 2" xfId="22515" xr:uid="{BD61D4E8-FDCD-4D25-9557-525D7A223FC5}"/>
    <cellStyle name="Comma 4 5 4 2 2 2 2" xfId="47557" xr:uid="{354BA26F-6832-4DB4-AD3A-73F21DA0C6EE}"/>
    <cellStyle name="Comma 4 5 4 2 2 3" xfId="15161" xr:uid="{5C6559D7-47CC-44FD-A899-5DF42E71D88E}"/>
    <cellStyle name="Comma 4 5 4 2 2 3 2" xfId="40199" xr:uid="{BD9A2370-1DD0-4494-99D9-BDE3F561BD47}"/>
    <cellStyle name="Comma 4 5 4 2 2 4" xfId="32694" xr:uid="{BDECE253-98AA-4BCE-BD81-F920DCB434D2}"/>
    <cellStyle name="Comma 4 5 4 2 3" xfId="10848" xr:uid="{387E2E15-C36E-4C6C-898F-B56AA2D50A01}"/>
    <cellStyle name="Comma 4 5 4 2 3 2" xfId="25689" xr:uid="{ED2EB666-26B7-4372-9697-1B69BE4E9AB6}"/>
    <cellStyle name="Comma 4 5 4 2 3 2 2" xfId="50737" xr:uid="{208B50FD-BFCF-4F7B-91E0-2D250C548163}"/>
    <cellStyle name="Comma 4 5 4 2 3 3" xfId="18347" xr:uid="{F106EBD1-0137-4901-B46C-960DF563E705}"/>
    <cellStyle name="Comma 4 5 4 2 3 3 2" xfId="43386" xr:uid="{CC6A5BF3-81D9-427D-BC38-C5F752FBAD3F}"/>
    <cellStyle name="Comma 4 5 4 2 3 4" xfId="35882" xr:uid="{E802FFE3-8EAA-468C-B45A-32696DCCDE4B}"/>
    <cellStyle name="Comma 4 5 4 2 4" xfId="19766" xr:uid="{510ACC41-ABF6-487E-B9E9-4985FADB6BA3}"/>
    <cellStyle name="Comma 4 5 4 2 4 2" xfId="44807" xr:uid="{0D9FD9E4-C702-4918-B5A8-52AE430F5FD4}"/>
    <cellStyle name="Comma 4 5 4 2 5" xfId="12407" xr:uid="{616D9F13-F9DF-4588-BE9F-A91C0F60E1DE}"/>
    <cellStyle name="Comma 4 5 4 2 5 2" xfId="37443" xr:uid="{5C205EFB-0A1B-4C91-ABFD-71678EA2ACF1}"/>
    <cellStyle name="Comma 4 5 4 2 6" xfId="27898" xr:uid="{566C3D7A-4FAB-4438-A2A4-7806898BF77F}"/>
    <cellStyle name="Comma 4 5 4 2 7" xfId="29936" xr:uid="{D747F435-FBDD-4C46-ABF5-F7532271213A}"/>
    <cellStyle name="Comma 4 5 4 2 8" xfId="52893" xr:uid="{2E16829C-6073-42B8-877E-DF7311040327}"/>
    <cellStyle name="Comma 4 5 4 2 9" xfId="54471" xr:uid="{A4CA5BD0-A857-4EFB-B197-EEE864379F7C}"/>
    <cellStyle name="Comma 4 5 4 3" xfId="2211" xr:uid="{F6BA89E6-35F3-4839-AFEC-16246CECC913}"/>
    <cellStyle name="Comma 4 5 4 3 2" xfId="8230" xr:uid="{2E08982F-8868-431A-ABFF-3D339F978E76}"/>
    <cellStyle name="Comma 4 5 4 3 2 2" xfId="23034" xr:uid="{2D14B93C-0719-408F-ABDD-AF2FB564A63D}"/>
    <cellStyle name="Comma 4 5 4 3 2 2 2" xfId="48077" xr:uid="{45F19BF2-0262-47FB-BE05-6E194E08F089}"/>
    <cellStyle name="Comma 4 5 4 3 2 3" xfId="15680" xr:uid="{A4F69A05-FEE8-46AA-99DF-C71C6B5FA44C}"/>
    <cellStyle name="Comma 4 5 4 3 2 3 2" xfId="40719" xr:uid="{FF1AE05D-1CA4-4BF7-A794-92FAB1D91CA8}"/>
    <cellStyle name="Comma 4 5 4 3 2 4" xfId="33214" xr:uid="{3B842A9A-AC29-4B87-88C8-DD4B532268E3}"/>
    <cellStyle name="Comma 4 5 4 3 3" xfId="20256" xr:uid="{3B6A3836-0A85-4379-98A2-89FB5FCDD0EA}"/>
    <cellStyle name="Comma 4 5 4 3 3 2" xfId="45297" xr:uid="{CCF6C8F5-68C2-4CCE-AACB-77C4E74C87CA}"/>
    <cellStyle name="Comma 4 5 4 3 4" xfId="12897" xr:uid="{D6911709-58E4-4710-9FAB-4783AAC5F5F5}"/>
    <cellStyle name="Comma 4 5 4 3 4 2" xfId="37933" xr:uid="{24D386DF-BC78-432E-AADF-C47CC2F984D1}"/>
    <cellStyle name="Comma 4 5 4 3 5" xfId="30426" xr:uid="{D68B2B2A-9711-40CE-9AD3-C4C3B8004C7A}"/>
    <cellStyle name="Comma 4 5 4 4" xfId="6631" xr:uid="{18463D36-D502-4189-A1D6-4C739B717BAD}"/>
    <cellStyle name="Comma 4 5 4 4 2" xfId="8746" xr:uid="{C64A0574-4466-4605-8CF9-0860A69AA4D3}"/>
    <cellStyle name="Comma 4 5 4 4 2 2" xfId="23613" xr:uid="{F23B5887-BB22-49B4-AE46-175648BB8CEA}"/>
    <cellStyle name="Comma 4 5 4 4 2 2 2" xfId="48657" xr:uid="{E42358BD-1ED9-420C-8548-31191A09F826}"/>
    <cellStyle name="Comma 4 5 4 4 2 3" xfId="16259" xr:uid="{162FF6A9-C319-41F4-90C1-DA9A22B67777}"/>
    <cellStyle name="Comma 4 5 4 4 2 3 2" xfId="41298" xr:uid="{357E7711-7ACD-4358-BFDA-2B5C232CB185}"/>
    <cellStyle name="Comma 4 5 4 4 2 4" xfId="33794" xr:uid="{387C68A3-3204-4C86-88A0-F601B8069A1F}"/>
    <cellStyle name="Comma 4 5 4 4 3" xfId="20781" xr:uid="{7DBFA151-CF0F-4FB8-8A45-7F511AA57BD9}"/>
    <cellStyle name="Comma 4 5 4 4 3 2" xfId="45822" xr:uid="{E0B2742C-4BA7-4886-85D6-94854716650B}"/>
    <cellStyle name="Comma 4 5 4 4 4" xfId="13422" xr:uid="{7404BF4F-501A-4685-B834-43A9CF361911}"/>
    <cellStyle name="Comma 4 5 4 4 4 2" xfId="38458" xr:uid="{848ED41B-EB14-420F-9E97-4AC52F97C122}"/>
    <cellStyle name="Comma 4 5 4 4 5" xfId="30952" xr:uid="{5AE92649-54CE-4300-92DB-2F70E4714F06}"/>
    <cellStyle name="Comma 4 5 4 5" xfId="7123" xr:uid="{CDEA5AA0-9790-4BEA-ABAB-971E64BAFBD2}"/>
    <cellStyle name="Comma 4 5 4 5 2" xfId="9284" xr:uid="{5041C9C5-B2DE-4D70-81F3-438B30539CB3}"/>
    <cellStyle name="Comma 4 5 4 5 2 2" xfId="24241" xr:uid="{17EDA742-A104-4468-9173-0BEFF7B63F9B}"/>
    <cellStyle name="Comma 4 5 4 5 2 2 2" xfId="49287" xr:uid="{7A82207A-A6E6-4991-BE4C-F988D500CE82}"/>
    <cellStyle name="Comma 4 5 4 5 2 3" xfId="16889" xr:uid="{860ABB94-2AF3-4391-BA80-EED1A44B90A6}"/>
    <cellStyle name="Comma 4 5 4 5 2 3 2" xfId="41928" xr:uid="{AE757BD7-29C5-46EA-AE4D-ED765A7EC100}"/>
    <cellStyle name="Comma 4 5 4 5 2 4" xfId="34424" xr:uid="{345E2669-70F5-424E-A6BD-6BCC2ED3B08D}"/>
    <cellStyle name="Comma 4 5 4 5 3" xfId="21383" xr:uid="{8BC39D78-532F-4129-854F-42D1F684AC46}"/>
    <cellStyle name="Comma 4 5 4 5 3 2" xfId="46425" xr:uid="{2983FB7F-A959-4CFA-B347-72E0F3EFA416}"/>
    <cellStyle name="Comma 4 5 4 5 4" xfId="14024" xr:uid="{DC381371-A221-4C54-BFAE-9296ED275EC3}"/>
    <cellStyle name="Comma 4 5 4 5 4 2" xfId="39061" xr:uid="{90B00831-270C-4985-ACD8-163EBF0C94E7}"/>
    <cellStyle name="Comma 4 5 4 5 5" xfId="31555" xr:uid="{2E0ACC1E-6054-4306-B91C-30BA447A59AD}"/>
    <cellStyle name="Comma 4 5 4 6" xfId="7686" xr:uid="{5BF3F502-FBDA-4468-A693-DD1D56F4735D}"/>
    <cellStyle name="Comma 4 5 4 6 2" xfId="22004" xr:uid="{28B31413-8F9C-4621-9968-2C73449B01BD}"/>
    <cellStyle name="Comma 4 5 4 6 2 2" xfId="47046" xr:uid="{46230FDD-D259-42A7-8D55-CF9F86681BBD}"/>
    <cellStyle name="Comma 4 5 4 6 3" xfId="14650" xr:uid="{2EA73381-F500-41B0-8B04-DE4D19A05D90}"/>
    <cellStyle name="Comma 4 5 4 6 3 2" xfId="39688" xr:uid="{F2F02E5E-15D8-40D6-8B1B-3333450354CD}"/>
    <cellStyle name="Comma 4 5 4 6 4" xfId="32182" xr:uid="{8C0B1ECF-43D8-4AB7-87FD-36188C9BE2E3}"/>
    <cellStyle name="Comma 4 5 4 7" xfId="10016" xr:uid="{68C2428B-28A2-4710-B0D4-9B3818C883BE}"/>
    <cellStyle name="Comma 4 5 4 7 2" xfId="24960" xr:uid="{FFE3D282-59F4-4076-BC3F-CAA818DB3164}"/>
    <cellStyle name="Comma 4 5 4 7 2 2" xfId="50008" xr:uid="{3F7E2F37-7ABB-423E-84C1-0CF7AD0329B9}"/>
    <cellStyle name="Comma 4 5 4 7 3" xfId="17611" xr:uid="{C2CBD383-B266-4D18-903D-1B4C63DD5982}"/>
    <cellStyle name="Comma 4 5 4 7 3 2" xfId="42650" xr:uid="{46738E67-CABE-426B-9842-1AE725367B91}"/>
    <cellStyle name="Comma 4 5 4 7 4" xfId="35146" xr:uid="{B25504B4-867A-49CB-AA78-8775B119DD0B}"/>
    <cellStyle name="Comma 4 5 4 8" xfId="26326" xr:uid="{5C8A18C1-B672-4863-A6F0-28BD7FE1C6B0}"/>
    <cellStyle name="Comma 4 5 4 8 2" xfId="51374" xr:uid="{076BE347-065A-4658-B457-3F5105488C7B}"/>
    <cellStyle name="Comma 4 5 4 9" xfId="19208" xr:uid="{A8798A66-CB7F-4168-80C5-697DB893007E}"/>
    <cellStyle name="Comma 4 5 4 9 2" xfId="44248" xr:uid="{1203AD30-6FC3-4F1E-B523-F6C4FBBFF106}"/>
    <cellStyle name="Comma 4 5 5" xfId="939" xr:uid="{7EE8BD94-1A42-4D0B-8F59-E7109BAEA166}"/>
    <cellStyle name="Comma 4 5 5 2" xfId="2445" xr:uid="{1A426159-BBC8-44B4-8CA8-5DC64FB78809}"/>
    <cellStyle name="Comma 4 5 5 2 2" xfId="10449" xr:uid="{1AA47ACE-6695-4AE5-91E4-755B4FE8D92B}"/>
    <cellStyle name="Comma 4 5 5 2 2 2" xfId="25290" xr:uid="{6B0D2343-C93D-49E0-88E3-88E3CC764F02}"/>
    <cellStyle name="Comma 4 5 5 2 2 2 2" xfId="50338" xr:uid="{844493F1-F99C-48A5-9CE8-E95B72C5ACE7}"/>
    <cellStyle name="Comma 4 5 5 2 2 3" xfId="17948" xr:uid="{236821C6-10B8-43DE-AFE5-3D63368EB108}"/>
    <cellStyle name="Comma 4 5 5 2 2 3 2" xfId="42987" xr:uid="{9B570ED2-3B4B-4961-9F8A-B4CAD9FF440A}"/>
    <cellStyle name="Comma 4 5 5 2 2 4" xfId="35483" xr:uid="{B5814B82-E8B3-4CB2-BB86-B449A9F2E495}"/>
    <cellStyle name="Comma 4 5 5 2 3" xfId="22116" xr:uid="{33AF9791-69D3-478E-B98F-7F94E15BF6A1}"/>
    <cellStyle name="Comma 4 5 5 2 3 2" xfId="47158" xr:uid="{28FF07B3-060E-413A-B6A1-847625D60939}"/>
    <cellStyle name="Comma 4 5 5 2 4" xfId="14762" xr:uid="{91ED5640-4CF7-4F93-B566-7387CC90318B}"/>
    <cellStyle name="Comma 4 5 5 2 4 2" xfId="39800" xr:uid="{8C52685E-661A-4821-8D2A-F06002D9BB76}"/>
    <cellStyle name="Comma 4 5 5 2 5" xfId="32295" xr:uid="{93FF6F44-9F5E-4634-920C-A52112717BCD}"/>
    <cellStyle name="Comma 4 5 5 3" xfId="9614" xr:uid="{96522E68-A9FE-4A6E-A523-EF4CDA9945D9}"/>
    <cellStyle name="Comma 4 5 5 3 2" xfId="24561" xr:uid="{4A7EB43F-0CED-4A5B-959F-F1E123F333E2}"/>
    <cellStyle name="Comma 4 5 5 3 2 2" xfId="49609" xr:uid="{9D17ECA7-1D77-4C4C-BD44-73B2DB26236D}"/>
    <cellStyle name="Comma 4 5 5 3 3" xfId="17212" xr:uid="{BC292948-E637-41C7-9A41-E445D5E7F1CE}"/>
    <cellStyle name="Comma 4 5 5 3 3 2" xfId="42251" xr:uid="{C8D24B67-D285-4538-B173-F10145652C08}"/>
    <cellStyle name="Comma 4 5 5 3 4" xfId="34747" xr:uid="{E987913E-AA04-4CC2-8E3A-ED98EBBA30FB}"/>
    <cellStyle name="Comma 4 5 5 4" xfId="18809" xr:uid="{76C04A39-A3C7-45F7-920D-E4FA66176F8C}"/>
    <cellStyle name="Comma 4 5 5 4 2" xfId="43849" xr:uid="{805DFD3D-3BE6-4869-97EB-D0A327A9808B}"/>
    <cellStyle name="Comma 4 5 5 5" xfId="11410" xr:uid="{8B9C99DF-2C67-4700-A1D0-B6019FA5F4CB}"/>
    <cellStyle name="Comma 4 5 5 5 2" xfId="36445" xr:uid="{414E9AA8-00E2-48B0-8920-826A488364D2}"/>
    <cellStyle name="Comma 4 5 5 6" xfId="27499" xr:uid="{56DE966E-5570-4994-92E1-2AC8784AB7E1}"/>
    <cellStyle name="Comma 4 5 5 7" xfId="28962" xr:uid="{56297541-7498-443E-95CF-BA920880B9D6}"/>
    <cellStyle name="Comma 4 5 5 8" xfId="52494" xr:uid="{3C101C23-6105-4921-AE90-056EBF3FAD97}"/>
    <cellStyle name="Comma 4 5 5 9" xfId="54072" xr:uid="{20F805BD-63AE-4E4A-BC82-2F57F88C824C}"/>
    <cellStyle name="Comma 4 5 6" xfId="1811" xr:uid="{BC39CB4C-9E19-479B-92A4-16106DB38B67}"/>
    <cellStyle name="Comma 4 5 6 2" xfId="7837" xr:uid="{42B69ED0-C12F-407C-9E67-9FE131588C20}"/>
    <cellStyle name="Comma 4 5 6 2 2" xfId="22635" xr:uid="{C8A8DA19-A13E-4504-A7D8-48803D7AE1F4}"/>
    <cellStyle name="Comma 4 5 6 2 2 2" xfId="47678" xr:uid="{3E892FCC-4D7C-4AAA-A8C3-2E72FDD72B2B}"/>
    <cellStyle name="Comma 4 5 6 2 3" xfId="15281" xr:uid="{86F8B814-B7D3-4690-96A1-17E3DC337278}"/>
    <cellStyle name="Comma 4 5 6 2 3 2" xfId="40320" xr:uid="{41ECA9CF-7846-460C-BB6D-F2BAD2F8307E}"/>
    <cellStyle name="Comma 4 5 6 2 4" xfId="32815" xr:uid="{71C7ED0D-81AF-4206-AD2F-79C77C51B904}"/>
    <cellStyle name="Comma 4 5 6 3" xfId="10298" xr:uid="{35FFA669-B1C5-44D0-9406-D0C097BD6135}"/>
    <cellStyle name="Comma 4 5 6 3 2" xfId="25135" xr:uid="{DBFB8F79-DDEB-46EE-9ADA-D8663BF2F8DC}"/>
    <cellStyle name="Comma 4 5 6 3 2 2" xfId="50183" xr:uid="{9C054A41-83A5-4643-BDBB-15A6834C98E1}"/>
    <cellStyle name="Comma 4 5 6 3 3" xfId="17793" xr:uid="{5C93759C-4A83-40B9-93DE-9206A6257EE9}"/>
    <cellStyle name="Comma 4 5 6 3 3 2" xfId="42832" xr:uid="{22A8895A-7AFF-4B19-9D43-596A19270C66}"/>
    <cellStyle name="Comma 4 5 6 3 4" xfId="35328" xr:uid="{E2271302-300D-478C-9EAC-F8CEA1E8AA50}"/>
    <cellStyle name="Comma 4 5 6 4" xfId="19865" xr:uid="{E7629541-8DE5-47FB-9391-087EF0F38C7B}"/>
    <cellStyle name="Comma 4 5 6 4 2" xfId="44906" xr:uid="{61885C09-A434-4D2D-9B6B-DBD4AE772F8E}"/>
    <cellStyle name="Comma 4 5 6 5" xfId="12506" xr:uid="{9B0C2C7B-D21E-4420-9557-18B501C2EDF0}"/>
    <cellStyle name="Comma 4 5 6 5 2" xfId="37542" xr:uid="{7F4F3796-4906-45CB-B584-3211A974CCEF}"/>
    <cellStyle name="Comma 4 5 6 6" xfId="30035" xr:uid="{822DBF13-1137-4079-940C-FC3500565DC6}"/>
    <cellStyle name="Comma 4 5 6 7" xfId="53394" xr:uid="{2D8EB05A-67AF-46C6-A334-F90155CA6226}"/>
    <cellStyle name="Comma 4 5 7" xfId="1657" xr:uid="{489FDA37-18D9-40CE-8F99-255C9123249C}"/>
    <cellStyle name="Comma 4 5 7 2" xfId="8356" xr:uid="{E78AE068-7819-4E5F-B63A-6B4B7819094D}"/>
    <cellStyle name="Comma 4 5 7 2 2" xfId="23214" xr:uid="{802ACC0B-6B37-48AC-B2E7-91C97E9D4354}"/>
    <cellStyle name="Comma 4 5 7 2 2 2" xfId="48258" xr:uid="{6C7B65DD-0D43-4596-A7F9-C5696DBC0BDC}"/>
    <cellStyle name="Comma 4 5 7 2 3" xfId="15860" xr:uid="{EA80BF22-3FD4-4780-AC82-344CE14D8FE5}"/>
    <cellStyle name="Comma 4 5 7 2 3 2" xfId="40899" xr:uid="{BE035BE6-BB56-41F3-9E46-06A1C38CD443}"/>
    <cellStyle name="Comma 4 5 7 2 4" xfId="33395" xr:uid="{3020E6F7-52ED-4E23-B135-FCE356F8D171}"/>
    <cellStyle name="Comma 4 5 7 3" xfId="20388" xr:uid="{D7FB9152-37FA-4D5F-AEBE-DA0138E77D96}"/>
    <cellStyle name="Comma 4 5 7 3 2" xfId="45429" xr:uid="{62FE0A78-02E0-4B57-BFB6-85A949EC685B}"/>
    <cellStyle name="Comma 4 5 7 4" xfId="13029" xr:uid="{24D635F7-66B7-4C2F-B893-82AE23312EE2}"/>
    <cellStyle name="Comma 4 5 7 4 2" xfId="38065" xr:uid="{AE033ECE-6454-441B-AA8F-6BFFC58D6A3B}"/>
    <cellStyle name="Comma 4 5 7 5" xfId="30559" xr:uid="{BC8AFA79-6B5C-477A-BCC2-68407E2D07CE}"/>
    <cellStyle name="Comma 4 5 7 6" xfId="6247" xr:uid="{FBC158FB-85D4-4060-AE26-93EA0A3BE9C5}"/>
    <cellStyle name="Comma 4 5 8" xfId="6733" xr:uid="{24DC49CC-B004-4663-91F7-EF8D3E8E406D}"/>
    <cellStyle name="Comma 4 5 8 2" xfId="8885" xr:uid="{302481C2-7762-41D8-982E-BE4148B0956A}"/>
    <cellStyle name="Comma 4 5 8 2 2" xfId="23842" xr:uid="{4283A292-6DE1-437F-8930-CB83D3F9C8E8}"/>
    <cellStyle name="Comma 4 5 8 2 2 2" xfId="48888" xr:uid="{8333A2B6-9120-4D2B-89E6-FBFB4E98F4BC}"/>
    <cellStyle name="Comma 4 5 8 2 3" xfId="16490" xr:uid="{2D8EEF8D-2203-4E90-B7ED-9FFBC10019A9}"/>
    <cellStyle name="Comma 4 5 8 2 3 2" xfId="41529" xr:uid="{575B4961-923B-4E98-B753-F0B655D9D979}"/>
    <cellStyle name="Comma 4 5 8 2 4" xfId="34025" xr:uid="{EEE18DD3-44EE-4836-8E08-74C90CBB9956}"/>
    <cellStyle name="Comma 4 5 8 3" xfId="20985" xr:uid="{7C98361F-AF63-45FF-986C-2721C9FC5A47}"/>
    <cellStyle name="Comma 4 5 8 3 2" xfId="46027" xr:uid="{7774FC5A-9982-4D7C-8147-BDEA5F94B0B7}"/>
    <cellStyle name="Comma 4 5 8 4" xfId="13626" xr:uid="{CE36899E-C69E-4435-BA7D-B221AC1F95E3}"/>
    <cellStyle name="Comma 4 5 8 4 2" xfId="38663" xr:uid="{30A3BEFE-6519-46DE-8012-726A06BEE6DA}"/>
    <cellStyle name="Comma 4 5 8 5" xfId="31157" xr:uid="{2D46C891-429B-44DF-B2B6-D9A3D3083416}"/>
    <cellStyle name="Comma 4 5 9" xfId="7287" xr:uid="{1295F539-6657-48AA-8B09-45393E4EA3AC}"/>
    <cellStyle name="Comma 4 5 9 2" xfId="21605" xr:uid="{6252113C-3221-4647-9639-AA79E55A7A60}"/>
    <cellStyle name="Comma 4 5 9 2 2" xfId="46647" xr:uid="{AC475649-48D2-44DF-BA2E-E123D8A908D1}"/>
    <cellStyle name="Comma 4 5 9 3" xfId="14251" xr:uid="{1F84F801-1A2D-4A2D-813D-3D90AD759A71}"/>
    <cellStyle name="Comma 4 5 9 3 2" xfId="39289" xr:uid="{0F55D10E-C09B-43F6-9E18-24D498EA3AA2}"/>
    <cellStyle name="Comma 4 5 9 4" xfId="31783" xr:uid="{23D33520-37CD-4895-A151-2B020ADD1941}"/>
    <cellStyle name="Comma 4 6" xfId="240" xr:uid="{D6765372-B187-4B96-88E3-6F77657E47BA}"/>
    <cellStyle name="Comma 4 6 10" xfId="9517" xr:uid="{0DA6A7DE-7DD8-448D-864A-5A74F91AB1C4}"/>
    <cellStyle name="Comma 4 6 10 2" xfId="24477" xr:uid="{8FFAE692-5BEB-4B6F-AE45-644B09C20677}"/>
    <cellStyle name="Comma 4 6 10 2 2" xfId="49524" xr:uid="{1AAB0E8F-CB58-448D-816E-536AE9AD9E0B}"/>
    <cellStyle name="Comma 4 6 10 3" xfId="17127" xr:uid="{018DD264-F40A-4EA3-A41D-10FE1D0B08B1}"/>
    <cellStyle name="Comma 4 6 10 3 2" xfId="42166" xr:uid="{B0352B93-E08D-497E-9FA2-33AFE05668EE}"/>
    <cellStyle name="Comma 4 6 10 4" xfId="34662" xr:uid="{39D32065-A8F2-4F25-A135-4214C144D292}"/>
    <cellStyle name="Comma 4 6 11" xfId="5934" xr:uid="{6CA32B5B-C335-4648-B8CE-897201D79941}"/>
    <cellStyle name="Comma 4 6 11 2" xfId="25941" xr:uid="{B826D761-257C-4D86-8684-FDC8EC53DAC8}"/>
    <cellStyle name="Comma 4 6 11 2 2" xfId="50989" xr:uid="{01180F33-1E21-4074-915C-3C126CCB4FCE}"/>
    <cellStyle name="Comma 4 6 11 3" xfId="28979" xr:uid="{008DC8E1-DD0C-4D2A-936F-C68342E2FFCB}"/>
    <cellStyle name="Comma 4 6 12" xfId="18823" xr:uid="{46653FBA-7D54-4047-9126-6B9533E8D316}"/>
    <cellStyle name="Comma 4 6 12 2" xfId="43863" xr:uid="{54A3CAF1-0452-4397-A924-893FAAB14A52}"/>
    <cellStyle name="Comma 4 6 13" xfId="11427" xr:uid="{5E10D896-B72E-4247-8791-ABC61C1D2698}"/>
    <cellStyle name="Comma 4 6 13 2" xfId="36462" xr:uid="{99AA9A4C-2206-439F-81A4-F1D7BD109CEB}"/>
    <cellStyle name="Comma 4 6 14" xfId="26826" xr:uid="{8BBDA354-0876-4F89-9986-CA4E11CC8EF8}"/>
    <cellStyle name="Comma 4 6 15" xfId="28321" xr:uid="{94A2843C-FD16-49BA-8F26-08BB127CF04F}"/>
    <cellStyle name="Comma 4 6 16" xfId="51834" xr:uid="{2CC86FB0-E068-4D10-8BD9-AADEDD686EB3}"/>
    <cellStyle name="Comma 4 6 17" xfId="53412" xr:uid="{E5A9BD15-9776-4396-AB48-0468D8E45D51}"/>
    <cellStyle name="Comma 4 6 2" xfId="343" xr:uid="{E2B7D9F3-7C92-49BD-A476-5C0A3C756AFC}"/>
    <cellStyle name="Comma 4 6 2 10" xfId="18917" xr:uid="{B26E4B36-F08D-4B16-BCBF-22EE26C46C02}"/>
    <cellStyle name="Comma 4 6 2 10 2" xfId="43957" xr:uid="{56A2BEBF-2AE5-49F4-AA95-14C6474B033F}"/>
    <cellStyle name="Comma 4 6 2 11" xfId="11523" xr:uid="{B2DA8D1C-DB0E-4FD4-836C-CE61C324BFAB}"/>
    <cellStyle name="Comma 4 6 2 11 2" xfId="36558" xr:uid="{CF36FB40-36E7-48BD-8C2D-6DBB2A74D783}"/>
    <cellStyle name="Comma 4 6 2 12" xfId="26924" xr:uid="{813D11E5-A05F-413C-9038-4E6FFD458226}"/>
    <cellStyle name="Comma 4 6 2 13" xfId="28516" xr:uid="{739C6799-C359-4C3C-BEB9-CA7C274482E4}"/>
    <cellStyle name="Comma 4 6 2 14" xfId="51930" xr:uid="{B25C3B60-DF0D-4912-A1A6-EECF08C285CF}"/>
    <cellStyle name="Comma 4 6 2 15" xfId="53508" xr:uid="{6E58B2B1-E5DC-462F-B5EA-8D25CD322B57}"/>
    <cellStyle name="Comma 4 6 2 2" xfId="553" xr:uid="{23C47EB7-782B-498A-B898-32B01C9BA008}"/>
    <cellStyle name="Comma 4 6 2 2 10" xfId="11731" xr:uid="{9ADD499D-12C1-4598-9852-5865CDDF6538}"/>
    <cellStyle name="Comma 4 6 2 2 10 2" xfId="36766" xr:uid="{7D27EBE9-499F-4DCB-80BB-FF444F527560}"/>
    <cellStyle name="Comma 4 6 2 2 11" xfId="27134" xr:uid="{9D906A00-5B67-4D27-AB0B-2BE13AC911E4}"/>
    <cellStyle name="Comma 4 6 2 2 12" xfId="29282" xr:uid="{537240B9-BB9A-4FF9-A688-250D6633758A}"/>
    <cellStyle name="Comma 4 6 2 2 13" xfId="52138" xr:uid="{B53017D1-0839-4F36-AB96-3BA83A809AC9}"/>
    <cellStyle name="Comma 4 6 2 2 14" xfId="53716" xr:uid="{12B43F98-D73C-426B-AA9E-93CE1FEB723D}"/>
    <cellStyle name="Comma 4 6 2 2 2" xfId="1254" xr:uid="{9977D299-5714-4575-9543-F783ABF10925}"/>
    <cellStyle name="Comma 4 6 2 2 2 2" xfId="2760" xr:uid="{350D79FA-65FE-45C1-808D-20A1FA7198D1}"/>
    <cellStyle name="Comma 4 6 2 2 2 2 2" xfId="22431" xr:uid="{A49B00DD-D44B-4BDF-B8A7-83579C1E7E52}"/>
    <cellStyle name="Comma 4 6 2 2 2 2 2 2" xfId="47473" xr:uid="{34D6E846-693B-4653-BB87-74A7D7002122}"/>
    <cellStyle name="Comma 4 6 2 2 2 2 3" xfId="15077" xr:uid="{79847EA6-DB60-455D-9E6D-81EAAD2BA2DC}"/>
    <cellStyle name="Comma 4 6 2 2 2 2 3 2" xfId="40115" xr:uid="{DE7A499A-25E5-45CA-84E4-DBB8B942E8B4}"/>
    <cellStyle name="Comma 4 6 2 2 2 2 4" xfId="32610" xr:uid="{842B8ED6-1A04-4669-880C-4B5E79630267}"/>
    <cellStyle name="Comma 4 6 2 2 2 3" xfId="10764" xr:uid="{FCC8DE74-B16C-4FFA-876E-83657EA81DA4}"/>
    <cellStyle name="Comma 4 6 2 2 2 3 2" xfId="25605" xr:uid="{A442CB51-3E7B-4223-8C08-A23059E13A69}"/>
    <cellStyle name="Comma 4 6 2 2 2 3 2 2" xfId="50653" xr:uid="{8003AD11-59E1-4771-B318-DCB02B8E8E59}"/>
    <cellStyle name="Comma 4 6 2 2 2 3 3" xfId="18263" xr:uid="{4B574DAC-8C8F-4ABE-8D5B-E1F819117330}"/>
    <cellStyle name="Comma 4 6 2 2 2 3 3 2" xfId="43302" xr:uid="{41CA86A6-684A-417D-8055-28A94EED150C}"/>
    <cellStyle name="Comma 4 6 2 2 2 3 4" xfId="35798" xr:uid="{EBC7DB39-9065-47B9-9AE2-63FF65172DF5}"/>
    <cellStyle name="Comma 4 6 2 2 2 4" xfId="19696" xr:uid="{821D0AE3-7169-4C2D-AD52-185862E2306F}"/>
    <cellStyle name="Comma 4 6 2 2 2 4 2" xfId="44737" xr:uid="{A3D7F424-18B5-4171-AEC0-3514EAB0256A}"/>
    <cellStyle name="Comma 4 6 2 2 2 5" xfId="12337" xr:uid="{D3F431DC-365E-4A4B-BAA1-464D016C131A}"/>
    <cellStyle name="Comma 4 6 2 2 2 5 2" xfId="37373" xr:uid="{4939C2BA-AAD8-4A1D-94E7-EFB0C0EC3253}"/>
    <cellStyle name="Comma 4 6 2 2 2 6" xfId="27814" xr:uid="{A7B643F3-F2D4-4C7A-8074-B0B3F552B9E2}"/>
    <cellStyle name="Comma 4 6 2 2 2 7" xfId="29866" xr:uid="{D7CCBAAC-0187-4FFA-BC57-43204450B292}"/>
    <cellStyle name="Comma 4 6 2 2 2 8" xfId="52809" xr:uid="{651F3680-13B3-44A3-8AD9-828C285EB853}"/>
    <cellStyle name="Comma 4 6 2 2 2 9" xfId="54387" xr:uid="{13AA4488-42B6-4EF4-A8DF-62158A47A5BE}"/>
    <cellStyle name="Comma 4 6 2 2 3" xfId="2127" xr:uid="{1CD88B09-2267-44B9-BAAD-E347D9A09711}"/>
    <cellStyle name="Comma 4 6 2 2 3 2" xfId="8146" xr:uid="{055DD2D2-2049-4D7F-9604-FC43338485DB}"/>
    <cellStyle name="Comma 4 6 2 2 3 2 2" xfId="22950" xr:uid="{5AAC4281-B8DA-49B6-AD66-8E865828EBFB}"/>
    <cellStyle name="Comma 4 6 2 2 3 2 2 2" xfId="47993" xr:uid="{49B4DA10-711B-46C7-8D05-9839C8D70A36}"/>
    <cellStyle name="Comma 4 6 2 2 3 2 3" xfId="15596" xr:uid="{6BB2FD2D-267E-41F4-804A-E259A5415D7A}"/>
    <cellStyle name="Comma 4 6 2 2 3 2 3 2" xfId="40635" xr:uid="{8DD2CA07-37D4-4F6B-9300-A36321744D4A}"/>
    <cellStyle name="Comma 4 6 2 2 3 2 4" xfId="33130" xr:uid="{4353A052-E4F7-4260-84F0-3638FB0A4176}"/>
    <cellStyle name="Comma 4 6 2 2 3 3" xfId="20173" xr:uid="{53E140E4-DF32-4EC2-AB65-75C36CF1C92B}"/>
    <cellStyle name="Comma 4 6 2 2 3 3 2" xfId="45214" xr:uid="{CB8401F8-A074-4C54-870D-69B0B4008605}"/>
    <cellStyle name="Comma 4 6 2 2 3 4" xfId="12814" xr:uid="{ED2EAF75-FBDC-4943-8AB7-40E0624E1DFE}"/>
    <cellStyle name="Comma 4 6 2 2 3 4 2" xfId="37850" xr:uid="{2D710C1C-2591-4CA2-A7A3-FDDC6E7CE936}"/>
    <cellStyle name="Comma 4 6 2 2 3 5" xfId="30343" xr:uid="{27E1A6F0-2EB5-43DF-B1A5-648184B5C607}"/>
    <cellStyle name="Comma 4 6 2 2 4" xfId="6549" xr:uid="{84B35896-F476-46C3-A240-C8A28D2E6340}"/>
    <cellStyle name="Comma 4 6 2 2 4 2" xfId="8664" xr:uid="{2CDCE74F-6696-42B9-864E-95D06D63ED0F}"/>
    <cellStyle name="Comma 4 6 2 2 4 2 2" xfId="23529" xr:uid="{105AC022-3C03-4211-81BC-BADD41611E58}"/>
    <cellStyle name="Comma 4 6 2 2 4 2 2 2" xfId="48573" xr:uid="{4A0D969A-8164-4B2D-A786-67E936A8E006}"/>
    <cellStyle name="Comma 4 6 2 2 4 2 3" xfId="16175" xr:uid="{FF6CD0EB-7C6E-418D-8737-6834BFC47B67}"/>
    <cellStyle name="Comma 4 6 2 2 4 2 3 2" xfId="41214" xr:uid="{EC11C508-6A79-4F01-B74D-C43880BA107D}"/>
    <cellStyle name="Comma 4 6 2 2 4 2 4" xfId="33710" xr:uid="{CA180A01-87F0-45A2-8968-EFBDEDAFF928}"/>
    <cellStyle name="Comma 4 6 2 2 4 3" xfId="20698" xr:uid="{E8647F22-8CE3-4B76-BE04-FDD65E6B7D06}"/>
    <cellStyle name="Comma 4 6 2 2 4 3 2" xfId="45739" xr:uid="{D35FB80C-E531-44EC-B93C-AB431D5FF14D}"/>
    <cellStyle name="Comma 4 6 2 2 4 4" xfId="13339" xr:uid="{3B498E66-2834-4ABC-8099-17829B6B07CA}"/>
    <cellStyle name="Comma 4 6 2 2 4 4 2" xfId="38375" xr:uid="{EB7FD21B-5E00-4316-B110-50552836493C}"/>
    <cellStyle name="Comma 4 6 2 2 4 5" xfId="30869" xr:uid="{67532D83-86C6-444B-B08F-BAAF275A7AA8}"/>
    <cellStyle name="Comma 4 6 2 2 5" xfId="7041" xr:uid="{09B04F06-AA1D-4DF0-A378-D573C686476E}"/>
    <cellStyle name="Comma 4 6 2 2 5 2" xfId="9200" xr:uid="{489872C4-D2EE-49D9-A1AD-FF107724EE8E}"/>
    <cellStyle name="Comma 4 6 2 2 5 2 2" xfId="24157" xr:uid="{A1EAFA7D-A90F-4157-A6E3-2E5316851236}"/>
    <cellStyle name="Comma 4 6 2 2 5 2 2 2" xfId="49203" xr:uid="{17EB9701-7AE8-44DE-9A8D-A07DA1B34DFE}"/>
    <cellStyle name="Comma 4 6 2 2 5 2 3" xfId="16805" xr:uid="{034D7E91-E968-4D81-A763-244E686F4182}"/>
    <cellStyle name="Comma 4 6 2 2 5 2 3 2" xfId="41844" xr:uid="{F1953A42-8AC5-4ED9-8DC0-D3F42BFA056E}"/>
    <cellStyle name="Comma 4 6 2 2 5 2 4" xfId="34340" xr:uid="{550B44DD-2F8F-4C1F-8A80-980D432BFC3E}"/>
    <cellStyle name="Comma 4 6 2 2 5 3" xfId="21299" xr:uid="{D096336C-56E1-456E-B91C-995BD1DEC3FA}"/>
    <cellStyle name="Comma 4 6 2 2 5 3 2" xfId="46341" xr:uid="{E44A7DE1-ABB9-4069-8D26-6C1B4E9C9D2E}"/>
    <cellStyle name="Comma 4 6 2 2 5 4" xfId="13940" xr:uid="{DEF16DF4-D8BB-465D-A5C2-652AEB4223C5}"/>
    <cellStyle name="Comma 4 6 2 2 5 4 2" xfId="38977" xr:uid="{E6844613-7B85-4620-837E-31DC8440A340}"/>
    <cellStyle name="Comma 4 6 2 2 5 5" xfId="31471" xr:uid="{1E6CE958-A9F8-45BE-8692-59F743A68B79}"/>
    <cellStyle name="Comma 4 6 2 2 6" xfId="7602" xr:uid="{9A7BA545-F19C-44AC-8223-741E6B2396EF}"/>
    <cellStyle name="Comma 4 6 2 2 6 2" xfId="21920" xr:uid="{1C89C6D8-79A9-4D17-904D-43BE15F9A30C}"/>
    <cellStyle name="Comma 4 6 2 2 6 2 2" xfId="46962" xr:uid="{0EB67A7E-ECFE-43DD-A2D7-2F0600961D93}"/>
    <cellStyle name="Comma 4 6 2 2 6 3" xfId="14566" xr:uid="{B9D726DB-C92F-4603-BA0C-C8CA2C8E0034}"/>
    <cellStyle name="Comma 4 6 2 2 6 3 2" xfId="39604" xr:uid="{2ECDF36F-CEC4-436E-BF40-EC460A1E37C4}"/>
    <cellStyle name="Comma 4 6 2 2 6 4" xfId="32098" xr:uid="{F21415BE-8EC0-4AC7-B8ED-6877B0C9717E}"/>
    <cellStyle name="Comma 4 6 2 2 7" xfId="9930" xr:uid="{80FC2BAB-5429-4C58-85CF-73A0E9BB663E}"/>
    <cellStyle name="Comma 4 6 2 2 7 2" xfId="24876" xr:uid="{3B7DB3FA-6129-4BE7-8465-F8464D25E362}"/>
    <cellStyle name="Comma 4 6 2 2 7 2 2" xfId="49924" xr:uid="{8066E585-00FB-405C-A9CD-97B6964051B0}"/>
    <cellStyle name="Comma 4 6 2 2 7 3" xfId="17527" xr:uid="{0E739AA9-A9A3-4692-AA6C-8CFD5DBC85DF}"/>
    <cellStyle name="Comma 4 6 2 2 7 3 2" xfId="42566" xr:uid="{71C3070A-991E-498F-8BB3-2283E709016E}"/>
    <cellStyle name="Comma 4 6 2 2 7 4" xfId="35062" xr:uid="{B37900D0-0F4E-45B4-B220-04F8317AA487}"/>
    <cellStyle name="Comma 4 6 2 2 8" xfId="26242" xr:uid="{6272D23C-5DEC-4582-A979-3A56B839F627}"/>
    <cellStyle name="Comma 4 6 2 2 8 2" xfId="51290" xr:uid="{5C26D443-F41B-4268-91AE-2A6A09C412E2}"/>
    <cellStyle name="Comma 4 6 2 2 9" xfId="19124" xr:uid="{B4DFDD55-EC58-4F10-9432-B938280611FD}"/>
    <cellStyle name="Comma 4 6 2 2 9 2" xfId="44164" xr:uid="{88F505DB-BAEC-4958-A52F-5D4DD6D9BC25}"/>
    <cellStyle name="Comma 4 6 2 3" xfId="1047" xr:uid="{065EA76C-54F0-4A38-B85A-21CFD30341F0}"/>
    <cellStyle name="Comma 4 6 2 3 2" xfId="2553" xr:uid="{B3B5E7D2-D0C0-4017-AAAF-FF74C6573CFB}"/>
    <cellStyle name="Comma 4 6 2 3 2 2" xfId="22224" xr:uid="{DC789D22-C36B-47DB-B854-301076751B7F}"/>
    <cellStyle name="Comma 4 6 2 3 2 2 2" xfId="47266" xr:uid="{FF2DD3A4-7469-41FD-A06E-9F53197769D6}"/>
    <cellStyle name="Comma 4 6 2 3 2 3" xfId="14870" xr:uid="{536E1292-49BE-4DFB-843A-E3A6DCA5BBBE}"/>
    <cellStyle name="Comma 4 6 2 3 2 3 2" xfId="39908" xr:uid="{FD3C67E2-9366-4EA1-B883-2CE86F0C5140}"/>
    <cellStyle name="Comma 4 6 2 3 2 4" xfId="32403" xr:uid="{8F59193C-6B65-403C-BDFB-84895B9E2100}"/>
    <cellStyle name="Comma 4 6 2 3 3" xfId="10557" xr:uid="{66CFDCA7-FE38-4634-9C33-22826C148DDC}"/>
    <cellStyle name="Comma 4 6 2 3 3 2" xfId="25398" xr:uid="{CAF59D6B-8849-471E-934F-972DCB61BE1A}"/>
    <cellStyle name="Comma 4 6 2 3 3 2 2" xfId="50446" xr:uid="{6C1E9E13-73B6-48D5-933A-29A43ED17502}"/>
    <cellStyle name="Comma 4 6 2 3 3 3" xfId="18056" xr:uid="{CB8B7CE7-D8B9-4A3D-8051-F68F256E2D35}"/>
    <cellStyle name="Comma 4 6 2 3 3 3 2" xfId="43095" xr:uid="{FD5B30C8-5DE4-41D3-AD31-1A73870FD898}"/>
    <cellStyle name="Comma 4 6 2 3 3 4" xfId="35591" xr:uid="{01CBCFEE-EBB0-4077-AD4F-ECDF91119875}"/>
    <cellStyle name="Comma 4 6 2 3 4" xfId="19508" xr:uid="{32382C90-6301-454A-A7AB-C5A00F447B95}"/>
    <cellStyle name="Comma 4 6 2 3 4 2" xfId="44549" xr:uid="{929BB4B4-6E26-4E9A-B050-C25B83D8DFCD}"/>
    <cellStyle name="Comma 4 6 2 3 5" xfId="12149" xr:uid="{15AE4BC1-7DC3-4CF6-B499-F05045178E07}"/>
    <cellStyle name="Comma 4 6 2 3 5 2" xfId="37185" xr:uid="{7A7CC5C5-82B3-46FC-AA97-23E19FB3118C}"/>
    <cellStyle name="Comma 4 6 2 3 6" xfId="27607" xr:uid="{D5F76E7F-84BB-416A-872B-1596F2AB5A1C}"/>
    <cellStyle name="Comma 4 6 2 3 7" xfId="29678" xr:uid="{5D6902B8-45F2-4804-B671-D67A1BCB7796}"/>
    <cellStyle name="Comma 4 6 2 3 8" xfId="52602" xr:uid="{BDD1D097-158F-4F12-81E6-D4B3F0ECA115}"/>
    <cellStyle name="Comma 4 6 2 3 9" xfId="54180" xr:uid="{DFAE9DE8-0436-4EF3-B656-4E15260731FD}"/>
    <cellStyle name="Comma 4 6 2 4" xfId="1920" xr:uid="{0B7BF646-3B54-49FB-9F8B-BF5EF0B10D1C}"/>
    <cellStyle name="Comma 4 6 2 4 2" xfId="7940" xr:uid="{4CED3D0F-D948-4DC2-B73F-84C5B8E487A2}"/>
    <cellStyle name="Comma 4 6 2 4 2 2" xfId="22743" xr:uid="{544D5CAE-483F-49FF-B59B-832297A9E9B6}"/>
    <cellStyle name="Comma 4 6 2 4 2 2 2" xfId="47786" xr:uid="{134A7E40-8136-408D-A48E-E808C477E936}"/>
    <cellStyle name="Comma 4 6 2 4 2 3" xfId="15389" xr:uid="{043B3900-4230-43C0-885D-66FBB80B61C8}"/>
    <cellStyle name="Comma 4 6 2 4 2 3 2" xfId="40428" xr:uid="{FE6DF5E4-193F-468F-9073-7C4356845ABC}"/>
    <cellStyle name="Comma 4 6 2 4 2 4" xfId="32923" xr:uid="{BA9C488B-9C6F-46EE-9915-7E83DB0FCBC8}"/>
    <cellStyle name="Comma 4 6 2 4 3" xfId="19968" xr:uid="{7F8668CD-9570-4C1D-AF4C-16DC57CC9E52}"/>
    <cellStyle name="Comma 4 6 2 4 3 2" xfId="45009" xr:uid="{63210CE6-FB6C-4E6B-9418-C8B10710D3BD}"/>
    <cellStyle name="Comma 4 6 2 4 4" xfId="12609" xr:uid="{0742B3D0-C04D-4EED-91EC-468F891DA583}"/>
    <cellStyle name="Comma 4 6 2 4 4 2" xfId="37645" xr:uid="{3ABED116-02F2-4A12-B039-2F710CD6F855}"/>
    <cellStyle name="Comma 4 6 2 4 5" xfId="30138" xr:uid="{CE08EB0E-9DA4-4A6F-BBAC-5A66E8A5183A}"/>
    <cellStyle name="Comma 4 6 2 5" xfId="6344" xr:uid="{B6480900-55D3-42B9-BCF1-D8C862D2BE0B}"/>
    <cellStyle name="Comma 4 6 2 5 2" xfId="8458" xr:uid="{200AD0F4-6BF9-4340-AF09-485780FE9E64}"/>
    <cellStyle name="Comma 4 6 2 5 2 2" xfId="23322" xr:uid="{A247DE2F-1A3C-4F8D-BFFB-3B5D7BC08292}"/>
    <cellStyle name="Comma 4 6 2 5 2 2 2" xfId="48366" xr:uid="{2CE16F17-1118-4030-ACC0-E20F3EBB6332}"/>
    <cellStyle name="Comma 4 6 2 5 2 3" xfId="15968" xr:uid="{3A0DD6C8-DBF8-4B24-9AB5-7B5930A576F2}"/>
    <cellStyle name="Comma 4 6 2 5 2 3 2" xfId="41007" xr:uid="{6F51E40A-19B6-4040-9C2F-B8744C41486D}"/>
    <cellStyle name="Comma 4 6 2 5 2 4" xfId="33503" xr:uid="{407C1C1C-56B7-4A16-8804-79C8CD0659A2}"/>
    <cellStyle name="Comma 4 6 2 5 3" xfId="20492" xr:uid="{53C84C45-7AB1-4FD7-B840-FF95D5D75954}"/>
    <cellStyle name="Comma 4 6 2 5 3 2" xfId="45533" xr:uid="{0351945F-D799-40F6-8573-68A10D4B4705}"/>
    <cellStyle name="Comma 4 6 2 5 4" xfId="13133" xr:uid="{64B7072B-FE9C-42A7-A2DB-A7F1B21275CF}"/>
    <cellStyle name="Comma 4 6 2 5 4 2" xfId="38169" xr:uid="{CC5BD73C-464A-42B6-A546-1A22FD03C32B}"/>
    <cellStyle name="Comma 4 6 2 5 5" xfId="30663" xr:uid="{8E6EDC4D-1EC6-436F-BAB5-3AD033C92326}"/>
    <cellStyle name="Comma 4 6 2 6" xfId="6836" xr:uid="{C9797875-FBEC-48AD-81A9-272193E92900}"/>
    <cellStyle name="Comma 4 6 2 6 2" xfId="8993" xr:uid="{397B1624-A9A2-4496-A91F-E6A445231D83}"/>
    <cellStyle name="Comma 4 6 2 6 2 2" xfId="23950" xr:uid="{AFBAFF94-0A9A-41F5-A34E-C4D5A159B27C}"/>
    <cellStyle name="Comma 4 6 2 6 2 2 2" xfId="48996" xr:uid="{2C8E5D37-ACA6-4353-97F8-8F2AF9AFE471}"/>
    <cellStyle name="Comma 4 6 2 6 2 3" xfId="16598" xr:uid="{D078107F-CE0B-4686-B6D4-934BAC8E9D30}"/>
    <cellStyle name="Comma 4 6 2 6 2 3 2" xfId="41637" xr:uid="{B7EF4FCD-9D22-4BF7-A583-DA9DB577F2F2}"/>
    <cellStyle name="Comma 4 6 2 6 2 4" xfId="34133" xr:uid="{9428119B-F8B7-4FFF-B55A-16C5CC21E0E9}"/>
    <cellStyle name="Comma 4 6 2 6 3" xfId="21093" xr:uid="{31D910C1-0BEB-4C98-9C49-1CD9B25CF936}"/>
    <cellStyle name="Comma 4 6 2 6 3 2" xfId="46135" xr:uid="{F93843F8-B939-4542-8428-1E9D2DF305D7}"/>
    <cellStyle name="Comma 4 6 2 6 4" xfId="13734" xr:uid="{194016EA-B332-4D48-BF9B-468287121AA2}"/>
    <cellStyle name="Comma 4 6 2 6 4 2" xfId="38771" xr:uid="{63D5E452-719A-4755-808C-5B7BA3B6BFE5}"/>
    <cellStyle name="Comma 4 6 2 6 5" xfId="31265" xr:uid="{F5779360-31A5-4D7B-BCAE-5C1B73794726}"/>
    <cellStyle name="Comma 4 6 2 7" xfId="7395" xr:uid="{CD50D58E-6252-4F6E-8983-CD3F07774D98}"/>
    <cellStyle name="Comma 4 6 2 7 2" xfId="21713" xr:uid="{48DF373C-7C7A-45F9-B2D8-AE25D1F9A240}"/>
    <cellStyle name="Comma 4 6 2 7 2 2" xfId="46755" xr:uid="{A24A9721-2FC7-42BE-883A-F1CC8F67BA0C}"/>
    <cellStyle name="Comma 4 6 2 7 3" xfId="14359" xr:uid="{8ED21FFC-5AE4-4151-9E7D-62E4C7E2475D}"/>
    <cellStyle name="Comma 4 6 2 7 3 2" xfId="39397" xr:uid="{DD751F43-FB02-4803-86C3-A200D2DA40DF}"/>
    <cellStyle name="Comma 4 6 2 7 4" xfId="31891" xr:uid="{4D246257-228D-4B44-A440-0EDC0FC041B3}"/>
    <cellStyle name="Comma 4 6 2 8" xfId="9723" xr:uid="{7A694C7A-D733-48DB-B17D-A648F0FE326F}"/>
    <cellStyle name="Comma 4 6 2 8 2" xfId="24669" xr:uid="{9B2C727C-7B3D-4F41-8AB0-1BE563653E60}"/>
    <cellStyle name="Comma 4 6 2 8 2 2" xfId="49717" xr:uid="{ABA073AA-89B0-4488-AE5D-2E4928FE13BD}"/>
    <cellStyle name="Comma 4 6 2 8 3" xfId="17320" xr:uid="{627D1305-7FF6-4D1E-9B84-E9AD46D958EF}"/>
    <cellStyle name="Comma 4 6 2 8 3 2" xfId="42359" xr:uid="{B3D4D356-2229-480D-B001-1ABA9ED0A3F5}"/>
    <cellStyle name="Comma 4 6 2 8 4" xfId="34855" xr:uid="{DE4C7126-6A5E-48D8-AC7B-273AFD4CE4BB}"/>
    <cellStyle name="Comma 4 6 2 9" xfId="5990" xr:uid="{C11FA461-A6CE-4F0E-AAD1-235CAF8FB5DD}"/>
    <cellStyle name="Comma 4 6 2 9 2" xfId="26035" xr:uid="{C8929B76-ACD9-4788-B3A7-4C139E60461E}"/>
    <cellStyle name="Comma 4 6 2 9 2 2" xfId="51083" xr:uid="{62A68086-E3A8-4D12-B478-8C43CA8D79D8}"/>
    <cellStyle name="Comma 4 6 2 9 3" xfId="29075" xr:uid="{CDD56783-B6C1-4F4C-AAF4-A59B404BFC28}"/>
    <cellStyle name="Comma 4 6 3" xfId="459" xr:uid="{FD2F6F6B-5CE9-4AF0-BD00-E2B6D2208FA9}"/>
    <cellStyle name="Comma 4 6 3 10" xfId="11637" xr:uid="{9AC0243F-51D9-44E0-953C-F290CE94C482}"/>
    <cellStyle name="Comma 4 6 3 10 2" xfId="36672" xr:uid="{B8D4088B-63F5-41C2-83CD-222995C23404}"/>
    <cellStyle name="Comma 4 6 3 11" xfId="27040" xr:uid="{476EA6F8-E0A4-484C-99B5-0B7F9DF18540}"/>
    <cellStyle name="Comma 4 6 3 12" xfId="29188" xr:uid="{9A54261C-4853-44D5-98B1-66156502D83B}"/>
    <cellStyle name="Comma 4 6 3 13" xfId="52044" xr:uid="{93AD6D40-99A0-47CA-9AAB-A0DB9799CC72}"/>
    <cellStyle name="Comma 4 6 3 14" xfId="53622" xr:uid="{A0E8A2CA-06F0-4DE3-9353-3BA0B41703AD}"/>
    <cellStyle name="Comma 4 6 3 2" xfId="1160" xr:uid="{1B580F6E-F5B1-4B1D-9401-D68ECA28280D}"/>
    <cellStyle name="Comma 4 6 3 2 2" xfId="2666" xr:uid="{3DF933C7-B913-4EB9-B847-268201141FEA}"/>
    <cellStyle name="Comma 4 6 3 2 2 2" xfId="22337" xr:uid="{79589A52-7BAA-413D-9320-CEAED3E6A381}"/>
    <cellStyle name="Comma 4 6 3 2 2 2 2" xfId="47379" xr:uid="{39AD4C2E-E5FC-4DE8-BFC9-12A48CFD8DB3}"/>
    <cellStyle name="Comma 4 6 3 2 2 3" xfId="14983" xr:uid="{DF2271DF-7477-46A5-8BC4-1FA27ABEE79A}"/>
    <cellStyle name="Comma 4 6 3 2 2 3 2" xfId="40021" xr:uid="{DBC1915C-79FC-4F41-9E84-BAFFB0D0FC61}"/>
    <cellStyle name="Comma 4 6 3 2 2 4" xfId="32516" xr:uid="{78D13A56-2041-4F2D-B5B2-BD4FBF415D4A}"/>
    <cellStyle name="Comma 4 6 3 2 3" xfId="10670" xr:uid="{38CB5D67-F7EF-4E3A-8814-3125B0AF906E}"/>
    <cellStyle name="Comma 4 6 3 2 3 2" xfId="25511" xr:uid="{A0F983F3-7B1D-4FE9-9E8A-0F1558939870}"/>
    <cellStyle name="Comma 4 6 3 2 3 2 2" xfId="50559" xr:uid="{90424823-671C-4382-ACE5-5E7BF1AC82D2}"/>
    <cellStyle name="Comma 4 6 3 2 3 3" xfId="18169" xr:uid="{F6B99967-661F-4F90-8DEB-5AC34273AC92}"/>
    <cellStyle name="Comma 4 6 3 2 3 3 2" xfId="43208" xr:uid="{1FFD4898-AB48-4994-B7F8-EA50484A9EB6}"/>
    <cellStyle name="Comma 4 6 3 2 3 4" xfId="35704" xr:uid="{1486C311-F524-4131-B2C3-9B06489F6BE5}"/>
    <cellStyle name="Comma 4 6 3 2 4" xfId="19603" xr:uid="{048C27A8-56D0-4109-A95C-A6EC8AF26E9D}"/>
    <cellStyle name="Comma 4 6 3 2 4 2" xfId="44644" xr:uid="{4DA98906-17E2-4170-8DB0-6437631BB0BF}"/>
    <cellStyle name="Comma 4 6 3 2 5" xfId="12244" xr:uid="{380F42A2-1995-4ADD-93CB-F31587FD2323}"/>
    <cellStyle name="Comma 4 6 3 2 5 2" xfId="37280" xr:uid="{821E1B4F-842E-49A3-814D-3DBA121FCFD2}"/>
    <cellStyle name="Comma 4 6 3 2 6" xfId="27720" xr:uid="{74137243-1875-4D25-A769-228F7C5F9A06}"/>
    <cellStyle name="Comma 4 6 3 2 7" xfId="29773" xr:uid="{960D300F-6DCD-4727-8EEC-87FDA09A551C}"/>
    <cellStyle name="Comma 4 6 3 2 8" xfId="52715" xr:uid="{6C73DA45-D9CF-4D9C-B126-2F7EB514A4A2}"/>
    <cellStyle name="Comma 4 6 3 2 9" xfId="54293" xr:uid="{AB7E1839-D7CE-402E-9410-7DD2FCCCFF13}"/>
    <cellStyle name="Comma 4 6 3 3" xfId="2033" xr:uid="{D1DFDC07-7EAF-4AA0-B189-F075930A20ED}"/>
    <cellStyle name="Comma 4 6 3 3 2" xfId="8053" xr:uid="{A20EF3EB-4CD9-4367-B7E5-B4CFDB1217A1}"/>
    <cellStyle name="Comma 4 6 3 3 2 2" xfId="22856" xr:uid="{E8B7C788-3BE0-40C6-84D4-0743623F971C}"/>
    <cellStyle name="Comma 4 6 3 3 2 2 2" xfId="47899" xr:uid="{5E1A3E16-F451-4B74-BFD3-6C39360C0762}"/>
    <cellStyle name="Comma 4 6 3 3 2 3" xfId="15502" xr:uid="{086F73D4-19E3-4439-B3F0-2CE5A1F100CD}"/>
    <cellStyle name="Comma 4 6 3 3 2 3 2" xfId="40541" xr:uid="{19295B82-6DBB-4104-9440-AC6701500A42}"/>
    <cellStyle name="Comma 4 6 3 3 2 4" xfId="33036" xr:uid="{194CE750-0558-489B-B6DE-2ED1581BFA4E}"/>
    <cellStyle name="Comma 4 6 3 3 3" xfId="20080" xr:uid="{206973F2-1A11-4953-8085-0AF97431D830}"/>
    <cellStyle name="Comma 4 6 3 3 3 2" xfId="45121" xr:uid="{F7A99A0E-B069-4C3E-9F4E-3A50DA2097D9}"/>
    <cellStyle name="Comma 4 6 3 3 4" xfId="12721" xr:uid="{6A88E8DD-46D0-4876-883B-928BD8DA1765}"/>
    <cellStyle name="Comma 4 6 3 3 4 2" xfId="37757" xr:uid="{84D2FED9-A327-41D0-9B14-919E82AE82F8}"/>
    <cellStyle name="Comma 4 6 3 3 5" xfId="30250" xr:uid="{949FD320-D4B5-4B76-826A-7AFF75D3375C}"/>
    <cellStyle name="Comma 4 6 3 4" xfId="6456" xr:uid="{84F2776D-8A2E-462D-A9DC-D1804EEA5036}"/>
    <cellStyle name="Comma 4 6 3 4 2" xfId="8570" xr:uid="{4AB066B2-6B52-4E13-BF4F-5853D7D3B06B}"/>
    <cellStyle name="Comma 4 6 3 4 2 2" xfId="23435" xr:uid="{07F4CAA9-71D8-4E30-8821-B0B511A590A5}"/>
    <cellStyle name="Comma 4 6 3 4 2 2 2" xfId="48479" xr:uid="{19D6051E-9808-4566-878D-F7B846C84D35}"/>
    <cellStyle name="Comma 4 6 3 4 2 3" xfId="16081" xr:uid="{FE0BE9DE-AC58-40C1-9664-7CAAFF1D33A0}"/>
    <cellStyle name="Comma 4 6 3 4 2 3 2" xfId="41120" xr:uid="{FF320B75-E406-4EA0-B76B-DE39E67E4FB9}"/>
    <cellStyle name="Comma 4 6 3 4 2 4" xfId="33616" xr:uid="{63C81DB4-4CC6-4FEA-835C-D93A12245553}"/>
    <cellStyle name="Comma 4 6 3 4 3" xfId="20604" xr:uid="{43AC5478-D34D-4807-8C13-3FD168190B5F}"/>
    <cellStyle name="Comma 4 6 3 4 3 2" xfId="45645" xr:uid="{BDEB8509-671A-4E04-B054-E37CAEDE39F1}"/>
    <cellStyle name="Comma 4 6 3 4 4" xfId="13245" xr:uid="{19853507-A3C1-421D-94EE-7A96EE7FAD73}"/>
    <cellStyle name="Comma 4 6 3 4 4 2" xfId="38281" xr:uid="{22E39CE4-76C0-49F1-B358-889FD4DF8AAA}"/>
    <cellStyle name="Comma 4 6 3 4 5" xfId="30775" xr:uid="{FD25F28A-79F3-4138-A118-A65D4EB9CAC9}"/>
    <cellStyle name="Comma 4 6 3 5" xfId="6948" xr:uid="{F658796D-FEF2-4CE9-986D-F798A82A3467}"/>
    <cellStyle name="Comma 4 6 3 5 2" xfId="9106" xr:uid="{92D1D530-F092-4478-93D5-41491803EFC7}"/>
    <cellStyle name="Comma 4 6 3 5 2 2" xfId="24063" xr:uid="{F4005851-52B9-431D-A452-538E62769C90}"/>
    <cellStyle name="Comma 4 6 3 5 2 2 2" xfId="49109" xr:uid="{C2043C8E-312F-40EB-BB6C-517DC68C3837}"/>
    <cellStyle name="Comma 4 6 3 5 2 3" xfId="16711" xr:uid="{4D3C89C9-8844-4B69-A912-688DD8456B59}"/>
    <cellStyle name="Comma 4 6 3 5 2 3 2" xfId="41750" xr:uid="{556EB916-F7A0-4BB6-B635-C03FFDA12F6A}"/>
    <cellStyle name="Comma 4 6 3 5 2 4" xfId="34246" xr:uid="{FF9B7481-6BA7-4F67-98AF-A05BDF669DEC}"/>
    <cellStyle name="Comma 4 6 3 5 3" xfId="21206" xr:uid="{70CA923F-8840-42E8-BA76-00E9F078A561}"/>
    <cellStyle name="Comma 4 6 3 5 3 2" xfId="46248" xr:uid="{91EAECB3-B243-4B55-8BC7-B60A158BAF4F}"/>
    <cellStyle name="Comma 4 6 3 5 4" xfId="13847" xr:uid="{66E700FB-4C26-48D7-A486-058B47AE1EEB}"/>
    <cellStyle name="Comma 4 6 3 5 4 2" xfId="38884" xr:uid="{EA96AE03-1FCE-43C5-B279-84DF4EA12862}"/>
    <cellStyle name="Comma 4 6 3 5 5" xfId="31378" xr:uid="{7091EF34-DE1E-4C7E-A62E-F84D66F46EEA}"/>
    <cellStyle name="Comma 4 6 3 6" xfId="7508" xr:uid="{75110F9B-23AA-4D14-B254-091416DBA271}"/>
    <cellStyle name="Comma 4 6 3 6 2" xfId="21826" xr:uid="{457FBED4-C803-4A3E-AAD9-1B00B0127C56}"/>
    <cellStyle name="Comma 4 6 3 6 2 2" xfId="46868" xr:uid="{4474A5E3-2D4A-461E-BC9E-7CF2A9E83D85}"/>
    <cellStyle name="Comma 4 6 3 6 3" xfId="14472" xr:uid="{2774FA2C-011B-4283-9980-61EE8593E649}"/>
    <cellStyle name="Comma 4 6 3 6 3 2" xfId="39510" xr:uid="{AD59B1D5-D05C-425E-9EB8-324D7BC735E4}"/>
    <cellStyle name="Comma 4 6 3 6 4" xfId="32004" xr:uid="{4ACECE23-2E85-4019-A9E8-84F0D2F5B0CF}"/>
    <cellStyle name="Comma 4 6 3 7" xfId="9836" xr:uid="{E48A5DBC-6582-444E-9E90-08B0D368AC4E}"/>
    <cellStyle name="Comma 4 6 3 7 2" xfId="24782" xr:uid="{236AE375-9FC5-4DC1-B2C0-0958783073E5}"/>
    <cellStyle name="Comma 4 6 3 7 2 2" xfId="49830" xr:uid="{065C27DA-C19A-4344-83D5-57DDAA62AC7C}"/>
    <cellStyle name="Comma 4 6 3 7 3" xfId="17433" xr:uid="{348A6CC5-F40A-40C2-B491-6320B1E6DE02}"/>
    <cellStyle name="Comma 4 6 3 7 3 2" xfId="42472" xr:uid="{4CCDCE20-AE03-46F4-9CFB-0681231F3503}"/>
    <cellStyle name="Comma 4 6 3 7 4" xfId="34968" xr:uid="{DDAC3474-E5E5-4B09-B271-C5703CC16D10}"/>
    <cellStyle name="Comma 4 6 3 8" xfId="26148" xr:uid="{AD3FCE02-F161-4786-9F9D-C8912BCED643}"/>
    <cellStyle name="Comma 4 6 3 8 2" xfId="51196" xr:uid="{190EDFF8-1BA2-4E99-BB57-170D0F6A30DC}"/>
    <cellStyle name="Comma 4 6 3 9" xfId="19030" xr:uid="{EE2A9AF9-5927-4A3E-BFC0-579D52385A2F}"/>
    <cellStyle name="Comma 4 6 3 9 2" xfId="44070" xr:uid="{A986B457-CC8D-4A2F-A329-73C4335B5C8B}"/>
    <cellStyle name="Comma 4 6 4" xfId="658" xr:uid="{CD3D767E-0DF0-4132-9EEF-A707D688CA1E}"/>
    <cellStyle name="Comma 4 6 4 10" xfId="11831" xr:uid="{CF1FE17E-6374-41AD-B49D-01674B6E427D}"/>
    <cellStyle name="Comma 4 6 4 10 2" xfId="36866" xr:uid="{9572E48B-6E13-4D17-ACC7-8F47AB0EDA37}"/>
    <cellStyle name="Comma 4 6 4 11" xfId="27237" xr:uid="{8DD4D741-E0E5-4061-A3CB-4AD1CDACCA16}"/>
    <cellStyle name="Comma 4 6 4 12" xfId="29383" xr:uid="{1B355CD0-8B20-4AF7-BA06-AE471113D60F}"/>
    <cellStyle name="Comma 4 6 4 13" xfId="52239" xr:uid="{50765CB7-25A1-403A-9A3D-280E301DC09F}"/>
    <cellStyle name="Comma 4 6 4 14" xfId="53816" xr:uid="{8D848F0C-5548-401F-A8FB-674F349DA413}"/>
    <cellStyle name="Comma 4 6 4 2" xfId="1352" xr:uid="{9F3E1E93-DE96-4AA7-900A-95B9C9074C2B}"/>
    <cellStyle name="Comma 4 6 4 2 2" xfId="2858" xr:uid="{379A74BF-B357-47B4-95DB-5BDD09264D30}"/>
    <cellStyle name="Comma 4 6 4 2 2 2" xfId="22529" xr:uid="{41A7E216-1D70-49E7-BDF8-A7E5CD0413D5}"/>
    <cellStyle name="Comma 4 6 4 2 2 2 2" xfId="47571" xr:uid="{DBA89105-00EE-44A6-9474-B6A494351119}"/>
    <cellStyle name="Comma 4 6 4 2 2 3" xfId="15175" xr:uid="{A2E526AA-554F-49C0-95DA-5B4B3CC9693F}"/>
    <cellStyle name="Comma 4 6 4 2 2 3 2" xfId="40213" xr:uid="{210F1FF1-AD59-4B14-A31E-D7A09000710B}"/>
    <cellStyle name="Comma 4 6 4 2 2 4" xfId="32708" xr:uid="{1D180A2A-9ADC-451C-8A48-6A3CCEAC201B}"/>
    <cellStyle name="Comma 4 6 4 2 3" xfId="10862" xr:uid="{CD917426-187E-4E60-B203-CC648743176A}"/>
    <cellStyle name="Comma 4 6 4 2 3 2" xfId="25703" xr:uid="{74E46663-75BD-4C40-B382-8C047640CF20}"/>
    <cellStyle name="Comma 4 6 4 2 3 2 2" xfId="50751" xr:uid="{050C0A76-7127-4E98-9897-2C63F52002C5}"/>
    <cellStyle name="Comma 4 6 4 2 3 3" xfId="18361" xr:uid="{731F61A6-E3BD-41C5-8D90-3B8C3C085328}"/>
    <cellStyle name="Comma 4 6 4 2 3 3 2" xfId="43400" xr:uid="{367EA732-0779-4768-B5A1-6769FEA3CDFD}"/>
    <cellStyle name="Comma 4 6 4 2 3 4" xfId="35896" xr:uid="{130A7931-731F-48E2-B8D5-BCC7E448A435}"/>
    <cellStyle name="Comma 4 6 4 2 4" xfId="19780" xr:uid="{1F2595D0-91D7-4375-8633-78322927CAB7}"/>
    <cellStyle name="Comma 4 6 4 2 4 2" xfId="44821" xr:uid="{4D7560BF-750C-4CA5-9250-F7415D37BB48}"/>
    <cellStyle name="Comma 4 6 4 2 5" xfId="12421" xr:uid="{1321A32B-36F0-4B8C-9B05-99BD4104DE02}"/>
    <cellStyle name="Comma 4 6 4 2 5 2" xfId="37457" xr:uid="{5245863A-6FD6-493C-9DC5-62E10C7F4282}"/>
    <cellStyle name="Comma 4 6 4 2 6" xfId="27912" xr:uid="{450BEE9B-C77E-4463-AF8E-6E2DE7980CCE}"/>
    <cellStyle name="Comma 4 6 4 2 7" xfId="29950" xr:uid="{D49930CA-8485-46C9-86B9-1CEC1408F344}"/>
    <cellStyle name="Comma 4 6 4 2 8" xfId="52907" xr:uid="{666E2632-F078-49C5-A104-0A93B815BC22}"/>
    <cellStyle name="Comma 4 6 4 2 9" xfId="54485" xr:uid="{146C733C-DAD1-4A09-AE60-658A743B6FDC}"/>
    <cellStyle name="Comma 4 6 4 3" xfId="2225" xr:uid="{DF18C611-906C-4992-84FB-8F2698D016E0}"/>
    <cellStyle name="Comma 4 6 4 3 2" xfId="8244" xr:uid="{E0B86C38-90B2-42A8-9BF2-7A58645C0606}"/>
    <cellStyle name="Comma 4 6 4 3 2 2" xfId="23048" xr:uid="{1D7F17B9-4714-47D6-AD40-4A80D7552AAB}"/>
    <cellStyle name="Comma 4 6 4 3 2 2 2" xfId="48091" xr:uid="{AE7B5857-C6D0-4B11-9F7D-485FE11A8A57}"/>
    <cellStyle name="Comma 4 6 4 3 2 3" xfId="15694" xr:uid="{17B9E024-6A89-4971-9FB3-502ED708768E}"/>
    <cellStyle name="Comma 4 6 4 3 2 3 2" xfId="40733" xr:uid="{3348732A-6AFE-49E0-A571-DBEFAD4905C1}"/>
    <cellStyle name="Comma 4 6 4 3 2 4" xfId="33228" xr:uid="{D517469A-B1EB-4C07-A041-F4826FAC0D43}"/>
    <cellStyle name="Comma 4 6 4 3 3" xfId="20270" xr:uid="{887BD512-AD78-4135-9396-7B9C4CA42A99}"/>
    <cellStyle name="Comma 4 6 4 3 3 2" xfId="45311" xr:uid="{710ADAE8-A72E-4277-9596-9307708BE02E}"/>
    <cellStyle name="Comma 4 6 4 3 4" xfId="12911" xr:uid="{8F58167C-D62E-4F97-8758-E416DD07B345}"/>
    <cellStyle name="Comma 4 6 4 3 4 2" xfId="37947" xr:uid="{3AC4F229-3368-4139-B731-AE952A42B152}"/>
    <cellStyle name="Comma 4 6 4 3 5" xfId="30440" xr:uid="{508B0EB8-44E8-4066-9FF5-5C021DC34D95}"/>
    <cellStyle name="Comma 4 6 4 4" xfId="6645" xr:uid="{D7D27BAF-B08F-458B-BB09-59C58C86019D}"/>
    <cellStyle name="Comma 4 6 4 4 2" xfId="8760" xr:uid="{97B2585A-3D0C-4CD8-947C-804141E380C3}"/>
    <cellStyle name="Comma 4 6 4 4 2 2" xfId="23627" xr:uid="{19D7557F-ABF5-4700-B78F-29169EBB70AB}"/>
    <cellStyle name="Comma 4 6 4 4 2 2 2" xfId="48671" xr:uid="{3BFC8313-14A2-4995-A7ED-FD0999ABFE15}"/>
    <cellStyle name="Comma 4 6 4 4 2 3" xfId="16273" xr:uid="{7846AD7C-0AD6-423B-8058-9EE9CE4CDD31}"/>
    <cellStyle name="Comma 4 6 4 4 2 3 2" xfId="41312" xr:uid="{ACA3F977-C150-45B6-93A7-1FD49DD15E46}"/>
    <cellStyle name="Comma 4 6 4 4 2 4" xfId="33808" xr:uid="{9BB4954C-CE16-4909-B3CB-1FF4BFD0858D}"/>
    <cellStyle name="Comma 4 6 4 4 3" xfId="20795" xr:uid="{62118012-0194-4EFB-AB1D-EEA3779B46D7}"/>
    <cellStyle name="Comma 4 6 4 4 3 2" xfId="45836" xr:uid="{610D6E6A-662E-4B1F-9A91-185FA2919BC3}"/>
    <cellStyle name="Comma 4 6 4 4 4" xfId="13436" xr:uid="{10291305-BF10-4F93-9ED6-E851E19E2F7E}"/>
    <cellStyle name="Comma 4 6 4 4 4 2" xfId="38472" xr:uid="{38EF6AC3-D59F-4906-BEDF-6392D463FF6C}"/>
    <cellStyle name="Comma 4 6 4 4 5" xfId="30966" xr:uid="{8CE88C9C-824A-4FF5-BCD7-B7799BC3B0C8}"/>
    <cellStyle name="Comma 4 6 4 5" xfId="7137" xr:uid="{5A2F7EAD-E63E-4291-A8FF-A5DE72DEC30C}"/>
    <cellStyle name="Comma 4 6 4 5 2" xfId="9298" xr:uid="{E6E94A40-ECB6-4F72-9230-2571FDD49F5E}"/>
    <cellStyle name="Comma 4 6 4 5 2 2" xfId="24255" xr:uid="{87A66AAA-560D-4051-BF4A-2E9E0C7EF743}"/>
    <cellStyle name="Comma 4 6 4 5 2 2 2" xfId="49301" xr:uid="{A59B790B-063A-4D06-AA65-F378E8A0800C}"/>
    <cellStyle name="Comma 4 6 4 5 2 3" xfId="16903" xr:uid="{0CD47847-E01A-4859-8D6D-869493C3DC0A}"/>
    <cellStyle name="Comma 4 6 4 5 2 3 2" xfId="41942" xr:uid="{4EC588AB-6373-4666-AB41-E9EFF8FE1942}"/>
    <cellStyle name="Comma 4 6 4 5 2 4" xfId="34438" xr:uid="{DF3715F9-3DD8-449F-B20F-16399CA975D0}"/>
    <cellStyle name="Comma 4 6 4 5 3" xfId="21397" xr:uid="{0BDB02FE-2141-46DA-952E-FB08CE90C5BB}"/>
    <cellStyle name="Comma 4 6 4 5 3 2" xfId="46439" xr:uid="{E856DD0A-4600-44C5-B44E-893DB3D1289B}"/>
    <cellStyle name="Comma 4 6 4 5 4" xfId="14038" xr:uid="{7AD0C7D3-4B65-4274-8A0B-04568EEF7460}"/>
    <cellStyle name="Comma 4 6 4 5 4 2" xfId="39075" xr:uid="{F2504604-FAEC-4863-B219-25D6710F72B4}"/>
    <cellStyle name="Comma 4 6 4 5 5" xfId="31569" xr:uid="{5A9FC7FC-C196-45C3-8F5B-F877DB7003F4}"/>
    <cellStyle name="Comma 4 6 4 6" xfId="7701" xr:uid="{7A0971E5-0BA8-41EB-B012-E37317D5F3CC}"/>
    <cellStyle name="Comma 4 6 4 6 2" xfId="22018" xr:uid="{0F971B4C-0811-4906-AA2B-6F9E061D0FCD}"/>
    <cellStyle name="Comma 4 6 4 6 2 2" xfId="47060" xr:uid="{414D87D9-7DD8-4102-8861-25005E1A92BC}"/>
    <cellStyle name="Comma 4 6 4 6 3" xfId="14664" xr:uid="{E3B5AC5D-A7A0-4363-9D72-BD0F61A0DAAF}"/>
    <cellStyle name="Comma 4 6 4 6 3 2" xfId="39702" xr:uid="{9A8C0534-0DD8-4A83-AB28-47E7DD98C128}"/>
    <cellStyle name="Comma 4 6 4 6 4" xfId="32197" xr:uid="{E1D09E8C-9837-4911-A38F-B323D30BF293}"/>
    <cellStyle name="Comma 4 6 4 7" xfId="10030" xr:uid="{BB9F2878-8C38-40FD-AB26-0058641088B7}"/>
    <cellStyle name="Comma 4 6 4 7 2" xfId="24974" xr:uid="{4889FB3A-4429-4BF9-9F3E-9BC812869A78}"/>
    <cellStyle name="Comma 4 6 4 7 2 2" xfId="50022" xr:uid="{3488F58B-A2F6-48D6-AEB1-A2F2B1C1C569}"/>
    <cellStyle name="Comma 4 6 4 7 3" xfId="17625" xr:uid="{A5C05BC8-2A99-4571-83CD-6F6ACA88BFAF}"/>
    <cellStyle name="Comma 4 6 4 7 3 2" xfId="42664" xr:uid="{0D6DAAE2-CA64-4E41-8E94-349631901988}"/>
    <cellStyle name="Comma 4 6 4 7 4" xfId="35160" xr:uid="{D030D485-00E2-4B2A-B7E0-9517848D707E}"/>
    <cellStyle name="Comma 4 6 4 8" xfId="26340" xr:uid="{85C27116-9A1A-49AD-8725-1ED4331346F7}"/>
    <cellStyle name="Comma 4 6 4 8 2" xfId="51388" xr:uid="{31371058-5D54-48A4-8D05-FBCF8374F88D}"/>
    <cellStyle name="Comma 4 6 4 9" xfId="19222" xr:uid="{595F747B-8918-469F-A528-25ADB3400AAF}"/>
    <cellStyle name="Comma 4 6 4 9 2" xfId="44262" xr:uid="{C44E6159-1C92-4463-B6D0-909FC3FE483D}"/>
    <cellStyle name="Comma 4 6 5" xfId="953" xr:uid="{C08F971A-1FBC-45AB-B2C6-2E849D5724BB}"/>
    <cellStyle name="Comma 4 6 5 2" xfId="2459" xr:uid="{8045C1D3-04AD-4063-AAD8-188B3A6A2B26}"/>
    <cellStyle name="Comma 4 6 5 2 2" xfId="10463" xr:uid="{064990C4-A2BB-4FF5-978A-A91C04F4A171}"/>
    <cellStyle name="Comma 4 6 5 2 2 2" xfId="25304" xr:uid="{4341E966-8F11-466B-92E0-B5C46AD7F982}"/>
    <cellStyle name="Comma 4 6 5 2 2 2 2" xfId="50352" xr:uid="{F67A1342-A833-489B-90F3-C112FA76193D}"/>
    <cellStyle name="Comma 4 6 5 2 2 3" xfId="17962" xr:uid="{6D10A107-F601-4437-A7EE-5FBA7D681C62}"/>
    <cellStyle name="Comma 4 6 5 2 2 3 2" xfId="43001" xr:uid="{2C7FD24E-6938-4842-994C-724D7065339C}"/>
    <cellStyle name="Comma 4 6 5 2 2 4" xfId="35497" xr:uid="{F4EDB5ED-0BCD-4D65-AA03-300FAD711E91}"/>
    <cellStyle name="Comma 4 6 5 2 3" xfId="22130" xr:uid="{3B15C79A-7AFF-4241-9856-EB1C49CB372E}"/>
    <cellStyle name="Comma 4 6 5 2 3 2" xfId="47172" xr:uid="{81D0139A-2696-45D8-A5EC-9E25F3BCFCF9}"/>
    <cellStyle name="Comma 4 6 5 2 4" xfId="14776" xr:uid="{DBAE940E-1488-4C53-A3C5-CEEB18388325}"/>
    <cellStyle name="Comma 4 6 5 2 4 2" xfId="39814" xr:uid="{3E06DCED-5D8D-4814-A3C4-89569D747F0B}"/>
    <cellStyle name="Comma 4 6 5 2 5" xfId="32309" xr:uid="{645F5A06-E756-4521-B635-88031B11D6ED}"/>
    <cellStyle name="Comma 4 6 5 3" xfId="9628" xr:uid="{6209CBC8-242E-4F7A-8D7D-82B19D089F48}"/>
    <cellStyle name="Comma 4 6 5 3 2" xfId="24575" xr:uid="{C1709C1F-806F-403F-B4FE-258FDA23DD14}"/>
    <cellStyle name="Comma 4 6 5 3 2 2" xfId="49623" xr:uid="{89492EB8-C266-4762-AE34-FB53D56FA409}"/>
    <cellStyle name="Comma 4 6 5 3 3" xfId="17226" xr:uid="{08E233B6-BCD9-4C59-AEFA-9F2958FD73C3}"/>
    <cellStyle name="Comma 4 6 5 3 3 2" xfId="42265" xr:uid="{ECFFA05A-2F2C-4146-AC4A-E5BA8E84CDA7}"/>
    <cellStyle name="Comma 4 6 5 3 4" xfId="34761" xr:uid="{E5F8B725-F746-46AB-84A9-79F40CF0C1F6}"/>
    <cellStyle name="Comma 4 6 5 4" xfId="19437" xr:uid="{D6BA28F6-918C-4FFB-B0D6-0D867F8AB07D}"/>
    <cellStyle name="Comma 4 6 5 4 2" xfId="44478" xr:uid="{ACDDBDAE-29F2-4CC8-B432-A1782FDA9DF7}"/>
    <cellStyle name="Comma 4 6 5 5" xfId="12078" xr:uid="{76DC5671-1387-499D-AAC9-EB9CCA124E29}"/>
    <cellStyle name="Comma 4 6 5 5 2" xfId="37114" xr:uid="{C77CDBB3-F88A-4F7B-A28C-C229261336A3}"/>
    <cellStyle name="Comma 4 6 5 6" xfId="27513" xr:uid="{3C8107F8-36F1-405B-A281-CFAEF6C95804}"/>
    <cellStyle name="Comma 4 6 5 7" xfId="29607" xr:uid="{1B72C219-A491-4F9D-8176-24F199DB883D}"/>
    <cellStyle name="Comma 4 6 5 8" xfId="52508" xr:uid="{6C8F63D1-87BD-443C-995C-C5F7099A8158}"/>
    <cellStyle name="Comma 4 6 5 9" xfId="54086" xr:uid="{6A5D7147-A997-4F87-A4D9-3F359FA209B2}"/>
    <cellStyle name="Comma 4 6 6" xfId="1825" xr:uid="{C83933F5-4797-4130-BA3D-21EE8B30C235}"/>
    <cellStyle name="Comma 4 6 6 2" xfId="7850" xr:uid="{2D0DCCAC-B4A9-4D32-8112-7A143F3D3650}"/>
    <cellStyle name="Comma 4 6 6 2 2" xfId="22649" xr:uid="{71B1832E-D4EB-4D25-ABC4-363C7F265502}"/>
    <cellStyle name="Comma 4 6 6 2 2 2" xfId="47692" xr:uid="{C70DBF23-C680-4CC9-9ADD-06E67617B78B}"/>
    <cellStyle name="Comma 4 6 6 2 3" xfId="15295" xr:uid="{3BE0850C-A7A1-4703-9AD5-51BB9855E584}"/>
    <cellStyle name="Comma 4 6 6 2 3 2" xfId="40334" xr:uid="{91AB551D-6C42-4648-AA26-7AA740EC5D37}"/>
    <cellStyle name="Comma 4 6 6 2 4" xfId="32829" xr:uid="{C130B3BB-FCBC-4995-B170-061F997B8C22}"/>
    <cellStyle name="Comma 4 6 6 3" xfId="10367" xr:uid="{0DA619E4-ED33-487E-862E-11CF1DA54B96}"/>
    <cellStyle name="Comma 4 6 6 3 2" xfId="25205" xr:uid="{FE53548E-CE45-498B-85C2-12E74CE0D17D}"/>
    <cellStyle name="Comma 4 6 6 3 2 2" xfId="50253" xr:uid="{95C006DF-4EBD-48FF-BD00-BAED74D8EB4D}"/>
    <cellStyle name="Comma 4 6 6 3 3" xfId="17863" xr:uid="{76000769-AC6A-42EE-8B07-24426E022C00}"/>
    <cellStyle name="Comma 4 6 6 3 3 2" xfId="42902" xr:uid="{1E19C297-41AF-4250-8F42-9A615B43302E}"/>
    <cellStyle name="Comma 4 6 6 3 4" xfId="35398" xr:uid="{7CAE5A8C-DD09-4B17-8F7C-69715B25C681}"/>
    <cellStyle name="Comma 4 6 6 4" xfId="19878" xr:uid="{D39FBF5C-38A9-4B7E-BD41-443141910803}"/>
    <cellStyle name="Comma 4 6 6 4 2" xfId="44919" xr:uid="{64D4D625-23E8-4F37-9A8F-955957D298F1}"/>
    <cellStyle name="Comma 4 6 6 5" xfId="12519" xr:uid="{21F041C3-F297-429D-A419-AA9990ED434B}"/>
    <cellStyle name="Comma 4 6 6 5 2" xfId="37555" xr:uid="{EB236C0C-55E4-49D4-8673-88A0DD934C71}"/>
    <cellStyle name="Comma 4 6 6 6" xfId="30048" xr:uid="{FF58CED7-D01E-4436-A120-2B3CDC9914CD}"/>
    <cellStyle name="Comma 4 6 7" xfId="1663" xr:uid="{B084C3AC-9E8C-498D-9C23-46CF87B24327}"/>
    <cellStyle name="Comma 4 6 7 2" xfId="8369" xr:uid="{1EE36A94-439D-46A6-B1F4-11C6E587A2C1}"/>
    <cellStyle name="Comma 4 6 7 2 2" xfId="23228" xr:uid="{CF8D2931-C613-4F79-9E47-30ABDD1F5ED7}"/>
    <cellStyle name="Comma 4 6 7 2 2 2" xfId="48272" xr:uid="{626E190D-B9AD-4E7B-9652-A3C5C014FC50}"/>
    <cellStyle name="Comma 4 6 7 2 3" xfId="15874" xr:uid="{F886337F-B4DD-4AD5-A50A-745D33ED9FC6}"/>
    <cellStyle name="Comma 4 6 7 2 3 2" xfId="40913" xr:uid="{9A4EE5F6-4579-4EE8-A038-3FB380A30522}"/>
    <cellStyle name="Comma 4 6 7 2 4" xfId="33409" xr:uid="{8F0A6E4C-B96D-4BAB-88EB-12D3CE9A6609}"/>
    <cellStyle name="Comma 4 6 7 3" xfId="20402" xr:uid="{4FAE8339-2733-4886-B530-E079C6787E87}"/>
    <cellStyle name="Comma 4 6 7 3 2" xfId="45443" xr:uid="{3390B2AD-FB11-4BAA-A24B-19217796801C}"/>
    <cellStyle name="Comma 4 6 7 4" xfId="13043" xr:uid="{0C0F1639-D354-43FD-89E9-12F0C0E3AF0B}"/>
    <cellStyle name="Comma 4 6 7 4 2" xfId="38079" xr:uid="{37A800D7-71C8-4FB0-9871-103119320DF0}"/>
    <cellStyle name="Comma 4 6 7 5" xfId="30573" xr:uid="{63541C8A-0076-4FE0-B8D1-CAE0FB86206D}"/>
    <cellStyle name="Comma 4 6 7 6" xfId="6259" xr:uid="{9B046824-5B57-43C8-8000-95EEFCB2E378}"/>
    <cellStyle name="Comma 4 6 8" xfId="6746" xr:uid="{285F7519-8686-438D-903E-6289FB18E222}"/>
    <cellStyle name="Comma 4 6 8 2" xfId="8899" xr:uid="{127B25B0-2A51-4A08-BCB7-E138BCC097FE}"/>
    <cellStyle name="Comma 4 6 8 2 2" xfId="23856" xr:uid="{8924215F-E3AC-4EA5-8FD5-5CD99D932312}"/>
    <cellStyle name="Comma 4 6 8 2 2 2" xfId="48902" xr:uid="{EE98176E-B386-4390-82A7-F14D61AEF2CF}"/>
    <cellStyle name="Comma 4 6 8 2 3" xfId="16504" xr:uid="{A3DB3F75-97EA-46CC-84B0-38C1C931A73C}"/>
    <cellStyle name="Comma 4 6 8 2 3 2" xfId="41543" xr:uid="{02280344-0759-4C58-811A-DBACFC6451F0}"/>
    <cellStyle name="Comma 4 6 8 2 4" xfId="34039" xr:uid="{90C51ED8-99A6-48F3-8337-DC0767B22FE4}"/>
    <cellStyle name="Comma 4 6 8 3" xfId="20999" xr:uid="{9053E020-B1A3-4C24-B803-29E1FE7A62FD}"/>
    <cellStyle name="Comma 4 6 8 3 2" xfId="46041" xr:uid="{F08A2C08-9C1C-44B2-900F-9F0A6EAA8B0F}"/>
    <cellStyle name="Comma 4 6 8 4" xfId="13640" xr:uid="{DA8D6311-4C96-43AE-9A04-34B8AE2C32EF}"/>
    <cellStyle name="Comma 4 6 8 4 2" xfId="38677" xr:uid="{F2F2A5EE-DBF8-402D-912E-F1F1ED6CC085}"/>
    <cellStyle name="Comma 4 6 8 5" xfId="31171" xr:uid="{3427831A-0A90-4EC9-9893-E9AC13B36C9F}"/>
    <cellStyle name="Comma 4 6 9" xfId="7301" xr:uid="{F4606D52-AA69-4B5C-8E84-81F0AF5B7508}"/>
    <cellStyle name="Comma 4 6 9 2" xfId="21619" xr:uid="{6F42FB9B-8425-4684-A69B-ED281E20D558}"/>
    <cellStyle name="Comma 4 6 9 2 2" xfId="46661" xr:uid="{0F09D248-3E8F-4B2F-9AA3-C9B3EF531466}"/>
    <cellStyle name="Comma 4 6 9 3" xfId="14265" xr:uid="{84946B10-597D-4CDD-9D8F-8A956168C6E8}"/>
    <cellStyle name="Comma 4 6 9 3 2" xfId="39303" xr:uid="{3D504A54-A034-470F-A852-CB31626C1FFB}"/>
    <cellStyle name="Comma 4 6 9 4" xfId="31797" xr:uid="{FD2683A9-E734-4B6B-A7D7-7CE10AE1FC22}"/>
    <cellStyle name="Comma 4 7" xfId="257" xr:uid="{E0AA7D1D-B525-4321-A910-B8E6674CF18F}"/>
    <cellStyle name="Comma 4 7 10" xfId="9423" xr:uid="{DBCD61BA-8583-49D6-95A7-7E13313509AA}"/>
    <cellStyle name="Comma 4 7 10 2" xfId="24395" xr:uid="{090B840E-FE64-42EE-9672-C3619A5971E3}"/>
    <cellStyle name="Comma 4 7 10 2 2" xfId="49442" xr:uid="{40630571-998B-4EA6-A47A-0FA0C8559D69}"/>
    <cellStyle name="Comma 4 7 10 3" xfId="17044" xr:uid="{C10FBCE7-0D33-4725-A48C-0FB3B8F56C2E}"/>
    <cellStyle name="Comma 4 7 10 3 2" xfId="42083" xr:uid="{DC8AE6D1-AAB5-4E43-AB50-062DCAFD3BBB}"/>
    <cellStyle name="Comma 4 7 10 4" xfId="34579" xr:uid="{927D7F99-58AB-402C-AC78-88A4A2648E36}"/>
    <cellStyle name="Comma 4 7 11" xfId="5943" xr:uid="{1C16D639-28CA-455E-AE66-9C728C2600D9}"/>
    <cellStyle name="Comma 4 7 11 2" xfId="25955" xr:uid="{4D78D21A-6706-49BB-AE61-5808ACA0FA73}"/>
    <cellStyle name="Comma 4 7 11 2 2" xfId="51003" xr:uid="{3AA65E79-F4CE-48A7-9BEC-AACE3E2E1DCA}"/>
    <cellStyle name="Comma 4 7 11 3" xfId="28993" xr:uid="{F4DA83CC-A9D6-477F-AB71-B5A49A5E96DB}"/>
    <cellStyle name="Comma 4 7 12" xfId="18837" xr:uid="{486AB5C6-4B2B-41AF-8B69-9555C6182268}"/>
    <cellStyle name="Comma 4 7 12 2" xfId="43877" xr:uid="{27DC69EB-E7D8-45AC-AD9D-FA9A1E2C0061}"/>
    <cellStyle name="Comma 4 7 13" xfId="11441" xr:uid="{665C44E1-C225-47FB-A961-FA119741F0DC}"/>
    <cellStyle name="Comma 4 7 13 2" xfId="36476" xr:uid="{569CA477-E9FB-4B18-B64D-6E0509EF0591}"/>
    <cellStyle name="Comma 4 7 14" xfId="26841" xr:uid="{B91941FD-7C9E-4F74-96E4-B342AC461E36}"/>
    <cellStyle name="Comma 4 7 15" xfId="28354" xr:uid="{D0927068-81F5-42B0-9C6D-8A3C5FCE1B52}"/>
    <cellStyle name="Comma 4 7 16" xfId="51848" xr:uid="{4F3685CD-67EC-4DD9-8011-FF4AB3689315}"/>
    <cellStyle name="Comma 4 7 17" xfId="53426" xr:uid="{A193E826-A57A-4846-AA1B-48AED04CED30}"/>
    <cellStyle name="Comma 4 7 18" xfId="3230" xr:uid="{F382C9CF-7699-42A5-98C6-58651EFBAAD3}"/>
    <cellStyle name="Comma 4 7 2" xfId="357" xr:uid="{40D5DF9C-5204-449E-A38A-079653EAFF1F}"/>
    <cellStyle name="Comma 4 7 2 10" xfId="18931" xr:uid="{CB4B82DF-B207-40AD-8054-9D8A90F51083}"/>
    <cellStyle name="Comma 4 7 2 10 2" xfId="43971" xr:uid="{51A35DE8-DB38-4FE3-9438-4F652168C65D}"/>
    <cellStyle name="Comma 4 7 2 11" xfId="11537" xr:uid="{A6E50362-8F7F-4181-ACE2-7993D26743A9}"/>
    <cellStyle name="Comma 4 7 2 11 2" xfId="36572" xr:uid="{C1E1F4B8-0436-4897-B7D6-2E6326A3712D}"/>
    <cellStyle name="Comma 4 7 2 12" xfId="26938" xr:uid="{44F0DFD3-58B5-4253-A463-25ED487F4E9A}"/>
    <cellStyle name="Comma 4 7 2 13" xfId="28536" xr:uid="{4EE24AFF-2B41-4DBC-ACF8-B4BA2B0A1EC9}"/>
    <cellStyle name="Comma 4 7 2 14" xfId="51944" xr:uid="{74B1F53C-3059-4AF4-A033-9CE457D9ECF3}"/>
    <cellStyle name="Comma 4 7 2 15" xfId="53522" xr:uid="{921F320C-BEC6-40F2-8164-DE9C0D705B4D}"/>
    <cellStyle name="Comma 4 7 2 2" xfId="567" xr:uid="{77E829B8-C8C7-420B-B64D-ECAA3BD571F6}"/>
    <cellStyle name="Comma 4 7 2 2 10" xfId="11745" xr:uid="{FE357D9E-2C3F-41BE-BC7E-242FF157DC97}"/>
    <cellStyle name="Comma 4 7 2 2 10 2" xfId="36780" xr:uid="{47F2FE31-287B-4A9D-BE4D-3AE08728CD0F}"/>
    <cellStyle name="Comma 4 7 2 2 11" xfId="27148" xr:uid="{D924EBB5-8996-44C2-A122-FAB78BE80D49}"/>
    <cellStyle name="Comma 4 7 2 2 12" xfId="29296" xr:uid="{7E06BFD8-D831-4819-B181-87C7F8CAA7BB}"/>
    <cellStyle name="Comma 4 7 2 2 13" xfId="52152" xr:uid="{7CD6E16C-92A5-40B8-BEB5-C135FB2A6A6C}"/>
    <cellStyle name="Comma 4 7 2 2 14" xfId="53730" xr:uid="{79778B45-3FD9-4E4E-B88E-1749D78F51B4}"/>
    <cellStyle name="Comma 4 7 2 2 2" xfId="1268" xr:uid="{F7A8D4F7-D21B-4593-A5E0-0D39A94DE369}"/>
    <cellStyle name="Comma 4 7 2 2 2 2" xfId="2774" xr:uid="{ADD12C15-1A92-4690-9EB9-5A163724A84D}"/>
    <cellStyle name="Comma 4 7 2 2 2 2 2" xfId="22445" xr:uid="{FBA9FA9F-5F08-4C34-A496-67D9B0C55AAE}"/>
    <cellStyle name="Comma 4 7 2 2 2 2 2 2" xfId="47487" xr:uid="{794328A8-ED0C-4E26-A764-EFAE98BD0061}"/>
    <cellStyle name="Comma 4 7 2 2 2 2 3" xfId="15091" xr:uid="{E8E05274-7FA3-4621-99C0-B38464084EEB}"/>
    <cellStyle name="Comma 4 7 2 2 2 2 3 2" xfId="40129" xr:uid="{A33F10A6-827B-49F2-BA41-F975E72783A3}"/>
    <cellStyle name="Comma 4 7 2 2 2 2 4" xfId="32624" xr:uid="{7F1F0E9A-58E7-408C-9FF8-FA38E10E02B1}"/>
    <cellStyle name="Comma 4 7 2 2 2 3" xfId="10778" xr:uid="{D7B348E6-71AB-4A3D-81CB-95C492E2891F}"/>
    <cellStyle name="Comma 4 7 2 2 2 3 2" xfId="25619" xr:uid="{76FF9C84-75B5-4E6A-A46D-35FD03A48E40}"/>
    <cellStyle name="Comma 4 7 2 2 2 3 2 2" xfId="50667" xr:uid="{59CF11BA-5D7F-4F72-AA76-9ED8F88560B9}"/>
    <cellStyle name="Comma 4 7 2 2 2 3 3" xfId="18277" xr:uid="{B97DA721-6A48-45FF-8D8A-049E0F23A014}"/>
    <cellStyle name="Comma 4 7 2 2 2 3 3 2" xfId="43316" xr:uid="{181EC423-E356-4B84-9CA7-724FB74E365A}"/>
    <cellStyle name="Comma 4 7 2 2 2 3 4" xfId="35812" xr:uid="{A7FBC281-5028-479D-A839-320EE5A82354}"/>
    <cellStyle name="Comma 4 7 2 2 2 4" xfId="19710" xr:uid="{783BBD0E-DCDE-4BAA-8A94-5745561E6C01}"/>
    <cellStyle name="Comma 4 7 2 2 2 4 2" xfId="44751" xr:uid="{BC758805-ABA1-4B27-BE80-0B37E86A2D3B}"/>
    <cellStyle name="Comma 4 7 2 2 2 5" xfId="12351" xr:uid="{CAB3C5C7-881B-4D56-B38E-CABD45BC1C1F}"/>
    <cellStyle name="Comma 4 7 2 2 2 5 2" xfId="37387" xr:uid="{46D53BE3-A85A-4931-BB44-155DE95365E9}"/>
    <cellStyle name="Comma 4 7 2 2 2 6" xfId="27828" xr:uid="{94A0BD0E-00B6-48E3-BC9C-DC9A7B8D8C11}"/>
    <cellStyle name="Comma 4 7 2 2 2 7" xfId="29880" xr:uid="{2D39DF0A-F342-4EA7-80B1-CAAEF51A9C2A}"/>
    <cellStyle name="Comma 4 7 2 2 2 8" xfId="52823" xr:uid="{5B2EEF43-B56E-4BD1-946C-109E74E2F921}"/>
    <cellStyle name="Comma 4 7 2 2 2 9" xfId="54401" xr:uid="{CF274613-3D2E-4DD4-8F2E-86C92C99647D}"/>
    <cellStyle name="Comma 4 7 2 2 3" xfId="2141" xr:uid="{DA17EFBA-21B8-49A1-A5BE-9A08AF632ED0}"/>
    <cellStyle name="Comma 4 7 2 2 3 2" xfId="8160" xr:uid="{29A7BF95-E5F3-484D-8B73-C7CCCD37CBDA}"/>
    <cellStyle name="Comma 4 7 2 2 3 2 2" xfId="22964" xr:uid="{61487C6B-BA8C-4F0F-8961-BC895ACB1235}"/>
    <cellStyle name="Comma 4 7 2 2 3 2 2 2" xfId="48007" xr:uid="{BE97DB99-3E8B-4B61-A98D-D462186A3B48}"/>
    <cellStyle name="Comma 4 7 2 2 3 2 3" xfId="15610" xr:uid="{93D5A43D-0FB6-454D-8161-4E492500F12A}"/>
    <cellStyle name="Comma 4 7 2 2 3 2 3 2" xfId="40649" xr:uid="{1D659033-DC5D-4091-8013-DBF035D94DE5}"/>
    <cellStyle name="Comma 4 7 2 2 3 2 4" xfId="33144" xr:uid="{B9A0DE6F-6FFC-4BCE-A6D0-37C8A335CCE6}"/>
    <cellStyle name="Comma 4 7 2 2 3 3" xfId="20187" xr:uid="{68111342-16D1-4C84-BFFD-DB9B2B5C0406}"/>
    <cellStyle name="Comma 4 7 2 2 3 3 2" xfId="45228" xr:uid="{D427A2B1-D8F0-43F8-9699-D24AB32D1B66}"/>
    <cellStyle name="Comma 4 7 2 2 3 4" xfId="12828" xr:uid="{EF2F18E8-6FDE-4707-A66A-6E57FF92043B}"/>
    <cellStyle name="Comma 4 7 2 2 3 4 2" xfId="37864" xr:uid="{46628E9C-8400-40AB-A196-D5380A0BD383}"/>
    <cellStyle name="Comma 4 7 2 2 3 5" xfId="30357" xr:uid="{F94787E9-22D8-4B93-B62E-51A605DA3102}"/>
    <cellStyle name="Comma 4 7 2 2 4" xfId="6563" xr:uid="{3A9A652D-752C-44DF-A08B-AA00758CD020}"/>
    <cellStyle name="Comma 4 7 2 2 4 2" xfId="8678" xr:uid="{87BDC15C-2AE9-4D17-98AE-1210B67DABF6}"/>
    <cellStyle name="Comma 4 7 2 2 4 2 2" xfId="23543" xr:uid="{51411661-1690-43F7-9C97-702F9953A600}"/>
    <cellStyle name="Comma 4 7 2 2 4 2 2 2" xfId="48587" xr:uid="{6E173F72-37A0-4C10-A6F2-AAE7E002F49E}"/>
    <cellStyle name="Comma 4 7 2 2 4 2 3" xfId="16189" xr:uid="{DFE1000F-A339-4E71-A0DB-5BA3AED1FF35}"/>
    <cellStyle name="Comma 4 7 2 2 4 2 3 2" xfId="41228" xr:uid="{E11F2013-A039-48A7-BDBD-490F405412CC}"/>
    <cellStyle name="Comma 4 7 2 2 4 2 4" xfId="33724" xr:uid="{321409DD-C765-4AE2-91B8-6BF002E6FF18}"/>
    <cellStyle name="Comma 4 7 2 2 4 3" xfId="20712" xr:uid="{277FC14F-5FE7-4E9E-A02F-8E8077C82B9A}"/>
    <cellStyle name="Comma 4 7 2 2 4 3 2" xfId="45753" xr:uid="{BD725E4E-AC3D-4980-AFB5-7FC6BBB0C353}"/>
    <cellStyle name="Comma 4 7 2 2 4 4" xfId="13353" xr:uid="{C1361E73-A248-4F5A-A6AD-86DF46C54527}"/>
    <cellStyle name="Comma 4 7 2 2 4 4 2" xfId="38389" xr:uid="{29A736F3-B744-436B-AF8F-A987B2578596}"/>
    <cellStyle name="Comma 4 7 2 2 4 5" xfId="30883" xr:uid="{7AF6FD51-FBD6-4721-BC01-C200F86B7889}"/>
    <cellStyle name="Comma 4 7 2 2 5" xfId="7055" xr:uid="{E653B5F0-2858-4A35-9F01-99963267C4E5}"/>
    <cellStyle name="Comma 4 7 2 2 5 2" xfId="9214" xr:uid="{92CEF723-D644-42CA-9532-D389F93954D9}"/>
    <cellStyle name="Comma 4 7 2 2 5 2 2" xfId="24171" xr:uid="{999F5B56-2F11-4D04-AD7B-1E397AAE7B4C}"/>
    <cellStyle name="Comma 4 7 2 2 5 2 2 2" xfId="49217" xr:uid="{C12ED9B9-7FD3-4D65-9647-E1B588ED6C09}"/>
    <cellStyle name="Comma 4 7 2 2 5 2 3" xfId="16819" xr:uid="{3FCA3A68-DF69-4524-AC94-CA43DBD08BCB}"/>
    <cellStyle name="Comma 4 7 2 2 5 2 3 2" xfId="41858" xr:uid="{A696EE4C-E75E-4D9B-A3FD-7DA4FD579C67}"/>
    <cellStyle name="Comma 4 7 2 2 5 2 4" xfId="34354" xr:uid="{2C06C94B-A2FC-4F7F-BC82-0F733E5102D9}"/>
    <cellStyle name="Comma 4 7 2 2 5 3" xfId="21313" xr:uid="{DE42339A-BEB1-4825-9430-517749DBBFA8}"/>
    <cellStyle name="Comma 4 7 2 2 5 3 2" xfId="46355" xr:uid="{CE4493B3-B9B9-4A9E-9413-445282CBB085}"/>
    <cellStyle name="Comma 4 7 2 2 5 4" xfId="13954" xr:uid="{76B08E25-17D3-403A-80A1-4115C9F94947}"/>
    <cellStyle name="Comma 4 7 2 2 5 4 2" xfId="38991" xr:uid="{C2E42FAF-990C-48D8-BCC1-A84266D0A545}"/>
    <cellStyle name="Comma 4 7 2 2 5 5" xfId="31485" xr:uid="{7CEFB4DF-3E0A-497E-AA20-BF8945FBFECF}"/>
    <cellStyle name="Comma 4 7 2 2 6" xfId="7616" xr:uid="{28B11C11-A63F-4CB1-A1DE-4399573AFA15}"/>
    <cellStyle name="Comma 4 7 2 2 6 2" xfId="21934" xr:uid="{AEA7BC1D-7134-4336-A079-02CECD3D2CC4}"/>
    <cellStyle name="Comma 4 7 2 2 6 2 2" xfId="46976" xr:uid="{7BE18268-0152-4E57-B17E-847CCF8961D9}"/>
    <cellStyle name="Comma 4 7 2 2 6 3" xfId="14580" xr:uid="{B8402030-A508-4AAC-A762-78A7896E1CA7}"/>
    <cellStyle name="Comma 4 7 2 2 6 3 2" xfId="39618" xr:uid="{D2E09E05-67C3-4735-842A-DFFB4FC11AF8}"/>
    <cellStyle name="Comma 4 7 2 2 6 4" xfId="32112" xr:uid="{730C6184-B97B-4698-BAF1-F88F8061DCDC}"/>
    <cellStyle name="Comma 4 7 2 2 7" xfId="9944" xr:uid="{F24D8456-CF9A-4A78-A868-D74B11EC6C9C}"/>
    <cellStyle name="Comma 4 7 2 2 7 2" xfId="24890" xr:uid="{3B9E122B-AD39-4D8A-ABC4-0762AF258517}"/>
    <cellStyle name="Comma 4 7 2 2 7 2 2" xfId="49938" xr:uid="{7984BA18-328B-4A98-97D5-64D1876964FE}"/>
    <cellStyle name="Comma 4 7 2 2 7 3" xfId="17541" xr:uid="{55B48961-520C-49D1-BEAD-5FF76A74E2BD}"/>
    <cellStyle name="Comma 4 7 2 2 7 3 2" xfId="42580" xr:uid="{401557B4-CF0C-41B3-B302-7DC562D13E94}"/>
    <cellStyle name="Comma 4 7 2 2 7 4" xfId="35076" xr:uid="{FE364ED5-613B-4651-8075-D1C863C30E94}"/>
    <cellStyle name="Comma 4 7 2 2 8" xfId="26256" xr:uid="{7DCAC257-1919-41F0-8DAF-3D5562E15AA2}"/>
    <cellStyle name="Comma 4 7 2 2 8 2" xfId="51304" xr:uid="{7BFDB7AC-1754-447D-95F9-F83ED253493D}"/>
    <cellStyle name="Comma 4 7 2 2 9" xfId="19138" xr:uid="{EB52BDE3-1D35-4FFB-8C08-671E0BF76FD6}"/>
    <cellStyle name="Comma 4 7 2 2 9 2" xfId="44178" xr:uid="{38CE6AE3-32D2-4FF9-A89B-F9F5555CB803}"/>
    <cellStyle name="Comma 4 7 2 3" xfId="1061" xr:uid="{D1FBB740-9E69-4C95-A24F-6E9D0B504CFD}"/>
    <cellStyle name="Comma 4 7 2 3 2" xfId="2567" xr:uid="{692A222A-A552-4098-8676-8615797916AC}"/>
    <cellStyle name="Comma 4 7 2 3 2 2" xfId="22238" xr:uid="{494C724A-A217-463F-9541-6A79FF4E4756}"/>
    <cellStyle name="Comma 4 7 2 3 2 2 2" xfId="47280" xr:uid="{AB85569E-ED9C-4A35-86CE-C6E0B5A9B9BC}"/>
    <cellStyle name="Comma 4 7 2 3 2 3" xfId="14884" xr:uid="{F4E124BE-8AB5-4B2E-ADBC-FC1BDEC18F06}"/>
    <cellStyle name="Comma 4 7 2 3 2 3 2" xfId="39922" xr:uid="{B248E953-8BA6-47E3-9888-F9A9D901C397}"/>
    <cellStyle name="Comma 4 7 2 3 2 4" xfId="32417" xr:uid="{4EAFFD5A-A85D-487A-837F-944213E53790}"/>
    <cellStyle name="Comma 4 7 2 3 3" xfId="10571" xr:uid="{182E41E1-A592-47FB-BF32-37C40909EF0F}"/>
    <cellStyle name="Comma 4 7 2 3 3 2" xfId="25412" xr:uid="{AE57EA3F-352C-43DB-B695-0A35C5BD3B59}"/>
    <cellStyle name="Comma 4 7 2 3 3 2 2" xfId="50460" xr:uid="{E4F49428-9EDF-4A46-BF70-D4F13DD81B6C}"/>
    <cellStyle name="Comma 4 7 2 3 3 3" xfId="18070" xr:uid="{5A0C5A1F-4424-46C0-B350-5E0FDFFEC023}"/>
    <cellStyle name="Comma 4 7 2 3 3 3 2" xfId="43109" xr:uid="{C563E06B-3B27-4B21-B0B0-144401D67DA3}"/>
    <cellStyle name="Comma 4 7 2 3 3 4" xfId="35605" xr:uid="{AE40BAC3-9ECC-4221-AED9-D39DBC62A56A}"/>
    <cellStyle name="Comma 4 7 2 3 4" xfId="19522" xr:uid="{D9DDAAC2-72C8-4B31-83F4-DF91808EE30E}"/>
    <cellStyle name="Comma 4 7 2 3 4 2" xfId="44563" xr:uid="{BAC77E9B-4702-4BEF-9179-4D5615DB89DC}"/>
    <cellStyle name="Comma 4 7 2 3 5" xfId="12163" xr:uid="{B0396ADF-2E76-41A5-B55B-3DBDE9A01517}"/>
    <cellStyle name="Comma 4 7 2 3 5 2" xfId="37199" xr:uid="{AD191889-D130-43A7-AFB2-44A195B9B0EC}"/>
    <cellStyle name="Comma 4 7 2 3 6" xfId="27621" xr:uid="{4F2717DA-4A2D-48C4-9778-B588DA7B7623}"/>
    <cellStyle name="Comma 4 7 2 3 7" xfId="29692" xr:uid="{9393E08D-4CA1-44F8-8061-C10C1528089F}"/>
    <cellStyle name="Comma 4 7 2 3 8" xfId="52616" xr:uid="{1DDEBBC7-F96B-4E1D-B3F5-F60ECD2390CB}"/>
    <cellStyle name="Comma 4 7 2 3 9" xfId="54194" xr:uid="{01DA6837-0BA1-4F81-99A5-0A8CD425C291}"/>
    <cellStyle name="Comma 4 7 2 4" xfId="1934" xr:uid="{CCCC5DAD-DD48-4616-9794-1402A1A33ED2}"/>
    <cellStyle name="Comma 4 7 2 4 2" xfId="7954" xr:uid="{1583509B-492F-4238-A359-AE7277317009}"/>
    <cellStyle name="Comma 4 7 2 4 2 2" xfId="22757" xr:uid="{008BC081-6F10-4F7C-8DED-D5E0EA3EE57D}"/>
    <cellStyle name="Comma 4 7 2 4 2 2 2" xfId="47800" xr:uid="{07350ECC-8D7E-4861-B2DC-6F27AAA10653}"/>
    <cellStyle name="Comma 4 7 2 4 2 3" xfId="15403" xr:uid="{CD5E08FC-E4AF-498E-9C7B-5BD3787F8AAC}"/>
    <cellStyle name="Comma 4 7 2 4 2 3 2" xfId="40442" xr:uid="{E381E11A-267E-438D-9B54-C8FF9D0E4DEC}"/>
    <cellStyle name="Comma 4 7 2 4 2 4" xfId="32937" xr:uid="{829CD0E0-F536-4E12-B2B1-AE7583EDB037}"/>
    <cellStyle name="Comma 4 7 2 4 3" xfId="19982" xr:uid="{F6BA669A-74D4-4FE2-ABC1-5556F416D3D8}"/>
    <cellStyle name="Comma 4 7 2 4 3 2" xfId="45023" xr:uid="{73E8C772-9F27-4FA5-8E40-BA98A12AE82B}"/>
    <cellStyle name="Comma 4 7 2 4 4" xfId="12623" xr:uid="{AB7EDEB7-7111-4FAD-88DD-125F50D79FE3}"/>
    <cellStyle name="Comma 4 7 2 4 4 2" xfId="37659" xr:uid="{2CDFF570-DB4C-4B5D-AC4E-C32C373E4C93}"/>
    <cellStyle name="Comma 4 7 2 4 5" xfId="30152" xr:uid="{447F20B5-9117-4A1D-812A-2B1F9F968553}"/>
    <cellStyle name="Comma 4 7 2 5" xfId="6358" xr:uid="{195EF1C3-0937-426D-A9A3-EB33E9EA97DA}"/>
    <cellStyle name="Comma 4 7 2 5 2" xfId="8472" xr:uid="{117E6017-A948-4DCB-9310-3A3340BCC17C}"/>
    <cellStyle name="Comma 4 7 2 5 2 2" xfId="23336" xr:uid="{07B575B1-5A1F-4B13-878C-6614584D89B7}"/>
    <cellStyle name="Comma 4 7 2 5 2 2 2" xfId="48380" xr:uid="{4D78AD7F-1AA7-41D7-8888-50DB29538269}"/>
    <cellStyle name="Comma 4 7 2 5 2 3" xfId="15982" xr:uid="{A83DD991-ABB0-4D02-AC8B-9078E8D00FDF}"/>
    <cellStyle name="Comma 4 7 2 5 2 3 2" xfId="41021" xr:uid="{EDD2CCED-0833-4DFC-86CB-CC0E0275EE45}"/>
    <cellStyle name="Comma 4 7 2 5 2 4" xfId="33517" xr:uid="{8943B421-CA4B-4C52-BA5F-D6236D06D1EE}"/>
    <cellStyle name="Comma 4 7 2 5 3" xfId="20506" xr:uid="{8F6E7805-0A4F-4D9B-AFDE-DEE08A72E763}"/>
    <cellStyle name="Comma 4 7 2 5 3 2" xfId="45547" xr:uid="{B779FE7E-F069-4FA1-986C-77FFA6FF497F}"/>
    <cellStyle name="Comma 4 7 2 5 4" xfId="13147" xr:uid="{AA1DEECD-64CC-4592-B80F-39D41C769A2E}"/>
    <cellStyle name="Comma 4 7 2 5 4 2" xfId="38183" xr:uid="{4441FEAB-3899-4AC5-9182-7B236B6D8A0D}"/>
    <cellStyle name="Comma 4 7 2 5 5" xfId="30677" xr:uid="{30ECA287-6D57-4F85-A849-EF49B417FD64}"/>
    <cellStyle name="Comma 4 7 2 6" xfId="6850" xr:uid="{61734175-55CB-4723-9458-E95E0644DC82}"/>
    <cellStyle name="Comma 4 7 2 6 2" xfId="9007" xr:uid="{48D4ACF4-F4F7-44DB-A864-A52F8A166417}"/>
    <cellStyle name="Comma 4 7 2 6 2 2" xfId="23964" xr:uid="{7940B9AE-AFDA-461A-AEB0-E06072907161}"/>
    <cellStyle name="Comma 4 7 2 6 2 2 2" xfId="49010" xr:uid="{9ADAE1B9-3E7B-47CB-9133-3B67BADB7583}"/>
    <cellStyle name="Comma 4 7 2 6 2 3" xfId="16612" xr:uid="{CF2DDF71-0CBE-42D8-940C-8975D9F87130}"/>
    <cellStyle name="Comma 4 7 2 6 2 3 2" xfId="41651" xr:uid="{A9F8B683-728A-4C28-94F4-63FC6867A6B7}"/>
    <cellStyle name="Comma 4 7 2 6 2 4" xfId="34147" xr:uid="{7AAFDCC4-FEC4-47C2-88A0-0118BFC5E76D}"/>
    <cellStyle name="Comma 4 7 2 6 3" xfId="21107" xr:uid="{0E1DD2FD-2D30-46DF-9125-E189365D2031}"/>
    <cellStyle name="Comma 4 7 2 6 3 2" xfId="46149" xr:uid="{5624111F-D528-4867-8E52-135DEF3678EE}"/>
    <cellStyle name="Comma 4 7 2 6 4" xfId="13748" xr:uid="{50CADF81-7F16-4F0B-893C-394BE10AFDBB}"/>
    <cellStyle name="Comma 4 7 2 6 4 2" xfId="38785" xr:uid="{EA6C8FAA-A1DB-470A-B2DD-6BFB269D6815}"/>
    <cellStyle name="Comma 4 7 2 6 5" xfId="31279" xr:uid="{3C97DC53-232B-4144-8220-26B80B784EC8}"/>
    <cellStyle name="Comma 4 7 2 7" xfId="7409" xr:uid="{7B9C0FC4-C42C-4788-9A63-2CC715BB0906}"/>
    <cellStyle name="Comma 4 7 2 7 2" xfId="21727" xr:uid="{511F2D3B-0666-4571-B697-31B6E930F6B9}"/>
    <cellStyle name="Comma 4 7 2 7 2 2" xfId="46769" xr:uid="{D3D9C260-B04C-45AD-AB5B-785C46B2A804}"/>
    <cellStyle name="Comma 4 7 2 7 3" xfId="14373" xr:uid="{080362C3-F88C-488F-A6B2-C7CE53F032D5}"/>
    <cellStyle name="Comma 4 7 2 7 3 2" xfId="39411" xr:uid="{79ABB6A7-7351-48D5-B17D-95E76A2CE20C}"/>
    <cellStyle name="Comma 4 7 2 7 4" xfId="31905" xr:uid="{8C9FF218-D922-4CA0-BEE1-4A9253B1DF07}"/>
    <cellStyle name="Comma 4 7 2 8" xfId="9737" xr:uid="{EC392391-7B0A-45DC-B938-9A20A891DE71}"/>
    <cellStyle name="Comma 4 7 2 8 2" xfId="24683" xr:uid="{3CCF19A2-33EB-40B8-A131-E5B11F11887C}"/>
    <cellStyle name="Comma 4 7 2 8 2 2" xfId="49731" xr:uid="{D25FDCC9-0DAB-40F6-AF28-FD6A0B1EC475}"/>
    <cellStyle name="Comma 4 7 2 8 3" xfId="17334" xr:uid="{C74C6073-439B-4386-971D-7F089942A9B4}"/>
    <cellStyle name="Comma 4 7 2 8 3 2" xfId="42373" xr:uid="{CCCD32CF-BE4C-4251-8146-FB7C59D6C1CE}"/>
    <cellStyle name="Comma 4 7 2 8 4" xfId="34869" xr:uid="{2FDEF839-D932-4CE2-8FB1-1370EB0E9CB3}"/>
    <cellStyle name="Comma 4 7 2 9" xfId="5999" xr:uid="{FABE97EE-DD17-46B5-9AF4-76FB2201E3BB}"/>
    <cellStyle name="Comma 4 7 2 9 2" xfId="26049" xr:uid="{A78BB024-5222-433E-A03E-4EF32D78B6B8}"/>
    <cellStyle name="Comma 4 7 2 9 2 2" xfId="51097" xr:uid="{DFAFA340-6E55-47F5-A55E-ED1DE4869B26}"/>
    <cellStyle name="Comma 4 7 2 9 3" xfId="29089" xr:uid="{4119CACE-27A7-4839-9CE8-FD3B0999F609}"/>
    <cellStyle name="Comma 4 7 3" xfId="473" xr:uid="{BFC325B9-1470-410C-B89D-81176ADF5064}"/>
    <cellStyle name="Comma 4 7 3 10" xfId="11651" xr:uid="{97DFF506-10BB-4FFA-BD84-47B70C3559DF}"/>
    <cellStyle name="Comma 4 7 3 10 2" xfId="36686" xr:uid="{53F3AA4C-24AA-403A-B082-20914F0C5ECB}"/>
    <cellStyle name="Comma 4 7 3 11" xfId="27054" xr:uid="{9871E75C-81EC-4C28-AA77-E01BA699CE3F}"/>
    <cellStyle name="Comma 4 7 3 12" xfId="29202" xr:uid="{FA30379E-A7F3-4D76-8624-94FA0C964938}"/>
    <cellStyle name="Comma 4 7 3 13" xfId="52058" xr:uid="{8B7E421C-3A73-4386-9570-037FF9BFA39D}"/>
    <cellStyle name="Comma 4 7 3 14" xfId="53636" xr:uid="{232493FC-C2FC-4131-BA69-B031A2CDE742}"/>
    <cellStyle name="Comma 4 7 3 2" xfId="1174" xr:uid="{29456793-AA50-41A0-BF79-3853FEFF2456}"/>
    <cellStyle name="Comma 4 7 3 2 2" xfId="2680" xr:uid="{674ABEF7-EC9E-40B2-AE4C-225F46B8F41A}"/>
    <cellStyle name="Comma 4 7 3 2 2 2" xfId="22351" xr:uid="{20EAAADB-4AA2-432E-B255-7AA64CD8777A}"/>
    <cellStyle name="Comma 4 7 3 2 2 2 2" xfId="47393" xr:uid="{90E350DC-EA12-4DBC-9801-254E8B7523D7}"/>
    <cellStyle name="Comma 4 7 3 2 2 3" xfId="14997" xr:uid="{F5DC0D79-E45B-4913-B071-A0275E62F10F}"/>
    <cellStyle name="Comma 4 7 3 2 2 3 2" xfId="40035" xr:uid="{AE5AA17B-A3AB-4AD7-B2E5-75C80A92EB02}"/>
    <cellStyle name="Comma 4 7 3 2 2 4" xfId="32530" xr:uid="{3F4BE345-D288-48F7-9155-19F71A48CED8}"/>
    <cellStyle name="Comma 4 7 3 2 3" xfId="10684" xr:uid="{65090D40-088A-4BC0-915B-8225B8F3AE72}"/>
    <cellStyle name="Comma 4 7 3 2 3 2" xfId="25525" xr:uid="{5D5E1210-FFB1-4554-A821-65869CA00436}"/>
    <cellStyle name="Comma 4 7 3 2 3 2 2" xfId="50573" xr:uid="{8B5ACAF4-CC31-4EFA-B0C6-8CC32B3A7ED7}"/>
    <cellStyle name="Comma 4 7 3 2 3 3" xfId="18183" xr:uid="{B6AE8E7D-A5B1-46C8-BF91-5F34365F4BD8}"/>
    <cellStyle name="Comma 4 7 3 2 3 3 2" xfId="43222" xr:uid="{27070A32-29BD-44F1-9CAA-B17486920536}"/>
    <cellStyle name="Comma 4 7 3 2 3 4" xfId="35718" xr:uid="{C63E01F1-D0B0-4301-81C5-BA67591E6E9D}"/>
    <cellStyle name="Comma 4 7 3 2 4" xfId="19617" xr:uid="{E02BB5A1-4BBB-4AF0-8983-3340A1A4613F}"/>
    <cellStyle name="Comma 4 7 3 2 4 2" xfId="44658" xr:uid="{7BECCC16-C577-473D-8F28-9F3C0853C523}"/>
    <cellStyle name="Comma 4 7 3 2 5" xfId="12258" xr:uid="{EB03506A-763B-43E4-8FCF-D7BDA1919A87}"/>
    <cellStyle name="Comma 4 7 3 2 5 2" xfId="37294" xr:uid="{CA3DFE63-6B45-409C-8B37-F08B4150C93E}"/>
    <cellStyle name="Comma 4 7 3 2 6" xfId="27734" xr:uid="{F02CB335-35E4-4F7F-AE37-01E8C06B12E1}"/>
    <cellStyle name="Comma 4 7 3 2 7" xfId="29787" xr:uid="{97B1D5FF-18C1-4312-AE48-9BB0805CB803}"/>
    <cellStyle name="Comma 4 7 3 2 8" xfId="52729" xr:uid="{6E349082-BF6D-4129-AFAB-50AB05CDA941}"/>
    <cellStyle name="Comma 4 7 3 2 9" xfId="54307" xr:uid="{4D7C656B-B324-40A1-8C84-A29B1D8A199E}"/>
    <cellStyle name="Comma 4 7 3 3" xfId="2047" xr:uid="{AA63B6FA-DB0C-4519-A168-900F94ED9912}"/>
    <cellStyle name="Comma 4 7 3 3 2" xfId="8067" xr:uid="{CF7E36E9-1060-41B6-8DB2-92CC8071F590}"/>
    <cellStyle name="Comma 4 7 3 3 2 2" xfId="22870" xr:uid="{4704C3D0-5D88-499A-BF49-A9871A2CDD29}"/>
    <cellStyle name="Comma 4 7 3 3 2 2 2" xfId="47913" xr:uid="{45025CA5-31B1-4431-96B6-7D6928720C3F}"/>
    <cellStyle name="Comma 4 7 3 3 2 3" xfId="15516" xr:uid="{A9225375-E8FD-4263-AC44-4759B6340FDA}"/>
    <cellStyle name="Comma 4 7 3 3 2 3 2" xfId="40555" xr:uid="{1FADECE8-2570-4C7A-ADCE-BF59CA3D56BB}"/>
    <cellStyle name="Comma 4 7 3 3 2 4" xfId="33050" xr:uid="{195B07C7-C9A1-4ED3-9CDF-6145E841EB2D}"/>
    <cellStyle name="Comma 4 7 3 3 3" xfId="20094" xr:uid="{2076DC47-754C-42A1-99B5-26E5156AC23F}"/>
    <cellStyle name="Comma 4 7 3 3 3 2" xfId="45135" xr:uid="{B8AE2E2D-6C6A-4846-BEBC-EAB42FAD353F}"/>
    <cellStyle name="Comma 4 7 3 3 4" xfId="12735" xr:uid="{1D196DFD-F41E-48CC-B014-BA94FE53B73A}"/>
    <cellStyle name="Comma 4 7 3 3 4 2" xfId="37771" xr:uid="{67817781-C297-4C45-A806-49121F82422E}"/>
    <cellStyle name="Comma 4 7 3 3 5" xfId="30264" xr:uid="{C032D1D7-B26A-47CE-B766-9DD01260CD3E}"/>
    <cellStyle name="Comma 4 7 3 4" xfId="6470" xr:uid="{0BF7DA15-2321-465E-8CFB-67B80B7B5BD8}"/>
    <cellStyle name="Comma 4 7 3 4 2" xfId="8584" xr:uid="{98B63091-206C-4223-976E-7D5F93FC84FC}"/>
    <cellStyle name="Comma 4 7 3 4 2 2" xfId="23449" xr:uid="{5537981F-5402-46C2-BBBE-ACCBCE4AC190}"/>
    <cellStyle name="Comma 4 7 3 4 2 2 2" xfId="48493" xr:uid="{D8EBDC93-D48B-4CFC-B4AE-BCD4F3A87270}"/>
    <cellStyle name="Comma 4 7 3 4 2 3" xfId="16095" xr:uid="{130C7DB0-13B5-49CC-ABA1-10CE4B1A3A32}"/>
    <cellStyle name="Comma 4 7 3 4 2 3 2" xfId="41134" xr:uid="{AC285A64-54E6-4DB6-BD7C-282629BC4CFE}"/>
    <cellStyle name="Comma 4 7 3 4 2 4" xfId="33630" xr:uid="{973CF15A-BB0D-499E-9C5E-D3F945A8ABC0}"/>
    <cellStyle name="Comma 4 7 3 4 3" xfId="20618" xr:uid="{D5436ABC-1F0F-428B-8A9A-182C92940D69}"/>
    <cellStyle name="Comma 4 7 3 4 3 2" xfId="45659" xr:uid="{C46AC2DA-B7EF-4E2D-92BA-9A0F99958EF7}"/>
    <cellStyle name="Comma 4 7 3 4 4" xfId="13259" xr:uid="{0C3C63D2-F066-41AE-853B-464521EF5F16}"/>
    <cellStyle name="Comma 4 7 3 4 4 2" xfId="38295" xr:uid="{8C06A0D8-2296-4AD6-A743-6E56405F66BE}"/>
    <cellStyle name="Comma 4 7 3 4 5" xfId="30789" xr:uid="{920B1025-5308-44EA-9C95-522421268458}"/>
    <cellStyle name="Comma 4 7 3 5" xfId="6962" xr:uid="{FC0F6748-87A1-437B-B629-28CF42D1C2EB}"/>
    <cellStyle name="Comma 4 7 3 5 2" xfId="9120" xr:uid="{5123E7BD-C44E-4CF6-8455-674C9DD888DC}"/>
    <cellStyle name="Comma 4 7 3 5 2 2" xfId="24077" xr:uid="{E1CC840A-6CB3-4EB2-8C0E-183447EFFB57}"/>
    <cellStyle name="Comma 4 7 3 5 2 2 2" xfId="49123" xr:uid="{23BA5148-B85F-4153-97A6-A9140480196D}"/>
    <cellStyle name="Comma 4 7 3 5 2 3" xfId="16725" xr:uid="{F66A39B1-9147-4EEE-9E1D-7A4525798B98}"/>
    <cellStyle name="Comma 4 7 3 5 2 3 2" xfId="41764" xr:uid="{13E79661-7F4E-4512-95BF-A57FF23B118F}"/>
    <cellStyle name="Comma 4 7 3 5 2 4" xfId="34260" xr:uid="{4C374EFC-3413-4281-B49E-17765AAC746B}"/>
    <cellStyle name="Comma 4 7 3 5 3" xfId="21220" xr:uid="{E34FB0BF-9133-41BA-B711-91A0912F2D63}"/>
    <cellStyle name="Comma 4 7 3 5 3 2" xfId="46262" xr:uid="{5790F7C4-9D93-4164-BF48-1F2D45E64CB9}"/>
    <cellStyle name="Comma 4 7 3 5 4" xfId="13861" xr:uid="{BA31E1B8-1DDE-4F4B-9C9F-3C3AD0037270}"/>
    <cellStyle name="Comma 4 7 3 5 4 2" xfId="38898" xr:uid="{6F16A582-1021-4D45-B8D0-BED28AF22750}"/>
    <cellStyle name="Comma 4 7 3 5 5" xfId="31392" xr:uid="{A0C8F034-2F3D-4A22-98A4-B2A8088C61C0}"/>
    <cellStyle name="Comma 4 7 3 6" xfId="7522" xr:uid="{B0500D9E-9800-4A88-9C2C-72181FAAE2EE}"/>
    <cellStyle name="Comma 4 7 3 6 2" xfId="21840" xr:uid="{F152B8A8-C547-41B9-AA50-03CE693E1078}"/>
    <cellStyle name="Comma 4 7 3 6 2 2" xfId="46882" xr:uid="{880D52F6-CABF-424E-8793-2DA2EC5CFCE1}"/>
    <cellStyle name="Comma 4 7 3 6 3" xfId="14486" xr:uid="{B106E077-9887-436F-BA9D-EE771B1C2A47}"/>
    <cellStyle name="Comma 4 7 3 6 3 2" xfId="39524" xr:uid="{F0B0328F-4060-4A21-B75D-6F72F5E1FAA4}"/>
    <cellStyle name="Comma 4 7 3 6 4" xfId="32018" xr:uid="{5B0C41A6-15ED-41AF-ADDB-BEB3F7DEBD21}"/>
    <cellStyle name="Comma 4 7 3 7" xfId="9850" xr:uid="{066A6887-266F-44FE-958F-B38DD89C478B}"/>
    <cellStyle name="Comma 4 7 3 7 2" xfId="24796" xr:uid="{865F5967-20A3-473F-85F5-CFA0B428E10D}"/>
    <cellStyle name="Comma 4 7 3 7 2 2" xfId="49844" xr:uid="{B604377B-B0A5-4230-A8AA-2926A96B74C5}"/>
    <cellStyle name="Comma 4 7 3 7 3" xfId="17447" xr:uid="{77647681-C7B5-4125-92C0-4DE55FAFBCE4}"/>
    <cellStyle name="Comma 4 7 3 7 3 2" xfId="42486" xr:uid="{8CFFE13E-0324-4F36-81ED-A9DDEAA13948}"/>
    <cellStyle name="Comma 4 7 3 7 4" xfId="34982" xr:uid="{9F9867F9-C17E-4844-99A1-E73333351783}"/>
    <cellStyle name="Comma 4 7 3 8" xfId="26162" xr:uid="{49017151-ED3A-4CEB-9274-F57CA6333D91}"/>
    <cellStyle name="Comma 4 7 3 8 2" xfId="51210" xr:uid="{1DE49B6C-C250-4D37-B5F1-282242B80735}"/>
    <cellStyle name="Comma 4 7 3 9" xfId="19044" xr:uid="{7BE82193-34DA-4C46-83D5-ED3AB85D1513}"/>
    <cellStyle name="Comma 4 7 3 9 2" xfId="44084" xr:uid="{B385E351-ACCA-4674-899C-B39CBD2064CE}"/>
    <cellStyle name="Comma 4 7 4" xfId="672" xr:uid="{F15C9789-A643-47C2-A171-6FB3FB24857F}"/>
    <cellStyle name="Comma 4 7 4 10" xfId="11845" xr:uid="{45EB8FEB-FF40-44AE-801D-1A348017C44A}"/>
    <cellStyle name="Comma 4 7 4 10 2" xfId="36880" xr:uid="{67744CBB-2377-44C7-93D4-C1752551ECD4}"/>
    <cellStyle name="Comma 4 7 4 11" xfId="27251" xr:uid="{3A1EBD37-858E-4CD8-887E-EEB62B98AA20}"/>
    <cellStyle name="Comma 4 7 4 12" xfId="29397" xr:uid="{5BF40975-FAC5-4FCF-B3AA-60B2B08A1724}"/>
    <cellStyle name="Comma 4 7 4 13" xfId="52253" xr:uid="{F7724EAC-AB54-4B44-953C-8860358F2B9D}"/>
    <cellStyle name="Comma 4 7 4 14" xfId="53830" xr:uid="{6242EEF4-A5F1-407E-80DB-4133F525DCC5}"/>
    <cellStyle name="Comma 4 7 4 2" xfId="1366" xr:uid="{0F89D8FF-E3AE-4C6B-8A8D-F454B1678F8F}"/>
    <cellStyle name="Comma 4 7 4 2 2" xfId="2872" xr:uid="{4B35653E-277A-4EF2-91E3-9F22435EA2A5}"/>
    <cellStyle name="Comma 4 7 4 2 2 2" xfId="22543" xr:uid="{BD1A7447-C5C0-439E-8B52-ECC62D5AD782}"/>
    <cellStyle name="Comma 4 7 4 2 2 2 2" xfId="47585" xr:uid="{7C4083ED-966C-4F8B-81E8-27D03E6ACEF0}"/>
    <cellStyle name="Comma 4 7 4 2 2 3" xfId="15189" xr:uid="{9FC67F9D-5EE8-4B13-AA90-69B658F13C08}"/>
    <cellStyle name="Comma 4 7 4 2 2 3 2" xfId="40227" xr:uid="{BD5EF7FE-F1C1-4CE3-8D74-BBC73D0F64A0}"/>
    <cellStyle name="Comma 4 7 4 2 2 4" xfId="32722" xr:uid="{1C1B9049-90B5-4169-BB2F-7D4F653C0C9C}"/>
    <cellStyle name="Comma 4 7 4 2 3" xfId="10876" xr:uid="{19B8ADA5-30A4-40FA-B78B-942BC7834F75}"/>
    <cellStyle name="Comma 4 7 4 2 3 2" xfId="25717" xr:uid="{E9BED075-22F0-41D4-B989-65640620F364}"/>
    <cellStyle name="Comma 4 7 4 2 3 2 2" xfId="50765" xr:uid="{3B9DAA8E-16C4-4B97-B41B-D55ECF75739D}"/>
    <cellStyle name="Comma 4 7 4 2 3 3" xfId="18375" xr:uid="{BED1D976-FF81-458D-809C-50D6F4A631C0}"/>
    <cellStyle name="Comma 4 7 4 2 3 3 2" xfId="43414" xr:uid="{CE436730-E5FA-43B7-96B2-2CC110C849E3}"/>
    <cellStyle name="Comma 4 7 4 2 3 4" xfId="35910" xr:uid="{38A6E9C4-0345-4209-A40D-9E14CED69B50}"/>
    <cellStyle name="Comma 4 7 4 2 4" xfId="19794" xr:uid="{1CE2F49D-95E9-406B-A348-28762624F166}"/>
    <cellStyle name="Comma 4 7 4 2 4 2" xfId="44835" xr:uid="{26C4397B-26A1-42F9-A539-653FBBACB7E3}"/>
    <cellStyle name="Comma 4 7 4 2 5" xfId="12435" xr:uid="{570DD16B-D637-421E-A53A-3D16D5A3E1B6}"/>
    <cellStyle name="Comma 4 7 4 2 5 2" xfId="37471" xr:uid="{31A71E4B-A302-476D-9211-710726EBA30A}"/>
    <cellStyle name="Comma 4 7 4 2 6" xfId="27926" xr:uid="{6718384F-C97C-4B4C-B411-361E38770EA3}"/>
    <cellStyle name="Comma 4 7 4 2 7" xfId="29964" xr:uid="{6BCFDF83-65F2-4EBA-8ED8-BC64D2233DCB}"/>
    <cellStyle name="Comma 4 7 4 2 8" xfId="52921" xr:uid="{F48D4EBC-E354-4C68-B2E1-74C759048734}"/>
    <cellStyle name="Comma 4 7 4 2 9" xfId="54499" xr:uid="{E3DA09C9-9AE1-4F3A-ABF8-4420D81ABC13}"/>
    <cellStyle name="Comma 4 7 4 3" xfId="2239" xr:uid="{BEE33025-57D1-4CD7-A0F9-70A530EC70A2}"/>
    <cellStyle name="Comma 4 7 4 3 2" xfId="8258" xr:uid="{F9C99405-9E16-41FF-8A3D-51C3A701BD10}"/>
    <cellStyle name="Comma 4 7 4 3 2 2" xfId="23062" xr:uid="{E46EF603-C20B-44B5-9EA6-0A2CA5172B3B}"/>
    <cellStyle name="Comma 4 7 4 3 2 2 2" xfId="48105" xr:uid="{92FD4072-89D6-4699-901D-231302511A31}"/>
    <cellStyle name="Comma 4 7 4 3 2 3" xfId="15708" xr:uid="{BDABBD5A-D201-4091-8FF5-076C108484FA}"/>
    <cellStyle name="Comma 4 7 4 3 2 3 2" xfId="40747" xr:uid="{A4EBD66C-D57E-47B8-BA15-4F747C2E6064}"/>
    <cellStyle name="Comma 4 7 4 3 2 4" xfId="33242" xr:uid="{A45E9068-6353-4FEB-A448-CB97CF04347E}"/>
    <cellStyle name="Comma 4 7 4 3 3" xfId="20284" xr:uid="{CDF28ACE-20B7-466C-97BB-8B8C9D324412}"/>
    <cellStyle name="Comma 4 7 4 3 3 2" xfId="45325" xr:uid="{8BC141CE-6612-4DA1-8982-BAA740AA0C8B}"/>
    <cellStyle name="Comma 4 7 4 3 4" xfId="12925" xr:uid="{03B5AD0A-9FE5-49E5-BFB2-4EE53A8A482F}"/>
    <cellStyle name="Comma 4 7 4 3 4 2" xfId="37961" xr:uid="{389F1E5C-53D8-476E-90D4-D5551481BC68}"/>
    <cellStyle name="Comma 4 7 4 3 5" xfId="30454" xr:uid="{03775966-44A8-49C7-9A02-C52CD267BFE3}"/>
    <cellStyle name="Comma 4 7 4 4" xfId="6659" xr:uid="{AC338C3F-BFE6-4998-B84C-6A2D6E73078E}"/>
    <cellStyle name="Comma 4 7 4 4 2" xfId="8774" xr:uid="{ECD13261-FF72-4257-A84B-5138D6A6638C}"/>
    <cellStyle name="Comma 4 7 4 4 2 2" xfId="23641" xr:uid="{71248915-BE52-48CB-989B-72E3CF3B8281}"/>
    <cellStyle name="Comma 4 7 4 4 2 2 2" xfId="48685" xr:uid="{F5FFCC09-1B90-4C11-A6C6-B6205EC3E542}"/>
    <cellStyle name="Comma 4 7 4 4 2 3" xfId="16287" xr:uid="{41A89A8F-DA22-4CB7-966C-F7F48E212E1C}"/>
    <cellStyle name="Comma 4 7 4 4 2 3 2" xfId="41326" xr:uid="{D898D449-C554-4448-94F8-E2C3812BCF5C}"/>
    <cellStyle name="Comma 4 7 4 4 2 4" xfId="33822" xr:uid="{C03DE52A-C907-44CA-84BD-7145141A6C59}"/>
    <cellStyle name="Comma 4 7 4 4 3" xfId="20809" xr:uid="{5389E502-EC3E-4E88-9502-C16B765A6844}"/>
    <cellStyle name="Comma 4 7 4 4 3 2" xfId="45850" xr:uid="{2C28C5AB-FE7F-4A00-968D-1BF2AE74100F}"/>
    <cellStyle name="Comma 4 7 4 4 4" xfId="13450" xr:uid="{B0509A3C-DF62-4F30-A180-37B55A09B8AC}"/>
    <cellStyle name="Comma 4 7 4 4 4 2" xfId="38486" xr:uid="{0F4FB6D5-533E-46C4-886F-BD2B3626CE00}"/>
    <cellStyle name="Comma 4 7 4 4 5" xfId="30980" xr:uid="{DB075D35-07B2-4C41-BD9B-552F46E079AD}"/>
    <cellStyle name="Comma 4 7 4 5" xfId="7151" xr:uid="{538B34D8-30DC-40EE-A155-F7268F6987A4}"/>
    <cellStyle name="Comma 4 7 4 5 2" xfId="9312" xr:uid="{03B9F354-DE6C-457B-BED5-2406F559F4F7}"/>
    <cellStyle name="Comma 4 7 4 5 2 2" xfId="24269" xr:uid="{AF19C187-3C99-431E-888B-AAFFDFF589A5}"/>
    <cellStyle name="Comma 4 7 4 5 2 2 2" xfId="49315" xr:uid="{8628CD53-CCF1-483A-AECE-E23049510778}"/>
    <cellStyle name="Comma 4 7 4 5 2 3" xfId="16917" xr:uid="{531193F8-33B7-430B-AF9A-021F88AD6F65}"/>
    <cellStyle name="Comma 4 7 4 5 2 3 2" xfId="41956" xr:uid="{41E87EF6-D7D5-49A3-8869-B81D5EEBDBA6}"/>
    <cellStyle name="Comma 4 7 4 5 2 4" xfId="34452" xr:uid="{0F168AA2-5F30-4D28-86E2-2532782DBB6E}"/>
    <cellStyle name="Comma 4 7 4 5 3" xfId="21411" xr:uid="{E24F7CA8-103F-4693-9548-7F568DA9D51E}"/>
    <cellStyle name="Comma 4 7 4 5 3 2" xfId="46453" xr:uid="{19E96C95-36AB-4024-943E-56EA62499071}"/>
    <cellStyle name="Comma 4 7 4 5 4" xfId="14052" xr:uid="{89AAD5D3-3B79-4216-BBFB-7F66F0777626}"/>
    <cellStyle name="Comma 4 7 4 5 4 2" xfId="39089" xr:uid="{5A7EDB35-BE05-4A54-A04E-F37EE80FEA79}"/>
    <cellStyle name="Comma 4 7 4 5 5" xfId="31583" xr:uid="{B5CBE8CC-EECB-4F07-9561-D7FF75051AA0}"/>
    <cellStyle name="Comma 4 7 4 6" xfId="7715" xr:uid="{087146F6-A585-4431-BD20-5A91A2890FC2}"/>
    <cellStyle name="Comma 4 7 4 6 2" xfId="22032" xr:uid="{D9717FE7-12DF-445D-963A-088BC7AAE7DC}"/>
    <cellStyle name="Comma 4 7 4 6 2 2" xfId="47074" xr:uid="{D8B047A6-D2FA-4FB8-9140-924CE19AC43A}"/>
    <cellStyle name="Comma 4 7 4 6 3" xfId="14678" xr:uid="{CA100839-03DB-4DA7-8A84-D37F80AF9667}"/>
    <cellStyle name="Comma 4 7 4 6 3 2" xfId="39716" xr:uid="{1AA1C363-8826-4FCE-A184-B5FD5D55B3AF}"/>
    <cellStyle name="Comma 4 7 4 6 4" xfId="32211" xr:uid="{70080E83-E918-4073-9D99-51E2312C178E}"/>
    <cellStyle name="Comma 4 7 4 7" xfId="10044" xr:uid="{C6DC913C-2265-4751-8D2D-F6DB52E13182}"/>
    <cellStyle name="Comma 4 7 4 7 2" xfId="24988" xr:uid="{D0A3D8FE-4592-41E4-8B1A-CB5055203998}"/>
    <cellStyle name="Comma 4 7 4 7 2 2" xfId="50036" xr:uid="{F420AD50-C475-475C-8F24-91EBF174CF75}"/>
    <cellStyle name="Comma 4 7 4 7 3" xfId="17639" xr:uid="{65B18E09-E2BE-4C7E-94E3-9715E47B2F8A}"/>
    <cellStyle name="Comma 4 7 4 7 3 2" xfId="42678" xr:uid="{7A3013B3-44D2-49A1-9679-F6DC8AF04FA2}"/>
    <cellStyle name="Comma 4 7 4 7 4" xfId="35174" xr:uid="{06AC1510-5EA7-4506-BDB6-2F73F61F0183}"/>
    <cellStyle name="Comma 4 7 4 8" xfId="26354" xr:uid="{228A5B62-DB69-4288-B42B-55A50E7ABF57}"/>
    <cellStyle name="Comma 4 7 4 8 2" xfId="51402" xr:uid="{2DEA237F-C94E-443C-A0CD-9006FE7043BD}"/>
    <cellStyle name="Comma 4 7 4 9" xfId="19236" xr:uid="{802B32D7-8FC9-408F-A074-5EF40C33FAA1}"/>
    <cellStyle name="Comma 4 7 4 9 2" xfId="44276" xr:uid="{13B29ABB-D5CD-4BF0-A28B-4A1330B6F0D3}"/>
    <cellStyle name="Comma 4 7 5" xfId="967" xr:uid="{E23ED4E8-BF58-4052-B217-5FD4CE62FF65}"/>
    <cellStyle name="Comma 4 7 5 2" xfId="2473" xr:uid="{B8C1B2F8-DE15-4D01-98A4-FA2122578662}"/>
    <cellStyle name="Comma 4 7 5 2 2" xfId="10477" xr:uid="{111ECBCD-4C37-4A4B-B639-43C7E3A193E3}"/>
    <cellStyle name="Comma 4 7 5 2 2 2" xfId="25318" xr:uid="{C43BCE12-37D4-4CB3-996D-BF0671834EBE}"/>
    <cellStyle name="Comma 4 7 5 2 2 2 2" xfId="50366" xr:uid="{C72DD3BD-E1CD-4855-94E2-E35A5867C560}"/>
    <cellStyle name="Comma 4 7 5 2 2 3" xfId="17976" xr:uid="{97469744-9226-4A10-ACB4-78381716FC2D}"/>
    <cellStyle name="Comma 4 7 5 2 2 3 2" xfId="43015" xr:uid="{A87856E9-A890-467C-92A3-50F8B91D06F0}"/>
    <cellStyle name="Comma 4 7 5 2 2 4" xfId="35511" xr:uid="{FC301F08-4AC1-41E7-965C-06C79F798BF1}"/>
    <cellStyle name="Comma 4 7 5 2 3" xfId="22144" xr:uid="{72FF6677-3648-4251-BC09-F7E362D2604F}"/>
    <cellStyle name="Comma 4 7 5 2 3 2" xfId="47186" xr:uid="{56368EA6-B897-4A8B-8FC2-D1CD159F8014}"/>
    <cellStyle name="Comma 4 7 5 2 4" xfId="14790" xr:uid="{EDD4F182-D66B-4BBA-9E3C-90DF6BDB356A}"/>
    <cellStyle name="Comma 4 7 5 2 4 2" xfId="39828" xr:uid="{4BFE2BB9-1356-4130-90CF-8612321DA657}"/>
    <cellStyle name="Comma 4 7 5 2 5" xfId="32323" xr:uid="{6AE5B832-D599-4C42-89B1-9DBE83FE3426}"/>
    <cellStyle name="Comma 4 7 5 3" xfId="9642" xr:uid="{81719DF7-86BD-4003-91FF-B81EDC947F47}"/>
    <cellStyle name="Comma 4 7 5 3 2" xfId="24589" xr:uid="{F73AD72A-5124-47ED-9893-15D89ED10FB8}"/>
    <cellStyle name="Comma 4 7 5 3 2 2" xfId="49637" xr:uid="{A0E4A223-FD10-462D-BA73-1D8353055985}"/>
    <cellStyle name="Comma 4 7 5 3 3" xfId="17240" xr:uid="{AAAFA991-E79D-44BC-AA23-E8F838CE1D8D}"/>
    <cellStyle name="Comma 4 7 5 3 3 2" xfId="42279" xr:uid="{887ED6BD-CBC9-4190-9367-AFCB1C7885A4}"/>
    <cellStyle name="Comma 4 7 5 3 4" xfId="34775" xr:uid="{E02C35CB-D543-4919-9908-F606AF1E5FDF}"/>
    <cellStyle name="Comma 4 7 5 4" xfId="19446" xr:uid="{B9E14AAB-0E28-40CB-99D9-9BCD7A8594AA}"/>
    <cellStyle name="Comma 4 7 5 4 2" xfId="44487" xr:uid="{D33E6544-AE4A-4C9C-8022-26962C19DFD9}"/>
    <cellStyle name="Comma 4 7 5 5" xfId="12087" xr:uid="{F06CEDDE-CEFB-48AD-9AA9-6A15F342B43C}"/>
    <cellStyle name="Comma 4 7 5 5 2" xfId="37123" xr:uid="{98BD37D7-00BF-47D3-9034-4F4519FE9BAB}"/>
    <cellStyle name="Comma 4 7 5 6" xfId="27527" xr:uid="{47472471-6AF4-408D-ABAE-8B1A16E3C2A0}"/>
    <cellStyle name="Comma 4 7 5 7" xfId="29616" xr:uid="{DD5AD0E0-C7EB-4AE0-96C2-967053D0DFA0}"/>
    <cellStyle name="Comma 4 7 5 8" xfId="52522" xr:uid="{4DDBDDB5-1E35-49B1-AD2B-7DD441ACFE7A}"/>
    <cellStyle name="Comma 4 7 5 9" xfId="54100" xr:uid="{DB2BE5EF-7494-4598-A74C-DA4C5AD4CD0C}"/>
    <cellStyle name="Comma 4 7 6" xfId="1840" xr:uid="{67E7F65A-1B69-4EF2-B44F-9050AA7A8CD3}"/>
    <cellStyle name="Comma 4 7 6 2" xfId="7864" xr:uid="{43C08471-A439-4F0D-ACCC-9B84FAA69F8E}"/>
    <cellStyle name="Comma 4 7 6 2 2" xfId="22663" xr:uid="{12BBF5E7-30DC-4B71-BD87-DA7311092CE4}"/>
    <cellStyle name="Comma 4 7 6 2 2 2" xfId="47706" xr:uid="{78743027-ABFC-4884-AA9D-4A091A1FADEE}"/>
    <cellStyle name="Comma 4 7 6 2 3" xfId="15309" xr:uid="{B4E08507-1F1C-450B-8DA7-F1D020964B3F}"/>
    <cellStyle name="Comma 4 7 6 2 3 2" xfId="40348" xr:uid="{5B4B7809-6A81-475C-9D29-A7AE36D118C0}"/>
    <cellStyle name="Comma 4 7 6 2 4" xfId="32843" xr:uid="{8DE3B176-62F6-4CD6-83D9-4A5B69D045CB}"/>
    <cellStyle name="Comma 4 7 6 3" xfId="9514" xr:uid="{CAC8EFB9-3EA5-4BB4-9CD7-E93F241B36CF}"/>
    <cellStyle name="Comma 4 7 6 3 2" xfId="24474" xr:uid="{E10E2669-3D0F-4207-A1CD-685D9923C7AE}"/>
    <cellStyle name="Comma 4 7 6 3 2 2" xfId="49521" xr:uid="{D023B9B0-B00B-4BFA-9E76-D9F43C384C3B}"/>
    <cellStyle name="Comma 4 7 6 3 3" xfId="17124" xr:uid="{4E53C767-6300-4F53-BCDB-9F632C0D5D1E}"/>
    <cellStyle name="Comma 4 7 6 3 3 2" xfId="42163" xr:uid="{996E7DD7-C0BF-4C33-AE0B-E4520B4FF846}"/>
    <cellStyle name="Comma 4 7 6 3 4" xfId="34659" xr:uid="{D300BAEA-2D05-4F5F-87DB-9B336BD6B0E4}"/>
    <cellStyle name="Comma 4 7 6 4" xfId="19892" xr:uid="{60E12DE3-CA12-435C-9D8C-0DC461D4AB51}"/>
    <cellStyle name="Comma 4 7 6 4 2" xfId="44933" xr:uid="{B75C16EE-40BA-4480-83AC-25AB6AE5B45A}"/>
    <cellStyle name="Comma 4 7 6 5" xfId="12533" xr:uid="{72E7ED54-6996-456C-9C80-F6A2BC6C53A3}"/>
    <cellStyle name="Comma 4 7 6 5 2" xfId="37569" xr:uid="{E9ECB326-0B3A-4471-99DB-6F86AC16114F}"/>
    <cellStyle name="Comma 4 7 6 6" xfId="30062" xr:uid="{BEA4745B-AF18-4994-A972-872A9DB7B72C}"/>
    <cellStyle name="Comma 4 7 7" xfId="1673" xr:uid="{AF6BB22E-DC0C-4181-AA83-5CDB4BCD819D}"/>
    <cellStyle name="Comma 4 7 7 2" xfId="8383" xr:uid="{EEDD69F2-2CCF-41E3-8BA0-118EEB7789C3}"/>
    <cellStyle name="Comma 4 7 7 2 2" xfId="23242" xr:uid="{F6461504-B875-4078-A07A-382A94F3E4F4}"/>
    <cellStyle name="Comma 4 7 7 2 2 2" xfId="48286" xr:uid="{7B3CDEE6-C51E-44A0-9D23-348C345DB7B5}"/>
    <cellStyle name="Comma 4 7 7 2 3" xfId="15888" xr:uid="{36485E7C-A20B-43A5-B8CA-67361E14791A}"/>
    <cellStyle name="Comma 4 7 7 2 3 2" xfId="40927" xr:uid="{2A2963D6-105A-4B7F-8EB6-17843D1CF594}"/>
    <cellStyle name="Comma 4 7 7 2 4" xfId="33423" xr:uid="{8A8F8F63-19E9-4124-B298-EB7DA15F7341}"/>
    <cellStyle name="Comma 4 7 7 3" xfId="10364" xr:uid="{9BED2D33-5D2F-4A98-B4EC-E1A0E8C7C65D}"/>
    <cellStyle name="Comma 4 7 7 3 2" xfId="25202" xr:uid="{5A210888-8F55-4C5B-8860-6EEA0864DBE1}"/>
    <cellStyle name="Comma 4 7 7 3 2 2" xfId="50250" xr:uid="{39DE7282-F6A8-4B8C-A108-C2D23EABCD8E}"/>
    <cellStyle name="Comma 4 7 7 3 3" xfId="17860" xr:uid="{18CD3248-F3B1-4FEF-B288-DD34CE76698B}"/>
    <cellStyle name="Comma 4 7 7 3 3 2" xfId="42899" xr:uid="{06E3A009-53C1-4E9E-AF4F-DFEB16638B16}"/>
    <cellStyle name="Comma 4 7 7 3 4" xfId="35395" xr:uid="{922AA22F-C962-4A47-85CB-49361F9EC65B}"/>
    <cellStyle name="Comma 4 7 7 4" xfId="20416" xr:uid="{EA951996-919E-41D8-8028-82B2072FFB42}"/>
    <cellStyle name="Comma 4 7 7 4 2" xfId="45457" xr:uid="{913CA8AD-81E1-4FDE-A837-6B8F2CBBAF97}"/>
    <cellStyle name="Comma 4 7 7 5" xfId="13057" xr:uid="{62905682-23FC-43EB-BAB4-F7E8529E471D}"/>
    <cellStyle name="Comma 4 7 7 5 2" xfId="38093" xr:uid="{A47EFEEB-F6B7-4F46-862F-A0BDF6A4CD4F}"/>
    <cellStyle name="Comma 4 7 7 6" xfId="30587" xr:uid="{435B6BC8-A2B8-4613-8EFB-F38772302910}"/>
    <cellStyle name="Comma 4 7 7 7" xfId="6273" xr:uid="{F72E1B2B-2E95-40A5-84E8-23F2E1B13EE6}"/>
    <cellStyle name="Comma 4 7 8" xfId="6760" xr:uid="{282F20A4-3483-4F68-B563-B06BE38ECBE1}"/>
    <cellStyle name="Comma 4 7 8 2" xfId="8913" xr:uid="{FB061E19-E586-4A43-B8C2-4E6F52529130}"/>
    <cellStyle name="Comma 4 7 8 2 2" xfId="23870" xr:uid="{E7EDC97E-535A-45BC-9C2F-38C492F5EC32}"/>
    <cellStyle name="Comma 4 7 8 2 2 2" xfId="48916" xr:uid="{89F32F25-EA89-4471-8EAF-B6DDC636F0D7}"/>
    <cellStyle name="Comma 4 7 8 2 3" xfId="16518" xr:uid="{8390B399-EF91-461A-B4C1-A1DEC0532E33}"/>
    <cellStyle name="Comma 4 7 8 2 3 2" xfId="41557" xr:uid="{2487811B-6C32-4EEE-B136-15D045E6210E}"/>
    <cellStyle name="Comma 4 7 8 2 4" xfId="34053" xr:uid="{2F90DC20-AF1E-48BE-8E34-EDA497EEB554}"/>
    <cellStyle name="Comma 4 7 8 3" xfId="21013" xr:uid="{AA927FCD-B282-4CFA-A7B3-5ECDDD2F2FD2}"/>
    <cellStyle name="Comma 4 7 8 3 2" xfId="46055" xr:uid="{E7D4617B-2716-47EA-929C-7434BB77DE43}"/>
    <cellStyle name="Comma 4 7 8 4" xfId="13654" xr:uid="{4C8B4249-B34C-4959-A6B2-8E0E94E36189}"/>
    <cellStyle name="Comma 4 7 8 4 2" xfId="38691" xr:uid="{F9DCA383-6106-45E6-86CA-CCBFC4257208}"/>
    <cellStyle name="Comma 4 7 8 5" xfId="31185" xr:uid="{7E105774-3B73-40B3-B38C-84BA8513BB0B}"/>
    <cellStyle name="Comma 4 7 9" xfId="7315" xr:uid="{1DE15DBE-E327-4EB3-BA2F-30779840835C}"/>
    <cellStyle name="Comma 4 7 9 2" xfId="21633" xr:uid="{326A3F17-CCC6-47A7-8CA5-69C3D7420A62}"/>
    <cellStyle name="Comma 4 7 9 2 2" xfId="46675" xr:uid="{4E248386-46D1-4FA8-9F91-00C49E9D648A}"/>
    <cellStyle name="Comma 4 7 9 3" xfId="14279" xr:uid="{6F22E79B-A0B5-4346-93A7-101E0B905EB1}"/>
    <cellStyle name="Comma 4 7 9 3 2" xfId="39317" xr:uid="{BD24F8E3-F28F-4F61-86E2-DF3B208BE6A0}"/>
    <cellStyle name="Comma 4 7 9 4" xfId="31811" xr:uid="{07411AFD-A33D-4F84-97FB-F121DFC8EDCD}"/>
    <cellStyle name="Comma 4 8" xfId="276" xr:uid="{DBA73EA7-A0A8-4201-BEF0-F3F8F8D6A661}"/>
    <cellStyle name="Comma 4 8 10" xfId="18850" xr:uid="{291590E2-8C5C-415A-A781-9A7659C14059}"/>
    <cellStyle name="Comma 4 8 10 2" xfId="43890" xr:uid="{02BC3813-61C2-4E19-AA7D-F7D2ABDAC78A}"/>
    <cellStyle name="Comma 4 8 11" xfId="11456" xr:uid="{52022E0D-1C2B-4ADB-824B-AFAB08683D3C}"/>
    <cellStyle name="Comma 4 8 11 2" xfId="36491" xr:uid="{ABE50140-DB5D-475F-8463-35D8F4236EA0}"/>
    <cellStyle name="Comma 4 8 12" xfId="26857" xr:uid="{96708374-C780-4C38-99FC-3256C6CCB187}"/>
    <cellStyle name="Comma 4 8 13" xfId="28443" xr:uid="{893D205E-E885-40AA-BF90-B71CDF482C8D}"/>
    <cellStyle name="Comma 4 8 14" xfId="51863" xr:uid="{1680F34C-FBFA-46B9-A768-B5F8F18FE77E}"/>
    <cellStyle name="Comma 4 8 15" xfId="53441" xr:uid="{0D69B3C7-79F6-474E-A842-963001E9C0D6}"/>
    <cellStyle name="Comma 4 8 2" xfId="486" xr:uid="{D33A29D9-A45E-4339-8FE6-C11ABB103DCF}"/>
    <cellStyle name="Comma 4 8 2 10" xfId="11664" xr:uid="{6D178BF9-2900-4BB3-AB3C-6EE8CC63F905}"/>
    <cellStyle name="Comma 4 8 2 10 2" xfId="36699" xr:uid="{BAE39492-0A1C-43E6-9450-E18D3E9C333E}"/>
    <cellStyle name="Comma 4 8 2 11" xfId="27067" xr:uid="{A07CFDDD-4974-4EE3-B9B2-E5A2A3234729}"/>
    <cellStyle name="Comma 4 8 2 12" xfId="29215" xr:uid="{53BB17AB-4C73-403B-9429-9B9F424BF54E}"/>
    <cellStyle name="Comma 4 8 2 13" xfId="52071" xr:uid="{99861775-7074-4B10-8C18-C67CF5DF599A}"/>
    <cellStyle name="Comma 4 8 2 14" xfId="53649" xr:uid="{CE42B08C-7914-41F7-8565-97218FE1D8BE}"/>
    <cellStyle name="Comma 4 8 2 2" xfId="1187" xr:uid="{BFBE783D-1377-45E5-BD4F-D9FF9062CAC0}"/>
    <cellStyle name="Comma 4 8 2 2 2" xfId="2693" xr:uid="{31DD859C-AEDC-46D8-8A78-3E88D67364B2}"/>
    <cellStyle name="Comma 4 8 2 2 2 2" xfId="22364" xr:uid="{9C249FB0-EB6A-4EE0-8965-CA71A7A4E5F0}"/>
    <cellStyle name="Comma 4 8 2 2 2 2 2" xfId="47406" xr:uid="{A3473B08-5FBE-4FC4-9036-F923B2CD9146}"/>
    <cellStyle name="Comma 4 8 2 2 2 3" xfId="15010" xr:uid="{DD4FE9B0-A1DF-4065-8E70-EC8F75427A82}"/>
    <cellStyle name="Comma 4 8 2 2 2 3 2" xfId="40048" xr:uid="{CA4D1F69-FF5D-44FF-B305-6724069C6BA3}"/>
    <cellStyle name="Comma 4 8 2 2 2 4" xfId="32543" xr:uid="{7F1F6EF0-23F5-4185-BCA2-0DB4CF7D84DA}"/>
    <cellStyle name="Comma 4 8 2 2 3" xfId="10697" xr:uid="{8D882E93-057D-4B85-8D22-064CB84E5835}"/>
    <cellStyle name="Comma 4 8 2 2 3 2" xfId="25538" xr:uid="{48BDFBE0-DA1C-4A20-AE1E-3B20C49E0636}"/>
    <cellStyle name="Comma 4 8 2 2 3 2 2" xfId="50586" xr:uid="{42DC6C42-B692-414A-8B4D-2F92779CB695}"/>
    <cellStyle name="Comma 4 8 2 2 3 3" xfId="18196" xr:uid="{C08F34DB-C49E-492D-9421-9978422D994C}"/>
    <cellStyle name="Comma 4 8 2 2 3 3 2" xfId="43235" xr:uid="{F29ED29D-8F51-4599-99AB-44F999664B2C}"/>
    <cellStyle name="Comma 4 8 2 2 3 4" xfId="35731" xr:uid="{AB23B859-3920-43F9-892F-193EEE4599CE}"/>
    <cellStyle name="Comma 4 8 2 2 4" xfId="19630" xr:uid="{2285EDC2-677A-40EC-8410-479C4459A640}"/>
    <cellStyle name="Comma 4 8 2 2 4 2" xfId="44671" xr:uid="{9932A9C6-3B35-458F-80EF-903A82414C0F}"/>
    <cellStyle name="Comma 4 8 2 2 5" xfId="12271" xr:uid="{DBBBC26F-4831-428A-9E75-9FD7B28C139C}"/>
    <cellStyle name="Comma 4 8 2 2 5 2" xfId="37307" xr:uid="{253F690A-2BF2-4718-9D00-2F4A497D8DB5}"/>
    <cellStyle name="Comma 4 8 2 2 6" xfId="27747" xr:uid="{75FA8496-E142-4A45-92B3-1EE0CFFA65CA}"/>
    <cellStyle name="Comma 4 8 2 2 7" xfId="29800" xr:uid="{9DB062BC-1094-4A00-891B-E2690D54CC7F}"/>
    <cellStyle name="Comma 4 8 2 2 8" xfId="52742" xr:uid="{741DC08D-CC51-4B84-8066-6EF0A2267CCD}"/>
    <cellStyle name="Comma 4 8 2 2 9" xfId="54320" xr:uid="{CCFF283B-7771-4F56-B82A-22B6E01310BE}"/>
    <cellStyle name="Comma 4 8 2 3" xfId="2060" xr:uid="{FB9FF9A4-5EFC-4327-B54C-D03865EFC5F7}"/>
    <cellStyle name="Comma 4 8 2 3 2" xfId="8080" xr:uid="{36FE2D5E-EA92-4DF7-BD3A-90243285AB1F}"/>
    <cellStyle name="Comma 4 8 2 3 2 2" xfId="22883" xr:uid="{1D0F5923-DD6F-44C4-B46C-D1DF1DBBF813}"/>
    <cellStyle name="Comma 4 8 2 3 2 2 2" xfId="47926" xr:uid="{1B4825FA-3A0A-4A81-AE17-8943BF6239A0}"/>
    <cellStyle name="Comma 4 8 2 3 2 3" xfId="15529" xr:uid="{FA5FFC62-772B-46DD-B9D7-20E1EF2A23DB}"/>
    <cellStyle name="Comma 4 8 2 3 2 3 2" xfId="40568" xr:uid="{BB23E79D-9A42-430A-89A2-211834E7BBB3}"/>
    <cellStyle name="Comma 4 8 2 3 2 4" xfId="33063" xr:uid="{871793BF-7742-47D8-820B-9706BBCC7FDA}"/>
    <cellStyle name="Comma 4 8 2 3 3" xfId="20107" xr:uid="{7E06630A-E899-435B-92BD-CA3E2C9403E0}"/>
    <cellStyle name="Comma 4 8 2 3 3 2" xfId="45148" xr:uid="{C7ED5526-E856-49C7-8927-0012D27B6552}"/>
    <cellStyle name="Comma 4 8 2 3 4" xfId="12748" xr:uid="{27027CBF-81F6-43AD-BD56-5E1C3CE5140E}"/>
    <cellStyle name="Comma 4 8 2 3 4 2" xfId="37784" xr:uid="{91E93C63-2DBD-4188-8764-4EAD92953156}"/>
    <cellStyle name="Comma 4 8 2 3 5" xfId="30277" xr:uid="{0FF0F1CA-38D3-4267-BA6A-E896017005E4}"/>
    <cellStyle name="Comma 4 8 2 4" xfId="6483" xr:uid="{255170FB-ACC7-45C6-9BE1-03992C671245}"/>
    <cellStyle name="Comma 4 8 2 4 2" xfId="8597" xr:uid="{362489BA-4026-40D6-A07D-327F66821DA7}"/>
    <cellStyle name="Comma 4 8 2 4 2 2" xfId="23462" xr:uid="{84FAAF1F-3D59-4567-AC43-37C5CDA13DBE}"/>
    <cellStyle name="Comma 4 8 2 4 2 2 2" xfId="48506" xr:uid="{424FA1FE-E64A-4B51-8668-E8E20A441A8F}"/>
    <cellStyle name="Comma 4 8 2 4 2 3" xfId="16108" xr:uid="{B9F164D1-4F59-4590-9944-789DB567BF8A}"/>
    <cellStyle name="Comma 4 8 2 4 2 3 2" xfId="41147" xr:uid="{562028B7-34D3-4FC6-92A0-B3E33397BDE6}"/>
    <cellStyle name="Comma 4 8 2 4 2 4" xfId="33643" xr:uid="{52F897C3-FF49-45B9-9BB1-7070588F49E2}"/>
    <cellStyle name="Comma 4 8 2 4 3" xfId="20631" xr:uid="{1CA25637-ACB4-4D88-8E92-2E73B8D6E81E}"/>
    <cellStyle name="Comma 4 8 2 4 3 2" xfId="45672" xr:uid="{E2AFE7DB-6C61-4FC2-B384-8686C2DDC51C}"/>
    <cellStyle name="Comma 4 8 2 4 4" xfId="13272" xr:uid="{1847685E-FC74-48D3-8C1D-4B3CE7F481B1}"/>
    <cellStyle name="Comma 4 8 2 4 4 2" xfId="38308" xr:uid="{00BC675F-8791-4C68-B8B4-3DAF54CA252B}"/>
    <cellStyle name="Comma 4 8 2 4 5" xfId="30802" xr:uid="{36A0C710-8D68-4EC6-966B-8E3A602B05EA}"/>
    <cellStyle name="Comma 4 8 2 5" xfId="6975" xr:uid="{361DB1A3-7C83-4394-859A-3AA56BCEB097}"/>
    <cellStyle name="Comma 4 8 2 5 2" xfId="9133" xr:uid="{90315CA1-75A2-4BF2-B9EB-920A1A3172AC}"/>
    <cellStyle name="Comma 4 8 2 5 2 2" xfId="24090" xr:uid="{7249B602-85CF-46F2-867A-7590D6AD2BCB}"/>
    <cellStyle name="Comma 4 8 2 5 2 2 2" xfId="49136" xr:uid="{E085C147-E675-4B10-9FCF-8EDA56EB1767}"/>
    <cellStyle name="Comma 4 8 2 5 2 3" xfId="16738" xr:uid="{D2703DC5-3805-4564-BAFD-994C78BF8C79}"/>
    <cellStyle name="Comma 4 8 2 5 2 3 2" xfId="41777" xr:uid="{F16DB4DD-70F8-4F5C-9DC9-F3CCBC34FA45}"/>
    <cellStyle name="Comma 4 8 2 5 2 4" xfId="34273" xr:uid="{D2CC54BA-6AA7-4BAA-8F9A-30A108FA5920}"/>
    <cellStyle name="Comma 4 8 2 5 3" xfId="21233" xr:uid="{3CC9D9F1-07EF-47D6-A6A6-6404CB541514}"/>
    <cellStyle name="Comma 4 8 2 5 3 2" xfId="46275" xr:uid="{44E2B61E-3DB7-4057-B5B2-0E2A4F395309}"/>
    <cellStyle name="Comma 4 8 2 5 4" xfId="13874" xr:uid="{94083FE6-C8E2-4180-8E8B-2FFD546BDD8D}"/>
    <cellStyle name="Comma 4 8 2 5 4 2" xfId="38911" xr:uid="{62F41984-BD02-4D5B-A97E-5A477D57657F}"/>
    <cellStyle name="Comma 4 8 2 5 5" xfId="31405" xr:uid="{4B8C0948-1FB8-45BD-A666-10DE245DC662}"/>
    <cellStyle name="Comma 4 8 2 6" xfId="7535" xr:uid="{5BB88127-9F6D-45C4-B8C1-A3F1C7FE5567}"/>
    <cellStyle name="Comma 4 8 2 6 2" xfId="21853" xr:uid="{529A452C-B424-4453-92F5-1E3A65C2CB02}"/>
    <cellStyle name="Comma 4 8 2 6 2 2" xfId="46895" xr:uid="{865C2806-80BB-4D50-92DA-37522DFD2A7E}"/>
    <cellStyle name="Comma 4 8 2 6 3" xfId="14499" xr:uid="{F6FE5B15-26BD-4F98-8D18-F41F7ECC7F6C}"/>
    <cellStyle name="Comma 4 8 2 6 3 2" xfId="39537" xr:uid="{4EEB7DC1-1F92-4EA4-9F8B-112E0C019E9D}"/>
    <cellStyle name="Comma 4 8 2 6 4" xfId="32031" xr:uid="{C06FD1B4-20ED-4347-88F7-BE1FAE790F33}"/>
    <cellStyle name="Comma 4 8 2 7" xfId="9863" xr:uid="{5EABA7B1-F9C3-4AF2-B0D7-A4159E2FD799}"/>
    <cellStyle name="Comma 4 8 2 7 2" xfId="24809" xr:uid="{B0293FE9-4A52-4C45-B2EC-8BBC270E0829}"/>
    <cellStyle name="Comma 4 8 2 7 2 2" xfId="49857" xr:uid="{B07172F9-A17C-4DD4-A6C0-7CE757FA2EEB}"/>
    <cellStyle name="Comma 4 8 2 7 3" xfId="17460" xr:uid="{CD350937-48EE-431F-9A4E-B724EFA1DDC5}"/>
    <cellStyle name="Comma 4 8 2 7 3 2" xfId="42499" xr:uid="{13820A1C-1287-4D32-A281-7B103BE00D5B}"/>
    <cellStyle name="Comma 4 8 2 7 4" xfId="34995" xr:uid="{733DCDD8-2161-4B74-8099-320F3F1FD03E}"/>
    <cellStyle name="Comma 4 8 2 8" xfId="26175" xr:uid="{B13A4D9F-1B30-44B2-8BE0-5DE7989225FC}"/>
    <cellStyle name="Comma 4 8 2 8 2" xfId="51223" xr:uid="{C06736E6-904F-4A93-B4D8-0013BE96D7C3}"/>
    <cellStyle name="Comma 4 8 2 9" xfId="19057" xr:uid="{DAFF650F-76D4-48FB-8B9A-33EE6E09DB45}"/>
    <cellStyle name="Comma 4 8 2 9 2" xfId="44097" xr:uid="{4D383DE3-2088-4B26-B1E3-DE120051E5CD}"/>
    <cellStyle name="Comma 4 8 3" xfId="980" xr:uid="{5FD60526-D0B2-419D-808E-351E686F1768}"/>
    <cellStyle name="Comma 4 8 3 2" xfId="2486" xr:uid="{993C0343-0FA6-464C-8049-F6B4C7EF3DE5}"/>
    <cellStyle name="Comma 4 8 3 2 2" xfId="22157" xr:uid="{FA3A7488-C810-4F14-9780-E4FC35D5FFD0}"/>
    <cellStyle name="Comma 4 8 3 2 2 2" xfId="47199" xr:uid="{BD385C9B-15D0-48E2-82F0-026BA6FDC705}"/>
    <cellStyle name="Comma 4 8 3 2 3" xfId="14803" xr:uid="{994FAF86-33EE-4AB4-BCEF-15B4C95A512A}"/>
    <cellStyle name="Comma 4 8 3 2 3 2" xfId="39841" xr:uid="{3F83ACF1-8665-44CB-B4D0-9E83BAC20542}"/>
    <cellStyle name="Comma 4 8 3 2 4" xfId="32336" xr:uid="{FC7F6B51-0104-44F6-B12A-E271BFD89E07}"/>
    <cellStyle name="Comma 4 8 3 3" xfId="10490" xr:uid="{F137A228-C4FA-4684-963B-CAAAD95CD058}"/>
    <cellStyle name="Comma 4 8 3 3 2" xfId="25331" xr:uid="{BB7599C0-F523-4BD3-A76B-07EDD514319C}"/>
    <cellStyle name="Comma 4 8 3 3 2 2" xfId="50379" xr:uid="{5860FF1C-4D2A-4C77-AB27-A33F8C66252A}"/>
    <cellStyle name="Comma 4 8 3 3 3" xfId="17989" xr:uid="{03FE8351-67DB-42AE-9C12-9D42DBE30456}"/>
    <cellStyle name="Comma 4 8 3 3 3 2" xfId="43028" xr:uid="{C741DCA9-8AFE-43A0-B58F-A5E312569E08}"/>
    <cellStyle name="Comma 4 8 3 3 4" xfId="35524" xr:uid="{B949C226-C168-4E7E-95C7-20A3B52A13AA}"/>
    <cellStyle name="Comma 4 8 3 4" xfId="19454" xr:uid="{6D453BFB-19FE-4CD6-824F-91EBC23BF062}"/>
    <cellStyle name="Comma 4 8 3 4 2" xfId="44495" xr:uid="{AD15FCCC-0C80-4F59-B219-D9431B4500FE}"/>
    <cellStyle name="Comma 4 8 3 5" xfId="12095" xr:uid="{86E9CEFF-3277-4AF8-9159-734D8DFB196A}"/>
    <cellStyle name="Comma 4 8 3 5 2" xfId="37131" xr:uid="{C9BC49B6-9AF5-4B45-AC46-5CFF5C019B85}"/>
    <cellStyle name="Comma 4 8 3 6" xfId="27540" xr:uid="{E63CAB0B-DD52-4FD7-BD70-8EE4A89798C1}"/>
    <cellStyle name="Comma 4 8 3 7" xfId="29624" xr:uid="{846EBA8A-C03E-4E28-9C1F-D3F5AD457BA0}"/>
    <cellStyle name="Comma 4 8 3 8" xfId="52535" xr:uid="{990045AB-14DE-4542-B0FD-397D4D631572}"/>
    <cellStyle name="Comma 4 8 3 9" xfId="54113" xr:uid="{B87C82EA-73B2-4D09-9F88-FA7C8276520B}"/>
    <cellStyle name="Comma 4 8 4" xfId="1853" xr:uid="{5AC41B58-EB5C-4A63-B30D-A353039DC98D}"/>
    <cellStyle name="Comma 4 8 4 2" xfId="7876" xr:uid="{CD0755FD-0035-4B98-BAB6-8DFC9ED025D2}"/>
    <cellStyle name="Comma 4 8 4 2 2" xfId="22676" xr:uid="{15DC974A-8A4A-4749-A17D-FD1C4E9005BC}"/>
    <cellStyle name="Comma 4 8 4 2 2 2" xfId="47719" xr:uid="{0DF4E5C5-CB8C-4610-B378-83B72691D28D}"/>
    <cellStyle name="Comma 4 8 4 2 3" xfId="15322" xr:uid="{A0CDA356-9978-4FFA-89A9-E8807B64C2E4}"/>
    <cellStyle name="Comma 4 8 4 2 3 2" xfId="40361" xr:uid="{07C2F57F-A2EA-4E9A-A2B0-B119AE50873D}"/>
    <cellStyle name="Comma 4 8 4 2 4" xfId="32856" xr:uid="{4EAE6A5A-8B42-4940-A110-7A6C05A7B389}"/>
    <cellStyle name="Comma 4 8 4 3" xfId="19905" xr:uid="{8C16750E-5A9F-462F-BCE5-86BEFBACB2FE}"/>
    <cellStyle name="Comma 4 8 4 3 2" xfId="44946" xr:uid="{9442F1AA-4B7E-47C9-849A-D4F442BF1934}"/>
    <cellStyle name="Comma 4 8 4 4" xfId="12546" xr:uid="{E238ACA8-070E-407B-8A90-9971DE1BCFDF}"/>
    <cellStyle name="Comma 4 8 4 4 2" xfId="37582" xr:uid="{DB194534-5B8D-4A68-9073-6C1CCA7F46B2}"/>
    <cellStyle name="Comma 4 8 4 5" xfId="30075" xr:uid="{4602C51C-2F57-47C6-BD08-2014E45E34BB}"/>
    <cellStyle name="Comma 4 8 5" xfId="1687" xr:uid="{A7BA974C-6F55-46E2-876A-94AC51694747}"/>
    <cellStyle name="Comma 4 8 5 2" xfId="8394" xr:uid="{868996F5-DEE1-4010-A0EE-A6A1492E13DB}"/>
    <cellStyle name="Comma 4 8 5 2 2" xfId="23255" xr:uid="{0A07605E-D016-41F2-83C7-7604A46D712F}"/>
    <cellStyle name="Comma 4 8 5 2 2 2" xfId="48299" xr:uid="{973A86BD-49E1-4CFF-A0BD-EC1E6D687019}"/>
    <cellStyle name="Comma 4 8 5 2 3" xfId="15901" xr:uid="{28C34296-42EC-4AA6-ADD6-E5BC5F06CBBB}"/>
    <cellStyle name="Comma 4 8 5 2 3 2" xfId="40940" xr:uid="{173D2658-AE50-4F81-A387-9DB2C8647B9F}"/>
    <cellStyle name="Comma 4 8 5 2 4" xfId="33436" xr:uid="{259F53E2-4D66-474C-A2D2-2766D075EBDB}"/>
    <cellStyle name="Comma 4 8 5 3" xfId="20429" xr:uid="{C66DA6E5-35C7-4398-83FC-A83CDA395C73}"/>
    <cellStyle name="Comma 4 8 5 3 2" xfId="45470" xr:uid="{56B6E855-DBF6-4B95-A27B-D4EF3D3B959D}"/>
    <cellStyle name="Comma 4 8 5 4" xfId="13070" xr:uid="{890582EC-A4A2-4710-A064-47059C50BD15}"/>
    <cellStyle name="Comma 4 8 5 4 2" xfId="38106" xr:uid="{BF0D5E4C-5044-47DE-B427-4E7092781DD8}"/>
    <cellStyle name="Comma 4 8 5 5" xfId="30600" xr:uid="{227AE4C7-F36C-4DE0-8A94-D79FCD1462CA}"/>
    <cellStyle name="Comma 4 8 5 6" xfId="6283" xr:uid="{AA0849AD-9374-4C1D-AB72-A16EC78F52E2}"/>
    <cellStyle name="Comma 4 8 6" xfId="6771" xr:uid="{C6E114F0-55BB-49B9-A881-22638211F543}"/>
    <cellStyle name="Comma 4 8 6 2" xfId="8926" xr:uid="{748F9B74-CF3D-491C-A4A9-A69E900BD1A1}"/>
    <cellStyle name="Comma 4 8 6 2 2" xfId="23883" xr:uid="{75F12857-4F3E-49CF-83AE-04F3AE01697E}"/>
    <cellStyle name="Comma 4 8 6 2 2 2" xfId="48929" xr:uid="{CBB97D4F-7A49-4547-A2DB-52FD1CACDA3B}"/>
    <cellStyle name="Comma 4 8 6 2 3" xfId="16531" xr:uid="{29A98580-A9C0-40B6-8410-C21A4FAD532A}"/>
    <cellStyle name="Comma 4 8 6 2 3 2" xfId="41570" xr:uid="{5068C39E-3ABC-4F00-866F-250968B4CEE7}"/>
    <cellStyle name="Comma 4 8 6 2 4" xfId="34066" xr:uid="{2439E433-D443-4E71-AD3F-16FDB391BE89}"/>
    <cellStyle name="Comma 4 8 6 3" xfId="21026" xr:uid="{8D5F3368-B812-4AB5-A76B-A6D4DFE2C005}"/>
    <cellStyle name="Comma 4 8 6 3 2" xfId="46068" xr:uid="{28B3B332-9EFB-4963-A905-1E367A514D85}"/>
    <cellStyle name="Comma 4 8 6 4" xfId="13667" xr:uid="{8C297D78-32A3-4DE4-8B40-F1782462CBD4}"/>
    <cellStyle name="Comma 4 8 6 4 2" xfId="38704" xr:uid="{C0373F0F-7D09-4356-ACBD-0A15B344FFEB}"/>
    <cellStyle name="Comma 4 8 6 5" xfId="31198" xr:uid="{26AFD04B-C68B-460D-BDDE-AF474AB0D87E}"/>
    <cellStyle name="Comma 4 8 7" xfId="7328" xr:uid="{5260D348-94CA-4719-B929-2CC68F1CB680}"/>
    <cellStyle name="Comma 4 8 7 2" xfId="21646" xr:uid="{855EF76A-2FBE-4C40-8859-2038D69CA8E6}"/>
    <cellStyle name="Comma 4 8 7 2 2" xfId="46688" xr:uid="{3A27B60E-9393-415D-86B6-01389A51686D}"/>
    <cellStyle name="Comma 4 8 7 3" xfId="14292" xr:uid="{D817ED1B-F64E-40A7-A816-6517EBEE0A42}"/>
    <cellStyle name="Comma 4 8 7 3 2" xfId="39330" xr:uid="{543631DA-559E-46C0-986E-49CA85A00F04}"/>
    <cellStyle name="Comma 4 8 7 4" xfId="31824" xr:uid="{149B4C1F-7255-4738-B1A0-0B897285BFA4}"/>
    <cellStyle name="Comma 4 8 8" xfId="9656" xr:uid="{BD8AB5CE-F612-4BD2-A347-5D24F69715C7}"/>
    <cellStyle name="Comma 4 8 8 2" xfId="24602" xr:uid="{E2952A75-310D-43ED-A16F-6BB7C5847E86}"/>
    <cellStyle name="Comma 4 8 8 2 2" xfId="49650" xr:uid="{CCDFD135-FC20-4956-B8A1-AD2073E6625F}"/>
    <cellStyle name="Comma 4 8 8 3" xfId="17253" xr:uid="{20BF989B-53FC-4257-B2BF-2370A27C60EC}"/>
    <cellStyle name="Comma 4 8 8 3 2" xfId="42292" xr:uid="{89F8E6C3-E9F6-4601-8070-1298A8CC42C6}"/>
    <cellStyle name="Comma 4 8 8 4" xfId="34788" xr:uid="{3F199C5D-1440-4928-A422-997279D93040}"/>
    <cellStyle name="Comma 4 8 9" xfId="5956" xr:uid="{D09706EC-73DD-4E09-8F21-1A46163F0650}"/>
    <cellStyle name="Comma 4 8 9 2" xfId="25968" xr:uid="{386D6595-B4BB-4054-AD61-C099010C917D}"/>
    <cellStyle name="Comma 4 8 9 2 2" xfId="51016" xr:uid="{8D934662-CDE1-430A-8879-8214C966405A}"/>
    <cellStyle name="Comma 4 8 9 3" xfId="29008" xr:uid="{DEF45751-A5B0-456C-A866-E01B8969C290}"/>
    <cellStyle name="Comma 4 9" xfId="393" xr:uid="{0E67652E-7B46-422F-9E78-AD89CA06B222}"/>
    <cellStyle name="Comma 4 9 10" xfId="11571" xr:uid="{8B86F2B7-2132-4813-9C47-9ADCFD39C962}"/>
    <cellStyle name="Comma 4 9 10 2" xfId="36606" xr:uid="{401379A7-CEAA-42E6-83D0-8C8472259AF1}"/>
    <cellStyle name="Comma 4 9 11" xfId="26974" xr:uid="{60B3035E-3390-41E2-8F17-7C30DB4913AA}"/>
    <cellStyle name="Comma 4 9 12" xfId="29122" xr:uid="{57A0A316-62E8-4566-92EC-614C85F16558}"/>
    <cellStyle name="Comma 4 9 13" xfId="51978" xr:uid="{FD4EF437-846F-4E65-95D9-5EA1B0E01E11}"/>
    <cellStyle name="Comma 4 9 14" xfId="53556" xr:uid="{190D6F00-4B9B-4366-A118-FA6013265A92}"/>
    <cellStyle name="Comma 4 9 2" xfId="1094" xr:uid="{7DF16696-05F5-4477-9D96-9B78ED82793D}"/>
    <cellStyle name="Comma 4 9 2 2" xfId="2600" xr:uid="{53EDB25B-E231-4631-8FEB-8475F23FAAF5}"/>
    <cellStyle name="Comma 4 9 2 2 2" xfId="22271" xr:uid="{0B675E85-66F7-4A51-BCC3-8387FC3DDC18}"/>
    <cellStyle name="Comma 4 9 2 2 2 2" xfId="47313" xr:uid="{A1A9C020-59C1-4235-BAF1-066E958875E6}"/>
    <cellStyle name="Comma 4 9 2 2 3" xfId="14917" xr:uid="{ED3DE84F-69F7-42BB-8FB6-2F347E951DE5}"/>
    <cellStyle name="Comma 4 9 2 2 3 2" xfId="39955" xr:uid="{1ED5E7D9-1087-472D-BB2F-79771CD8B9EE}"/>
    <cellStyle name="Comma 4 9 2 2 4" xfId="32450" xr:uid="{E1FE20B4-6BFB-4E52-AD48-3B28AE9BD182}"/>
    <cellStyle name="Comma 4 9 2 3" xfId="10604" xr:uid="{7D40B524-A84B-4979-9F56-98D758DEC814}"/>
    <cellStyle name="Comma 4 9 2 3 2" xfId="25445" xr:uid="{2AA3349B-4391-4CEE-9C17-995AA5377028}"/>
    <cellStyle name="Comma 4 9 2 3 2 2" xfId="50493" xr:uid="{6C696627-8A50-475D-84A5-15AC954DAA85}"/>
    <cellStyle name="Comma 4 9 2 3 3" xfId="18103" xr:uid="{6F8193D9-616C-4687-8E73-69E27EC14F60}"/>
    <cellStyle name="Comma 4 9 2 3 3 2" xfId="43142" xr:uid="{E923F89D-7584-4578-8B7E-6817EFD490FF}"/>
    <cellStyle name="Comma 4 9 2 3 4" xfId="35638" xr:uid="{8F083451-DCD0-4DAF-A126-D080F4EA1AFB}"/>
    <cellStyle name="Comma 4 9 2 4" xfId="19551" xr:uid="{4160D68E-E080-47A4-A2F9-C9FE53705FEB}"/>
    <cellStyle name="Comma 4 9 2 4 2" xfId="44592" xr:uid="{CD3E221C-CD45-4D3D-ACCF-6B3FFAF42D25}"/>
    <cellStyle name="Comma 4 9 2 5" xfId="12192" xr:uid="{631C1817-D62C-436B-8A8B-5C1A4375185B}"/>
    <cellStyle name="Comma 4 9 2 5 2" xfId="37228" xr:uid="{57845F41-077B-4A1E-8143-19E7C844DEF6}"/>
    <cellStyle name="Comma 4 9 2 6" xfId="27654" xr:uid="{52FD0CB8-16D7-4C37-B96B-E36133E8C45C}"/>
    <cellStyle name="Comma 4 9 2 7" xfId="29721" xr:uid="{91F52A7C-850E-499B-925D-FA5BC3AF1A6E}"/>
    <cellStyle name="Comma 4 9 2 8" xfId="52649" xr:uid="{589DE843-8F32-453B-966D-BD3735CE2C2E}"/>
    <cellStyle name="Comma 4 9 2 9" xfId="54227" xr:uid="{5CDEA701-0BA5-4A26-B8AE-A58192BEB136}"/>
    <cellStyle name="Comma 4 9 3" xfId="1967" xr:uid="{6906AB85-1E7C-4CDF-8236-83D4EAA13D02}"/>
    <cellStyle name="Comma 4 9 3 2" xfId="7987" xr:uid="{1CA3DDBB-7AC1-4DE4-BEE6-BFC9E9C61AEA}"/>
    <cellStyle name="Comma 4 9 3 2 2" xfId="22790" xr:uid="{680FC4D1-43BF-4740-88A3-27084C5B3FDF}"/>
    <cellStyle name="Comma 4 9 3 2 2 2" xfId="47833" xr:uid="{018AC302-C197-4045-A551-63935A3E2C1E}"/>
    <cellStyle name="Comma 4 9 3 2 3" xfId="15436" xr:uid="{C7B0A262-B148-4E1D-BD41-3260AB5539B8}"/>
    <cellStyle name="Comma 4 9 3 2 3 2" xfId="40475" xr:uid="{D0BB60E6-549D-45E4-9390-21CBBBAC75A6}"/>
    <cellStyle name="Comma 4 9 3 2 4" xfId="32970" xr:uid="{85610AB7-AFD4-4479-A564-9BEAAD298739}"/>
    <cellStyle name="Comma 4 9 3 3" xfId="20015" xr:uid="{AC2D775F-3C86-4A9D-9E35-827FEB6A359B}"/>
    <cellStyle name="Comma 4 9 3 3 2" xfId="45056" xr:uid="{A638B25B-69E4-422E-9675-1FDD19B07651}"/>
    <cellStyle name="Comma 4 9 3 4" xfId="12656" xr:uid="{83EC250D-3450-46AD-9FDA-A9B2FEDCFA28}"/>
    <cellStyle name="Comma 4 9 3 4 2" xfId="37692" xr:uid="{09568CFD-34A7-4527-817D-3656EEA9FF12}"/>
    <cellStyle name="Comma 4 9 3 5" xfId="30185" xr:uid="{7A7FEE5E-1E9D-4BBC-9748-085405C69EB8}"/>
    <cellStyle name="Comma 4 9 4" xfId="6391" xr:uid="{4F91FDB2-DEBD-406C-A7D0-1450EB5304BF}"/>
    <cellStyle name="Comma 4 9 4 2" xfId="8505" xr:uid="{DC7542E2-8D0E-4CFF-8EFB-C595B42EBB1B}"/>
    <cellStyle name="Comma 4 9 4 2 2" xfId="23369" xr:uid="{C39F8DAD-E2D8-4C9D-83F8-375494B24EAB}"/>
    <cellStyle name="Comma 4 9 4 2 2 2" xfId="48413" xr:uid="{6B554DBE-A759-4DE7-9EEA-95A0CD4F9FC8}"/>
    <cellStyle name="Comma 4 9 4 2 3" xfId="16015" xr:uid="{C872AA29-9776-4BB2-81A8-580028CE7673}"/>
    <cellStyle name="Comma 4 9 4 2 3 2" xfId="41054" xr:uid="{1D5FE5FB-DF18-41D7-9620-DC2DEC889E5B}"/>
    <cellStyle name="Comma 4 9 4 2 4" xfId="33550" xr:uid="{948D47C4-DEBE-4302-8844-8600C69B5F01}"/>
    <cellStyle name="Comma 4 9 4 3" xfId="20539" xr:uid="{CB5A9B35-5239-419E-9F28-558650281C3E}"/>
    <cellStyle name="Comma 4 9 4 3 2" xfId="45580" xr:uid="{260EBA79-C8B0-4540-989C-E0E0338CC89D}"/>
    <cellStyle name="Comma 4 9 4 4" xfId="13180" xr:uid="{26A67DB0-2FC7-45C5-A5B3-513BAEA7D551}"/>
    <cellStyle name="Comma 4 9 4 4 2" xfId="38216" xr:uid="{371EF28E-39C4-4DA5-8315-F4F24E17A838}"/>
    <cellStyle name="Comma 4 9 4 5" xfId="30710" xr:uid="{C33FF147-181E-4D30-8107-BCCB167ECA1D}"/>
    <cellStyle name="Comma 4 9 5" xfId="6883" xr:uid="{D8414C24-DF28-4A9C-AA6E-FD1D0D70803A}"/>
    <cellStyle name="Comma 4 9 5 2" xfId="9040" xr:uid="{D3E8C54B-A9B5-4594-B48C-84BE71A90DE8}"/>
    <cellStyle name="Comma 4 9 5 2 2" xfId="23997" xr:uid="{CC2D0251-11D8-4248-BCF1-0BDD08C407FD}"/>
    <cellStyle name="Comma 4 9 5 2 2 2" xfId="49043" xr:uid="{BD63CEA8-ADFF-48F3-B690-248AE8CAB686}"/>
    <cellStyle name="Comma 4 9 5 2 3" xfId="16645" xr:uid="{6837B94F-64EA-4F95-95E9-D962805BBB59}"/>
    <cellStyle name="Comma 4 9 5 2 3 2" xfId="41684" xr:uid="{441A8DA6-20AA-4A96-ACB0-F172BB8FC206}"/>
    <cellStyle name="Comma 4 9 5 2 4" xfId="34180" xr:uid="{82FCB47D-D96F-47C5-8C39-F45655053DC2}"/>
    <cellStyle name="Comma 4 9 5 3" xfId="21140" xr:uid="{4ABBB94F-DB9A-40E3-AD7E-95A7198BB0D2}"/>
    <cellStyle name="Comma 4 9 5 3 2" xfId="46182" xr:uid="{8A40B584-D38E-494A-A8E3-92B1EB25936F}"/>
    <cellStyle name="Comma 4 9 5 4" xfId="13781" xr:uid="{A0FECB8F-B4FB-4767-AC00-C954C2BBE2A5}"/>
    <cellStyle name="Comma 4 9 5 4 2" xfId="38818" xr:uid="{34553F31-8853-4882-BFAE-588E11606D55}"/>
    <cellStyle name="Comma 4 9 5 5" xfId="31312" xr:uid="{C931998A-51E3-4340-909E-D0153BF88AD5}"/>
    <cellStyle name="Comma 4 9 6" xfId="7442" xr:uid="{89CDC218-DFF7-4928-9F60-4D2E7A49C53C}"/>
    <cellStyle name="Comma 4 9 6 2" xfId="21760" xr:uid="{694D5829-6903-48FE-8D67-6F69088D45D4}"/>
    <cellStyle name="Comma 4 9 6 2 2" xfId="46802" xr:uid="{7DE46480-B06E-4049-8EC2-31011D805F7D}"/>
    <cellStyle name="Comma 4 9 6 3" xfId="14406" xr:uid="{AA8172FA-4C20-4F3B-B559-80E62B308C35}"/>
    <cellStyle name="Comma 4 9 6 3 2" xfId="39444" xr:uid="{5D078B87-7F76-44A1-8647-7D0881E858C5}"/>
    <cellStyle name="Comma 4 9 6 4" xfId="31938" xr:uid="{B49A3F12-8231-4700-8347-C5E1DAFD502D}"/>
    <cellStyle name="Comma 4 9 7" xfId="9770" xr:uid="{D2F1639D-B71C-4460-BB10-6451031A1D10}"/>
    <cellStyle name="Comma 4 9 7 2" xfId="24716" xr:uid="{955FBB15-C6F6-4E7E-8B48-94FD7F7D0755}"/>
    <cellStyle name="Comma 4 9 7 2 2" xfId="49764" xr:uid="{69B089C4-62AE-481D-B7B8-6C4ACC4C718F}"/>
    <cellStyle name="Comma 4 9 7 3" xfId="17367" xr:uid="{A4D6F800-1524-4E9C-BBBD-4400578B5A97}"/>
    <cellStyle name="Comma 4 9 7 3 2" xfId="42406" xr:uid="{3DB30075-F457-4F58-98A0-DEC96EAD34F3}"/>
    <cellStyle name="Comma 4 9 7 4" xfId="34902" xr:uid="{291FB1BB-AAB0-4A6F-8A73-3B0D4BBBC160}"/>
    <cellStyle name="Comma 4 9 8" xfId="26082" xr:uid="{F71D5B8A-5B46-43B7-A444-32046896709F}"/>
    <cellStyle name="Comma 4 9 8 2" xfId="51130" xr:uid="{B226AEBA-2D9E-4FEB-949A-067E5C451058}"/>
    <cellStyle name="Comma 4 9 9" xfId="18964" xr:uid="{257135AD-FA98-4A66-86C7-71973C1D498F}"/>
    <cellStyle name="Comma 4 9 9 2" xfId="44004" xr:uid="{B37833FA-3673-4BE8-A602-06CD1A5111A6}"/>
    <cellStyle name="Comma 40" xfId="3109" xr:uid="{6843CB6F-8359-4205-94A6-22A53C6D8599}"/>
    <cellStyle name="Comma 40 2" xfId="28215" xr:uid="{362F75B2-18E8-4F51-A83D-D3CBA7C860DD}"/>
    <cellStyle name="Comma 41" xfId="3110" xr:uid="{D1B487FF-92B6-40C1-95BB-D5610C109386}"/>
    <cellStyle name="Comma 41 2" xfId="28216" xr:uid="{C431D94A-899F-41AF-AB77-758EEF8FAF6A}"/>
    <cellStyle name="Comma 42" xfId="26477" xr:uid="{4E494BE7-CF98-4BB2-8651-CEE7B6CC77B3}"/>
    <cellStyle name="Comma 42 2" xfId="51526" xr:uid="{E71D1313-5887-43CD-93C6-CBB8C6316E6B}"/>
    <cellStyle name="Comma 43" xfId="26476" xr:uid="{5A76AD7F-BE75-4152-9697-091057E8D281}"/>
    <cellStyle name="Comma 43 2" xfId="51525" xr:uid="{5EF090EF-1CB1-47C0-94EF-1E7926411432}"/>
    <cellStyle name="Comma 44" xfId="26483" xr:uid="{34C6AC8F-72F4-474D-A662-4B5C19EA5F11}"/>
    <cellStyle name="Comma 44 2" xfId="51527" xr:uid="{BA1E603B-155B-4F66-82F8-7FCA0101DB4F}"/>
    <cellStyle name="Comma 45" xfId="26486" xr:uid="{BEC39759-1822-48D4-A2AB-BD1CE768DB0C}"/>
    <cellStyle name="Comma 45 2" xfId="51529" xr:uid="{3727F809-328B-4C96-BCC2-2C738CFC296B}"/>
    <cellStyle name="Comma 46" xfId="26494" xr:uid="{47A23F6E-5054-4601-9C26-DB01C93D026E}"/>
    <cellStyle name="Comma 46 2" xfId="51538" xr:uid="{24FEBD8F-A69A-4B58-9C1C-AD8DA3E05CC3}"/>
    <cellStyle name="Comma 47" xfId="26496" xr:uid="{9000A056-D3CD-430D-B977-87F4A25B23BB}"/>
    <cellStyle name="Comma 47 2" xfId="51541" xr:uid="{16139998-953B-45E4-B076-D190B7F6A655}"/>
    <cellStyle name="Comma 48" xfId="26497" xr:uid="{691E3304-C0CE-4229-B410-4865CF184837}"/>
    <cellStyle name="Comma 48 2" xfId="51542" xr:uid="{E7C79F57-1C46-42A8-AF7A-23D845CA3BC1}"/>
    <cellStyle name="Comma 49" xfId="26506" xr:uid="{CEC129BC-52A7-45B7-BF4E-B2CCCE8E6017}"/>
    <cellStyle name="Comma 49 2" xfId="51551" xr:uid="{1EBA518C-EA88-4326-AAAC-04F2F2717ED7}"/>
    <cellStyle name="Comma 5" xfId="77" xr:uid="{1159E900-76B5-47C2-8D93-8C6AB4E40772}"/>
    <cellStyle name="Comma 5 10" xfId="143" xr:uid="{9F0F8FD9-47E5-4BF9-AD33-628A677B8DDC}"/>
    <cellStyle name="Comma 5 10 10" xfId="26752" xr:uid="{729F3A52-FCDE-41FB-93C9-EED55448480D}"/>
    <cellStyle name="Comma 5 10 11" xfId="28917" xr:uid="{C9A0BCAF-A59B-436A-A3C4-FD0AF6379F0F}"/>
    <cellStyle name="Comma 5 10 12" xfId="51768" xr:uid="{7A768569-2204-41BC-8382-FD57E7F8DE54}"/>
    <cellStyle name="Comma 5 10 13" xfId="53346" xr:uid="{B05D1277-B4B7-4B6A-88BA-EDDB0F57A51D}"/>
    <cellStyle name="Comma 5 10 2" xfId="896" xr:uid="{00AAC9AC-7522-4043-97C8-DF380ECEEDDC}"/>
    <cellStyle name="Comma 5 10 2 2" xfId="2402" xr:uid="{09C440F0-E66C-4242-B075-16A8CACCF795}"/>
    <cellStyle name="Comma 5 10 2 2 2" xfId="22591" xr:uid="{C7599FA4-CDBD-4F40-9AD8-91E4DE1F4F23}"/>
    <cellStyle name="Comma 5 10 2 2 2 2" xfId="47634" xr:uid="{5F0C8BE9-AAD3-4CC3-ABE9-8E8120F17F56}"/>
    <cellStyle name="Comma 5 10 2 2 3" xfId="15237" xr:uid="{E521CC9A-D123-4FC4-A10B-647B221D70E0}"/>
    <cellStyle name="Comma 5 10 2 2 3 2" xfId="40276" xr:uid="{6D7432CA-0923-4301-BB62-938B7B8D2349}"/>
    <cellStyle name="Comma 5 10 2 2 4" xfId="32771" xr:uid="{8EF2F95F-A1A0-47A9-9A65-3479EFD63E42}"/>
    <cellStyle name="Comma 5 10 2 3" xfId="10406" xr:uid="{2BAA5BF7-5464-4FEB-B108-964D5A22D2AF}"/>
    <cellStyle name="Comma 5 10 2 3 2" xfId="25247" xr:uid="{7FA7D7BC-F5AF-4828-830C-130256C252E2}"/>
    <cellStyle name="Comma 5 10 2 3 2 2" xfId="50295" xr:uid="{7B290B29-8143-4317-AA0E-B15947708526}"/>
    <cellStyle name="Comma 5 10 2 3 3" xfId="17905" xr:uid="{6FDF4C05-C2EA-4C70-9816-91779E1A7313}"/>
    <cellStyle name="Comma 5 10 2 3 3 2" xfId="42944" xr:uid="{5E7B2F51-CCD2-4073-B30F-6118BE2C3957}"/>
    <cellStyle name="Comma 5 10 2 3 4" xfId="35440" xr:uid="{2A825ADF-05B4-4513-8286-C224ED1FCF09}"/>
    <cellStyle name="Comma 5 10 2 4" xfId="19830" xr:uid="{20B26739-9C61-4501-96CC-32C24C2FA550}"/>
    <cellStyle name="Comma 5 10 2 4 2" xfId="44871" xr:uid="{C44282D0-ECA6-4A36-80C2-D08C9F48F422}"/>
    <cellStyle name="Comma 5 10 2 5" xfId="12471" xr:uid="{D66354F7-91B3-4CEE-A049-75E2305A2570}"/>
    <cellStyle name="Comma 5 10 2 5 2" xfId="37507" xr:uid="{44ADBA9E-BC5D-4393-B4B9-2D300227E86B}"/>
    <cellStyle name="Comma 5 10 2 6" xfId="27456" xr:uid="{70E863E4-D629-4EEB-8CD7-BF9B2E96A4B6}"/>
    <cellStyle name="Comma 5 10 2 7" xfId="30000" xr:uid="{3E4244AF-17E0-42D1-A375-638E06EFFED8}"/>
    <cellStyle name="Comma 5 10 2 8" xfId="52451" xr:uid="{182F337C-12DE-4059-969B-F1DDCC1C50AD}"/>
    <cellStyle name="Comma 5 10 2 9" xfId="54029" xr:uid="{77C50C37-5A46-44F9-9AF2-22A77FB8664A}"/>
    <cellStyle name="Comma 5 10 3" xfId="1766" xr:uid="{C65BE3D5-64F8-461E-BD7A-E163B6564938}"/>
    <cellStyle name="Comma 5 10 3 2" xfId="8326" xr:uid="{19533204-D1A8-47FE-BEE6-A6505D49C5DA}"/>
    <cellStyle name="Comma 5 10 3 2 2" xfId="23171" xr:uid="{110C4B28-D63F-4F93-88A3-D21E72A0EF07}"/>
    <cellStyle name="Comma 5 10 3 2 2 2" xfId="48215" xr:uid="{F24DC0E0-3189-405B-BC4B-9B9BECE3B938}"/>
    <cellStyle name="Comma 5 10 3 2 3" xfId="15817" xr:uid="{AD71B005-4561-4BAB-9129-E8A7D67AC85D}"/>
    <cellStyle name="Comma 5 10 3 2 3 2" xfId="40856" xr:uid="{0BE0C000-5FC2-49DF-B912-D734D1B0E411}"/>
    <cellStyle name="Comma 5 10 3 2 4" xfId="33352" xr:uid="{1AD3AC76-5CD9-47BB-8DD6-0577F7DE9065}"/>
    <cellStyle name="Comma 5 10 3 3" xfId="20358" xr:uid="{2BE51704-FD4F-4B37-B0FF-7AD45FD2EE1B}"/>
    <cellStyle name="Comma 5 10 3 3 2" xfId="45399" xr:uid="{3371B21C-90F1-47C7-A8D2-BC7004DFA8BF}"/>
    <cellStyle name="Comma 5 10 3 4" xfId="12999" xr:uid="{91685934-C59C-4D50-9458-B386D81E94CC}"/>
    <cellStyle name="Comma 5 10 3 4 2" xfId="38035" xr:uid="{3DD7E386-06F0-42EB-B194-02930CFC11E2}"/>
    <cellStyle name="Comma 5 10 3 5" xfId="30529" xr:uid="{A42EA104-1F1F-4CE9-9469-2CCADEC3B6BA}"/>
    <cellStyle name="Comma 5 10 4" xfId="6705" xr:uid="{4611CD87-72C5-4B16-931B-510140D31FD6}"/>
    <cellStyle name="Comma 5 10 4 2" xfId="8849" xr:uid="{682C60BD-2E35-4CA6-A4DD-004048E5C18E}"/>
    <cellStyle name="Comma 5 10 4 2 2" xfId="23800" xr:uid="{433B1B10-052E-4CC6-A19F-DEC3504ED6C4}"/>
    <cellStyle name="Comma 5 10 4 2 2 2" xfId="48845" xr:uid="{48C8CEFF-461B-4360-991F-CE49145A2437}"/>
    <cellStyle name="Comma 5 10 4 2 3" xfId="16447" xr:uid="{D6723320-9BB3-43FF-90AD-2F264CA5EA2B}"/>
    <cellStyle name="Comma 5 10 4 2 3 2" xfId="41486" xr:uid="{34EF486C-8B41-4CFF-AD63-3C01EA4F7834}"/>
    <cellStyle name="Comma 5 10 4 2 4" xfId="33982" xr:uid="{2EA2A0BC-ED8F-449C-A8A3-5B5BBFC96702}"/>
    <cellStyle name="Comma 5 10 4 3" xfId="20945" xr:uid="{B611DE7F-5579-4E9D-A7D9-8A5FF59E73BC}"/>
    <cellStyle name="Comma 5 10 4 3 2" xfId="45987" xr:uid="{CB619EE4-DBFA-42C3-BFCB-5E84078DBEE4}"/>
    <cellStyle name="Comma 5 10 4 4" xfId="13586" xr:uid="{24D494C9-7D77-49A3-B207-52DA8A6E8878}"/>
    <cellStyle name="Comma 5 10 4 4 2" xfId="38623" xr:uid="{6251C91F-4D40-493F-91AE-24BE4E28ACED}"/>
    <cellStyle name="Comma 5 10 4 5" xfId="31117" xr:uid="{662B7DB7-8F9B-4241-AACF-4B72BF2B7A9B}"/>
    <cellStyle name="Comma 5 10 5" xfId="7736" xr:uid="{8A6282B2-DDC8-4DC2-B780-6ECC9C2E5C09}"/>
    <cellStyle name="Comma 5 10 5 2" xfId="22073" xr:uid="{8B4E2338-7790-4CA5-94C1-BB77985BF673}"/>
    <cellStyle name="Comma 5 10 5 2 2" xfId="47115" xr:uid="{D6FCF882-78EF-4B68-9A6B-5C521A760FA1}"/>
    <cellStyle name="Comma 5 10 5 3" xfId="14719" xr:uid="{7EA824CF-D3BD-45D0-95E5-78463D9DD104}"/>
    <cellStyle name="Comma 5 10 5 3 2" xfId="39757" xr:uid="{BAE7F8B0-8000-49E6-8449-6229C51E9DB3}"/>
    <cellStyle name="Comma 5 10 5 4" xfId="32252" xr:uid="{79CDC76F-B389-46BB-BD4C-4C451A895061}"/>
    <cellStyle name="Comma 5 10 6" xfId="9562" xr:uid="{E43D89AE-EFE1-4F82-ABEF-488CE842C683}"/>
    <cellStyle name="Comma 5 10 6 2" xfId="24518" xr:uid="{013D3B57-A1F8-499D-AA70-18F2F75777AB}"/>
    <cellStyle name="Comma 5 10 6 2 2" xfId="49566" xr:uid="{9C27D592-06FC-4A6F-B47E-076558404862}"/>
    <cellStyle name="Comma 5 10 6 3" xfId="17169" xr:uid="{CA5DE02E-1D55-4AC0-9AA8-F5594B3D04B5}"/>
    <cellStyle name="Comma 5 10 6 3 2" xfId="42208" xr:uid="{BDB52322-1ADC-458C-96DD-66B49F86C5E2}"/>
    <cellStyle name="Comma 5 10 6 4" xfId="34704" xr:uid="{D544625C-C820-4E14-823B-495B76E5EF16}"/>
    <cellStyle name="Comma 5 10 7" xfId="25884" xr:uid="{2E5DD17F-7E93-44BF-A4D5-DFAD8C4B7C25}"/>
    <cellStyle name="Comma 5 10 7 2" xfId="50932" xr:uid="{71022E82-F7B0-44E8-A797-84FEC1058114}"/>
    <cellStyle name="Comma 5 10 8" xfId="18766" xr:uid="{09A060F6-E0A3-45FA-B1C1-A9A9C42803B2}"/>
    <cellStyle name="Comma 5 10 8 2" xfId="43806" xr:uid="{8471E14A-EDD5-493C-8191-077DC47346E2}"/>
    <cellStyle name="Comma 5 10 9" xfId="11364" xr:uid="{B6B560F2-5A9C-4C09-8594-092B6F1F196B}"/>
    <cellStyle name="Comma 5 10 9 2" xfId="36399" xr:uid="{84CA45F6-C6DD-4A4C-BA4F-B395C7E95825}"/>
    <cellStyle name="Comma 5 11" xfId="866" xr:uid="{7275CB23-3C34-419B-A371-A137F284B882}"/>
    <cellStyle name="Comma 5 11 2" xfId="2372" xr:uid="{854573BE-1F56-48C3-A05B-4535F78DD14D}"/>
    <cellStyle name="Comma 5 11 2 2" xfId="10376" xr:uid="{91F72703-89A6-477D-94DC-A88D753B46C6}"/>
    <cellStyle name="Comma 5 11 2 2 2" xfId="25217" xr:uid="{A84D1909-5A10-42FA-BFED-EB32435AD87B}"/>
    <cellStyle name="Comma 5 11 2 2 2 2" xfId="50265" xr:uid="{9ADEF4B2-2237-4673-8600-970D408ED48B}"/>
    <cellStyle name="Comma 5 11 2 2 3" xfId="17875" xr:uid="{21C2E21A-6682-4300-9DE4-2E5E60CA8EC6}"/>
    <cellStyle name="Comma 5 11 2 2 3 2" xfId="42914" xr:uid="{49C0ACB9-DC32-4B01-9319-CE2E9BB94275}"/>
    <cellStyle name="Comma 5 11 2 2 4" xfId="35410" xr:uid="{1C580446-FEFD-4603-A706-7806E1796174}"/>
    <cellStyle name="Comma 5 11 2 3" xfId="22561" xr:uid="{02EC1CDF-B784-4833-BD8E-5027955A73D1}"/>
    <cellStyle name="Comma 5 11 2 3 2" xfId="47604" xr:uid="{815733B0-3D57-4FF9-8AEA-0439BFC137CF}"/>
    <cellStyle name="Comma 5 11 2 4" xfId="15207" xr:uid="{6A7AD531-B59F-49FF-88BD-CE4D0AF50332}"/>
    <cellStyle name="Comma 5 11 2 4 2" xfId="40246" xr:uid="{6B551395-9478-4839-8979-884279094985}"/>
    <cellStyle name="Comma 5 11 2 5" xfId="32741" xr:uid="{09444ACA-B267-4614-B805-70669443C6F9}"/>
    <cellStyle name="Comma 5 11 3" xfId="9529" xr:uid="{D8F08519-7272-4381-B187-3A6DF9ED4FA1}"/>
    <cellStyle name="Comma 5 11 3 2" xfId="24488" xr:uid="{CCE967F7-FA63-4348-A548-B240AFE08B7A}"/>
    <cellStyle name="Comma 5 11 3 2 2" xfId="49536" xr:uid="{D1EECC09-606A-4615-B6AE-04AD0B17A2DD}"/>
    <cellStyle name="Comma 5 11 3 3" xfId="17139" xr:uid="{84600DAC-AEEB-4C87-9E6E-14ECC6A58C92}"/>
    <cellStyle name="Comma 5 11 3 3 2" xfId="42178" xr:uid="{45F01C10-F6D5-4F8F-B8DA-C162F49B16E8}"/>
    <cellStyle name="Comma 5 11 3 4" xfId="34674" xr:uid="{AF04478A-485C-4EAE-AEC0-E9F293C26A67}"/>
    <cellStyle name="Comma 5 11 4" xfId="18736" xr:uid="{4C776E6A-BF2A-4867-97EE-A22A3FFED0C8}"/>
    <cellStyle name="Comma 5 11 4 2" xfId="43776" xr:uid="{E5C52830-C202-42C0-80AA-3FFF9A55388F}"/>
    <cellStyle name="Comma 5 11 5" xfId="11331" xr:uid="{A9C4A526-A3A8-47A9-919B-839928CCB65B}"/>
    <cellStyle name="Comma 5 11 5 2" xfId="36367" xr:uid="{B7E8DD8E-931A-43C0-986B-5178710AB6A1}"/>
    <cellStyle name="Comma 5 11 6" xfId="27426" xr:uid="{DF72C2CB-176B-4CDB-9FAF-327F32EEA6B8}"/>
    <cellStyle name="Comma 5 11 7" xfId="28885" xr:uid="{F8D9820D-F934-4561-871A-31C6788D62D8}"/>
    <cellStyle name="Comma 5 11 8" xfId="52421" xr:uid="{1ED2DC2F-7F57-4144-9333-856C6AC2706C}"/>
    <cellStyle name="Comma 5 11 9" xfId="53999" xr:uid="{03984B26-C13B-4CA6-B0AC-4FFE2A38E10F}"/>
    <cellStyle name="Comma 5 12" xfId="1567" xr:uid="{F67A4FAA-A27D-428E-A7DD-4EF1ABCC554C}"/>
    <cellStyle name="Comma 5 12 2" xfId="3014" xr:uid="{6AA5B92F-5CD8-4145-9E56-883A3BF17F66}"/>
    <cellStyle name="Comma 5 12 2 2" xfId="23141" xr:uid="{E6CEE912-981E-47D4-89A1-8E7D4792B692}"/>
    <cellStyle name="Comma 5 12 2 2 2" xfId="48185" xr:uid="{19EFD6D3-BC77-4456-8A84-F5E47D473352}"/>
    <cellStyle name="Comma 5 12 2 3" xfId="15787" xr:uid="{2942A20C-7DAA-4108-9929-5174063B5FB8}"/>
    <cellStyle name="Comma 5 12 2 3 2" xfId="40826" xr:uid="{6894EB0A-3D7E-4E76-A3EF-69B187F292F3}"/>
    <cellStyle name="Comma 5 12 2 4" xfId="33322" xr:uid="{F0524E88-1094-405B-886E-1F3FC6F60C3E}"/>
    <cellStyle name="Comma 5 12 3" xfId="9440" xr:uid="{08C4DEFA-4758-45A6-A6AC-A4D23A6DF86E}"/>
    <cellStyle name="Comma 5 12 3 2" xfId="24403" xr:uid="{F47C89EE-FC52-4F7E-AFD2-10826CE98CCB}"/>
    <cellStyle name="Comma 5 12 3 2 2" xfId="49450" xr:uid="{104111D0-2FE8-4F7E-AE75-E1F08C555524}"/>
    <cellStyle name="Comma 5 12 3 3" xfId="17052" xr:uid="{B34F4F21-AEEA-41FC-A656-C849C1B43705}"/>
    <cellStyle name="Comma 5 12 3 3 2" xfId="42091" xr:uid="{A3B93515-4A94-4E20-A4CE-C5726CA69EFA}"/>
    <cellStyle name="Comma 5 12 3 4" xfId="34587" xr:uid="{DAC1A785-CA9A-4F25-9A2D-45A45AB5A2F6}"/>
    <cellStyle name="Comma 5 12 4" xfId="20331" xr:uid="{9D8A6E6C-B82E-40DB-9A42-0699FFCCEDE3}"/>
    <cellStyle name="Comma 5 12 4 2" xfId="45372" xr:uid="{E47FC708-BC26-4266-8A30-6CFB5244884D}"/>
    <cellStyle name="Comma 5 12 5" xfId="12972" xr:uid="{8C8EAD9A-F273-459E-ABB2-CED2D53D9640}"/>
    <cellStyle name="Comma 5 12 5 2" xfId="38008" xr:uid="{64E7F0C4-857A-49B0-8B2C-B651A2E6C7B4}"/>
    <cellStyle name="Comma 5 12 6" xfId="28113" xr:uid="{D6C9AB90-1131-44C9-B987-E98F44238B2C}"/>
    <cellStyle name="Comma 5 12 7" xfId="30502" xr:uid="{6B0D79F5-19C7-44DB-ABE7-5E7E99E9E676}"/>
    <cellStyle name="Comma 5 12 8" xfId="53097" xr:uid="{7AD23426-7B36-44B4-9300-CAEB5A90BFE9}"/>
    <cellStyle name="Comma 5 12 9" xfId="54676" xr:uid="{1C9915DC-D92C-4F38-BFDD-E1188E4E31A7}"/>
    <cellStyle name="Comma 5 13" xfId="1730" xr:uid="{D45C1E2F-6CD7-4928-9C2A-10DF6007D93A}"/>
    <cellStyle name="Comma 5 13 2" xfId="8821" xr:uid="{A18D09B8-36C7-4B48-8AA3-D25CE22C5630}"/>
    <cellStyle name="Comma 5 13 2 2" xfId="23770" xr:uid="{004F9FC3-07B7-4FF7-8DE0-364BE25695A5}"/>
    <cellStyle name="Comma 5 13 2 2 2" xfId="48815" xr:uid="{BE4D4227-D0FA-4CAB-B3B2-C6E23269ABD7}"/>
    <cellStyle name="Comma 5 13 2 3" xfId="16417" xr:uid="{52CF2783-F240-4A54-AC3C-5F7ADBA0DF47}"/>
    <cellStyle name="Comma 5 13 2 3 2" xfId="41456" xr:uid="{46CD14FE-369D-4247-8175-A47A85D3B872}"/>
    <cellStyle name="Comma 5 13 2 4" xfId="33952" xr:uid="{100BE9A2-F85D-439B-8E21-257E7F3CE860}"/>
    <cellStyle name="Comma 5 13 3" xfId="10293" xr:uid="{ECBCC42D-33D4-4662-908F-ADA1D25750A5}"/>
    <cellStyle name="Comma 5 13 3 2" xfId="25130" xr:uid="{56997511-FF40-4F17-841D-ABC7B70A69C5}"/>
    <cellStyle name="Comma 5 13 3 2 2" xfId="50178" xr:uid="{0DF8E0F1-2E62-4467-A39E-5A87A1E65294}"/>
    <cellStyle name="Comma 5 13 3 3" xfId="17788" xr:uid="{584248EA-2406-4B68-8A88-8AFBDD25795A}"/>
    <cellStyle name="Comma 5 13 3 3 2" xfId="42827" xr:uid="{EAC3DEFE-54EA-4B5F-8F34-EEB124791A94}"/>
    <cellStyle name="Comma 5 13 3 4" xfId="35323" xr:uid="{F0DD5F16-0F4B-4350-982A-E3D8A4DBE984}"/>
    <cellStyle name="Comma 5 13 4" xfId="20915" xr:uid="{0CEA09ED-4BC9-4334-AAEE-64146525F192}"/>
    <cellStyle name="Comma 5 13 4 2" xfId="45957" xr:uid="{70C7D40E-6E6C-4B05-B6D7-6BED68008241}"/>
    <cellStyle name="Comma 5 13 5" xfId="13556" xr:uid="{86566367-F049-4D26-840A-335CCCD1A7CB}"/>
    <cellStyle name="Comma 5 13 5 2" xfId="38593" xr:uid="{DBC4854F-49C2-47D2-8A4A-9AC19203B184}"/>
    <cellStyle name="Comma 5 13 6" xfId="31087" xr:uid="{5EF52CB4-95EF-4233-A8DA-1D6692F8565E}"/>
    <cellStyle name="Comma 5 13 7" xfId="53312" xr:uid="{68D7532C-ADB3-40DF-8CFA-8B6474810C56}"/>
    <cellStyle name="Comma 5 14" xfId="7251" xr:uid="{9BC177C9-54E3-4134-984D-B28A1CA87F82}"/>
    <cellStyle name="Comma 5 14 2" xfId="21563" xr:uid="{0D3B3CAC-BA6F-45C4-B5F3-D76EDE5238F6}"/>
    <cellStyle name="Comma 5 14 2 2" xfId="46605" xr:uid="{428E906B-B85D-4ACF-B260-D5114738D026}"/>
    <cellStyle name="Comma 5 14 3" xfId="14209" xr:uid="{7B7F3347-6777-4E23-BB5D-68AE83BDB5AD}"/>
    <cellStyle name="Comma 5 14 3 2" xfId="39247" xr:uid="{206CC2AB-967D-416A-BFF5-60F5DD2FD255}"/>
    <cellStyle name="Comma 5 14 4" xfId="31741" xr:uid="{F4B8D606-935D-4561-BA3E-6FE958587A85}"/>
    <cellStyle name="Comma 5 15" xfId="9424" xr:uid="{BEEE4E85-C08E-4BD3-A977-BF3EEAC18E1A}"/>
    <cellStyle name="Comma 5 15 2" xfId="24396" xr:uid="{25A01AF2-0D5F-4C41-8AA9-011AFA6F780A}"/>
    <cellStyle name="Comma 5 15 2 2" xfId="49443" xr:uid="{EDF5D34B-8309-4269-A6A6-DAA89D78D88A}"/>
    <cellStyle name="Comma 5 15 3" xfId="17045" xr:uid="{D8534018-E1CD-41C7-8F16-7D7DCA182EB7}"/>
    <cellStyle name="Comma 5 15 3 2" xfId="42084" xr:uid="{D79E251D-8676-42D2-972D-A7755174E328}"/>
    <cellStyle name="Comma 5 15 4" xfId="34580" xr:uid="{7A18F868-6557-49DF-8586-0F5124F4D038}"/>
    <cellStyle name="Comma 5 16" xfId="3361" xr:uid="{F6BFCC41-5365-4D92-A9E4-0DA92AE61E7D}"/>
    <cellStyle name="Comma 5 17" xfId="3131" xr:uid="{67DBD4E8-A8D9-4537-9346-C1530CFDDBAF}"/>
    <cellStyle name="Comma 5 17 2" xfId="28235" xr:uid="{CF420CEA-27A0-4A6A-AF00-258BF8ADBA19}"/>
    <cellStyle name="Comma 5 18" xfId="3089" xr:uid="{CEF37631-C5DC-4E36-85B2-D2F80A7B285C}"/>
    <cellStyle name="Comma 5 18 2" xfId="28190" xr:uid="{AE6DE70E-6BB6-4730-84A5-4AF1CCABEA67}"/>
    <cellStyle name="Comma 5 19" xfId="3063" xr:uid="{59683DF8-FC48-4532-AC0C-2F93176CE9C4}"/>
    <cellStyle name="Comma 5 2" xfId="150" xr:uid="{37674024-BBFF-49D6-896B-418B8B803E7C}"/>
    <cellStyle name="Comma 5 2 10" xfId="1574" xr:uid="{FE02BF73-5EC0-48B4-BB34-09EDEE8E6B39}"/>
    <cellStyle name="Comma 5 2 10 2" xfId="3019" xr:uid="{707AD4C5-7044-4E2B-9C68-84F7FD3E90F7}"/>
    <cellStyle name="Comma 5 2 10 2 2" xfId="22597" xr:uid="{1294577B-C290-452A-B60E-E0D4B3F6C570}"/>
    <cellStyle name="Comma 5 2 10 2 2 2" xfId="47640" xr:uid="{AA7979EC-F723-4945-9187-75FD96E695E1}"/>
    <cellStyle name="Comma 5 2 10 2 3" xfId="15243" xr:uid="{FAD406ED-D085-42D7-A4D3-B46903B8F585}"/>
    <cellStyle name="Comma 5 2 10 2 3 2" xfId="40282" xr:uid="{BB5684B1-0E2B-4600-9965-5BAC3CCD7A02}"/>
    <cellStyle name="Comma 5 2 10 2 4" xfId="32777" xr:uid="{CD9556CF-0C7F-4EAD-B1AE-99BF479F7A2A}"/>
    <cellStyle name="Comma 5 2 10 3" xfId="10304" xr:uid="{453AD57D-A9D9-49FB-AD3E-5AC7F8284E43}"/>
    <cellStyle name="Comma 5 2 10 3 2" xfId="25141" xr:uid="{D5D28FE8-926E-4C4B-8CE9-04260811807C}"/>
    <cellStyle name="Comma 5 2 10 3 2 2" xfId="50189" xr:uid="{581B8AFE-0C64-47F4-A4C2-1DD7BDD3EFAD}"/>
    <cellStyle name="Comma 5 2 10 3 3" xfId="17799" xr:uid="{989FE274-BD19-430B-81F3-EA8993C0FC3D}"/>
    <cellStyle name="Comma 5 2 10 3 3 2" xfId="42838" xr:uid="{F36726CE-72D2-4D7F-B6A3-4D23FD71044A}"/>
    <cellStyle name="Comma 5 2 10 3 4" xfId="35334" xr:uid="{732449AF-42F8-4971-8061-69F58F2F9A1D}"/>
    <cellStyle name="Comma 5 2 10 4" xfId="19832" xr:uid="{EFFB405B-F7B1-4ADB-A629-027733D99D3B}"/>
    <cellStyle name="Comma 5 2 10 4 2" xfId="44873" xr:uid="{3929C79D-5639-4E36-B5FA-B333B83ED609}"/>
    <cellStyle name="Comma 5 2 10 5" xfId="12473" xr:uid="{8BB1CC73-4553-4BF0-9B44-2CBFB484097C}"/>
    <cellStyle name="Comma 5 2 10 5 2" xfId="37509" xr:uid="{AF3AB825-9E4B-4CF3-B2C8-01786835231E}"/>
    <cellStyle name="Comma 5 2 10 6" xfId="28120" xr:uid="{A828C901-8CC1-4F62-B51B-7A70D5E80E00}"/>
    <cellStyle name="Comma 5 2 10 7" xfId="30002" xr:uid="{70D37308-4AD3-4FED-9351-4F89A1DE89B1}"/>
    <cellStyle name="Comma 5 2 10 8" xfId="53104" xr:uid="{441457AE-3B38-43EC-BE0F-ADFD66387C7B}"/>
    <cellStyle name="Comma 5 2 10 9" xfId="54683" xr:uid="{D2289042-C44F-4CF1-A2C0-F9104F9C10B8}"/>
    <cellStyle name="Comma 5 2 11" xfId="1502" xr:uid="{1C51183E-77A9-4B8E-A67A-E6521A725A25}"/>
    <cellStyle name="Comma 5 2 11 2" xfId="3001" xr:uid="{70AB9977-F53F-4D64-9AF1-1ED7F50BA2AA}"/>
    <cellStyle name="Comma 5 2 11 2 2" xfId="23177" xr:uid="{1F78DB02-A596-4086-B4AA-765A88005A4C}"/>
    <cellStyle name="Comma 5 2 11 2 2 2" xfId="48221" xr:uid="{1E1D7D89-B68A-4960-9056-FE5B7363ADFB}"/>
    <cellStyle name="Comma 5 2 11 2 3" xfId="15823" xr:uid="{62B7C619-9BA0-4887-B7F6-624FDA69C651}"/>
    <cellStyle name="Comma 5 2 11 2 3 2" xfId="40862" xr:uid="{02DAD2B7-8377-489D-9A62-5202D28CBC9E}"/>
    <cellStyle name="Comma 5 2 11 2 4" xfId="33358" xr:uid="{0B14F9E2-EB54-4751-AB88-CD50B1773A19}"/>
    <cellStyle name="Comma 5 2 11 2 5" xfId="8329" xr:uid="{12BECB03-198F-4B21-B8AD-C0228FF5AD76}"/>
    <cellStyle name="Comma 5 2 11 3" xfId="20361" xr:uid="{6A67B2BF-C4E7-40F3-8E03-378BE8697341}"/>
    <cellStyle name="Comma 5 2 11 3 2" xfId="45402" xr:uid="{15ADCFD4-A113-4F09-A5F7-4612763E6023}"/>
    <cellStyle name="Comma 5 2 11 4" xfId="13002" xr:uid="{7D605951-BC33-413C-807B-F81D12605E03}"/>
    <cellStyle name="Comma 5 2 11 4 2" xfId="38038" xr:uid="{8E58DED6-539F-4C09-8FC9-28BA82EFC856}"/>
    <cellStyle name="Comma 5 2 11 5" xfId="28061" xr:uid="{475F471B-5C1B-420E-A346-D0073A8C3428}"/>
    <cellStyle name="Comma 5 2 11 6" xfId="30532" xr:uid="{D6059768-4373-4AA1-A79D-66E91BA56D91}"/>
    <cellStyle name="Comma 5 2 11 7" xfId="53052" xr:uid="{74D11379-6CAD-4618-B94A-D7FF75D534E2}"/>
    <cellStyle name="Comma 5 2 11 8" xfId="54630" xr:uid="{299AB940-D12A-4A53-A5F3-5EB06CE1883F}"/>
    <cellStyle name="Comma 5 2 11 9" xfId="6223" xr:uid="{5E7E3DDA-BF43-4659-858F-26AF2F37E12B}"/>
    <cellStyle name="Comma 5 2 12" xfId="1773" xr:uid="{4C66B8BB-8C66-4D0F-9754-89EC1883A878}"/>
    <cellStyle name="Comma 5 2 12 2" xfId="8853" xr:uid="{A54FC7F1-8E93-49EE-879B-63F8C9B17E46}"/>
    <cellStyle name="Comma 5 2 12 2 2" xfId="23806" xr:uid="{0EBCF9CF-CC0A-4F56-81FB-D1EBB8D4A711}"/>
    <cellStyle name="Comma 5 2 12 2 2 2" xfId="48851" xr:uid="{C2AC5F9C-EB17-4F1A-8C3F-B66B751286E2}"/>
    <cellStyle name="Comma 5 2 12 2 3" xfId="16453" xr:uid="{5AB253A7-E8D3-4719-8A8B-353C563549B4}"/>
    <cellStyle name="Comma 5 2 12 2 3 2" xfId="41492" xr:uid="{B5D43E4C-CDDF-47ED-8A70-744F16F9D22D}"/>
    <cellStyle name="Comma 5 2 12 2 4" xfId="33988" xr:uid="{40000146-0A32-44EB-A2CF-0E460D354448}"/>
    <cellStyle name="Comma 5 2 12 3" xfId="20950" xr:uid="{D4BBF351-11B2-4E7F-8E13-48517CCA916F}"/>
    <cellStyle name="Comma 5 2 12 3 2" xfId="45992" xr:uid="{BF2ACE7C-339F-4B7B-8B74-80C29E25D6C7}"/>
    <cellStyle name="Comma 5 2 12 4" xfId="13591" xr:uid="{75642CB5-2571-49F3-BA7A-68EC8E1159F1}"/>
    <cellStyle name="Comma 5 2 12 4 2" xfId="38628" xr:uid="{B1A475E7-6D72-49F9-8B4F-F3B2FEA4AB56}"/>
    <cellStyle name="Comma 5 2 12 5" xfId="31122" xr:uid="{8F92BB01-323A-41B1-B8F8-42FE54937FBA}"/>
    <cellStyle name="Comma 5 2 12 6" xfId="53352" xr:uid="{29785B0A-108A-43E6-81D8-214968C3245B}"/>
    <cellStyle name="Comma 5 2 13" xfId="7254" xr:uid="{0B0C6363-D081-4C75-882D-CA93FC52FFD9}"/>
    <cellStyle name="Comma 5 2 13 2" xfId="21568" xr:uid="{63E4DDBA-1A88-45E0-A252-4F5FF952846A}"/>
    <cellStyle name="Comma 5 2 13 2 2" xfId="46610" xr:uid="{33C17F2B-08AC-4CDC-8BCD-1739684D2844}"/>
    <cellStyle name="Comma 5 2 13 3" xfId="14214" xr:uid="{C1C199AB-CA62-4FBF-A709-EB88873C4BAA}"/>
    <cellStyle name="Comma 5 2 13 3 2" xfId="39252" xr:uid="{94B9D4DD-398E-4881-856C-4DC5980F9BCE}"/>
    <cellStyle name="Comma 5 2 13 4" xfId="31746" xr:uid="{35AEC04F-5123-4451-B393-6407B950D2B1}"/>
    <cellStyle name="Comma 5 2 14" xfId="9451" xr:uid="{B811CC46-38C6-4118-A0F5-BF31802EA918}"/>
    <cellStyle name="Comma 5 2 14 2" xfId="24414" xr:uid="{1018AAD3-09FD-480D-84C5-9D430D187173}"/>
    <cellStyle name="Comma 5 2 14 2 2" xfId="49461" xr:uid="{B82168AC-0974-4F42-8C72-82FB04C49EF2}"/>
    <cellStyle name="Comma 5 2 14 3" xfId="17063" xr:uid="{98FF8C21-076F-411D-8133-E04FFDEB2735}"/>
    <cellStyle name="Comma 5 2 14 3 2" xfId="42102" xr:uid="{FB1A55C2-D0AD-4AB5-8513-ED427D71DBBF}"/>
    <cellStyle name="Comma 5 2 14 4" xfId="34598" xr:uid="{336916D1-9E51-4D99-A973-C8F742FCF921}"/>
    <cellStyle name="Comma 5 2 15" xfId="4585" xr:uid="{CE65DAD3-6F42-49B0-8614-7B93999C33FA}"/>
    <cellStyle name="Comma 5 2 15 2" xfId="25890" xr:uid="{F1E7AF70-56DD-4802-8735-25E14CD6EAF5}"/>
    <cellStyle name="Comma 5 2 15 2 2" xfId="50938" xr:uid="{FD3022AE-89C2-4D34-8F91-86E18693386D}"/>
    <cellStyle name="Comma 5 2 16" xfId="3133" xr:uid="{FF7B8965-6528-4A77-B16C-78C9E4116C2B}"/>
    <cellStyle name="Comma 5 2 16 2" xfId="28236" xr:uid="{F3F85AD0-BD66-45B5-B7E9-D301139B536A}"/>
    <cellStyle name="Comma 5 2 17" xfId="26758" xr:uid="{31BA7DC4-682C-48E5-923F-D5C5281911AC}"/>
    <cellStyle name="Comma 5 2 18" xfId="28213" xr:uid="{A78595D5-0776-401A-B6C5-5B057277F901}"/>
    <cellStyle name="Comma 5 2 19" xfId="51774" xr:uid="{4C79DD98-835B-47FE-8E04-9FBB9AD8251E}"/>
    <cellStyle name="Comma 5 2 2" xfId="176" xr:uid="{A7DBFA5B-318E-4857-82EF-3B32ED54A347}"/>
    <cellStyle name="Comma 5 2 2 10" xfId="9475" xr:uid="{B3226AD7-82CB-453B-9167-A3C2E392F2C9}"/>
    <cellStyle name="Comma 5 2 2 10 2" xfId="24435" xr:uid="{6B233CBC-877A-4670-8102-2B1E2217BC47}"/>
    <cellStyle name="Comma 5 2 2 10 2 2" xfId="49482" xr:uid="{FFD80B77-8352-40C6-8D00-2FF2E6AA0B50}"/>
    <cellStyle name="Comma 5 2 2 10 3" xfId="17085" xr:uid="{C9B3C5B9-39DE-4E10-9C0B-CEFD5781ED94}"/>
    <cellStyle name="Comma 5 2 2 10 3 2" xfId="42124" xr:uid="{7B7D9BFF-3708-4114-8A53-E8E0D7EAD167}"/>
    <cellStyle name="Comma 5 2 2 10 4" xfId="34620" xr:uid="{EA79E9F4-71A9-4E0E-8603-77D3728E130A}"/>
    <cellStyle name="Comma 5 2 2 11" xfId="5901" xr:uid="{2CBD05A9-5FD1-4867-900F-1E34BC1B3104}"/>
    <cellStyle name="Comma 5 2 2 11 2" xfId="25913" xr:uid="{1C0D4750-4E7F-4CC0-886C-FAB950058F36}"/>
    <cellStyle name="Comma 5 2 2 11 2 2" xfId="50961" xr:uid="{8C172BC6-3F63-4DC5-B32B-47757830183A}"/>
    <cellStyle name="Comma 5 2 2 11 3" xfId="28946" xr:uid="{2B3A3C14-86E5-4D9F-97B3-67B488D058F9}"/>
    <cellStyle name="Comma 5 2 2 12" xfId="18795" xr:uid="{05923D9A-454E-4A2A-B6B0-15FFC0D23819}"/>
    <cellStyle name="Comma 5 2 2 12 2" xfId="43835" xr:uid="{6B5C4B88-658C-4C48-9EA2-A43887B29F37}"/>
    <cellStyle name="Comma 5 2 2 13" xfId="11393" xr:uid="{0A66A971-A8F2-4DC8-8420-9DE5596A1C88}"/>
    <cellStyle name="Comma 5 2 2 13 2" xfId="36428" xr:uid="{43FEAE78-7DFA-4F85-9DB0-53C7F24D027D}"/>
    <cellStyle name="Comma 5 2 2 14" xfId="26782" xr:uid="{62600B28-D8EB-450E-9AC6-8208FEC4C189}"/>
    <cellStyle name="Comma 5 2 2 15" xfId="28344" xr:uid="{47645867-1F61-454C-A739-E72FD0E6550A}"/>
    <cellStyle name="Comma 5 2 2 16" xfId="51797" xr:uid="{F2A2B8CB-6D21-4B5B-95E5-50AE68B845F3}"/>
    <cellStyle name="Comma 5 2 2 17" xfId="53375" xr:uid="{CBA84710-35BF-45B4-A612-5046C4EB4A1A}"/>
    <cellStyle name="Comma 5 2 2 2" xfId="315" xr:uid="{8650AA6B-2E31-4A4C-BE07-4620A41B8C78}"/>
    <cellStyle name="Comma 5 2 2 2 10" xfId="18889" xr:uid="{6D2C5BE2-E12F-4176-868B-9DC2BFBC9D74}"/>
    <cellStyle name="Comma 5 2 2 2 10 2" xfId="43929" xr:uid="{73A75456-B937-4C9A-9A77-966A40C6D6E3}"/>
    <cellStyle name="Comma 5 2 2 2 11" xfId="11495" xr:uid="{031265F5-06CA-4521-BEE8-238C2D2FAEF8}"/>
    <cellStyle name="Comma 5 2 2 2 11 2" xfId="36530" xr:uid="{7C91494E-FB79-4A36-9737-EE502193E260}"/>
    <cellStyle name="Comma 5 2 2 2 12" xfId="26896" xr:uid="{2B6E5DBF-2BB5-4EF2-9C69-95212E8E4D6B}"/>
    <cellStyle name="Comma 5 2 2 2 13" xfId="28424" xr:uid="{6330CF6B-1782-46F2-B3A9-7F7F81D7D0B7}"/>
    <cellStyle name="Comma 5 2 2 2 14" xfId="51902" xr:uid="{C8D6317A-F240-4F1D-ABC3-A9A6C4444DB2}"/>
    <cellStyle name="Comma 5 2 2 2 15" xfId="53480" xr:uid="{3D907611-6608-4560-8727-9510E3416132}"/>
    <cellStyle name="Comma 5 2 2 2 2" xfId="525" xr:uid="{17402EC0-2130-4812-94BD-32BB6F423C33}"/>
    <cellStyle name="Comma 5 2 2 2 2 10" xfId="11703" xr:uid="{DEADA47F-5303-42D8-9EA4-46AE2E8E1BBF}"/>
    <cellStyle name="Comma 5 2 2 2 2 10 2" xfId="36738" xr:uid="{1A1D7576-3B4D-4A11-B5F0-39A82B741970}"/>
    <cellStyle name="Comma 5 2 2 2 2 11" xfId="27106" xr:uid="{E46CB328-DFD3-4DBC-98D4-F22087E69370}"/>
    <cellStyle name="Comma 5 2 2 2 2 12" xfId="29254" xr:uid="{11A3241D-6E37-4B56-AF2E-D8931851A175}"/>
    <cellStyle name="Comma 5 2 2 2 2 13" xfId="52110" xr:uid="{3EEFAA77-3D15-4974-BA52-6F0206F649F4}"/>
    <cellStyle name="Comma 5 2 2 2 2 14" xfId="53688" xr:uid="{3F5D1C50-22BC-4BBA-86C7-D53A2D1385B1}"/>
    <cellStyle name="Comma 5 2 2 2 2 2" xfId="1226" xr:uid="{545927BD-943C-4C86-A711-346E35CE7457}"/>
    <cellStyle name="Comma 5 2 2 2 2 2 2" xfId="2732" xr:uid="{80351302-2542-4F8C-9A19-492B0D646C09}"/>
    <cellStyle name="Comma 5 2 2 2 2 2 2 2" xfId="22403" xr:uid="{5B5F5003-B453-449A-A193-8C17CBF69DB4}"/>
    <cellStyle name="Comma 5 2 2 2 2 2 2 2 2" xfId="47445" xr:uid="{F6F350D7-367C-42E5-B93C-D6A792AD762D}"/>
    <cellStyle name="Comma 5 2 2 2 2 2 2 3" xfId="15049" xr:uid="{093240C9-3F56-4671-AF12-A3BDAC4680E9}"/>
    <cellStyle name="Comma 5 2 2 2 2 2 2 3 2" xfId="40087" xr:uid="{75E3EB31-6BFB-4C8D-A48D-26A5FB37D29F}"/>
    <cellStyle name="Comma 5 2 2 2 2 2 2 4" xfId="32582" xr:uid="{B6203BDE-15DA-42DF-B135-8E7D265B7762}"/>
    <cellStyle name="Comma 5 2 2 2 2 2 3" xfId="10736" xr:uid="{7D38AEA7-8DE9-433C-B119-CD996E8DF736}"/>
    <cellStyle name="Comma 5 2 2 2 2 2 3 2" xfId="25577" xr:uid="{EA9AD386-16CA-4876-AB44-5BBDE6B7B5B0}"/>
    <cellStyle name="Comma 5 2 2 2 2 2 3 2 2" xfId="50625" xr:uid="{0675BA88-A049-420F-92CA-F1D747EA0E50}"/>
    <cellStyle name="Comma 5 2 2 2 2 2 3 3" xfId="18235" xr:uid="{D63A1CF5-53F1-46DB-B28F-A5A44C22EF75}"/>
    <cellStyle name="Comma 5 2 2 2 2 2 3 3 2" xfId="43274" xr:uid="{A5153920-4595-4885-B2D1-BF55D37ED48E}"/>
    <cellStyle name="Comma 5 2 2 2 2 2 3 4" xfId="35770" xr:uid="{F638B702-F912-4896-96B5-B2F1C6FBD82C}"/>
    <cellStyle name="Comma 5 2 2 2 2 2 4" xfId="19668" xr:uid="{C4FBD54E-7B42-4BD3-9C71-7DBD8594C146}"/>
    <cellStyle name="Comma 5 2 2 2 2 2 4 2" xfId="44709" xr:uid="{B6D949B6-681E-4A76-B439-9D405D592922}"/>
    <cellStyle name="Comma 5 2 2 2 2 2 5" xfId="12309" xr:uid="{76D46C32-B75A-428F-812E-B59B5A61C42D}"/>
    <cellStyle name="Comma 5 2 2 2 2 2 5 2" xfId="37345" xr:uid="{876ADC59-B1D5-4BE5-9515-11DC3ABE806B}"/>
    <cellStyle name="Comma 5 2 2 2 2 2 6" xfId="27786" xr:uid="{0695E985-A1EC-4497-B398-1E71C0930B9B}"/>
    <cellStyle name="Comma 5 2 2 2 2 2 7" xfId="29838" xr:uid="{364F5E63-5303-464A-921C-B44F630470A7}"/>
    <cellStyle name="Comma 5 2 2 2 2 2 8" xfId="52781" xr:uid="{C08A04B4-115F-457B-A756-72E95654D37E}"/>
    <cellStyle name="Comma 5 2 2 2 2 2 9" xfId="54359" xr:uid="{D2E94202-F3AE-4365-AD20-38D30BB19573}"/>
    <cellStyle name="Comma 5 2 2 2 2 3" xfId="2099" xr:uid="{9A4B3301-2F64-406E-8B31-BA1EDDD3CCD0}"/>
    <cellStyle name="Comma 5 2 2 2 2 3 2" xfId="8118" xr:uid="{4B179BEE-7FC3-4661-95B5-14AEBD6519F8}"/>
    <cellStyle name="Comma 5 2 2 2 2 3 2 2" xfId="22922" xr:uid="{F4CC40D7-ACD2-484D-B5EC-2AC6CA1AC5FF}"/>
    <cellStyle name="Comma 5 2 2 2 2 3 2 2 2" xfId="47965" xr:uid="{415A064B-689F-420F-B66D-7949CEEE417F}"/>
    <cellStyle name="Comma 5 2 2 2 2 3 2 3" xfId="15568" xr:uid="{F519AC24-ECBD-4AF7-9A45-440D8FA3B412}"/>
    <cellStyle name="Comma 5 2 2 2 2 3 2 3 2" xfId="40607" xr:uid="{A668F5CF-B467-4D57-94A4-4F00122CD539}"/>
    <cellStyle name="Comma 5 2 2 2 2 3 2 4" xfId="33102" xr:uid="{1EE4CA05-A22C-4D6D-BAAA-59D7A5D37DE6}"/>
    <cellStyle name="Comma 5 2 2 2 2 3 3" xfId="20145" xr:uid="{67C63A4C-A3B8-4EBF-BBAD-5FF3F3B4A01A}"/>
    <cellStyle name="Comma 5 2 2 2 2 3 3 2" xfId="45186" xr:uid="{C1D519E8-913E-449A-BDC1-4313E6EBFBBB}"/>
    <cellStyle name="Comma 5 2 2 2 2 3 4" xfId="12786" xr:uid="{74C9105A-50F8-4B2D-9C8B-55C7972B2207}"/>
    <cellStyle name="Comma 5 2 2 2 2 3 4 2" xfId="37822" xr:uid="{BA54569B-2C9A-423C-A6D1-37F839C12FE5}"/>
    <cellStyle name="Comma 5 2 2 2 2 3 5" xfId="30315" xr:uid="{22A81F0B-09D0-49D8-981E-575BE7E62F10}"/>
    <cellStyle name="Comma 5 2 2 2 2 4" xfId="6521" xr:uid="{73B6BE33-AD32-41F5-868C-8F6F8561CD5E}"/>
    <cellStyle name="Comma 5 2 2 2 2 4 2" xfId="8636" xr:uid="{3EB47FCC-9480-41CF-9952-70E8166AB245}"/>
    <cellStyle name="Comma 5 2 2 2 2 4 2 2" xfId="23501" xr:uid="{0E1556AE-81FB-444F-8B71-289CF8B413B9}"/>
    <cellStyle name="Comma 5 2 2 2 2 4 2 2 2" xfId="48545" xr:uid="{07C5EDE1-730A-4E7F-8E92-DF273E25E784}"/>
    <cellStyle name="Comma 5 2 2 2 2 4 2 3" xfId="16147" xr:uid="{EEB3B609-E080-4564-BD6A-692F2DAFF126}"/>
    <cellStyle name="Comma 5 2 2 2 2 4 2 3 2" xfId="41186" xr:uid="{EEE4DDCB-375B-4729-86E9-910EB78517EF}"/>
    <cellStyle name="Comma 5 2 2 2 2 4 2 4" xfId="33682" xr:uid="{84401E68-4BC8-409F-9B55-EE02EA4A8EBE}"/>
    <cellStyle name="Comma 5 2 2 2 2 4 3" xfId="20670" xr:uid="{5C2EB5AF-9D82-461B-AA1C-D540AF185749}"/>
    <cellStyle name="Comma 5 2 2 2 2 4 3 2" xfId="45711" xr:uid="{707BCF8B-A956-4715-9DA8-E374B2B96994}"/>
    <cellStyle name="Comma 5 2 2 2 2 4 4" xfId="13311" xr:uid="{6B95CCE6-FC30-4108-9DFC-2C0DBE4CBDCA}"/>
    <cellStyle name="Comma 5 2 2 2 2 4 4 2" xfId="38347" xr:uid="{095F7022-9809-4863-828B-679F4F449EC3}"/>
    <cellStyle name="Comma 5 2 2 2 2 4 5" xfId="30841" xr:uid="{8E2E36A6-C97A-4B24-B7D9-397F4E65CDB6}"/>
    <cellStyle name="Comma 5 2 2 2 2 5" xfId="7013" xr:uid="{4C6CA044-9A6A-4615-AB62-E1CD2E6F38F5}"/>
    <cellStyle name="Comma 5 2 2 2 2 5 2" xfId="9172" xr:uid="{A594DED3-0F0A-4A2C-9368-BF0B8D8F62CD}"/>
    <cellStyle name="Comma 5 2 2 2 2 5 2 2" xfId="24129" xr:uid="{951C3849-7346-4912-8F15-6175E99A73BA}"/>
    <cellStyle name="Comma 5 2 2 2 2 5 2 2 2" xfId="49175" xr:uid="{442B992B-0A44-410C-A62A-F87FD31C89D3}"/>
    <cellStyle name="Comma 5 2 2 2 2 5 2 3" xfId="16777" xr:uid="{7A134598-FF23-489E-902D-A2FC889BD48F}"/>
    <cellStyle name="Comma 5 2 2 2 2 5 2 3 2" xfId="41816" xr:uid="{D986C637-62DE-4637-A9FE-5F80A155BF12}"/>
    <cellStyle name="Comma 5 2 2 2 2 5 2 4" xfId="34312" xr:uid="{7C5386AB-7EDC-4A08-B70F-839F4800C8E8}"/>
    <cellStyle name="Comma 5 2 2 2 2 5 3" xfId="21271" xr:uid="{D2B4BB35-6D57-475C-ABE6-4872A131699C}"/>
    <cellStyle name="Comma 5 2 2 2 2 5 3 2" xfId="46313" xr:uid="{538A946A-616D-4A4A-9FC2-8DC70496CC3D}"/>
    <cellStyle name="Comma 5 2 2 2 2 5 4" xfId="13912" xr:uid="{C1DF7585-C705-45F2-A9A4-01E115CA17A0}"/>
    <cellStyle name="Comma 5 2 2 2 2 5 4 2" xfId="38949" xr:uid="{F4D50029-40C0-4B79-A4F6-56F6D969908E}"/>
    <cellStyle name="Comma 5 2 2 2 2 5 5" xfId="31443" xr:uid="{8372C869-6780-4D89-820A-AEA2BCE913C4}"/>
    <cellStyle name="Comma 5 2 2 2 2 6" xfId="7574" xr:uid="{5372EAEA-E8DA-4C2D-BAFD-1A876622BBE7}"/>
    <cellStyle name="Comma 5 2 2 2 2 6 2" xfId="21892" xr:uid="{1A0C96EC-5E9C-4114-B2CF-1D567C38E26A}"/>
    <cellStyle name="Comma 5 2 2 2 2 6 2 2" xfId="46934" xr:uid="{C4A44211-7904-48A9-BB9B-6AE3EFE4A639}"/>
    <cellStyle name="Comma 5 2 2 2 2 6 3" xfId="14538" xr:uid="{93FF808D-F914-4D2F-AFF8-2FDBDAD04568}"/>
    <cellStyle name="Comma 5 2 2 2 2 6 3 2" xfId="39576" xr:uid="{61421CEE-F305-4499-9A51-F8C23A5B9048}"/>
    <cellStyle name="Comma 5 2 2 2 2 6 4" xfId="32070" xr:uid="{CF1C6868-970A-4505-BE99-4D5D13030140}"/>
    <cellStyle name="Comma 5 2 2 2 2 7" xfId="9902" xr:uid="{B8822B12-D558-40D4-839A-95353A36B9CD}"/>
    <cellStyle name="Comma 5 2 2 2 2 7 2" xfId="24848" xr:uid="{9CF2E6E8-1852-4557-A72E-2F455620318A}"/>
    <cellStyle name="Comma 5 2 2 2 2 7 2 2" xfId="49896" xr:uid="{88A0F01F-0AFA-4D75-80C3-A9AD6C3F5059}"/>
    <cellStyle name="Comma 5 2 2 2 2 7 3" xfId="17499" xr:uid="{FC891172-A182-4E95-9292-7E8C8512F3C3}"/>
    <cellStyle name="Comma 5 2 2 2 2 7 3 2" xfId="42538" xr:uid="{6E443A0B-03FE-4C8F-BE40-4A97E1611E71}"/>
    <cellStyle name="Comma 5 2 2 2 2 7 4" xfId="35034" xr:uid="{F27C4405-F1EE-47FE-8566-6664009915FA}"/>
    <cellStyle name="Comma 5 2 2 2 2 8" xfId="26214" xr:uid="{8AEC9844-11A0-4823-8ED3-F45D5AA6AA1B}"/>
    <cellStyle name="Comma 5 2 2 2 2 8 2" xfId="51262" xr:uid="{FC2548E1-9D9B-4178-893B-73C881160470}"/>
    <cellStyle name="Comma 5 2 2 2 2 9" xfId="19096" xr:uid="{ACC7F667-9BB5-47D3-AFFC-C621A82B74D6}"/>
    <cellStyle name="Comma 5 2 2 2 2 9 2" xfId="44136" xr:uid="{C3E9C23E-772C-4149-973C-FCADC978CEDC}"/>
    <cellStyle name="Comma 5 2 2 2 3" xfId="802" xr:uid="{4CA5BCAE-C4EF-403A-8085-7CAA4EE505BD}"/>
    <cellStyle name="Comma 5 2 2 2 3 10" xfId="11948" xr:uid="{F2E665EB-9A79-481A-812B-324F17B54657}"/>
    <cellStyle name="Comma 5 2 2 2 3 10 2" xfId="36984" xr:uid="{CFF2F556-3418-4CA1-BE47-DE86600C58B4}"/>
    <cellStyle name="Comma 5 2 2 2 3 11" xfId="27364" xr:uid="{9C0ADD58-FBD3-4F66-8472-15D883E3663B}"/>
    <cellStyle name="Comma 5 2 2 2 3 12" xfId="29478" xr:uid="{81329B08-123F-404E-A846-59B9474F75BC}"/>
    <cellStyle name="Comma 5 2 2 2 3 13" xfId="52359" xr:uid="{0BBE25ED-00AE-4992-850F-E8684596F51B}"/>
    <cellStyle name="Comma 5 2 2 2 3 14" xfId="53937" xr:uid="{BBA068B4-6F47-4B25-8927-3F554725F52E}"/>
    <cellStyle name="Comma 5 2 2 2 3 2" xfId="1438" xr:uid="{D57D3DFA-1358-489B-BA33-A758DFBEA17D}"/>
    <cellStyle name="Comma 5 2 2 2 3 2 2" xfId="2944" xr:uid="{AE4DF8E4-BBBA-40AE-BA87-7652DA99BD70}"/>
    <cellStyle name="Comma 5 2 2 2 3 2 2 2" xfId="23134" xr:uid="{692643EC-B65F-4758-A0F3-AEDC7849284F}"/>
    <cellStyle name="Comma 5 2 2 2 3 2 2 2 2" xfId="48178" xr:uid="{7154C1E5-09E7-44C6-A6C1-3A2960D6E484}"/>
    <cellStyle name="Comma 5 2 2 2 3 2 2 3" xfId="15780" xr:uid="{4BB91A31-AD8B-47A0-965D-234333E4983A}"/>
    <cellStyle name="Comma 5 2 2 2 3 2 2 3 2" xfId="40819" xr:uid="{E1811E8C-3684-4F2E-9063-CF342BDBE970}"/>
    <cellStyle name="Comma 5 2 2 2 3 2 2 4" xfId="33315" xr:uid="{B8467876-BC74-4905-A2B2-89A0D0D871EC}"/>
    <cellStyle name="Comma 5 2 2 2 3 2 3" xfId="10947" xr:uid="{385FD32F-E6A6-4B19-8C48-09E5AA681EB2}"/>
    <cellStyle name="Comma 5 2 2 2 3 2 3 2" xfId="25789" xr:uid="{952BDA37-827D-460D-8222-BB380F2BA6BB}"/>
    <cellStyle name="Comma 5 2 2 2 3 2 3 2 2" xfId="50837" xr:uid="{0CC2A925-F9DA-4DEE-8DC4-A29524813B16}"/>
    <cellStyle name="Comma 5 2 2 2 3 2 3 3" xfId="18447" xr:uid="{22B4E7B2-FBE0-427B-A13E-C32B2CF35482}"/>
    <cellStyle name="Comma 5 2 2 2 3 2 3 3 2" xfId="43486" xr:uid="{4CE500E4-ADB1-4BCC-A8FB-125E838593B1}"/>
    <cellStyle name="Comma 5 2 2 2 3 2 3 4" xfId="35982" xr:uid="{A7837439-38F8-40FC-AD2F-539278BFD339}"/>
    <cellStyle name="Comma 5 2 2 2 3 2 4" xfId="20325" xr:uid="{1C3D39D3-ABE0-4D90-BCE0-EFDB2216CCD7}"/>
    <cellStyle name="Comma 5 2 2 2 3 2 4 2" xfId="45366" xr:uid="{C9F21BD2-A1B5-4016-9C93-90B299A856A4}"/>
    <cellStyle name="Comma 5 2 2 2 3 2 5" xfId="12966" xr:uid="{0BC19B47-8504-4F42-B356-5FAB4055FF74}"/>
    <cellStyle name="Comma 5 2 2 2 3 2 5 2" xfId="38002" xr:uid="{5498D24F-6494-4167-92D9-78E35DBC5DCD}"/>
    <cellStyle name="Comma 5 2 2 2 3 2 6" xfId="27998" xr:uid="{D0E9B20D-6C46-4286-B573-CBD013F962C0}"/>
    <cellStyle name="Comma 5 2 2 2 3 2 7" xfId="30496" xr:uid="{52E3F655-4149-4632-A9A3-1BDC933B717B}"/>
    <cellStyle name="Comma 5 2 2 2 3 2 8" xfId="52993" xr:uid="{D7275627-F6C1-40AC-9F09-BCACAB81995D}"/>
    <cellStyle name="Comma 5 2 2 2 3 2 9" xfId="54571" xr:uid="{B691F14E-21A7-42CF-85BA-0204A9749E11}"/>
    <cellStyle name="Comma 5 2 2 2 3 3" xfId="2311" xr:uid="{638FBE17-6AD1-4C6D-BE7E-BFF8B606B28F}"/>
    <cellStyle name="Comma 5 2 2 2 3 3 2" xfId="8817" xr:uid="{3544DA24-AE60-4BA6-A172-C3E0B58A2C9B}"/>
    <cellStyle name="Comma 5 2 2 2 3 3 2 2" xfId="23712" xr:uid="{BE12143F-0392-4838-AE04-9948B9EF9821}"/>
    <cellStyle name="Comma 5 2 2 2 3 3 2 2 2" xfId="48757" xr:uid="{0EAB8951-D40C-4E47-A3BB-3FE21C210695}"/>
    <cellStyle name="Comma 5 2 2 2 3 3 2 3" xfId="16359" xr:uid="{4C4B3218-4CB7-40B3-8FDD-6F8C78096C94}"/>
    <cellStyle name="Comma 5 2 2 2 3 3 2 3 2" xfId="41398" xr:uid="{AAF1A216-F019-4B8F-8FCB-7A490701C496}"/>
    <cellStyle name="Comma 5 2 2 2 3 3 2 4" xfId="33894" xr:uid="{FC0699A2-8FAD-4677-8EDD-F6377F1070AD}"/>
    <cellStyle name="Comma 5 2 2 2 3 3 3" xfId="20876" xr:uid="{BEFAE329-EF40-41CC-8996-BBAE713DF21D}"/>
    <cellStyle name="Comma 5 2 2 2 3 3 3 2" xfId="45918" xr:uid="{56848714-58C2-448C-808D-FCD511018CAB}"/>
    <cellStyle name="Comma 5 2 2 2 3 3 4" xfId="13517" xr:uid="{20F2D05B-8F38-44D7-B39C-8EA3577F7E79}"/>
    <cellStyle name="Comma 5 2 2 2 3 3 4 2" xfId="38554" xr:uid="{FAEEB3D6-9A48-45DD-AD7F-3BAC2A5A6CF9}"/>
    <cellStyle name="Comma 5 2 2 2 3 3 5" xfId="31048" xr:uid="{F53B8535-DC71-4E7D-8E23-129BDD4E1FFE}"/>
    <cellStyle name="Comma 5 2 2 2 3 4" xfId="7197" xr:uid="{399DCAFD-7A47-4D6C-8C2A-AE3F94AC6596}"/>
    <cellStyle name="Comma 5 2 2 2 3 4 2" xfId="9383" xr:uid="{367FD6D8-4EF7-4663-9910-C3FF678684F7}"/>
    <cellStyle name="Comma 5 2 2 2 3 4 2 2" xfId="24340" xr:uid="{C272241C-9118-4986-BBCB-E9C6234CBE17}"/>
    <cellStyle name="Comma 5 2 2 2 3 4 2 2 2" xfId="49387" xr:uid="{29C37EAE-6975-4064-A3B0-97A062A84F38}"/>
    <cellStyle name="Comma 5 2 2 2 3 4 2 3" xfId="16989" xr:uid="{27D9F20D-2B75-4AB6-9D26-D7DCB91130DB}"/>
    <cellStyle name="Comma 5 2 2 2 3 4 2 3 2" xfId="42028" xr:uid="{DABB6A65-3BF5-410D-9726-4F23A0D38776}"/>
    <cellStyle name="Comma 5 2 2 2 3 4 2 4" xfId="34524" xr:uid="{1961CF93-7663-4A43-8CAF-E2350D83FC72}"/>
    <cellStyle name="Comma 5 2 2 2 3 4 3" xfId="21483" xr:uid="{CFE7A997-8BF1-4794-8D88-8B1C207A6D08}"/>
    <cellStyle name="Comma 5 2 2 2 3 4 3 2" xfId="46525" xr:uid="{1E4222E9-4B94-49A6-8DC0-C6B4AD132B0A}"/>
    <cellStyle name="Comma 5 2 2 2 3 4 4" xfId="14123" xr:uid="{5D54296B-1648-47AA-83A2-B3F239F13912}"/>
    <cellStyle name="Comma 5 2 2 2 3 4 4 2" xfId="39161" xr:uid="{E2FD6816-D24A-4DA8-804C-F5289A777BF0}"/>
    <cellStyle name="Comma 5 2 2 2 3 4 5" xfId="31655" xr:uid="{BC4ADB8F-CBE0-4FDB-88D3-364980BBE610}"/>
    <cellStyle name="Comma 5 2 2 2 3 5" xfId="7765" xr:uid="{BC038380-18B0-4D98-806F-AFEBB9F4D3B3}"/>
    <cellStyle name="Comma 5 2 2 2 3 5 2" xfId="22196" xr:uid="{6D3D931D-DC6A-4F7C-82DD-A764C5AEA340}"/>
    <cellStyle name="Comma 5 2 2 2 3 5 2 2" xfId="47238" xr:uid="{9A8520DF-FD72-4120-9C0B-52F58D31DFD0}"/>
    <cellStyle name="Comma 5 2 2 2 3 5 3" xfId="14842" xr:uid="{298B05FB-D0EF-4805-B11B-C14B46B1AE61}"/>
    <cellStyle name="Comma 5 2 2 2 3 5 3 2" xfId="39880" xr:uid="{65C5F405-33B8-4956-87DC-6891E14C2226}"/>
    <cellStyle name="Comma 5 2 2 2 3 5 4" xfId="32375" xr:uid="{CD2D2CBB-4BB0-4B41-9493-3328EFD15839}"/>
    <cellStyle name="Comma 5 2 2 2 3 6" xfId="10116" xr:uid="{942C4275-AEBA-4771-9C53-503C45DBAC50}"/>
    <cellStyle name="Comma 5 2 2 2 3 6 2" xfId="25060" xr:uid="{BF1BCB6C-320D-489F-8CA1-86D0F61661C0}"/>
    <cellStyle name="Comma 5 2 2 2 3 6 2 2" xfId="50108" xr:uid="{D4702E80-D6D6-471D-8A32-669A38E3626D}"/>
    <cellStyle name="Comma 5 2 2 2 3 6 3" xfId="17711" xr:uid="{05EA4BF1-49F5-487D-B3B9-AEB9545A4EE9}"/>
    <cellStyle name="Comma 5 2 2 2 3 6 3 2" xfId="42750" xr:uid="{7FA2D784-20CF-4BAD-A689-8CFBDE2498A0}"/>
    <cellStyle name="Comma 5 2 2 2 3 6 4" xfId="35246" xr:uid="{263B720C-C376-466E-83AB-9FACA37B0B31}"/>
    <cellStyle name="Comma 5 2 2 2 3 7" xfId="6163" xr:uid="{D162C323-9749-40C4-BFCF-2B2FA934A52B}"/>
    <cellStyle name="Comma 5 2 2 2 3 7 2" xfId="19484" xr:uid="{7FADF2F8-43E1-4CF4-ABDB-95F64960911F}"/>
    <cellStyle name="Comma 5 2 2 2 3 7 2 2" xfId="44525" xr:uid="{0CBC8B43-AF50-45CD-ADA6-2B6BD4860FB5}"/>
    <cellStyle name="Comma 5 2 2 2 3 7 3" xfId="12125" xr:uid="{D569CD89-EA52-478B-985A-358DEFCCCC02}"/>
    <cellStyle name="Comma 5 2 2 2 3 7 3 2" xfId="37161" xr:uid="{490D9957-B0A2-4FCE-BA63-11D8D4A3FAC8}"/>
    <cellStyle name="Comma 5 2 2 2 3 7 4" xfId="29654" xr:uid="{CBCC2C7D-2DBD-472B-B743-90A37B9DE53B}"/>
    <cellStyle name="Comma 5 2 2 2 3 8" xfId="26423" xr:uid="{D305FCB2-100B-4E6F-952B-5C7E52EA6D09}"/>
    <cellStyle name="Comma 5 2 2 2 3 8 2" xfId="51472" xr:uid="{DB095030-55F4-421C-8C97-9449544EF28E}"/>
    <cellStyle name="Comma 5 2 2 2 3 9" xfId="19307" xr:uid="{5624DB14-7FB9-48D7-8C89-12B1046B3B89}"/>
    <cellStyle name="Comma 5 2 2 2 3 9 2" xfId="44348" xr:uid="{51C75739-42CA-4504-9CB8-E19C945BE514}"/>
    <cellStyle name="Comma 5 2 2 2 4" xfId="1019" xr:uid="{842C97EF-5EB6-4FD2-B5CE-5F484CA8D9A9}"/>
    <cellStyle name="Comma 5 2 2 2 4 2" xfId="2525" xr:uid="{7FC8A630-6F1A-48B1-A17F-A2E8327A674F}"/>
    <cellStyle name="Comma 5 2 2 2 4 2 2" xfId="10529" xr:uid="{385A4C49-5BA6-4BB9-B85D-72DF6E72F2E4}"/>
    <cellStyle name="Comma 5 2 2 2 4 2 2 2" xfId="25370" xr:uid="{0113C6EA-6CAA-42DA-8A22-5D209E00C008}"/>
    <cellStyle name="Comma 5 2 2 2 4 2 2 2 2" xfId="50418" xr:uid="{FF2CEE29-AB09-4D37-8C65-4794D670DDE9}"/>
    <cellStyle name="Comma 5 2 2 2 4 2 2 3" xfId="18028" xr:uid="{8785EC6F-8093-497A-9F31-06B0877D7B52}"/>
    <cellStyle name="Comma 5 2 2 2 4 2 2 3 2" xfId="43067" xr:uid="{AAEABE00-ADCE-4BCE-BBC1-14766DAA45C6}"/>
    <cellStyle name="Comma 5 2 2 2 4 2 2 4" xfId="35563" xr:uid="{CD6B37CF-E607-4419-89DF-2C64D83DA273}"/>
    <cellStyle name="Comma 5 2 2 2 4 2 3" xfId="22715" xr:uid="{BE0229DE-9853-479B-8409-E3566F9E148F}"/>
    <cellStyle name="Comma 5 2 2 2 4 2 3 2" xfId="47758" xr:uid="{A749C9D5-AD2F-4401-87F0-4029A4E567CC}"/>
    <cellStyle name="Comma 5 2 2 2 4 2 4" xfId="15361" xr:uid="{9C2FE183-83FD-4D8C-93EC-12A4161A1423}"/>
    <cellStyle name="Comma 5 2 2 2 4 2 4 2" xfId="40400" xr:uid="{1C33A2F3-2A77-4916-8CEA-085D31CBE639}"/>
    <cellStyle name="Comma 5 2 2 2 4 2 5" xfId="32895" xr:uid="{B88F41F4-2701-443D-ADDC-34716FFAAFCA}"/>
    <cellStyle name="Comma 5 2 2 2 4 3" xfId="9695" xr:uid="{6BAA2059-0C44-4942-8D6D-E543851260E8}"/>
    <cellStyle name="Comma 5 2 2 2 4 3 2" xfId="24641" xr:uid="{5952B85E-F82C-4184-B09B-698B9D41A104}"/>
    <cellStyle name="Comma 5 2 2 2 4 3 2 2" xfId="49689" xr:uid="{2D8A72B6-1B21-473C-A59E-2C938CC155DD}"/>
    <cellStyle name="Comma 5 2 2 2 4 3 3" xfId="17292" xr:uid="{3A1B4448-64EC-45B2-ACB0-5343D08317F7}"/>
    <cellStyle name="Comma 5 2 2 2 4 3 3 2" xfId="42331" xr:uid="{BCD9D165-ACB1-43FB-9000-28B22BB1E3CE}"/>
    <cellStyle name="Comma 5 2 2 2 4 3 4" xfId="34827" xr:uid="{F2EBB2F5-E544-4285-B5B7-ADB7C1AF0BF9}"/>
    <cellStyle name="Comma 5 2 2 2 4 4" xfId="19941" xr:uid="{A18B62E8-4FC6-449D-9BA3-3FEA2B86C7FA}"/>
    <cellStyle name="Comma 5 2 2 2 4 4 2" xfId="44982" xr:uid="{568D76D2-1507-4EE9-B796-4B4A49998B67}"/>
    <cellStyle name="Comma 5 2 2 2 4 5" xfId="12582" xr:uid="{F76FD2AB-C74B-4EAC-BA12-196B12F55539}"/>
    <cellStyle name="Comma 5 2 2 2 4 5 2" xfId="37618" xr:uid="{9BF2F359-195A-4870-A39F-298FFD2E3E4C}"/>
    <cellStyle name="Comma 5 2 2 2 4 6" xfId="27579" xr:uid="{7C16C3C8-6BEE-4C48-8695-CCEEB0BD2702}"/>
    <cellStyle name="Comma 5 2 2 2 4 7" xfId="30111" xr:uid="{3AF04E09-054A-456D-BB85-4C26F254889E}"/>
    <cellStyle name="Comma 5 2 2 2 4 8" xfId="52574" xr:uid="{CCB332C8-956B-4CE3-BF18-8DA2BBA5CA7A}"/>
    <cellStyle name="Comma 5 2 2 2 4 9" xfId="54152" xr:uid="{80C43802-1D5D-481E-B997-6ECE39CCDEE3}"/>
    <cellStyle name="Comma 5 2 2 2 5" xfId="1892" xr:uid="{1C477CAC-CC22-4FC6-9300-868014580B91}"/>
    <cellStyle name="Comma 5 2 2 2 5 2" xfId="8431" xr:uid="{3CD5D5AD-0394-4764-8C76-84EFCC4C96F4}"/>
    <cellStyle name="Comma 5 2 2 2 5 2 2" xfId="23294" xr:uid="{CC89ECE4-7B27-488A-93CE-7B2891BA4275}"/>
    <cellStyle name="Comma 5 2 2 2 5 2 2 2" xfId="48338" xr:uid="{16295731-E328-42DE-BFCC-F61E7644F195}"/>
    <cellStyle name="Comma 5 2 2 2 5 2 3" xfId="15940" xr:uid="{456C1109-2709-4068-8394-766BDE9929EF}"/>
    <cellStyle name="Comma 5 2 2 2 5 2 3 2" xfId="40979" xr:uid="{B82C2D0F-4735-4F5A-B3D0-93349162045D}"/>
    <cellStyle name="Comma 5 2 2 2 5 2 4" xfId="33475" xr:uid="{A830477A-CF4E-47B2-BDF5-FCF939989603}"/>
    <cellStyle name="Comma 5 2 2 2 5 3" xfId="10361" xr:uid="{5647488A-70AE-450F-9ED1-1351283F8C67}"/>
    <cellStyle name="Comma 5 2 2 2 5 3 2" xfId="25199" xr:uid="{30FC8ECA-1F3E-4188-A733-DD8B9A1EB997}"/>
    <cellStyle name="Comma 5 2 2 2 5 3 2 2" xfId="50247" xr:uid="{3C666EC9-420E-49B3-8D71-1426AE642701}"/>
    <cellStyle name="Comma 5 2 2 2 5 3 3" xfId="17857" xr:uid="{3C93A446-A7A2-4D2F-ADE2-65B88D2554F1}"/>
    <cellStyle name="Comma 5 2 2 2 5 3 3 2" xfId="42896" xr:uid="{75AA0D87-4BCD-464C-AC6A-42EEF99E4721}"/>
    <cellStyle name="Comma 5 2 2 2 5 3 4" xfId="35392" xr:uid="{5C742BC1-4FC0-42D8-991C-0BBAF072FBCF}"/>
    <cellStyle name="Comma 5 2 2 2 5 4" xfId="20465" xr:uid="{ECF63D88-844D-42B5-9F99-B22FF5746CFC}"/>
    <cellStyle name="Comma 5 2 2 2 5 4 2" xfId="45506" xr:uid="{B7E5C135-E13B-4BB3-80B7-2B245D88B586}"/>
    <cellStyle name="Comma 5 2 2 2 5 5" xfId="13106" xr:uid="{6A2371C5-B4B5-4F78-B9FE-B37B373CBB84}"/>
    <cellStyle name="Comma 5 2 2 2 5 5 2" xfId="38142" xr:uid="{6935DC24-1524-465C-961E-74F3EDE888DB}"/>
    <cellStyle name="Comma 5 2 2 2 5 6" xfId="30636" xr:uid="{1637EE7E-2565-4808-A388-78049A5556B4}"/>
    <cellStyle name="Comma 5 2 2 2 6" xfId="6809" xr:uid="{5F327049-87FD-496E-82DB-54B2E2EFA82E}"/>
    <cellStyle name="Comma 5 2 2 2 6 2" xfId="8965" xr:uid="{40790BF5-01D8-49A1-8DA5-FEBB3594B3D8}"/>
    <cellStyle name="Comma 5 2 2 2 6 2 2" xfId="23922" xr:uid="{F615480A-D795-4697-800C-C7B2005E333D}"/>
    <cellStyle name="Comma 5 2 2 2 6 2 2 2" xfId="48968" xr:uid="{2DBA6FE1-DC27-4D9D-8F3C-CB803B98C8BE}"/>
    <cellStyle name="Comma 5 2 2 2 6 2 3" xfId="16570" xr:uid="{0A07D32F-A10E-43C9-B75A-7CC8316D2C99}"/>
    <cellStyle name="Comma 5 2 2 2 6 2 3 2" xfId="41609" xr:uid="{5E8EABE6-6337-4A4A-8B1A-8122903C7378}"/>
    <cellStyle name="Comma 5 2 2 2 6 2 4" xfId="34105" xr:uid="{B86DA81B-EDEE-44EC-8979-47FA798AEC59}"/>
    <cellStyle name="Comma 5 2 2 2 6 3" xfId="21065" xr:uid="{506744F5-E58F-4F92-8173-255D79D37C15}"/>
    <cellStyle name="Comma 5 2 2 2 6 3 2" xfId="46107" xr:uid="{382B8D43-D9B0-4502-9949-3F68BDA81A2A}"/>
    <cellStyle name="Comma 5 2 2 2 6 4" xfId="13706" xr:uid="{6A081B57-6BED-4729-8619-296EBBCC0C99}"/>
    <cellStyle name="Comma 5 2 2 2 6 4 2" xfId="38743" xr:uid="{820D7B85-910C-4F22-80E8-4C7BF4CE3C35}"/>
    <cellStyle name="Comma 5 2 2 2 6 5" xfId="31237" xr:uid="{F563C5A4-D84B-4E23-9A87-007C6B284374}"/>
    <cellStyle name="Comma 5 2 2 2 7" xfId="7367" xr:uid="{2CEF36FD-85DE-44EA-954B-C209EB34009A}"/>
    <cellStyle name="Comma 5 2 2 2 7 2" xfId="21685" xr:uid="{63187812-2391-4225-B286-26CD746414BE}"/>
    <cellStyle name="Comma 5 2 2 2 7 2 2" xfId="46727" xr:uid="{2A45E31C-3E7F-47A2-89D5-F3DFBE062E22}"/>
    <cellStyle name="Comma 5 2 2 2 7 3" xfId="14331" xr:uid="{55B4C97F-1FBC-4316-9A6E-B20B5DDC7D0F}"/>
    <cellStyle name="Comma 5 2 2 2 7 3 2" xfId="39369" xr:uid="{C8C55855-F77A-4E77-ADB9-C2CC8C3EC581}"/>
    <cellStyle name="Comma 5 2 2 2 7 4" xfId="31863" xr:uid="{B655EB0E-D0AE-4C1F-8277-63B8F1AC789B}"/>
    <cellStyle name="Comma 5 2 2 2 8" xfId="9511" xr:uid="{81656302-0868-4619-8FC5-F4DC1ED70924}"/>
    <cellStyle name="Comma 5 2 2 2 8 2" xfId="24471" xr:uid="{E8051F54-F820-491B-BB05-6EE332E39862}"/>
    <cellStyle name="Comma 5 2 2 2 8 2 2" xfId="49518" xr:uid="{65B8D182-D824-4E15-A27C-DC5974C60DCE}"/>
    <cellStyle name="Comma 5 2 2 2 8 3" xfId="17121" xr:uid="{113332E0-AAAB-45A1-AFB9-747846578FAC}"/>
    <cellStyle name="Comma 5 2 2 2 8 3 2" xfId="42160" xr:uid="{4430D83A-6B1A-4ABC-BC0E-48DC191966FC}"/>
    <cellStyle name="Comma 5 2 2 2 8 4" xfId="34656" xr:uid="{DEC36FEF-5351-450E-9503-31EA431D0E80}"/>
    <cellStyle name="Comma 5 2 2 2 9" xfId="5972" xr:uid="{3ED86754-B023-49C5-8821-4BC0AFFED9C2}"/>
    <cellStyle name="Comma 5 2 2 2 9 2" xfId="26007" xr:uid="{C55F641F-483B-4D61-BCB5-E5FA05839336}"/>
    <cellStyle name="Comma 5 2 2 2 9 2 2" xfId="51055" xr:uid="{15C355A1-28EC-4795-B9D3-D8AE892579CA}"/>
    <cellStyle name="Comma 5 2 2 2 9 3" xfId="29047" xr:uid="{0F2EAF1B-7B8D-4F89-B949-0D9A3E19B536}"/>
    <cellStyle name="Comma 5 2 2 3" xfId="431" xr:uid="{36A9FB80-6250-4D61-900F-3F19B4F87165}"/>
    <cellStyle name="Comma 5 2 2 3 10" xfId="11609" xr:uid="{1D115932-B6EB-48BD-AB28-67CA80DD83FB}"/>
    <cellStyle name="Comma 5 2 2 3 10 2" xfId="36644" xr:uid="{E2C0D61D-BD68-46DF-9339-D76A2B12519B}"/>
    <cellStyle name="Comma 5 2 2 3 11" xfId="27012" xr:uid="{FA70CF55-D211-4F76-9278-A29A477A8F9A}"/>
    <cellStyle name="Comma 5 2 2 3 12" xfId="28387" xr:uid="{636ADE1F-48E2-4B41-9945-69D5C7CF6172}"/>
    <cellStyle name="Comma 5 2 2 3 13" xfId="52016" xr:uid="{85FBF1F6-FEB2-4F89-8373-0FDB09ACE53C}"/>
    <cellStyle name="Comma 5 2 2 3 14" xfId="53594" xr:uid="{C80BB162-5021-40AE-90BC-A2F31C316045}"/>
    <cellStyle name="Comma 5 2 2 3 15" xfId="3254" xr:uid="{06E126AB-B2D2-42EF-84B9-42073F752936}"/>
    <cellStyle name="Comma 5 2 2 3 2" xfId="1132" xr:uid="{4157218D-9478-42D9-883E-31FE19293A49}"/>
    <cellStyle name="Comma 5 2 2 3 2 2" xfId="2638" xr:uid="{3D238F79-2FDB-41AD-8180-E94A80BB60CE}"/>
    <cellStyle name="Comma 5 2 2 3 2 2 2" xfId="22309" xr:uid="{0FD2CB35-376E-4230-B66E-BA90AD4C1F01}"/>
    <cellStyle name="Comma 5 2 2 3 2 2 2 2" xfId="47351" xr:uid="{DE64FC24-4FB4-42C7-BE6C-DDD292BDA3E6}"/>
    <cellStyle name="Comma 5 2 2 3 2 2 3" xfId="14955" xr:uid="{AD3E8D23-878E-4190-9D3F-6316F44C4AA8}"/>
    <cellStyle name="Comma 5 2 2 3 2 2 3 2" xfId="39993" xr:uid="{9552B9AB-FE49-466E-8EE9-7CD5C80C6A77}"/>
    <cellStyle name="Comma 5 2 2 3 2 2 4" xfId="32488" xr:uid="{87E85145-3237-48E3-913B-10152A6EBF96}"/>
    <cellStyle name="Comma 5 2 2 3 2 3" xfId="10642" xr:uid="{FF28227B-EB3C-4B31-BBC4-BD7759507E68}"/>
    <cellStyle name="Comma 5 2 2 3 2 3 2" xfId="25483" xr:uid="{1F5A855F-66E6-4F9B-891B-0CAFB06BB2F3}"/>
    <cellStyle name="Comma 5 2 2 3 2 3 2 2" xfId="50531" xr:uid="{776716C7-FE87-47D8-B33E-2D237B9B47F5}"/>
    <cellStyle name="Comma 5 2 2 3 2 3 3" xfId="18141" xr:uid="{C9EB42DB-848F-4C23-9561-85CB0A353C8B}"/>
    <cellStyle name="Comma 5 2 2 3 2 3 3 2" xfId="43180" xr:uid="{FDC366FE-6EF9-467E-BD56-AC9A8A13E526}"/>
    <cellStyle name="Comma 5 2 2 3 2 3 4" xfId="35676" xr:uid="{8ECF541F-9D2D-425C-8EA2-63D5DE208A82}"/>
    <cellStyle name="Comma 5 2 2 3 2 4" xfId="19579" xr:uid="{0940121A-8852-42DD-9654-EF9355476E34}"/>
    <cellStyle name="Comma 5 2 2 3 2 4 2" xfId="44620" xr:uid="{D0533FA7-503C-4336-A6F5-665B034180DC}"/>
    <cellStyle name="Comma 5 2 2 3 2 5" xfId="12220" xr:uid="{B92934A7-607C-4EFF-A74E-E7FDBC3F32E3}"/>
    <cellStyle name="Comma 5 2 2 3 2 5 2" xfId="37256" xr:uid="{1B4370C9-03C1-47FA-B5A6-4E7EDD8619DB}"/>
    <cellStyle name="Comma 5 2 2 3 2 6" xfId="27692" xr:uid="{59DCA903-2E20-4A6B-9C28-B24BA6C9B997}"/>
    <cellStyle name="Comma 5 2 2 3 2 7" xfId="29749" xr:uid="{CE2A2C4F-8C2A-4F9A-A9A1-118F67312934}"/>
    <cellStyle name="Comma 5 2 2 3 2 8" xfId="52687" xr:uid="{C7CA4C63-14F2-4DD0-88CC-50F77F4D93CE}"/>
    <cellStyle name="Comma 5 2 2 3 2 9" xfId="54265" xr:uid="{7FF6622E-97B0-4756-8842-A093404CC9A9}"/>
    <cellStyle name="Comma 5 2 2 3 3" xfId="2005" xr:uid="{13435068-DDB3-41FB-9865-316EFA7732A5}"/>
    <cellStyle name="Comma 5 2 2 3 3 2" xfId="8025" xr:uid="{393273F0-41AA-4966-8982-C59ADD5BF35A}"/>
    <cellStyle name="Comma 5 2 2 3 3 2 2" xfId="22828" xr:uid="{4AF4E4B9-C6D4-4B0C-9D78-5C1D393D766A}"/>
    <cellStyle name="Comma 5 2 2 3 3 2 2 2" xfId="47871" xr:uid="{CCC47863-36FC-46EE-82A8-FCB6FC84D9DA}"/>
    <cellStyle name="Comma 5 2 2 3 3 2 3" xfId="15474" xr:uid="{85661299-8633-4058-B42A-9B79F34C168B}"/>
    <cellStyle name="Comma 5 2 2 3 3 2 3 2" xfId="40513" xr:uid="{CD52E4F1-3F02-42B0-BE95-CF6140EF5150}"/>
    <cellStyle name="Comma 5 2 2 3 3 2 4" xfId="33008" xr:uid="{C7801EC7-BC34-4E74-A478-3F81D1E5346B}"/>
    <cellStyle name="Comma 5 2 2 3 3 3" xfId="20052" xr:uid="{75A0D003-3E62-4B9C-958D-C8C18AD6892F}"/>
    <cellStyle name="Comma 5 2 2 3 3 3 2" xfId="45093" xr:uid="{DB62690A-FC06-4B4D-B2BB-0981DD0EDD16}"/>
    <cellStyle name="Comma 5 2 2 3 3 4" xfId="12693" xr:uid="{F7F7A751-A31B-44EE-995B-CBAC8A0DFCF7}"/>
    <cellStyle name="Comma 5 2 2 3 3 4 2" xfId="37729" xr:uid="{1F551BEE-BA51-49CD-AACB-0AFCA2DE4388}"/>
    <cellStyle name="Comma 5 2 2 3 3 5" xfId="30222" xr:uid="{2F1A828C-C5C0-4279-8E65-8FBF2F758822}"/>
    <cellStyle name="Comma 5 2 2 3 4" xfId="6428" xr:uid="{F2D68BB5-81BC-4783-954B-DE4E72022A90}"/>
    <cellStyle name="Comma 5 2 2 3 4 2" xfId="8542" xr:uid="{D336BFBC-1A93-4219-A59C-6DBE73B524EF}"/>
    <cellStyle name="Comma 5 2 2 3 4 2 2" xfId="23407" xr:uid="{026A1D5E-9123-4D16-8922-8F7496E69067}"/>
    <cellStyle name="Comma 5 2 2 3 4 2 2 2" xfId="48451" xr:uid="{DEFA4029-CA62-403D-BA6D-9108C7DE9B9C}"/>
    <cellStyle name="Comma 5 2 2 3 4 2 3" xfId="16053" xr:uid="{11D0FDB9-AB2F-489E-9CC6-6136139BCEE2}"/>
    <cellStyle name="Comma 5 2 2 3 4 2 3 2" xfId="41092" xr:uid="{E7B586F8-54D1-4C48-B916-72A9DDB2CC65}"/>
    <cellStyle name="Comma 5 2 2 3 4 2 4" xfId="33588" xr:uid="{537D58C4-9905-49A7-B094-933DBEEE00CE}"/>
    <cellStyle name="Comma 5 2 2 3 4 3" xfId="20576" xr:uid="{FDC54C05-BCA6-4463-86A0-8B49447F2B23}"/>
    <cellStyle name="Comma 5 2 2 3 4 3 2" xfId="45617" xr:uid="{29A6B1B8-2F88-4239-A5A1-B74E4C83E968}"/>
    <cellStyle name="Comma 5 2 2 3 4 4" xfId="13217" xr:uid="{53872933-7F2D-417C-9EC8-29E319547316}"/>
    <cellStyle name="Comma 5 2 2 3 4 4 2" xfId="38253" xr:uid="{6A02DBBD-2090-49ED-9FD3-48F4852CD7AD}"/>
    <cellStyle name="Comma 5 2 2 3 4 5" xfId="30747" xr:uid="{C754891C-7039-4BD9-90D5-CCDE2E59970D}"/>
    <cellStyle name="Comma 5 2 2 3 5" xfId="6920" xr:uid="{EC53D778-0141-4C33-91F4-A4075CA83E24}"/>
    <cellStyle name="Comma 5 2 2 3 5 2" xfId="9078" xr:uid="{2CC32040-0AB2-445C-879A-5574E25492C9}"/>
    <cellStyle name="Comma 5 2 2 3 5 2 2" xfId="24035" xr:uid="{E4364FDF-8F59-4545-B3CF-C4D86D702E41}"/>
    <cellStyle name="Comma 5 2 2 3 5 2 2 2" xfId="49081" xr:uid="{73E31251-60E6-4C26-A566-F44B46B5528C}"/>
    <cellStyle name="Comma 5 2 2 3 5 2 3" xfId="16683" xr:uid="{41A9556F-FDD3-4A6F-8A49-E3B960608CF7}"/>
    <cellStyle name="Comma 5 2 2 3 5 2 3 2" xfId="41722" xr:uid="{56EC58D0-54DD-418D-ADFE-F4A509656D7D}"/>
    <cellStyle name="Comma 5 2 2 3 5 2 4" xfId="34218" xr:uid="{E415482C-07BF-4F79-BE6D-CEEFD544CF79}"/>
    <cellStyle name="Comma 5 2 2 3 5 3" xfId="21178" xr:uid="{D951F164-4CB6-48DF-B576-19BE20E5026F}"/>
    <cellStyle name="Comma 5 2 2 3 5 3 2" xfId="46220" xr:uid="{009D7C3E-0668-467B-9033-8D46B976BA92}"/>
    <cellStyle name="Comma 5 2 2 3 5 4" xfId="13819" xr:uid="{12509677-8349-416A-85BE-5B181BF29EFC}"/>
    <cellStyle name="Comma 5 2 2 3 5 4 2" xfId="38856" xr:uid="{536BE5C7-F019-45AB-95C3-4840479AE812}"/>
    <cellStyle name="Comma 5 2 2 3 5 5" xfId="31350" xr:uid="{BC0F717B-D220-4F27-A080-A054A8E916A2}"/>
    <cellStyle name="Comma 5 2 2 3 6" xfId="7480" xr:uid="{9F29536D-7CE0-415C-B65D-C34008E57AFE}"/>
    <cellStyle name="Comma 5 2 2 3 6 2" xfId="21798" xr:uid="{9F47DFF6-7DF6-472B-AD5E-CDFE89F1DFC1}"/>
    <cellStyle name="Comma 5 2 2 3 6 2 2" xfId="46840" xr:uid="{B0711B85-83EA-495E-AA28-4FCDE5F82D82}"/>
    <cellStyle name="Comma 5 2 2 3 6 3" xfId="14444" xr:uid="{9AAC7AC5-DB3A-46A9-9AFA-EC5529B8EBFC}"/>
    <cellStyle name="Comma 5 2 2 3 6 3 2" xfId="39482" xr:uid="{2829BFED-D5A6-434F-B98D-B081716E10F1}"/>
    <cellStyle name="Comma 5 2 2 3 6 4" xfId="31976" xr:uid="{5E6251C8-2276-43D2-9901-AEE2C6EBD53F}"/>
    <cellStyle name="Comma 5 2 2 3 7" xfId="9808" xr:uid="{4C19E02D-6CBC-4572-ABE0-5A26AAF13E9E}"/>
    <cellStyle name="Comma 5 2 2 3 7 2" xfId="24754" xr:uid="{7E91DA5A-38A4-452F-887F-E2BA6B2E54E8}"/>
    <cellStyle name="Comma 5 2 2 3 7 2 2" xfId="49802" xr:uid="{8E581741-52BC-4AC3-8D3D-0995F5991917}"/>
    <cellStyle name="Comma 5 2 2 3 7 3" xfId="17405" xr:uid="{D9617604-CA43-4DCF-B15E-BE1DED169482}"/>
    <cellStyle name="Comma 5 2 2 3 7 3 2" xfId="42444" xr:uid="{8F081A70-A7C0-42EA-8402-9AE564424504}"/>
    <cellStyle name="Comma 5 2 2 3 7 4" xfId="34940" xr:uid="{3D1A3B61-04C4-4D29-9685-C19CF18F081E}"/>
    <cellStyle name="Comma 5 2 2 3 8" xfId="6016" xr:uid="{7DA2F925-1956-4E22-B8B5-CE3E9780DCFB}"/>
    <cellStyle name="Comma 5 2 2 3 8 2" xfId="26120" xr:uid="{068C5B5A-BFD0-444F-86B7-F92C6094A38A}"/>
    <cellStyle name="Comma 5 2 2 3 8 2 2" xfId="51168" xr:uid="{B74DF883-4152-4E97-8EB1-F82E7F649102}"/>
    <cellStyle name="Comma 5 2 2 3 8 3" xfId="29160" xr:uid="{BE2642D4-85B6-4CA9-9623-369E2E94AC27}"/>
    <cellStyle name="Comma 5 2 2 3 9" xfId="19002" xr:uid="{10EA9027-7076-4772-ACEA-4F567E4E768C}"/>
    <cellStyle name="Comma 5 2 2 3 9 2" xfId="44042" xr:uid="{2A2E84AA-49EB-4B36-BF98-782B0F9318C1}"/>
    <cellStyle name="Comma 5 2 2 4" xfId="629" xr:uid="{992860D8-BFA4-4A99-9CE9-B780C766D0AB}"/>
    <cellStyle name="Comma 5 2 2 4 10" xfId="11803" xr:uid="{BE7BDA34-6D97-4460-9ECA-D268F3D37012}"/>
    <cellStyle name="Comma 5 2 2 4 10 2" xfId="36838" xr:uid="{EAF69BB2-511C-4B9B-B6F6-6860662869BD}"/>
    <cellStyle name="Comma 5 2 2 4 11" xfId="27208" xr:uid="{49096E12-86B9-4A46-B544-C558B776EC9E}"/>
    <cellStyle name="Comma 5 2 2 4 12" xfId="28483" xr:uid="{54F1D2DB-011A-473C-A6CD-3C038C4AA892}"/>
    <cellStyle name="Comma 5 2 2 4 13" xfId="52210" xr:uid="{D2892B0A-399A-4B7D-8A82-5AF9918EEF57}"/>
    <cellStyle name="Comma 5 2 2 4 14" xfId="53788" xr:uid="{9412DE48-0891-4F4B-83BF-DE206B3E1DED}"/>
    <cellStyle name="Comma 5 2 2 4 2" xfId="1324" xr:uid="{D0E2DD4C-D2A7-4E77-8866-3CFCEBC40EAD}"/>
    <cellStyle name="Comma 5 2 2 4 2 2" xfId="2830" xr:uid="{1D380125-39E7-4BA4-B896-CF02CB755412}"/>
    <cellStyle name="Comma 5 2 2 4 2 2 2" xfId="22501" xr:uid="{2316036E-3023-4177-8A8B-408B2EE4CD31}"/>
    <cellStyle name="Comma 5 2 2 4 2 2 2 2" xfId="47543" xr:uid="{8D6403C7-29B7-4791-BA7A-75B3E1C552D1}"/>
    <cellStyle name="Comma 5 2 2 4 2 2 3" xfId="15147" xr:uid="{4A59E459-255F-4518-95B0-74A6BE959854}"/>
    <cellStyle name="Comma 5 2 2 4 2 2 3 2" xfId="40185" xr:uid="{AA5BA0D7-F36A-4F18-97F3-865F51B3211D}"/>
    <cellStyle name="Comma 5 2 2 4 2 2 4" xfId="32680" xr:uid="{D6385729-BD07-4359-AD60-7E6645DAC5CF}"/>
    <cellStyle name="Comma 5 2 2 4 2 3" xfId="10834" xr:uid="{83E1F06F-5A1C-460E-8FBE-ACBDBD32FD50}"/>
    <cellStyle name="Comma 5 2 2 4 2 3 2" xfId="25675" xr:uid="{04688EF4-AC0A-4AA6-B616-C36E7751C3A0}"/>
    <cellStyle name="Comma 5 2 2 4 2 3 2 2" xfId="50723" xr:uid="{10A72EA9-518D-47CC-AC1D-2CE5A18CC1AD}"/>
    <cellStyle name="Comma 5 2 2 4 2 3 3" xfId="18333" xr:uid="{57D7699B-79BE-4061-9B5F-A945DB0896A8}"/>
    <cellStyle name="Comma 5 2 2 4 2 3 3 2" xfId="43372" xr:uid="{F5525BE6-03DA-4962-A4A9-84462E38B41E}"/>
    <cellStyle name="Comma 5 2 2 4 2 3 4" xfId="35868" xr:uid="{B9A16A14-F623-4741-9467-7A647F177226}"/>
    <cellStyle name="Comma 5 2 2 4 2 4" xfId="19756" xr:uid="{16280B9F-7043-4647-B67F-70EF7F02ADE1}"/>
    <cellStyle name="Comma 5 2 2 4 2 4 2" xfId="44797" xr:uid="{8276242A-A84F-4B6C-9A58-2C10DF2305AB}"/>
    <cellStyle name="Comma 5 2 2 4 2 5" xfId="12397" xr:uid="{DE3F0899-E678-4F42-9BAE-1B9ADDC79BD6}"/>
    <cellStyle name="Comma 5 2 2 4 2 5 2" xfId="37433" xr:uid="{8146FE74-9CBF-4299-B798-45B4422B381B}"/>
    <cellStyle name="Comma 5 2 2 4 2 6" xfId="27884" xr:uid="{2504CEA4-372F-4B5A-B46A-AA6C169551AA}"/>
    <cellStyle name="Comma 5 2 2 4 2 7" xfId="29926" xr:uid="{7B5A1BD4-5499-4151-B439-B1380A271795}"/>
    <cellStyle name="Comma 5 2 2 4 2 8" xfId="52879" xr:uid="{74B24DBA-9190-4CD5-B6FB-96882D16CFE9}"/>
    <cellStyle name="Comma 5 2 2 4 2 9" xfId="54457" xr:uid="{01ECB95F-5C01-4A8D-AEEC-3EA736089823}"/>
    <cellStyle name="Comma 5 2 2 4 3" xfId="2197" xr:uid="{6DC06DAE-36E4-4457-9FC7-131FCC5415C6}"/>
    <cellStyle name="Comma 5 2 2 4 3 2" xfId="8216" xr:uid="{C370F45C-DDC0-4D5A-A3AA-29D5DCF67B68}"/>
    <cellStyle name="Comma 5 2 2 4 3 2 2" xfId="23020" xr:uid="{62E3864C-0BE0-47D1-BC41-6F512A0A478C}"/>
    <cellStyle name="Comma 5 2 2 4 3 2 2 2" xfId="48063" xr:uid="{2A8B491A-8921-4373-A397-839FE3FD8160}"/>
    <cellStyle name="Comma 5 2 2 4 3 2 3" xfId="15666" xr:uid="{71800C1E-4482-4031-ACD2-86397F1759CF}"/>
    <cellStyle name="Comma 5 2 2 4 3 2 3 2" xfId="40705" xr:uid="{CB91FF01-7668-4FC3-9483-532FCD961F1A}"/>
    <cellStyle name="Comma 5 2 2 4 3 2 4" xfId="33200" xr:uid="{66BF54CD-9F68-4356-B246-612571FDA350}"/>
    <cellStyle name="Comma 5 2 2 4 3 3" xfId="20242" xr:uid="{E265029F-9594-4BDA-879F-56811B1AC3C3}"/>
    <cellStyle name="Comma 5 2 2 4 3 3 2" xfId="45283" xr:uid="{A77F41D7-92BC-44C3-B151-7DAF029E8B72}"/>
    <cellStyle name="Comma 5 2 2 4 3 4" xfId="12883" xr:uid="{8883B11F-AD3A-4C6A-B125-EC14A43D386A}"/>
    <cellStyle name="Comma 5 2 2 4 3 4 2" xfId="37919" xr:uid="{753F1CD3-18F6-447F-B6E4-88AAB1B8834E}"/>
    <cellStyle name="Comma 5 2 2 4 3 5" xfId="30412" xr:uid="{84752835-CDB9-47B6-B79D-90054C3A2D16}"/>
    <cellStyle name="Comma 5 2 2 4 4" xfId="6617" xr:uid="{F3F8E85C-370E-45FD-86A2-B07556B2D28F}"/>
    <cellStyle name="Comma 5 2 2 4 4 2" xfId="8732" xr:uid="{DC76911A-4906-4059-AACC-D81445272165}"/>
    <cellStyle name="Comma 5 2 2 4 4 2 2" xfId="23599" xr:uid="{EF7A466C-80FA-4C85-8ED2-68885B470C1D}"/>
    <cellStyle name="Comma 5 2 2 4 4 2 2 2" xfId="48643" xr:uid="{471B26CD-66A6-4156-91DC-6725C2BDA5CF}"/>
    <cellStyle name="Comma 5 2 2 4 4 2 3" xfId="16245" xr:uid="{40DE8C13-A4B5-4728-9549-22CD716131FC}"/>
    <cellStyle name="Comma 5 2 2 4 4 2 3 2" xfId="41284" xr:uid="{49E74135-12FF-4449-A5B6-24AF3047F0D6}"/>
    <cellStyle name="Comma 5 2 2 4 4 2 4" xfId="33780" xr:uid="{1464D493-F678-4C5E-AE29-EA142B7B12D5}"/>
    <cellStyle name="Comma 5 2 2 4 4 3" xfId="20767" xr:uid="{2D15780C-4F5D-47DE-AAB1-1303A998D0D2}"/>
    <cellStyle name="Comma 5 2 2 4 4 3 2" xfId="45808" xr:uid="{0EE1B4A1-2F23-445B-8750-A9278F792EE8}"/>
    <cellStyle name="Comma 5 2 2 4 4 4" xfId="13408" xr:uid="{EAA9FFD4-8D43-4622-9BAC-263D97819642}"/>
    <cellStyle name="Comma 5 2 2 4 4 4 2" xfId="38444" xr:uid="{73C32D2F-9F35-4797-AC0F-9301845762D7}"/>
    <cellStyle name="Comma 5 2 2 4 4 5" xfId="30938" xr:uid="{B4EB4413-7EE2-4A7B-80CD-DA0F7839324A}"/>
    <cellStyle name="Comma 5 2 2 4 5" xfId="7109" xr:uid="{A5E3E017-0B23-47C1-8BBF-42BF0C7FB7F2}"/>
    <cellStyle name="Comma 5 2 2 4 5 2" xfId="9270" xr:uid="{7A474F12-11FC-4DD7-AEF0-DACE293535E1}"/>
    <cellStyle name="Comma 5 2 2 4 5 2 2" xfId="24227" xr:uid="{BEACC67D-B6A7-4317-9CB1-4549F79B1522}"/>
    <cellStyle name="Comma 5 2 2 4 5 2 2 2" xfId="49273" xr:uid="{CF15405E-C7DC-45ED-90F1-8B0AF2ECABC6}"/>
    <cellStyle name="Comma 5 2 2 4 5 2 3" xfId="16875" xr:uid="{EC420263-3DC4-4657-BF38-9D7C68AC00E6}"/>
    <cellStyle name="Comma 5 2 2 4 5 2 3 2" xfId="41914" xr:uid="{90D3E21D-5578-4354-8B2F-4DCDC4C9BB28}"/>
    <cellStyle name="Comma 5 2 2 4 5 2 4" xfId="34410" xr:uid="{A6F3639C-C615-4E93-AFFF-67AB3D999834}"/>
    <cellStyle name="Comma 5 2 2 4 5 3" xfId="21369" xr:uid="{A22CB758-EA87-4015-A439-4A3100AFB882}"/>
    <cellStyle name="Comma 5 2 2 4 5 3 2" xfId="46411" xr:uid="{16AC7C20-1215-471D-9210-14FBE96E3522}"/>
    <cellStyle name="Comma 5 2 2 4 5 4" xfId="14010" xr:uid="{E6903CB2-C140-4724-B706-B77813FE4C7C}"/>
    <cellStyle name="Comma 5 2 2 4 5 4 2" xfId="39047" xr:uid="{A5F4F8E6-DD4B-4A2B-9427-747F70D6B940}"/>
    <cellStyle name="Comma 5 2 2 4 5 5" xfId="31541" xr:uid="{983BDE88-74F1-41CC-A0D5-CBE0AB4A368A}"/>
    <cellStyle name="Comma 5 2 2 4 6" xfId="7672" xr:uid="{D4C27BDF-B0DA-4732-A6BA-E67345157BCD}"/>
    <cellStyle name="Comma 5 2 2 4 6 2" xfId="21990" xr:uid="{7DE4977D-CEEA-45FB-8D09-7D642913D3C4}"/>
    <cellStyle name="Comma 5 2 2 4 6 2 2" xfId="47032" xr:uid="{99A13861-471D-4D6C-9A80-05E3F49FDD64}"/>
    <cellStyle name="Comma 5 2 2 4 6 3" xfId="14636" xr:uid="{B0093461-2E48-4BE9-8560-DBB6BD31300F}"/>
    <cellStyle name="Comma 5 2 2 4 6 3 2" xfId="39674" xr:uid="{224A6E98-C414-409B-88E3-D0FAA2154328}"/>
    <cellStyle name="Comma 5 2 2 4 6 4" xfId="32168" xr:uid="{7A1DA83B-15FE-4EE9-94D1-A0926652B1BF}"/>
    <cellStyle name="Comma 5 2 2 4 7" xfId="10002" xr:uid="{AED22CEF-25EC-4AA9-A36F-029D72FAE446}"/>
    <cellStyle name="Comma 5 2 2 4 7 2" xfId="24946" xr:uid="{F12E9A35-B1A8-4502-997D-AE4C7BCCF57B}"/>
    <cellStyle name="Comma 5 2 2 4 7 2 2" xfId="49994" xr:uid="{0C71ECBD-827B-48DC-9AE6-6D6951B838AB}"/>
    <cellStyle name="Comma 5 2 2 4 7 3" xfId="17597" xr:uid="{B0194F1C-5F3C-4072-BB74-4AB8047236B4}"/>
    <cellStyle name="Comma 5 2 2 4 7 3 2" xfId="42636" xr:uid="{062C2F48-543E-45DA-AE44-15A3C17ED665}"/>
    <cellStyle name="Comma 5 2 2 4 7 4" xfId="35132" xr:uid="{759957DB-357C-4E18-88E5-D139586BBBC9}"/>
    <cellStyle name="Comma 5 2 2 4 8" xfId="6044" xr:uid="{10421FAD-6045-4C7C-9050-D224D8EB60B6}"/>
    <cellStyle name="Comma 5 2 2 4 8 2" xfId="26312" xr:uid="{C962A57A-71AB-4AF8-B132-FE361D6B6B88}"/>
    <cellStyle name="Comma 5 2 2 4 8 2 2" xfId="51360" xr:uid="{99A35D93-3610-437B-9E72-31994C8BFBC0}"/>
    <cellStyle name="Comma 5 2 2 4 8 3" xfId="29354" xr:uid="{6B2BD7E1-8A0C-4C98-B876-FE1807DC8E4E}"/>
    <cellStyle name="Comma 5 2 2 4 9" xfId="19194" xr:uid="{664BEB28-D471-4385-97D7-CBAF080B63C0}"/>
    <cellStyle name="Comma 5 2 2 4 9 2" xfId="44234" xr:uid="{4132D254-007F-414E-B543-238022DA9705}"/>
    <cellStyle name="Comma 5 2 2 5" xfId="735" xr:uid="{9D323A80-2B7C-4927-AD2F-3BB903D5008C}"/>
    <cellStyle name="Comma 5 2 2 5 10" xfId="11894" xr:uid="{72F7EE61-9D40-4020-BC17-F2851E66DC93}"/>
    <cellStyle name="Comma 5 2 2 5 10 2" xfId="36930" xr:uid="{F599EB2F-1555-4F42-81DA-9C5835E85A47}"/>
    <cellStyle name="Comma 5 2 2 5 11" xfId="27306" xr:uid="{EFBE1AAE-8294-436A-BC03-B377DBBE97FA}"/>
    <cellStyle name="Comma 5 2 2 5 12" xfId="29439" xr:uid="{7D18E7C4-F923-43B7-BBC5-E7E19D66D558}"/>
    <cellStyle name="Comma 5 2 2 5 13" xfId="52304" xr:uid="{249E0C73-0A7A-44EC-AC5E-F06DA62DBB57}"/>
    <cellStyle name="Comma 5 2 2 5 14" xfId="53882" xr:uid="{523B08F5-9C9C-43D4-ACC3-9C3778641EF1}"/>
    <cellStyle name="Comma 5 2 2 5 2" xfId="1405" xr:uid="{DED8B71E-BF2B-4A3D-B79A-701433BBEBA7}"/>
    <cellStyle name="Comma 5 2 2 5 2 2" xfId="2911" xr:uid="{3910D2D1-6C40-4492-A24C-33A3933BAB14}"/>
    <cellStyle name="Comma 5 2 2 5 2 2 2" xfId="23101" xr:uid="{F47F4CB9-6EF3-49CD-B8B9-06BDEDB452F9}"/>
    <cellStyle name="Comma 5 2 2 5 2 2 2 2" xfId="48145" xr:uid="{10C2F88D-680F-4F96-8F3E-44BBCF8965B8}"/>
    <cellStyle name="Comma 5 2 2 5 2 2 3" xfId="15747" xr:uid="{63A15599-4223-4DB2-9C06-3B4A58B3C816}"/>
    <cellStyle name="Comma 5 2 2 5 2 2 3 2" xfId="40786" xr:uid="{5F928630-4B77-47B3-8736-623F0F58D233}"/>
    <cellStyle name="Comma 5 2 2 5 2 2 4" xfId="33282" xr:uid="{88A63595-9D72-4408-9D20-E5FCA93BC8BC}"/>
    <cellStyle name="Comma 5 2 2 5 2 3" xfId="10914" xr:uid="{58B3A411-32B3-4A8E-9D37-21F9C8012CF4}"/>
    <cellStyle name="Comma 5 2 2 5 2 3 2" xfId="25756" xr:uid="{9F8906C1-CFE3-447A-899A-03D41CD52619}"/>
    <cellStyle name="Comma 5 2 2 5 2 3 2 2" xfId="50804" xr:uid="{2DD94DFC-7192-4695-919F-B020CF8472E5}"/>
    <cellStyle name="Comma 5 2 2 5 2 3 3" xfId="18414" xr:uid="{6EC022E5-2725-41A8-977F-52C15058602B}"/>
    <cellStyle name="Comma 5 2 2 5 2 3 3 2" xfId="43453" xr:uid="{7A748D41-B58E-4616-953A-4C808CFF94E6}"/>
    <cellStyle name="Comma 5 2 2 5 2 3 4" xfId="35949" xr:uid="{7A760AD3-7174-4B8F-99BE-77F8871C69C6}"/>
    <cellStyle name="Comma 5 2 2 5 2 4" xfId="20308" xr:uid="{EF6A93C2-6F34-4057-8737-A4CA13D98697}"/>
    <cellStyle name="Comma 5 2 2 5 2 4 2" xfId="45349" xr:uid="{E4D0449A-2B59-4794-9099-9E041DBE0C61}"/>
    <cellStyle name="Comma 5 2 2 5 2 5" xfId="12949" xr:uid="{E06B4753-A032-421F-BAA0-E62FF4AF0DBD}"/>
    <cellStyle name="Comma 5 2 2 5 2 5 2" xfId="37985" xr:uid="{B468B523-BB06-4961-AE24-052C84AC0F82}"/>
    <cellStyle name="Comma 5 2 2 5 2 6" xfId="27965" xr:uid="{5625FC9B-7EDA-43F9-960E-8B9BC16EAF9A}"/>
    <cellStyle name="Comma 5 2 2 5 2 7" xfId="30479" xr:uid="{3471DE9C-67A7-4C2D-A050-80CF46C47AE1}"/>
    <cellStyle name="Comma 5 2 2 5 2 8" xfId="52960" xr:uid="{658609EB-5DDC-4702-89E6-145769F08FD5}"/>
    <cellStyle name="Comma 5 2 2 5 2 9" xfId="54538" xr:uid="{5901BCDB-0E1F-49DF-932D-7C9091E73697}"/>
    <cellStyle name="Comma 5 2 2 5 3" xfId="2278" xr:uid="{CEA3983C-69D7-4D49-A796-502ACC701638}"/>
    <cellStyle name="Comma 5 2 2 5 3 2" xfId="8800" xr:uid="{027A10CA-4A3B-45BF-8009-63871BBA5A8F}"/>
    <cellStyle name="Comma 5 2 2 5 3 2 2" xfId="23679" xr:uid="{8DC5CEAD-71BD-435F-A0D0-AB7C6E99D931}"/>
    <cellStyle name="Comma 5 2 2 5 3 2 2 2" xfId="48724" xr:uid="{F68B47C5-D720-4EB4-B570-699C9E5E556F}"/>
    <cellStyle name="Comma 5 2 2 5 3 2 3" xfId="16326" xr:uid="{DB22DD63-1756-41C5-A385-2716A70FCA48}"/>
    <cellStyle name="Comma 5 2 2 5 3 2 3 2" xfId="41365" xr:uid="{0F0CFB26-79B3-481D-AF51-5DD776C347AD}"/>
    <cellStyle name="Comma 5 2 2 5 3 2 4" xfId="33861" xr:uid="{B06DFAB4-E0BA-4B3D-8D6D-06240DCEF0B8}"/>
    <cellStyle name="Comma 5 2 2 5 3 3" xfId="20846" xr:uid="{0CFC6F54-8E1C-4B72-BFD5-FBE84F3C0240}"/>
    <cellStyle name="Comma 5 2 2 5 3 3 2" xfId="45888" xr:uid="{7A2652C8-03E0-473A-8CCD-0F96DF07E580}"/>
    <cellStyle name="Comma 5 2 2 5 3 4" xfId="13487" xr:uid="{96734371-0B2A-4AE2-B81B-B73E62FD2DAD}"/>
    <cellStyle name="Comma 5 2 2 5 3 4 2" xfId="38524" xr:uid="{F2B43F0E-0657-4417-8615-C1074F5212A9}"/>
    <cellStyle name="Comma 5 2 2 5 3 5" xfId="31018" xr:uid="{EB098F26-8E7F-47A1-9537-9F8E6E3833DE}"/>
    <cellStyle name="Comma 5 2 2 5 4" xfId="7180" xr:uid="{845F046D-97CE-47C4-9EA1-081BAADBC011}"/>
    <cellStyle name="Comma 5 2 2 5 4 2" xfId="9350" xr:uid="{D779F473-9A3E-4899-A957-24F662705F40}"/>
    <cellStyle name="Comma 5 2 2 5 4 2 2" xfId="24307" xr:uid="{6F8800CA-5F47-4F53-84F7-FDA216591137}"/>
    <cellStyle name="Comma 5 2 2 5 4 2 2 2" xfId="49354" xr:uid="{7DB4CB39-8A55-441B-B8E5-ECE2F8C99713}"/>
    <cellStyle name="Comma 5 2 2 5 4 2 3" xfId="16956" xr:uid="{10516377-FE41-4D06-99FA-090AE5784509}"/>
    <cellStyle name="Comma 5 2 2 5 4 2 3 2" xfId="41995" xr:uid="{7BB6E0F8-5C99-40CF-9B29-111C94E3CE18}"/>
    <cellStyle name="Comma 5 2 2 5 4 2 4" xfId="34491" xr:uid="{2BF70AA0-489E-429B-A21D-D308333B677E}"/>
    <cellStyle name="Comma 5 2 2 5 4 3" xfId="21450" xr:uid="{EE55984F-D74C-4AD2-86D3-AC35006BD4A5}"/>
    <cellStyle name="Comma 5 2 2 5 4 3 2" xfId="46492" xr:uid="{987ACAB7-AC74-4A56-9AFE-8DF12EC498F9}"/>
    <cellStyle name="Comma 5 2 2 5 4 4" xfId="14090" xr:uid="{2D0253DF-7C45-4EFF-9FDC-D16856DE2C68}"/>
    <cellStyle name="Comma 5 2 2 5 4 4 2" xfId="39128" xr:uid="{56D51C16-7101-4198-8055-1D4E26ABCE9A}"/>
    <cellStyle name="Comma 5 2 2 5 4 5" xfId="31622" xr:uid="{191567D2-98C3-4647-B1E0-173607476256}"/>
    <cellStyle name="Comma 5 2 2 5 5" xfId="7750" xr:uid="{4184AFE9-539C-4D96-BB92-6032D60D4D18}"/>
    <cellStyle name="Comma 5 2 2 5 5 2" xfId="22102" xr:uid="{D3802674-29F4-40A5-9790-03CE8B5E61BE}"/>
    <cellStyle name="Comma 5 2 2 5 5 2 2" xfId="47144" xr:uid="{5835A314-F445-42D2-979D-1536DDE64744}"/>
    <cellStyle name="Comma 5 2 2 5 5 3" xfId="14748" xr:uid="{542F7EE7-76C1-4E42-93BB-54487F0E04A1}"/>
    <cellStyle name="Comma 5 2 2 5 5 3 2" xfId="39786" xr:uid="{5D6FF25B-F5CB-4876-8FFD-C2610E9833BB}"/>
    <cellStyle name="Comma 5 2 2 5 5 4" xfId="32281" xr:uid="{599E5A86-C44D-4E82-86A4-CEA2CAEE8599}"/>
    <cellStyle name="Comma 5 2 2 5 6" xfId="10082" xr:uid="{160F8EF2-F9EF-4E77-BF58-7A5E9995D415}"/>
    <cellStyle name="Comma 5 2 2 5 6 2" xfId="25027" xr:uid="{3B99C96A-A677-4B81-A118-090730E4E3A7}"/>
    <cellStyle name="Comma 5 2 2 5 6 2 2" xfId="50075" xr:uid="{134D1818-CA1C-477A-A380-82E048B5E7BB}"/>
    <cellStyle name="Comma 5 2 2 5 6 3" xfId="17678" xr:uid="{246A4E38-58B6-4BB7-BD93-5B9133A94CD4}"/>
    <cellStyle name="Comma 5 2 2 5 6 3 2" xfId="42717" xr:uid="{91E3D99B-37CD-4A48-9BA2-E114049F21AB}"/>
    <cellStyle name="Comma 5 2 2 5 6 4" xfId="35213" xr:uid="{080C0CE1-C34C-4603-8096-D36D6B587187}"/>
    <cellStyle name="Comma 5 2 2 5 7" xfId="6152" xr:uid="{BDF11D56-DF0B-4B8C-839D-C166259ABF38}"/>
    <cellStyle name="Comma 5 2 2 5 7 2" xfId="19424" xr:uid="{EDF92032-E0D3-42AC-9410-F8DC2D27947D}"/>
    <cellStyle name="Comma 5 2 2 5 7 2 2" xfId="44465" xr:uid="{2B7684BF-A3E0-4107-878B-1C2885E493D1}"/>
    <cellStyle name="Comma 5 2 2 5 7 3" xfId="12065" xr:uid="{9BD643E3-83D7-45AE-A5DE-CCB6EEE09372}"/>
    <cellStyle name="Comma 5 2 2 5 7 3 2" xfId="37101" xr:uid="{B35BE466-FE19-48E1-8AFF-925EEF3BAE20}"/>
    <cellStyle name="Comma 5 2 2 5 7 4" xfId="29594" xr:uid="{B5466D06-5660-4B94-8222-EB53A0A803BC}"/>
    <cellStyle name="Comma 5 2 2 5 8" xfId="26390" xr:uid="{289E662C-B9AE-4DC6-9ABE-EA00FACD6222}"/>
    <cellStyle name="Comma 5 2 2 5 8 2" xfId="51439" xr:uid="{0E81589A-AB77-4FD3-BCA8-B6537FE758D5}"/>
    <cellStyle name="Comma 5 2 2 5 9" xfId="19274" xr:uid="{BF04E077-8317-4E85-8F1F-063C2319F729}"/>
    <cellStyle name="Comma 5 2 2 5 9 2" xfId="44315" xr:uid="{19EE7876-2EF0-4B75-917D-796F32E9E9B8}"/>
    <cellStyle name="Comma 5 2 2 6" xfId="831" xr:uid="{BB092547-0EE4-43F3-B2E0-E8D803252684}"/>
    <cellStyle name="Comma 5 2 2 6 10" xfId="27391" xr:uid="{957B9BF4-8795-4500-B7BA-B9CE8D3BA8A1}"/>
    <cellStyle name="Comma 5 2 2 6 11" xfId="29504" xr:uid="{6AE3130E-0FAE-482E-BDE8-22F51BDD62C0}"/>
    <cellStyle name="Comma 5 2 2 6 12" xfId="52386" xr:uid="{B8678E2E-DBEC-4EED-B464-9EAC9E04AE82}"/>
    <cellStyle name="Comma 5 2 2 6 13" xfId="53964" xr:uid="{2BF5243C-75B7-4DD7-91D0-A44152AB263F}"/>
    <cellStyle name="Comma 5 2 2 6 2" xfId="1464" xr:uid="{1FF9A009-2CA2-41E3-9CD6-57A19A908897}"/>
    <cellStyle name="Comma 5 2 2 6 2 2" xfId="2970" xr:uid="{E64735CE-DCD1-45A7-8513-2A8846512808}"/>
    <cellStyle name="Comma 5 2 2 6 2 2 2" xfId="23738" xr:uid="{30DEBE8F-816C-408D-9D1B-BB036F6E2267}"/>
    <cellStyle name="Comma 5 2 2 6 2 2 2 2" xfId="48783" xr:uid="{50CBADAD-422F-45DB-B218-73FB1D95814D}"/>
    <cellStyle name="Comma 5 2 2 6 2 2 3" xfId="16385" xr:uid="{CD452883-3AC0-4D92-B8A6-9248E84AEEB3}"/>
    <cellStyle name="Comma 5 2 2 6 2 2 3 2" xfId="41424" xr:uid="{3D1FA8CC-7E3D-47BB-819C-C3A99876D80B}"/>
    <cellStyle name="Comma 5 2 2 6 2 2 4" xfId="33920" xr:uid="{7ADFA77A-B8DD-443A-B989-53E590F77F85}"/>
    <cellStyle name="Comma 5 2 2 6 2 3" xfId="10973" xr:uid="{7B097455-F41B-469C-9681-9A07576E3F39}"/>
    <cellStyle name="Comma 5 2 2 6 2 3 2" xfId="25815" xr:uid="{A9965FAC-7954-4CFD-AFFD-B0A96CA9F827}"/>
    <cellStyle name="Comma 5 2 2 6 2 3 2 2" xfId="50863" xr:uid="{B7E74739-74B8-4E5A-9A68-515B25A9D862}"/>
    <cellStyle name="Comma 5 2 2 6 2 3 3" xfId="18473" xr:uid="{9E3747F0-2E21-4469-B92D-26F3F51979F4}"/>
    <cellStyle name="Comma 5 2 2 6 2 3 3 2" xfId="43512" xr:uid="{68F8D949-F450-4F0D-977D-2952FCE67F34}"/>
    <cellStyle name="Comma 5 2 2 6 2 3 4" xfId="36008" xr:uid="{C0ED0C98-6CD4-47F4-814E-4FA76FF29F22}"/>
    <cellStyle name="Comma 5 2 2 6 2 4" xfId="20892" xr:uid="{C8CEA2B5-364B-4E80-B775-C8C87AFCAABC}"/>
    <cellStyle name="Comma 5 2 2 6 2 4 2" xfId="45934" xr:uid="{B878F662-EC41-476C-BFA5-58E659E813FC}"/>
    <cellStyle name="Comma 5 2 2 6 2 5" xfId="13533" xr:uid="{43F59238-4717-4733-BC5C-9D7D83D3E13D}"/>
    <cellStyle name="Comma 5 2 2 6 2 5 2" xfId="38570" xr:uid="{BCFB3179-F421-458D-AFE9-7EBDA3481F60}"/>
    <cellStyle name="Comma 5 2 2 6 2 6" xfId="28024" xr:uid="{F607956D-D220-4F3E-ADF3-3D512E6F368B}"/>
    <cellStyle name="Comma 5 2 2 6 2 7" xfId="31064" xr:uid="{9F34B844-D952-447D-BC0C-7CEF13E3758C}"/>
    <cellStyle name="Comma 5 2 2 6 2 8" xfId="53019" xr:uid="{9E404324-75FA-46B8-92B5-98A6B383A4BB}"/>
    <cellStyle name="Comma 5 2 2 6 2 9" xfId="54597" xr:uid="{AB69AE76-6213-41E9-9624-4E7AFFCFCE37}"/>
    <cellStyle name="Comma 5 2 2 6 3" xfId="2337" xr:uid="{71EF27AF-D0DF-427B-87F5-73BC601CF7A1}"/>
    <cellStyle name="Comma 5 2 2 6 3 2" xfId="9402" xr:uid="{F7878976-23DC-4DE6-ABFD-3079DEA3D264}"/>
    <cellStyle name="Comma 5 2 2 6 3 2 2" xfId="24366" xr:uid="{F8754E59-7621-4850-B0CA-95FA4A85642E}"/>
    <cellStyle name="Comma 5 2 2 6 3 2 2 2" xfId="49413" xr:uid="{B1D87623-A28D-42A7-81DE-274F5C4C9BDB}"/>
    <cellStyle name="Comma 5 2 2 6 3 2 3" xfId="17015" xr:uid="{32F78FBB-8942-4126-A76D-A2C51CCD6433}"/>
    <cellStyle name="Comma 5 2 2 6 3 2 3 2" xfId="42054" xr:uid="{8CA5AF00-14C1-4DD7-829C-D472031F6A01}"/>
    <cellStyle name="Comma 5 2 2 6 3 2 4" xfId="34550" xr:uid="{777E419A-215F-4FFE-8F43-0FE897F6918E}"/>
    <cellStyle name="Comma 5 2 2 6 3 3" xfId="21508" xr:uid="{0D95C92D-3819-469D-802B-44066EC3CB5D}"/>
    <cellStyle name="Comma 5 2 2 6 3 3 2" xfId="46550" xr:uid="{AC8A0598-510A-4006-A863-F79339CCDDA0}"/>
    <cellStyle name="Comma 5 2 2 6 3 4" xfId="14148" xr:uid="{79C707A1-F60B-4170-B29E-BB522C91B0AF}"/>
    <cellStyle name="Comma 5 2 2 6 3 4 2" xfId="39186" xr:uid="{83FB6819-290E-4451-9FB9-9BBEEC6BCF8E}"/>
    <cellStyle name="Comma 5 2 2 6 3 5" xfId="31680" xr:uid="{86E29FE8-C680-4ECA-9BA1-2D7F9CC3F6F4}"/>
    <cellStyle name="Comma 5 2 2 6 4" xfId="7824" xr:uid="{56FB6359-B172-40BC-B975-CA07FF54D757}"/>
    <cellStyle name="Comma 5 2 2 6 4 2" xfId="22620" xr:uid="{23A513BB-AF8F-4450-8D38-FE9BB5CBBD4A}"/>
    <cellStyle name="Comma 5 2 2 6 4 2 2" xfId="47663" xr:uid="{C78BD3AA-3B1D-44DE-B845-1E3616B763CC}"/>
    <cellStyle name="Comma 5 2 2 6 4 3" xfId="15266" xr:uid="{9DB523E1-3558-41F8-8B67-5E1B015B64DA}"/>
    <cellStyle name="Comma 5 2 2 6 4 3 2" xfId="40305" xr:uid="{A35C2F40-63DD-4D52-88AB-E19241336388}"/>
    <cellStyle name="Comma 5 2 2 6 4 4" xfId="32800" xr:uid="{C66B9BAC-0ECD-49E6-9511-889E30D059E5}"/>
    <cellStyle name="Comma 5 2 2 6 5" xfId="10142" xr:uid="{2A01F426-02E7-4531-8D4F-8A8D10A5F5B3}"/>
    <cellStyle name="Comma 5 2 2 6 5 2" xfId="25086" xr:uid="{E53D7833-8210-42D5-810C-712257156BFE}"/>
    <cellStyle name="Comma 5 2 2 6 5 2 2" xfId="50134" xr:uid="{210CD5D3-F7CC-4F8E-A288-0149687CD63C}"/>
    <cellStyle name="Comma 5 2 2 6 5 3" xfId="17737" xr:uid="{6FBC07A2-D88C-4370-9110-0E8DC3089A8D}"/>
    <cellStyle name="Comma 5 2 2 6 5 3 2" xfId="42776" xr:uid="{E5A51CA0-EF48-4A0F-B2BD-692E56856661}"/>
    <cellStyle name="Comma 5 2 2 6 5 4" xfId="35272" xr:uid="{996EBBFE-D120-46F4-993E-1AA7AC2C3CBF}"/>
    <cellStyle name="Comma 5 2 2 6 6" xfId="6182" xr:uid="{C2482BA8-8EB3-43B4-AD47-4864C07E45DC}"/>
    <cellStyle name="Comma 5 2 2 6 6 2" xfId="19852" xr:uid="{0E119C77-7F33-45A9-B3D9-1B21985F9A19}"/>
    <cellStyle name="Comma 5 2 2 6 6 2 2" xfId="44893" xr:uid="{B1F352DE-37CB-4008-9E2E-37D236E33DB4}"/>
    <cellStyle name="Comma 5 2 2 6 6 3" xfId="12493" xr:uid="{5A3D3BD9-9BAF-43FB-916D-1AD1DC6C8C19}"/>
    <cellStyle name="Comma 5 2 2 6 6 3 2" xfId="37529" xr:uid="{6EC5E3B0-F31D-41F7-8BB9-27472869DAFC}"/>
    <cellStyle name="Comma 5 2 2 6 6 4" xfId="30022" xr:uid="{DEE34BFC-551D-41F8-A4C2-14E7DE5E685F}"/>
    <cellStyle name="Comma 5 2 2 6 7" xfId="26448" xr:uid="{32B6E08C-D264-4C25-8128-15B9E6AD46E3}"/>
    <cellStyle name="Comma 5 2 2 6 7 2" xfId="51497" xr:uid="{8DFA0049-D0AA-4613-8340-77363908E850}"/>
    <cellStyle name="Comma 5 2 2 6 8" xfId="19333" xr:uid="{4DF82695-3F56-4EB3-A9C0-D09533473763}"/>
    <cellStyle name="Comma 5 2 2 6 8 2" xfId="44374" xr:uid="{205EB21C-9434-4082-8DCF-137524D9B695}"/>
    <cellStyle name="Comma 5 2 2 6 9" xfId="11974" xr:uid="{9C0B30D3-7491-4754-A34D-34BEBAC38FE2}"/>
    <cellStyle name="Comma 5 2 2 6 9 2" xfId="37010" xr:uid="{6212CA47-0598-4CF1-8D3E-AF141B8A8A1B}"/>
    <cellStyle name="Comma 5 2 2 7" xfId="925" xr:uid="{87C30BC1-221B-4881-AB6F-4E2F6BE7E8BB}"/>
    <cellStyle name="Comma 5 2 2 7 2" xfId="2431" xr:uid="{8A984BCC-2DFD-4D2B-9D35-E17D29B1F6AE}"/>
    <cellStyle name="Comma 5 2 2 7 2 2" xfId="10435" xr:uid="{4C396CD4-1A92-4315-9C19-FFCCDACBD41E}"/>
    <cellStyle name="Comma 5 2 2 7 2 2 2" xfId="25276" xr:uid="{EEFFDE63-A2E2-42FE-A49B-D15B8423F0BE}"/>
    <cellStyle name="Comma 5 2 2 7 2 2 2 2" xfId="50324" xr:uid="{72955BEE-6E73-40F2-B1DA-3AFB8452FE02}"/>
    <cellStyle name="Comma 5 2 2 7 2 2 3" xfId="17934" xr:uid="{2E54BE96-C805-4D1F-BD49-1809579243A6}"/>
    <cellStyle name="Comma 5 2 2 7 2 2 3 2" xfId="42973" xr:uid="{3D0EDF98-75CD-43B8-9298-56D5C21CD059}"/>
    <cellStyle name="Comma 5 2 2 7 2 2 4" xfId="35469" xr:uid="{8C680C6E-59A3-4019-BF48-3B3E096257F3}"/>
    <cellStyle name="Comma 5 2 2 7 2 3" xfId="23200" xr:uid="{B301C1C8-311F-48B9-A0AB-430FD1DD7B97}"/>
    <cellStyle name="Comma 5 2 2 7 2 3 2" xfId="48244" xr:uid="{665075AC-AFAC-40F8-B625-9F6B7675204D}"/>
    <cellStyle name="Comma 5 2 2 7 2 4" xfId="15846" xr:uid="{FBF161AD-67AB-43D7-A937-0E37BA340700}"/>
    <cellStyle name="Comma 5 2 2 7 2 4 2" xfId="40885" xr:uid="{BC5E01EA-78F2-4BDE-8B32-5504FB691E5F}"/>
    <cellStyle name="Comma 5 2 2 7 2 5" xfId="33381" xr:uid="{881E0345-1CB4-4EA9-8195-D80D02751D8F}"/>
    <cellStyle name="Comma 5 2 2 7 3" xfId="9593" xr:uid="{59A11C3B-50BB-459E-87E5-1037D10826EB}"/>
    <cellStyle name="Comma 5 2 2 7 3 2" xfId="24547" xr:uid="{9491EB27-BC2D-4299-954E-D1B3D1801186}"/>
    <cellStyle name="Comma 5 2 2 7 3 2 2" xfId="49595" xr:uid="{9F967283-6D80-48FB-8653-5C6A95276446}"/>
    <cellStyle name="Comma 5 2 2 7 3 3" xfId="17198" xr:uid="{9B42C503-1BAD-4813-BA43-C19E1EAEFB58}"/>
    <cellStyle name="Comma 5 2 2 7 3 3 2" xfId="42237" xr:uid="{F3777782-6B95-422C-9F8C-C8E12332B727}"/>
    <cellStyle name="Comma 5 2 2 7 3 4" xfId="34733" xr:uid="{94986C23-492E-4AA2-83C6-07C1B740742B}"/>
    <cellStyle name="Comma 5 2 2 7 4" xfId="20376" xr:uid="{0A918491-6669-4FF2-9439-74D8C4278173}"/>
    <cellStyle name="Comma 5 2 2 7 4 2" xfId="45417" xr:uid="{8C72CDA7-5733-41F1-90ED-CDA83DF5CD95}"/>
    <cellStyle name="Comma 5 2 2 7 5" xfId="13017" xr:uid="{0FE79822-53F5-41EB-846A-A31BF7D23EE7}"/>
    <cellStyle name="Comma 5 2 2 7 5 2" xfId="38053" xr:uid="{C7082188-C707-4D80-89A4-6D9A40E8FD6E}"/>
    <cellStyle name="Comma 5 2 2 7 6" xfId="27485" xr:uid="{2D0FD8F1-4B0E-4625-BEEB-F0829FA090CB}"/>
    <cellStyle name="Comma 5 2 2 7 7" xfId="30547" xr:uid="{576DFE94-CCB6-4AAE-A3FF-CE99D89F0581}"/>
    <cellStyle name="Comma 5 2 2 7 8" xfId="52480" xr:uid="{3EAB93BE-ADCA-43FE-9491-5BC19B2CCCF5}"/>
    <cellStyle name="Comma 5 2 2 7 9" xfId="54058" xr:uid="{A2B25D61-BB79-4C2B-9057-BBC4452F124F}"/>
    <cellStyle name="Comma 5 2 2 8" xfId="1797" xr:uid="{9C1A1440-A106-4356-89BD-42BFCDFA5787}"/>
    <cellStyle name="Comma 5 2 2 8 2" xfId="8871" xr:uid="{77B1FFF6-8192-4CC9-8255-6C14F6B66C71}"/>
    <cellStyle name="Comma 5 2 2 8 2 2" xfId="23828" xr:uid="{09A11579-94BC-4BE2-8F53-3C4C0A7F8FF5}"/>
    <cellStyle name="Comma 5 2 2 8 2 2 2" xfId="48874" xr:uid="{50547AC0-5673-4D11-A121-696787C38405}"/>
    <cellStyle name="Comma 5 2 2 8 2 3" xfId="16476" xr:uid="{7B3F6641-72E4-4D84-AAC4-EB1CD9304B70}"/>
    <cellStyle name="Comma 5 2 2 8 2 3 2" xfId="41515" xr:uid="{1FBF82F6-F545-4410-B651-CBB0B0A8FAE6}"/>
    <cellStyle name="Comma 5 2 2 8 2 4" xfId="34011" xr:uid="{550F226B-CC49-4EC6-9478-43D51BAA9582}"/>
    <cellStyle name="Comma 5 2 2 8 3" xfId="10325" xr:uid="{188ACB64-D10B-45FD-8A84-5DC8DE6C94CB}"/>
    <cellStyle name="Comma 5 2 2 8 3 2" xfId="25163" xr:uid="{4126EE02-B259-4C3C-A623-40CB34E7A673}"/>
    <cellStyle name="Comma 5 2 2 8 3 2 2" xfId="50211" xr:uid="{57DD1C39-472B-4FC9-AF2B-34E259782105}"/>
    <cellStyle name="Comma 5 2 2 8 3 3" xfId="17821" xr:uid="{3783D894-9FDD-40D9-A4F0-96469B67BF7D}"/>
    <cellStyle name="Comma 5 2 2 8 3 3 2" xfId="42860" xr:uid="{966EAA7B-A02B-4A31-89F4-298FE9437D4B}"/>
    <cellStyle name="Comma 5 2 2 8 3 4" xfId="35356" xr:uid="{C361F366-F0F3-4BC6-BE80-41F85F598DC1}"/>
    <cellStyle name="Comma 5 2 2 8 4" xfId="20971" xr:uid="{6225760A-FD46-4523-B90F-0BFBA9587AFC}"/>
    <cellStyle name="Comma 5 2 2 8 4 2" xfId="46013" xr:uid="{C4B2F020-8BD2-4B20-B61C-B0AE0087A6C8}"/>
    <cellStyle name="Comma 5 2 2 8 5" xfId="13612" xr:uid="{24602223-DFCA-4958-993F-45DD896A98B4}"/>
    <cellStyle name="Comma 5 2 2 8 5 2" xfId="38649" xr:uid="{2440C858-9BE3-4475-BFCF-B5C89F42D16C}"/>
    <cellStyle name="Comma 5 2 2 8 6" xfId="31143" xr:uid="{8152F7E3-5633-4273-A902-9FAA50E56C2C}"/>
    <cellStyle name="Comma 5 2 2 9" xfId="7273" xr:uid="{AECB7009-E103-4F37-9C00-344061639CAE}"/>
    <cellStyle name="Comma 5 2 2 9 2" xfId="21591" xr:uid="{86A10A1A-508A-4F03-BB59-03740D3A8EE1}"/>
    <cellStyle name="Comma 5 2 2 9 2 2" xfId="46633" xr:uid="{8F03EEDB-1F4E-450B-8D4F-32DF480FDA4D}"/>
    <cellStyle name="Comma 5 2 2 9 3" xfId="14237" xr:uid="{3B93A936-9126-4BB2-A21E-CB68A02335B5}"/>
    <cellStyle name="Comma 5 2 2 9 3 2" xfId="39275" xr:uid="{C8872142-9D1A-47E8-9572-6D5C6C1B9586}"/>
    <cellStyle name="Comma 5 2 2 9 4" xfId="31769" xr:uid="{E05FC5E6-CC1D-4326-A93D-F699F3D8F1E8}"/>
    <cellStyle name="Comma 5 2 20" xfId="53247" xr:uid="{B09402DD-65DC-4882-8878-126195E90583}"/>
    <cellStyle name="Comma 5 2 3" xfId="226" xr:uid="{97CA9A61-1D23-4E34-B327-D9A53F0BDE49}"/>
    <cellStyle name="Comma 5 2 3 10" xfId="9617" xr:uid="{877D7561-B550-48AF-8B1C-05546B45E005}"/>
    <cellStyle name="Comma 5 2 3 10 2" xfId="24564" xr:uid="{9E56901F-933D-4BE8-83D0-C1138675ACE9}"/>
    <cellStyle name="Comma 5 2 3 10 2 2" xfId="49612" xr:uid="{A4428C75-DC39-40BD-A54F-A362D686380F}"/>
    <cellStyle name="Comma 5 2 3 10 3" xfId="17215" xr:uid="{0CBE0BCE-98EC-40B1-B5B1-523FE0210576}"/>
    <cellStyle name="Comma 5 2 3 10 3 2" xfId="42254" xr:uid="{ED68724F-3F16-4343-A15F-DFC2F714BD75}"/>
    <cellStyle name="Comma 5 2 3 10 4" xfId="34750" xr:uid="{3FB73333-AEE3-4B24-972D-7A5BAE225BF2}"/>
    <cellStyle name="Comma 5 2 3 11" xfId="5928" xr:uid="{74F64D84-FDF9-4D29-93C5-01604EDB8398}"/>
    <cellStyle name="Comma 5 2 3 11 2" xfId="25930" xr:uid="{97F9D1E1-2B78-4387-8D88-951EAFCEC17D}"/>
    <cellStyle name="Comma 5 2 3 11 2 2" xfId="50978" xr:uid="{D361CE06-B072-48A6-8672-BACDBFAD0460}"/>
    <cellStyle name="Comma 5 2 3 11 3" xfId="28967" xr:uid="{835E93F2-2784-417F-BBD9-7400A7552F96}"/>
    <cellStyle name="Comma 5 2 3 12" xfId="18812" xr:uid="{2D648B7A-5858-4772-A1F5-0F565B1EFB9D}"/>
    <cellStyle name="Comma 5 2 3 12 2" xfId="43852" xr:uid="{128A4DD2-D41B-4265-A310-F5B5A0D0AFEE}"/>
    <cellStyle name="Comma 5 2 3 13" xfId="11415" xr:uid="{96277D74-F88B-4E63-8205-3A05DA1ADF3F}"/>
    <cellStyle name="Comma 5 2 3 13 2" xfId="36450" xr:uid="{47552AE0-D21B-45CF-89FF-2309656826A2}"/>
    <cellStyle name="Comma 5 2 3 14" xfId="26813" xr:uid="{4B25BB79-9EA7-4590-9F86-70BC2FAFEB5C}"/>
    <cellStyle name="Comma 5 2 3 15" xfId="28325" xr:uid="{5985E64B-9169-4D31-8DD5-39352536B997}"/>
    <cellStyle name="Comma 5 2 3 16" xfId="51821" xr:uid="{717206A0-1916-46D4-9DA7-BB27DB5285A5}"/>
    <cellStyle name="Comma 5 2 3 17" xfId="53400" xr:uid="{C1D118F1-A71A-4551-9A80-D4A7CF276036}"/>
    <cellStyle name="Comma 5 2 3 18" xfId="3200" xr:uid="{FDBC85A7-4BA6-4563-B313-854DC6236405}"/>
    <cellStyle name="Comma 5 2 3 2" xfId="332" xr:uid="{8E6058A8-5B75-43C4-AA46-7C1037F0BBFE}"/>
    <cellStyle name="Comma 5 2 3 2 10" xfId="18906" xr:uid="{84B96FFD-FB32-4992-9BD7-1E1AFE8DB249}"/>
    <cellStyle name="Comma 5 2 3 2 10 2" xfId="43946" xr:uid="{09F8A979-6D2B-4A68-BB20-00B8BD9CE6FB}"/>
    <cellStyle name="Comma 5 2 3 2 11" xfId="11512" xr:uid="{2F13B0F8-79EE-4CA2-919F-E30F8847F27C}"/>
    <cellStyle name="Comma 5 2 3 2 11 2" xfId="36547" xr:uid="{069D2CF8-49CD-49BE-BF18-99D2F43B0DA8}"/>
    <cellStyle name="Comma 5 2 3 2 12" xfId="26913" xr:uid="{C92FEE41-B537-4CA1-A89D-60917C191C16}"/>
    <cellStyle name="Comma 5 2 3 2 13" xfId="28503" xr:uid="{E0E3C362-8D4F-4183-990D-AFECD2CB6385}"/>
    <cellStyle name="Comma 5 2 3 2 14" xfId="51919" xr:uid="{366E0F4A-AA8F-4A0A-A319-3BB81174CA7B}"/>
    <cellStyle name="Comma 5 2 3 2 15" xfId="53497" xr:uid="{4E8DA2E1-189F-4F2F-9A58-0BB9717E894F}"/>
    <cellStyle name="Comma 5 2 3 2 2" xfId="542" xr:uid="{CCFCB879-8B32-49B3-B15B-AE6F5DC60352}"/>
    <cellStyle name="Comma 5 2 3 2 2 10" xfId="11720" xr:uid="{6C3F81B9-9849-4827-81F4-6840C11F8914}"/>
    <cellStyle name="Comma 5 2 3 2 2 10 2" xfId="36755" xr:uid="{5EF6280B-29B8-43DD-B91F-786BD6BD73BF}"/>
    <cellStyle name="Comma 5 2 3 2 2 11" xfId="27123" xr:uid="{D55C2FAD-0236-4EE5-8B92-1CD02701DB4F}"/>
    <cellStyle name="Comma 5 2 3 2 2 12" xfId="29271" xr:uid="{7915D2F5-620E-421E-AA25-3A90446662A2}"/>
    <cellStyle name="Comma 5 2 3 2 2 13" xfId="52127" xr:uid="{C7209B30-5A9D-4EB6-8702-E7C95C71A4E3}"/>
    <cellStyle name="Comma 5 2 3 2 2 14" xfId="53705" xr:uid="{F1E61B97-208E-44D5-AAEC-F7D4F02CDC12}"/>
    <cellStyle name="Comma 5 2 3 2 2 2" xfId="1243" xr:uid="{74931F68-A40B-42B9-A8EF-2C4CA86F690E}"/>
    <cellStyle name="Comma 5 2 3 2 2 2 2" xfId="2749" xr:uid="{C3197A7A-6A84-4D83-A039-A560E212ACEE}"/>
    <cellStyle name="Comma 5 2 3 2 2 2 2 2" xfId="22420" xr:uid="{97139087-C9F8-4372-AED6-940AFD4E0AAE}"/>
    <cellStyle name="Comma 5 2 3 2 2 2 2 2 2" xfId="47462" xr:uid="{6D4B1A71-59CF-4F33-A1EE-B12ABC89AE10}"/>
    <cellStyle name="Comma 5 2 3 2 2 2 2 3" xfId="15066" xr:uid="{A18FA1C5-4349-4982-A340-6F5B4E32527F}"/>
    <cellStyle name="Comma 5 2 3 2 2 2 2 3 2" xfId="40104" xr:uid="{F998F97D-362B-47DB-9640-E7914FE31657}"/>
    <cellStyle name="Comma 5 2 3 2 2 2 2 4" xfId="32599" xr:uid="{C239A313-B47C-498E-83BB-F1257E63B18A}"/>
    <cellStyle name="Comma 5 2 3 2 2 2 3" xfId="10753" xr:uid="{63B46C17-10AD-4851-8DFE-ADD4F97600CB}"/>
    <cellStyle name="Comma 5 2 3 2 2 2 3 2" xfId="25594" xr:uid="{8CE813E3-B82B-4543-B4CA-616291CC9424}"/>
    <cellStyle name="Comma 5 2 3 2 2 2 3 2 2" xfId="50642" xr:uid="{C2AD8755-F25F-4CF7-B8D4-324B57788CF3}"/>
    <cellStyle name="Comma 5 2 3 2 2 2 3 3" xfId="18252" xr:uid="{A53E7F38-976D-4E5D-862D-0F91BF3DDC59}"/>
    <cellStyle name="Comma 5 2 3 2 2 2 3 3 2" xfId="43291" xr:uid="{E71C5BC6-833B-4465-9FBF-A76AD9F56938}"/>
    <cellStyle name="Comma 5 2 3 2 2 2 3 4" xfId="35787" xr:uid="{F42613AE-EB0B-48B4-8BD8-A2C032A43A60}"/>
    <cellStyle name="Comma 5 2 3 2 2 2 4" xfId="19685" xr:uid="{14279B0C-710F-4443-BEB0-F3D358146A09}"/>
    <cellStyle name="Comma 5 2 3 2 2 2 4 2" xfId="44726" xr:uid="{F0001986-E8C7-4F76-8855-F80A5BFD5B87}"/>
    <cellStyle name="Comma 5 2 3 2 2 2 5" xfId="12326" xr:uid="{A0E07B86-20FD-48A1-85E8-949AB7A7A070}"/>
    <cellStyle name="Comma 5 2 3 2 2 2 5 2" xfId="37362" xr:uid="{1FA960AF-F95B-473F-A81E-0AF762B4C08A}"/>
    <cellStyle name="Comma 5 2 3 2 2 2 6" xfId="27803" xr:uid="{FCBF0CDC-C3AA-479B-BBB2-8DC677FBB699}"/>
    <cellStyle name="Comma 5 2 3 2 2 2 7" xfId="29855" xr:uid="{E1BB6E5D-C9A7-42BF-ACCB-D9A82BAB0351}"/>
    <cellStyle name="Comma 5 2 3 2 2 2 8" xfId="52798" xr:uid="{BEA0545F-33AF-4250-87A2-659600503ABF}"/>
    <cellStyle name="Comma 5 2 3 2 2 2 9" xfId="54376" xr:uid="{656A2E5E-4375-4E6E-9E60-0B8859F94E03}"/>
    <cellStyle name="Comma 5 2 3 2 2 3" xfId="2116" xr:uid="{46E09FB1-8423-4888-A8E9-5092C7A593B1}"/>
    <cellStyle name="Comma 5 2 3 2 2 3 2" xfId="8135" xr:uid="{43FE9039-EFE1-4F8F-8FA7-58F90A9DA5B6}"/>
    <cellStyle name="Comma 5 2 3 2 2 3 2 2" xfId="22939" xr:uid="{EDC0EF69-7751-45A8-9D2D-A55B51646CF7}"/>
    <cellStyle name="Comma 5 2 3 2 2 3 2 2 2" xfId="47982" xr:uid="{9EE1FB29-6C95-442B-AD65-557F8E390D9D}"/>
    <cellStyle name="Comma 5 2 3 2 2 3 2 3" xfId="15585" xr:uid="{23CDE21B-630E-411B-AD09-55CDF11F7FF3}"/>
    <cellStyle name="Comma 5 2 3 2 2 3 2 3 2" xfId="40624" xr:uid="{09F7927B-97ED-4B3F-AD1E-16B86ED42F70}"/>
    <cellStyle name="Comma 5 2 3 2 2 3 2 4" xfId="33119" xr:uid="{DE5B71E3-8A7A-4165-B2E9-3DEEF4818BC0}"/>
    <cellStyle name="Comma 5 2 3 2 2 3 3" xfId="20162" xr:uid="{07E97370-52FA-4FEC-A505-26B671F9620C}"/>
    <cellStyle name="Comma 5 2 3 2 2 3 3 2" xfId="45203" xr:uid="{FDBCDB37-0EC2-489E-9D67-4796AB170D30}"/>
    <cellStyle name="Comma 5 2 3 2 2 3 4" xfId="12803" xr:uid="{B2E3D3B6-7B67-4CF7-8CBC-D0851E47F8B5}"/>
    <cellStyle name="Comma 5 2 3 2 2 3 4 2" xfId="37839" xr:uid="{6BD0F536-18FC-4E80-B408-C91670FFE76F}"/>
    <cellStyle name="Comma 5 2 3 2 2 3 5" xfId="30332" xr:uid="{CC47438B-87B2-4F49-BFD9-D400DE7C2825}"/>
    <cellStyle name="Comma 5 2 3 2 2 4" xfId="6538" xr:uid="{E130A3D7-2DE0-4EED-A15B-7E7257489137}"/>
    <cellStyle name="Comma 5 2 3 2 2 4 2" xfId="8653" xr:uid="{D13B794C-6E84-401F-84BE-721AAAB640DD}"/>
    <cellStyle name="Comma 5 2 3 2 2 4 2 2" xfId="23518" xr:uid="{CB2C6032-B039-4ADB-91EB-93CB2F37B57D}"/>
    <cellStyle name="Comma 5 2 3 2 2 4 2 2 2" xfId="48562" xr:uid="{04C3DF0F-3987-4AF2-AE03-007DC834C070}"/>
    <cellStyle name="Comma 5 2 3 2 2 4 2 3" xfId="16164" xr:uid="{FCA131C1-A6FF-40A3-898D-F02C42C74A61}"/>
    <cellStyle name="Comma 5 2 3 2 2 4 2 3 2" xfId="41203" xr:uid="{492593AD-5119-41D3-9699-72B754126CF2}"/>
    <cellStyle name="Comma 5 2 3 2 2 4 2 4" xfId="33699" xr:uid="{034739C9-EDDC-4B3B-931D-5BC6DEF6F863}"/>
    <cellStyle name="Comma 5 2 3 2 2 4 3" xfId="20687" xr:uid="{00187A5D-F5D6-4FF4-B58E-F00B6D854968}"/>
    <cellStyle name="Comma 5 2 3 2 2 4 3 2" xfId="45728" xr:uid="{E3377172-16AD-477F-8572-120F4C21D566}"/>
    <cellStyle name="Comma 5 2 3 2 2 4 4" xfId="13328" xr:uid="{E5105328-03DA-474F-B5C4-547870214EF1}"/>
    <cellStyle name="Comma 5 2 3 2 2 4 4 2" xfId="38364" xr:uid="{DB7FE8BB-9210-44C7-BF78-D2226BB82C31}"/>
    <cellStyle name="Comma 5 2 3 2 2 4 5" xfId="30858" xr:uid="{607EFDC1-9433-47F8-B881-D4C47BB16168}"/>
    <cellStyle name="Comma 5 2 3 2 2 5" xfId="7030" xr:uid="{6AE4F2C4-A120-4596-A2ED-9693CD130D23}"/>
    <cellStyle name="Comma 5 2 3 2 2 5 2" xfId="9189" xr:uid="{E61FB2DE-BC90-4B8A-8A03-512694A13A5F}"/>
    <cellStyle name="Comma 5 2 3 2 2 5 2 2" xfId="24146" xr:uid="{8555F9C5-48EE-4B9F-A071-219E32109FD3}"/>
    <cellStyle name="Comma 5 2 3 2 2 5 2 2 2" xfId="49192" xr:uid="{A29E073C-27C6-4498-B1E5-2F4EC6611A38}"/>
    <cellStyle name="Comma 5 2 3 2 2 5 2 3" xfId="16794" xr:uid="{73F006C7-4309-4C8D-A531-2D2560FE3A4B}"/>
    <cellStyle name="Comma 5 2 3 2 2 5 2 3 2" xfId="41833" xr:uid="{7E855EF2-9381-4069-B792-7F588F97AFAD}"/>
    <cellStyle name="Comma 5 2 3 2 2 5 2 4" xfId="34329" xr:uid="{DB286374-9BA6-4C6D-A05D-C6D727E3D098}"/>
    <cellStyle name="Comma 5 2 3 2 2 5 3" xfId="21288" xr:uid="{8259D01B-A70A-4753-ADF5-C04ABB595950}"/>
    <cellStyle name="Comma 5 2 3 2 2 5 3 2" xfId="46330" xr:uid="{CCD24E75-9367-4CB2-A315-79D957ED71CE}"/>
    <cellStyle name="Comma 5 2 3 2 2 5 4" xfId="13929" xr:uid="{6172C45A-645E-41E8-B5A4-4A74A15EF5C0}"/>
    <cellStyle name="Comma 5 2 3 2 2 5 4 2" xfId="38966" xr:uid="{CF6F0BD6-289F-4F3A-91C3-94F2453D3020}"/>
    <cellStyle name="Comma 5 2 3 2 2 5 5" xfId="31460" xr:uid="{815B55E4-1D40-4351-8DEC-E0C0EA4CF229}"/>
    <cellStyle name="Comma 5 2 3 2 2 6" xfId="7591" xr:uid="{1ECD89B6-049B-4D2F-85E8-92AB6EADE0D2}"/>
    <cellStyle name="Comma 5 2 3 2 2 6 2" xfId="21909" xr:uid="{D6C07E9C-7969-4C98-A6CF-4FF861F7AA85}"/>
    <cellStyle name="Comma 5 2 3 2 2 6 2 2" xfId="46951" xr:uid="{55777B19-027C-44B1-A900-B71FB1883A1D}"/>
    <cellStyle name="Comma 5 2 3 2 2 6 3" xfId="14555" xr:uid="{ED1DA99F-7241-4791-A8AD-BF52FE881D3E}"/>
    <cellStyle name="Comma 5 2 3 2 2 6 3 2" xfId="39593" xr:uid="{1085CAD2-9C71-44D5-B8F9-DDE01B581281}"/>
    <cellStyle name="Comma 5 2 3 2 2 6 4" xfId="32087" xr:uid="{41C9D126-C4A1-41BF-9C8B-C8D1147FF8F9}"/>
    <cellStyle name="Comma 5 2 3 2 2 7" xfId="9919" xr:uid="{BAD3CC9D-2E77-4EAE-8A88-2606470BFB74}"/>
    <cellStyle name="Comma 5 2 3 2 2 7 2" xfId="24865" xr:uid="{A50E5101-EA02-49ED-82F8-E8E53BB87B60}"/>
    <cellStyle name="Comma 5 2 3 2 2 7 2 2" xfId="49913" xr:uid="{5FC18FD7-57FB-4C2D-9696-6AD12415392D}"/>
    <cellStyle name="Comma 5 2 3 2 2 7 3" xfId="17516" xr:uid="{208E9F85-F72A-44F2-B589-3931537C1BB5}"/>
    <cellStyle name="Comma 5 2 3 2 2 7 3 2" xfId="42555" xr:uid="{6FD77DCC-35A4-455D-BEF1-FDE80B2D4E1B}"/>
    <cellStyle name="Comma 5 2 3 2 2 7 4" xfId="35051" xr:uid="{1E0D5065-9D85-4D9F-A71E-24FCCE679FBF}"/>
    <cellStyle name="Comma 5 2 3 2 2 8" xfId="26231" xr:uid="{F36D6799-6D78-42E0-A0BC-9879B3CB839C}"/>
    <cellStyle name="Comma 5 2 3 2 2 8 2" xfId="51279" xr:uid="{ED5F840C-0153-4258-8D39-4D6D596F1CFC}"/>
    <cellStyle name="Comma 5 2 3 2 2 9" xfId="19113" xr:uid="{074E077B-A060-4046-98B8-A0CE7349F5E5}"/>
    <cellStyle name="Comma 5 2 3 2 2 9 2" xfId="44153" xr:uid="{DB5A09FD-12D0-46FD-B326-E8F6FC5CAE50}"/>
    <cellStyle name="Comma 5 2 3 2 3" xfId="1036" xr:uid="{762E7FFF-31E4-413C-803B-BCF6885B6CEE}"/>
    <cellStyle name="Comma 5 2 3 2 3 2" xfId="2542" xr:uid="{2A61AFAD-E9DC-4D0D-8F3B-C97CD76E73AE}"/>
    <cellStyle name="Comma 5 2 3 2 3 2 2" xfId="22213" xr:uid="{9A99BB66-1CCC-48B6-AE42-B9C848397047}"/>
    <cellStyle name="Comma 5 2 3 2 3 2 2 2" xfId="47255" xr:uid="{268A9236-E83E-4396-BE24-F4F3DB7A532F}"/>
    <cellStyle name="Comma 5 2 3 2 3 2 3" xfId="14859" xr:uid="{4FD77F71-0907-4162-87C9-6057F40767A7}"/>
    <cellStyle name="Comma 5 2 3 2 3 2 3 2" xfId="39897" xr:uid="{8EE4FD1F-80D5-4257-915A-2902B5639543}"/>
    <cellStyle name="Comma 5 2 3 2 3 2 4" xfId="32392" xr:uid="{8CA4E38E-AF33-4F5E-91EE-0579997BDBF3}"/>
    <cellStyle name="Comma 5 2 3 2 3 3" xfId="10546" xr:uid="{1735A392-70B8-4C9C-AEB4-F7F92596FB4A}"/>
    <cellStyle name="Comma 5 2 3 2 3 3 2" xfId="25387" xr:uid="{8C54C295-4118-41A7-9C6A-FEA81F5B1BC6}"/>
    <cellStyle name="Comma 5 2 3 2 3 3 2 2" xfId="50435" xr:uid="{202E29BF-DEF8-4270-92C5-7BB52C5869CF}"/>
    <cellStyle name="Comma 5 2 3 2 3 3 3" xfId="18045" xr:uid="{1A6A30D4-BE84-4EAA-8F31-3CF3500B085B}"/>
    <cellStyle name="Comma 5 2 3 2 3 3 3 2" xfId="43084" xr:uid="{40D27433-D945-4916-80FB-5FDAD0C7F79D}"/>
    <cellStyle name="Comma 5 2 3 2 3 3 4" xfId="35580" xr:uid="{0256FDD3-5655-489A-BB6C-D6A9B8CFEAE4}"/>
    <cellStyle name="Comma 5 2 3 2 3 4" xfId="19497" xr:uid="{5C47A388-008F-4A90-AF49-CF0267EC54D2}"/>
    <cellStyle name="Comma 5 2 3 2 3 4 2" xfId="44538" xr:uid="{6E2E8F5A-2FF2-4F5F-8DAC-FF18D9647E76}"/>
    <cellStyle name="Comma 5 2 3 2 3 5" xfId="12138" xr:uid="{ECD06D0F-B8A0-44B5-9483-84101134D7FB}"/>
    <cellStyle name="Comma 5 2 3 2 3 5 2" xfId="37174" xr:uid="{E8DEC28D-23DC-4A3F-ADD3-2DB7466AD76B}"/>
    <cellStyle name="Comma 5 2 3 2 3 6" xfId="27596" xr:uid="{0FF6CB8A-992D-4024-AB26-C89771627B15}"/>
    <cellStyle name="Comma 5 2 3 2 3 7" xfId="29667" xr:uid="{5D8C6CEB-5DCA-4F23-B2FF-C79A6069CAEB}"/>
    <cellStyle name="Comma 5 2 3 2 3 8" xfId="52591" xr:uid="{CB0369FC-3E7E-4BD7-89A3-27C8A07DFDC0}"/>
    <cellStyle name="Comma 5 2 3 2 3 9" xfId="54169" xr:uid="{7F4E726D-5997-4112-BFBD-B502EC80E7A3}"/>
    <cellStyle name="Comma 5 2 3 2 4" xfId="1909" xr:uid="{5C12D165-11B4-4562-8586-296A209986B5}"/>
    <cellStyle name="Comma 5 2 3 2 4 2" xfId="7929" xr:uid="{CD8177E1-AA28-4876-B007-E371D51FBE6E}"/>
    <cellStyle name="Comma 5 2 3 2 4 2 2" xfId="22732" xr:uid="{E339B37D-50E4-4400-A37E-E425EBF30343}"/>
    <cellStyle name="Comma 5 2 3 2 4 2 2 2" xfId="47775" xr:uid="{8FBF4542-B076-4C8C-9981-ED1D2C6F7A67}"/>
    <cellStyle name="Comma 5 2 3 2 4 2 3" xfId="15378" xr:uid="{0105DF82-450E-4224-A8BD-A4EF7F6C7D9E}"/>
    <cellStyle name="Comma 5 2 3 2 4 2 3 2" xfId="40417" xr:uid="{70070AAA-47C1-402F-AA85-0A515BAD2EF2}"/>
    <cellStyle name="Comma 5 2 3 2 4 2 4" xfId="32912" xr:uid="{32DBAD53-B570-41E1-B4FD-10A6AF63CCF7}"/>
    <cellStyle name="Comma 5 2 3 2 4 3" xfId="19957" xr:uid="{608ABD3C-FDA0-4AD6-B2F0-E314CDB21CEC}"/>
    <cellStyle name="Comma 5 2 3 2 4 3 2" xfId="44998" xr:uid="{23CE71FD-E532-4328-9996-3D1CB4AA13A2}"/>
    <cellStyle name="Comma 5 2 3 2 4 4" xfId="12598" xr:uid="{FCA1D3C6-9971-441A-903F-0EB6B419F829}"/>
    <cellStyle name="Comma 5 2 3 2 4 4 2" xfId="37634" xr:uid="{A35B0DDE-5541-482F-9D28-17FEED36450A}"/>
    <cellStyle name="Comma 5 2 3 2 4 5" xfId="30127" xr:uid="{DCA70521-A5F4-4000-A674-E093A657DB85}"/>
    <cellStyle name="Comma 5 2 3 2 5" xfId="6333" xr:uid="{EABF55CC-153B-4BB4-BE2D-34D8196E8EEB}"/>
    <cellStyle name="Comma 5 2 3 2 5 2" xfId="8447" xr:uid="{7E226E4A-1817-4CE6-BB55-E1AFD4B2D14A}"/>
    <cellStyle name="Comma 5 2 3 2 5 2 2" xfId="23311" xr:uid="{92DE9B48-02E9-499C-BBD8-5BAF332F6810}"/>
    <cellStyle name="Comma 5 2 3 2 5 2 2 2" xfId="48355" xr:uid="{272D729D-1A7E-40BE-9DCC-1F9CE635A8D7}"/>
    <cellStyle name="Comma 5 2 3 2 5 2 3" xfId="15957" xr:uid="{6F642B6B-C426-4F2F-A711-CADC660113F1}"/>
    <cellStyle name="Comma 5 2 3 2 5 2 3 2" xfId="40996" xr:uid="{8D44CECE-CD2A-46B4-8C64-E859676E3814}"/>
    <cellStyle name="Comma 5 2 3 2 5 2 4" xfId="33492" xr:uid="{F243DED4-AD08-4AB2-AE98-A23624D2942A}"/>
    <cellStyle name="Comma 5 2 3 2 5 3" xfId="20481" xr:uid="{B3F3F972-956E-44C4-A1CF-D7402DD7FDCC}"/>
    <cellStyle name="Comma 5 2 3 2 5 3 2" xfId="45522" xr:uid="{7C783FFB-B743-47F8-97D3-D44493321F02}"/>
    <cellStyle name="Comma 5 2 3 2 5 4" xfId="13122" xr:uid="{81078C7C-8613-4B97-ABCE-70B699959A79}"/>
    <cellStyle name="Comma 5 2 3 2 5 4 2" xfId="38158" xr:uid="{4AAD0089-CE74-41D2-B7DE-FF277AD32544}"/>
    <cellStyle name="Comma 5 2 3 2 5 5" xfId="30652" xr:uid="{12683E8E-939D-4DC8-AFAE-CC28FA882AFC}"/>
    <cellStyle name="Comma 5 2 3 2 6" xfId="6825" xr:uid="{4B9BF867-F569-4E37-B004-607B09A63D11}"/>
    <cellStyle name="Comma 5 2 3 2 6 2" xfId="8982" xr:uid="{77B9BAB2-6009-47C9-9BB5-6B3761229ECD}"/>
    <cellStyle name="Comma 5 2 3 2 6 2 2" xfId="23939" xr:uid="{53D1E300-C064-497F-9C21-B3B934BFB3AE}"/>
    <cellStyle name="Comma 5 2 3 2 6 2 2 2" xfId="48985" xr:uid="{1F4758E7-926D-4B7B-91B4-16B0582EA1FE}"/>
    <cellStyle name="Comma 5 2 3 2 6 2 3" xfId="16587" xr:uid="{6B34C8D6-DEAF-4FD9-AF12-A6311B3D80FC}"/>
    <cellStyle name="Comma 5 2 3 2 6 2 3 2" xfId="41626" xr:uid="{375847C9-D456-463B-9BB0-9DDF3A646BDE}"/>
    <cellStyle name="Comma 5 2 3 2 6 2 4" xfId="34122" xr:uid="{F4FBC41F-7141-4D38-ADFC-EA64AB278684}"/>
    <cellStyle name="Comma 5 2 3 2 6 3" xfId="21082" xr:uid="{84ECD172-159F-46BB-B18C-27BBAEFEC00A}"/>
    <cellStyle name="Comma 5 2 3 2 6 3 2" xfId="46124" xr:uid="{2A17F57C-381F-47E8-9A1B-92836CCB159F}"/>
    <cellStyle name="Comma 5 2 3 2 6 4" xfId="13723" xr:uid="{6B6616FD-5AB5-498B-BA83-CE799474851A}"/>
    <cellStyle name="Comma 5 2 3 2 6 4 2" xfId="38760" xr:uid="{1BCFFAFE-AEE5-4B02-B381-2054E9A19676}"/>
    <cellStyle name="Comma 5 2 3 2 6 5" xfId="31254" xr:uid="{DE9ECE10-52DC-4A12-B92D-70ADB41FB19D}"/>
    <cellStyle name="Comma 5 2 3 2 7" xfId="7384" xr:uid="{6CFB78D6-D063-4030-A624-6E0BC2B010F4}"/>
    <cellStyle name="Comma 5 2 3 2 7 2" xfId="21702" xr:uid="{FA30740C-8DAD-4C93-AFD2-390ACBE3CFF7}"/>
    <cellStyle name="Comma 5 2 3 2 7 2 2" xfId="46744" xr:uid="{10FFF489-992F-4741-AA06-F694A071EC25}"/>
    <cellStyle name="Comma 5 2 3 2 7 3" xfId="14348" xr:uid="{D1E6434E-AFC7-418A-A66A-03812F5ABCAD}"/>
    <cellStyle name="Comma 5 2 3 2 7 3 2" xfId="39386" xr:uid="{65E181E2-4118-464D-AC77-4EE09CB1E6D6}"/>
    <cellStyle name="Comma 5 2 3 2 7 4" xfId="31880" xr:uid="{81BF2D18-7321-4184-B824-5FAE4603A537}"/>
    <cellStyle name="Comma 5 2 3 2 8" xfId="9712" xr:uid="{64946E3F-31BC-4EBE-8FFC-731C869CAA81}"/>
    <cellStyle name="Comma 5 2 3 2 8 2" xfId="24658" xr:uid="{FEA83D88-A635-426B-8524-5E07CCD92B7F}"/>
    <cellStyle name="Comma 5 2 3 2 8 2 2" xfId="49706" xr:uid="{2F6FB7CF-EB81-4F3B-9663-2E9C1A06A52B}"/>
    <cellStyle name="Comma 5 2 3 2 8 3" xfId="17309" xr:uid="{6BBA79A4-7BDE-45E6-9BB9-FEED7FF9B6D8}"/>
    <cellStyle name="Comma 5 2 3 2 8 3 2" xfId="42348" xr:uid="{020E6491-F369-41FB-A884-D90704E9377B}"/>
    <cellStyle name="Comma 5 2 3 2 8 4" xfId="34844" xr:uid="{411B9ADE-994F-46D0-B52A-6F3E3935DBA7}"/>
    <cellStyle name="Comma 5 2 3 2 9" xfId="5982" xr:uid="{014B3980-1D9D-47FF-BADF-982C62547203}"/>
    <cellStyle name="Comma 5 2 3 2 9 2" xfId="26024" xr:uid="{E2851F1D-E680-47FD-91F6-4C72DAB1DB6B}"/>
    <cellStyle name="Comma 5 2 3 2 9 2 2" xfId="51072" xr:uid="{41137207-3EE3-4B00-B597-9538B0AACE24}"/>
    <cellStyle name="Comma 5 2 3 2 9 3" xfId="29064" xr:uid="{9E582F0E-F217-4C1D-B2AB-A00FF35EE6D6}"/>
    <cellStyle name="Comma 5 2 3 3" xfId="448" xr:uid="{E42FF585-7CB5-4D6D-96E6-6B76AEA599FE}"/>
    <cellStyle name="Comma 5 2 3 3 10" xfId="11626" xr:uid="{B0527D31-D14B-4A10-B146-CD59EE72BF97}"/>
    <cellStyle name="Comma 5 2 3 3 10 2" xfId="36661" xr:uid="{5CBD1F82-2E1D-4FC3-9DBA-68116A8D39D8}"/>
    <cellStyle name="Comma 5 2 3 3 11" xfId="27029" xr:uid="{69902CE2-4ACD-41D6-884F-F8208E6B6F48}"/>
    <cellStyle name="Comma 5 2 3 3 12" xfId="29177" xr:uid="{05705788-E08A-4BFD-9013-87FDE2CBF9A2}"/>
    <cellStyle name="Comma 5 2 3 3 13" xfId="52033" xr:uid="{05F774CC-AC60-4BCB-A7AA-1996BA687403}"/>
    <cellStyle name="Comma 5 2 3 3 14" xfId="53611" xr:uid="{B519B633-77BF-4DCB-9275-EAEC809F1EC1}"/>
    <cellStyle name="Comma 5 2 3 3 2" xfId="1149" xr:uid="{2D83CDB7-8360-446D-9CD7-DF58D45BAC08}"/>
    <cellStyle name="Comma 5 2 3 3 2 2" xfId="2655" xr:uid="{C9248D32-F959-4A5D-A2AA-9B3A6E84A5F6}"/>
    <cellStyle name="Comma 5 2 3 3 2 2 2" xfId="22326" xr:uid="{B8455960-6E7F-4874-8505-94A9EEE1ADE1}"/>
    <cellStyle name="Comma 5 2 3 3 2 2 2 2" xfId="47368" xr:uid="{A3E341A6-EF40-4052-97FC-D8EC6BE67261}"/>
    <cellStyle name="Comma 5 2 3 3 2 2 3" xfId="14972" xr:uid="{EF6B88D1-D421-4CF2-BA86-67DEAB5FF901}"/>
    <cellStyle name="Comma 5 2 3 3 2 2 3 2" xfId="40010" xr:uid="{8B0E13A3-F317-42A9-939D-2A89284BEBDA}"/>
    <cellStyle name="Comma 5 2 3 3 2 2 4" xfId="32505" xr:uid="{C9F6BD6B-6B42-4658-A519-F39F42A021DA}"/>
    <cellStyle name="Comma 5 2 3 3 2 3" xfId="10659" xr:uid="{8B107A00-49BD-4203-90E8-6285D80EBB09}"/>
    <cellStyle name="Comma 5 2 3 3 2 3 2" xfId="25500" xr:uid="{C471B524-FDCA-4614-AE49-5F996604CA3F}"/>
    <cellStyle name="Comma 5 2 3 3 2 3 2 2" xfId="50548" xr:uid="{A3BFD8F6-0669-4F60-81F2-B3C0D51706C2}"/>
    <cellStyle name="Comma 5 2 3 3 2 3 3" xfId="18158" xr:uid="{E06BDD9E-40D2-4640-8F23-A6C114DDBB6E}"/>
    <cellStyle name="Comma 5 2 3 3 2 3 3 2" xfId="43197" xr:uid="{2494AD0E-C42B-4713-AE5B-FCCB0A4F3EAF}"/>
    <cellStyle name="Comma 5 2 3 3 2 3 4" xfId="35693" xr:uid="{13D2B5F0-3513-4452-B544-A021D5CC974A}"/>
    <cellStyle name="Comma 5 2 3 3 2 4" xfId="19592" xr:uid="{98AE9F2A-1724-4E8B-B0FA-4845C95D0EFE}"/>
    <cellStyle name="Comma 5 2 3 3 2 4 2" xfId="44633" xr:uid="{543167B4-AE89-46E7-8136-A1C44EF0BF45}"/>
    <cellStyle name="Comma 5 2 3 3 2 5" xfId="12233" xr:uid="{0B80A282-F8CE-4618-9F7B-2386C461AAC4}"/>
    <cellStyle name="Comma 5 2 3 3 2 5 2" xfId="37269" xr:uid="{D58045A2-89F6-41AA-BCA1-C9FBC1994124}"/>
    <cellStyle name="Comma 5 2 3 3 2 6" xfId="27709" xr:uid="{097FE0A7-C97A-441A-9AAA-5576B7AE90EF}"/>
    <cellStyle name="Comma 5 2 3 3 2 7" xfId="29762" xr:uid="{CD1EA2A3-BDAA-433A-934F-E1FBCFA4B1CA}"/>
    <cellStyle name="Comma 5 2 3 3 2 8" xfId="52704" xr:uid="{94E77F9C-1EE1-4B61-8DD5-461F414138DC}"/>
    <cellStyle name="Comma 5 2 3 3 2 9" xfId="54282" xr:uid="{01533779-DF23-40A3-8BED-F92D4F33C555}"/>
    <cellStyle name="Comma 5 2 3 3 3" xfId="2022" xr:uid="{1D5DDD1E-3003-4798-8925-9E67373A6B86}"/>
    <cellStyle name="Comma 5 2 3 3 3 2" xfId="8042" xr:uid="{EA3EDF1A-7E58-49BA-822F-269304568DF9}"/>
    <cellStyle name="Comma 5 2 3 3 3 2 2" xfId="22845" xr:uid="{8745561E-A47C-498F-85E2-27BF5B8FD746}"/>
    <cellStyle name="Comma 5 2 3 3 3 2 2 2" xfId="47888" xr:uid="{AB086396-7EDD-4C8C-BD7A-C9450F9DF913}"/>
    <cellStyle name="Comma 5 2 3 3 3 2 3" xfId="15491" xr:uid="{DECCBD53-750D-4C79-8A57-50C53FB81926}"/>
    <cellStyle name="Comma 5 2 3 3 3 2 3 2" xfId="40530" xr:uid="{E549663D-27D8-4CA3-9171-32400C184945}"/>
    <cellStyle name="Comma 5 2 3 3 3 2 4" xfId="33025" xr:uid="{6455DFC4-7E1D-4611-9354-BC3E822D72EC}"/>
    <cellStyle name="Comma 5 2 3 3 3 3" xfId="20069" xr:uid="{81CBB1F2-8871-4D4F-BC44-37F16981AFB1}"/>
    <cellStyle name="Comma 5 2 3 3 3 3 2" xfId="45110" xr:uid="{D0244879-4E76-473D-82B9-2EF24AB8BF16}"/>
    <cellStyle name="Comma 5 2 3 3 3 4" xfId="12710" xr:uid="{D901EBE3-BEBF-4136-8C3D-15834F734583}"/>
    <cellStyle name="Comma 5 2 3 3 3 4 2" xfId="37746" xr:uid="{B7CA4D9A-9CED-4CF6-8078-146C4AEDE063}"/>
    <cellStyle name="Comma 5 2 3 3 3 5" xfId="30239" xr:uid="{9B4BC141-944B-4C35-B41C-F1DC3494DB48}"/>
    <cellStyle name="Comma 5 2 3 3 4" xfId="6445" xr:uid="{750F5679-E606-48AD-B74C-634C8E2B17AD}"/>
    <cellStyle name="Comma 5 2 3 3 4 2" xfId="8559" xr:uid="{AD735204-2315-4EF7-A537-423A72DD38D3}"/>
    <cellStyle name="Comma 5 2 3 3 4 2 2" xfId="23424" xr:uid="{C13C1174-9A2B-44A0-8F6B-ED7462FCD98C}"/>
    <cellStyle name="Comma 5 2 3 3 4 2 2 2" xfId="48468" xr:uid="{BA1B4E7C-0851-4137-B8EF-624EE0A0E15D}"/>
    <cellStyle name="Comma 5 2 3 3 4 2 3" xfId="16070" xr:uid="{5A1ED630-7D2C-4C59-A66C-FD60385C0605}"/>
    <cellStyle name="Comma 5 2 3 3 4 2 3 2" xfId="41109" xr:uid="{7EC94A23-125D-4019-AC79-C483246A123A}"/>
    <cellStyle name="Comma 5 2 3 3 4 2 4" xfId="33605" xr:uid="{152F43EF-1122-4458-AD5B-2B5B0F389888}"/>
    <cellStyle name="Comma 5 2 3 3 4 3" xfId="20593" xr:uid="{4C791A92-E33B-424F-8BAE-7B74E85846C7}"/>
    <cellStyle name="Comma 5 2 3 3 4 3 2" xfId="45634" xr:uid="{842415CE-83C6-4F18-B8B4-36D7FEC87827}"/>
    <cellStyle name="Comma 5 2 3 3 4 4" xfId="13234" xr:uid="{B2650DDA-B302-4F8C-8EDE-56A8ABACCF06}"/>
    <cellStyle name="Comma 5 2 3 3 4 4 2" xfId="38270" xr:uid="{59BC5327-62D0-4C66-BB7D-DEC1198627B1}"/>
    <cellStyle name="Comma 5 2 3 3 4 5" xfId="30764" xr:uid="{9B2B07EA-AFE2-4CDB-9900-633701BD99AD}"/>
    <cellStyle name="Comma 5 2 3 3 5" xfId="6937" xr:uid="{9A8CD21D-DF4D-4A45-ACDD-3AB7F13922BE}"/>
    <cellStyle name="Comma 5 2 3 3 5 2" xfId="9095" xr:uid="{72C2CF8B-39FE-470E-82F0-B812CDA2C880}"/>
    <cellStyle name="Comma 5 2 3 3 5 2 2" xfId="24052" xr:uid="{EFD04143-737E-46DB-A68F-A1F33D64636A}"/>
    <cellStyle name="Comma 5 2 3 3 5 2 2 2" xfId="49098" xr:uid="{8FCAC8B4-A556-454E-9AEB-BD6239E07BED}"/>
    <cellStyle name="Comma 5 2 3 3 5 2 3" xfId="16700" xr:uid="{34110050-080E-446D-B6B9-5CCFF8154473}"/>
    <cellStyle name="Comma 5 2 3 3 5 2 3 2" xfId="41739" xr:uid="{C8788640-30C3-4BD1-BC54-A278BF5FFFFA}"/>
    <cellStyle name="Comma 5 2 3 3 5 2 4" xfId="34235" xr:uid="{D8A60004-7FD7-49CF-92BA-DBD99E6EBB8C}"/>
    <cellStyle name="Comma 5 2 3 3 5 3" xfId="21195" xr:uid="{D04F0804-39C7-4D5B-AC2F-014263C5FEC6}"/>
    <cellStyle name="Comma 5 2 3 3 5 3 2" xfId="46237" xr:uid="{BA6AE395-2CDC-455D-98FC-ABABFD2DD89B}"/>
    <cellStyle name="Comma 5 2 3 3 5 4" xfId="13836" xr:uid="{D377E564-70D6-4237-880D-6799D996B038}"/>
    <cellStyle name="Comma 5 2 3 3 5 4 2" xfId="38873" xr:uid="{DF289152-F6D5-4AA3-80D4-F11F11956731}"/>
    <cellStyle name="Comma 5 2 3 3 5 5" xfId="31367" xr:uid="{EE154FC6-4283-4F92-AAD0-106426C4AA3D}"/>
    <cellStyle name="Comma 5 2 3 3 6" xfId="7497" xr:uid="{1374047A-ED2C-41DB-839D-02813B22B732}"/>
    <cellStyle name="Comma 5 2 3 3 6 2" xfId="21815" xr:uid="{586E7141-F5C4-4473-9A3F-A1B5F3B42483}"/>
    <cellStyle name="Comma 5 2 3 3 6 2 2" xfId="46857" xr:uid="{42BF39A1-C1DF-4F74-B096-757C126AF69F}"/>
    <cellStyle name="Comma 5 2 3 3 6 3" xfId="14461" xr:uid="{FC5153DB-AE1F-423A-9F6D-B1362EF81959}"/>
    <cellStyle name="Comma 5 2 3 3 6 3 2" xfId="39499" xr:uid="{60A885C5-1AD1-445D-AC09-A9FC8A15DFD8}"/>
    <cellStyle name="Comma 5 2 3 3 6 4" xfId="31993" xr:uid="{614EE4D0-F64C-410F-BDEA-A8BA542499E3}"/>
    <cellStyle name="Comma 5 2 3 3 7" xfId="9825" xr:uid="{5FB9378C-3D83-4596-B0D0-0C6B7289EF21}"/>
    <cellStyle name="Comma 5 2 3 3 7 2" xfId="24771" xr:uid="{A4D352C5-12C6-45DF-9A14-B600C3C083BE}"/>
    <cellStyle name="Comma 5 2 3 3 7 2 2" xfId="49819" xr:uid="{8901C1F9-70D5-4735-8CD6-2982703B0051}"/>
    <cellStyle name="Comma 5 2 3 3 7 3" xfId="17422" xr:uid="{E0A75E87-7E54-45D5-8188-24B986D5E9CB}"/>
    <cellStyle name="Comma 5 2 3 3 7 3 2" xfId="42461" xr:uid="{3C634A67-CE3B-4BE5-AE3A-2B9ED82C7A39}"/>
    <cellStyle name="Comma 5 2 3 3 7 4" xfId="34957" xr:uid="{BDB906EA-96E0-40E4-9131-32109BD5D1F7}"/>
    <cellStyle name="Comma 5 2 3 3 8" xfId="26137" xr:uid="{2A562D49-4511-456D-A216-C61C7E761DE0}"/>
    <cellStyle name="Comma 5 2 3 3 8 2" xfId="51185" xr:uid="{48D5F1EB-40D3-4DFF-AA6E-512FB132B801}"/>
    <cellStyle name="Comma 5 2 3 3 9" xfId="19019" xr:uid="{37C0BF76-B6B6-4A14-8BA9-C33EC59A0742}"/>
    <cellStyle name="Comma 5 2 3 3 9 2" xfId="44059" xr:uid="{CF95BDA8-13DD-4485-A1E5-BC7F5EF5C14D}"/>
    <cellStyle name="Comma 5 2 3 4" xfId="646" xr:uid="{EE1494B9-EA9B-4FB4-963A-85E98768D6D6}"/>
    <cellStyle name="Comma 5 2 3 4 10" xfId="11820" xr:uid="{51FC3B8E-A105-4345-8635-0DB2CAA67395}"/>
    <cellStyle name="Comma 5 2 3 4 10 2" xfId="36855" xr:uid="{E8A19C2F-8B3E-4B40-8A7A-7E8270D2553E}"/>
    <cellStyle name="Comma 5 2 3 4 11" xfId="27225" xr:uid="{239D7D1F-B28D-498D-86BA-A4C35C3385FE}"/>
    <cellStyle name="Comma 5 2 3 4 12" xfId="29371" xr:uid="{9E00F1B3-5C35-425A-8EA8-E5493B299412}"/>
    <cellStyle name="Comma 5 2 3 4 13" xfId="52227" xr:uid="{9F5C0B5B-A279-4012-B906-53802029791D}"/>
    <cellStyle name="Comma 5 2 3 4 14" xfId="53805" xr:uid="{1A8C25B8-F13F-4C35-A22D-5A11F81BA937}"/>
    <cellStyle name="Comma 5 2 3 4 2" xfId="1341" xr:uid="{16EF308D-638C-46AD-962D-E3A9A06AB2B0}"/>
    <cellStyle name="Comma 5 2 3 4 2 2" xfId="2847" xr:uid="{4CBF99CE-880F-49A4-95BD-EBEB94BDEFCF}"/>
    <cellStyle name="Comma 5 2 3 4 2 2 2" xfId="22518" xr:uid="{444F487D-495B-40A0-986B-04635A95DFAE}"/>
    <cellStyle name="Comma 5 2 3 4 2 2 2 2" xfId="47560" xr:uid="{661078F9-B136-48C7-A6E9-346DB5B11DDF}"/>
    <cellStyle name="Comma 5 2 3 4 2 2 3" xfId="15164" xr:uid="{F119B381-8721-4C30-A1A4-B7295675C372}"/>
    <cellStyle name="Comma 5 2 3 4 2 2 3 2" xfId="40202" xr:uid="{FBEDE134-CCD5-46EA-A7C3-45A48C8CD580}"/>
    <cellStyle name="Comma 5 2 3 4 2 2 4" xfId="32697" xr:uid="{485FAB56-D1E4-4B06-8B38-D45658D1A95F}"/>
    <cellStyle name="Comma 5 2 3 4 2 3" xfId="10851" xr:uid="{BF9D38FA-8596-4B96-BEC9-2D5255BC756A}"/>
    <cellStyle name="Comma 5 2 3 4 2 3 2" xfId="25692" xr:uid="{F5D6341D-E66B-4E42-B6AB-8789179AAD41}"/>
    <cellStyle name="Comma 5 2 3 4 2 3 2 2" xfId="50740" xr:uid="{59A230E6-F192-4C19-A7CD-0419F019FF6E}"/>
    <cellStyle name="Comma 5 2 3 4 2 3 3" xfId="18350" xr:uid="{E87EFF26-65B8-4716-98C1-43FE875A6D3A}"/>
    <cellStyle name="Comma 5 2 3 4 2 3 3 2" xfId="43389" xr:uid="{C0B206E0-6FB0-4CE8-9E99-D668CD0B9FE5}"/>
    <cellStyle name="Comma 5 2 3 4 2 3 4" xfId="35885" xr:uid="{49BDE090-D0E9-475F-8723-A8D48881D54F}"/>
    <cellStyle name="Comma 5 2 3 4 2 4" xfId="19769" xr:uid="{FD64BED7-DCFF-4271-B31A-F37B7415A3C7}"/>
    <cellStyle name="Comma 5 2 3 4 2 4 2" xfId="44810" xr:uid="{834E11A8-0E98-4717-8D4B-8ADC2CC9C44B}"/>
    <cellStyle name="Comma 5 2 3 4 2 5" xfId="12410" xr:uid="{4FB54CA0-62B4-4DC3-9EC9-7BC301AE5E50}"/>
    <cellStyle name="Comma 5 2 3 4 2 5 2" xfId="37446" xr:uid="{EFAB4A17-BAA6-4CB2-8DE2-8E005F304FD3}"/>
    <cellStyle name="Comma 5 2 3 4 2 6" xfId="27901" xr:uid="{7CD2D998-9B83-4BB7-96E2-ED856464896C}"/>
    <cellStyle name="Comma 5 2 3 4 2 7" xfId="29939" xr:uid="{927983FE-3BA1-4940-8B34-508187B3144A}"/>
    <cellStyle name="Comma 5 2 3 4 2 8" xfId="52896" xr:uid="{341378AE-D605-44A0-A1F3-F0FA176CB06F}"/>
    <cellStyle name="Comma 5 2 3 4 2 9" xfId="54474" xr:uid="{5944EE49-624B-45FA-8466-8F817682C679}"/>
    <cellStyle name="Comma 5 2 3 4 3" xfId="2214" xr:uid="{D8B2BC00-0701-430C-8AC3-205ABFAA56AE}"/>
    <cellStyle name="Comma 5 2 3 4 3 2" xfId="8233" xr:uid="{D4B31DA6-7AB3-4504-A052-10BEA50355AE}"/>
    <cellStyle name="Comma 5 2 3 4 3 2 2" xfId="23037" xr:uid="{B0F31EF3-6D8E-4265-BE8A-EB61C882071A}"/>
    <cellStyle name="Comma 5 2 3 4 3 2 2 2" xfId="48080" xr:uid="{EA5D0E74-09C8-44BD-969C-33ECACCDD8F9}"/>
    <cellStyle name="Comma 5 2 3 4 3 2 3" xfId="15683" xr:uid="{E4402CD7-3026-41B8-B522-FFFDCBEC9C02}"/>
    <cellStyle name="Comma 5 2 3 4 3 2 3 2" xfId="40722" xr:uid="{D4CE0C3F-76E9-45BA-BEB3-FB3FE0A43662}"/>
    <cellStyle name="Comma 5 2 3 4 3 2 4" xfId="33217" xr:uid="{7C0908C1-3184-48AB-ADC2-245F84F6AB00}"/>
    <cellStyle name="Comma 5 2 3 4 3 3" xfId="20259" xr:uid="{4FBBBCC5-59AE-4BCB-ACB1-DB0FBAE4DF9B}"/>
    <cellStyle name="Comma 5 2 3 4 3 3 2" xfId="45300" xr:uid="{7342CFEA-DFFE-4871-AB82-3E6FE24A5495}"/>
    <cellStyle name="Comma 5 2 3 4 3 4" xfId="12900" xr:uid="{DC2EAF4B-9ABC-41CB-A6F5-844E48CCB2F0}"/>
    <cellStyle name="Comma 5 2 3 4 3 4 2" xfId="37936" xr:uid="{6767B735-D3B6-485F-95EE-78BADAD23E2D}"/>
    <cellStyle name="Comma 5 2 3 4 3 5" xfId="30429" xr:uid="{018C20BB-FCFE-4D91-98D6-7F8672E5A7C3}"/>
    <cellStyle name="Comma 5 2 3 4 4" xfId="6634" xr:uid="{CB56016C-36ED-47FC-B09F-6D1A300216D7}"/>
    <cellStyle name="Comma 5 2 3 4 4 2" xfId="8749" xr:uid="{F8912F47-483B-42AC-B0BC-0EE82A4922B7}"/>
    <cellStyle name="Comma 5 2 3 4 4 2 2" xfId="23616" xr:uid="{D98271C6-C1E7-4E60-AB22-9E6EC8F52B83}"/>
    <cellStyle name="Comma 5 2 3 4 4 2 2 2" xfId="48660" xr:uid="{940AB0E2-968B-4400-8B8A-0A114B56C984}"/>
    <cellStyle name="Comma 5 2 3 4 4 2 3" xfId="16262" xr:uid="{1DE94B3E-6FC6-4335-AA8D-B3B54CAC9D65}"/>
    <cellStyle name="Comma 5 2 3 4 4 2 3 2" xfId="41301" xr:uid="{53C8F0C5-5A39-4FCF-96AA-6D2B859F68AE}"/>
    <cellStyle name="Comma 5 2 3 4 4 2 4" xfId="33797" xr:uid="{BAB2C225-906F-4DC3-8ED8-3A346E84E27C}"/>
    <cellStyle name="Comma 5 2 3 4 4 3" xfId="20784" xr:uid="{85FA60B0-3C14-4CC8-A8A8-DC77B6C3C61A}"/>
    <cellStyle name="Comma 5 2 3 4 4 3 2" xfId="45825" xr:uid="{8A9FF5D1-5140-46DA-8753-03734752A99C}"/>
    <cellStyle name="Comma 5 2 3 4 4 4" xfId="13425" xr:uid="{A46C3814-85A0-46CE-867D-C23723DAA851}"/>
    <cellStyle name="Comma 5 2 3 4 4 4 2" xfId="38461" xr:uid="{09FEC4F0-395A-4919-8C10-E9F634C50854}"/>
    <cellStyle name="Comma 5 2 3 4 4 5" xfId="30955" xr:uid="{CC105009-65A8-4764-8E2B-C42C64BA13E2}"/>
    <cellStyle name="Comma 5 2 3 4 5" xfId="7126" xr:uid="{818CAE2A-1371-40F5-B4F8-BA4841D1CE53}"/>
    <cellStyle name="Comma 5 2 3 4 5 2" xfId="9287" xr:uid="{7F664892-4FEC-4194-8EA6-D4C342BB126B}"/>
    <cellStyle name="Comma 5 2 3 4 5 2 2" xfId="24244" xr:uid="{0AD6B694-B2BB-42F8-B71B-05B53F15354D}"/>
    <cellStyle name="Comma 5 2 3 4 5 2 2 2" xfId="49290" xr:uid="{E16588EF-6FF3-4BDB-939C-1318EB2A550B}"/>
    <cellStyle name="Comma 5 2 3 4 5 2 3" xfId="16892" xr:uid="{3DEA7D56-BE45-469C-AA24-2EA75CCFD689}"/>
    <cellStyle name="Comma 5 2 3 4 5 2 3 2" xfId="41931" xr:uid="{AA8113DF-C421-4FE4-BCF1-D948B4BFE6BD}"/>
    <cellStyle name="Comma 5 2 3 4 5 2 4" xfId="34427" xr:uid="{A82C2F3A-188D-47CE-BB7A-4AE73FA0D452}"/>
    <cellStyle name="Comma 5 2 3 4 5 3" xfId="21386" xr:uid="{9C08FD55-ACC0-4E85-9CA3-D0DB2C4F5671}"/>
    <cellStyle name="Comma 5 2 3 4 5 3 2" xfId="46428" xr:uid="{103B11E1-56E1-4E3B-B0B2-299437A52114}"/>
    <cellStyle name="Comma 5 2 3 4 5 4" xfId="14027" xr:uid="{7648BF62-737B-4B22-8975-AC5F685239D4}"/>
    <cellStyle name="Comma 5 2 3 4 5 4 2" xfId="39064" xr:uid="{778F3892-B4ED-4138-A968-B6DB8509E00D}"/>
    <cellStyle name="Comma 5 2 3 4 5 5" xfId="31558" xr:uid="{F8A901E9-3FB6-48CF-86BB-1BBD812000DB}"/>
    <cellStyle name="Comma 5 2 3 4 6" xfId="7689" xr:uid="{56073FDF-9620-4D19-BE2A-990807D531D0}"/>
    <cellStyle name="Comma 5 2 3 4 6 2" xfId="22007" xr:uid="{5A5CFB37-70BD-4373-A655-4584C691DE90}"/>
    <cellStyle name="Comma 5 2 3 4 6 2 2" xfId="47049" xr:uid="{807AEA94-485E-4B56-A80A-8950059DD8F8}"/>
    <cellStyle name="Comma 5 2 3 4 6 3" xfId="14653" xr:uid="{E312021C-E388-4A06-A48A-A0F5EAA97423}"/>
    <cellStyle name="Comma 5 2 3 4 6 3 2" xfId="39691" xr:uid="{9C7C12A9-2A49-4A9A-985F-03E8899B7C19}"/>
    <cellStyle name="Comma 5 2 3 4 6 4" xfId="32185" xr:uid="{9459207B-0CC6-474E-B299-5FBAA9625204}"/>
    <cellStyle name="Comma 5 2 3 4 7" xfId="10019" xr:uid="{7FB78F55-BCDE-41F9-A65E-E3A57A4E4F47}"/>
    <cellStyle name="Comma 5 2 3 4 7 2" xfId="24963" xr:uid="{56C9E97D-3E73-47BF-8BB5-79594348DE0A}"/>
    <cellStyle name="Comma 5 2 3 4 7 2 2" xfId="50011" xr:uid="{CEE77F46-8405-417B-93EC-C9D2D3CC4FD5}"/>
    <cellStyle name="Comma 5 2 3 4 7 3" xfId="17614" xr:uid="{8AAA78C7-8B0A-4ADA-A47C-1C181B04A67F}"/>
    <cellStyle name="Comma 5 2 3 4 7 3 2" xfId="42653" xr:uid="{E4EEF0A6-7B7E-4370-B7B6-28CB308F2E5D}"/>
    <cellStyle name="Comma 5 2 3 4 7 4" xfId="35149" xr:uid="{12DE9BA2-D315-472F-ADD9-6E5048FD5611}"/>
    <cellStyle name="Comma 5 2 3 4 8" xfId="26329" xr:uid="{76E13C17-4C2A-444F-A687-2BD5DCE6E560}"/>
    <cellStyle name="Comma 5 2 3 4 8 2" xfId="51377" xr:uid="{B4444846-9D1D-4672-A293-EBDC52B8525F}"/>
    <cellStyle name="Comma 5 2 3 4 9" xfId="19211" xr:uid="{1EE350AC-1331-4050-99AF-7254341CADE7}"/>
    <cellStyle name="Comma 5 2 3 4 9 2" xfId="44251" xr:uid="{2C564A0D-942D-481A-A6B7-8308DABF63B6}"/>
    <cellStyle name="Comma 5 2 3 5" xfId="942" xr:uid="{7FA79548-22E8-4626-9422-3A48FCB72628}"/>
    <cellStyle name="Comma 5 2 3 5 2" xfId="2448" xr:uid="{1841D78A-0632-4EA7-9DB0-BC3B1F35D0D8}"/>
    <cellStyle name="Comma 5 2 3 5 2 2" xfId="22119" xr:uid="{513FC086-3DEE-476E-A490-33D8FA3D4560}"/>
    <cellStyle name="Comma 5 2 3 5 2 2 2" xfId="47161" xr:uid="{68799558-5A32-4B5D-B715-C9D1B5AFDFBC}"/>
    <cellStyle name="Comma 5 2 3 5 2 3" xfId="14765" xr:uid="{662292F5-E62F-42FD-871A-ECB0E84CC74B}"/>
    <cellStyle name="Comma 5 2 3 5 2 3 2" xfId="39803" xr:uid="{6573DA85-260F-40F0-BF5D-3CF68095C2BB}"/>
    <cellStyle name="Comma 5 2 3 5 2 4" xfId="32298" xr:uid="{C748049B-5B9C-463D-BBAF-9D6B1428558E}"/>
    <cellStyle name="Comma 5 2 3 5 3" xfId="10452" xr:uid="{6C967F7E-4C7C-45BF-AD04-2C92A6B7377D}"/>
    <cellStyle name="Comma 5 2 3 5 3 2" xfId="25293" xr:uid="{FB755960-146D-4A3D-BEBA-364D5D2D10DB}"/>
    <cellStyle name="Comma 5 2 3 5 3 2 2" xfId="50341" xr:uid="{6D582C6E-4879-481C-B045-0E274B6D53DA}"/>
    <cellStyle name="Comma 5 2 3 5 3 3" xfId="17951" xr:uid="{339F4C0B-6A11-4DF2-8D7E-1A06E2ACEB6C}"/>
    <cellStyle name="Comma 5 2 3 5 3 3 2" xfId="42990" xr:uid="{14549804-A6A6-48CB-B655-DCC455E0F49F}"/>
    <cellStyle name="Comma 5 2 3 5 3 4" xfId="35486" xr:uid="{F2C049C1-5384-4AB3-A6C7-3F3B5CAF1A0A}"/>
    <cellStyle name="Comma 5 2 3 5 4" xfId="19432" xr:uid="{56DA9B8C-0885-4810-9945-5DE7DC870DAD}"/>
    <cellStyle name="Comma 5 2 3 5 4 2" xfId="44473" xr:uid="{342A78A3-2C7D-4F94-B6B4-0971918B8AE7}"/>
    <cellStyle name="Comma 5 2 3 5 5" xfId="12073" xr:uid="{92FD56F5-3023-4D1B-9D11-7FF7265AF3BA}"/>
    <cellStyle name="Comma 5 2 3 5 5 2" xfId="37109" xr:uid="{B027768D-89DD-467C-B14F-600278EB7221}"/>
    <cellStyle name="Comma 5 2 3 5 6" xfId="27502" xr:uid="{3CF1B939-02F2-4284-BA0D-101755DC8A1D}"/>
    <cellStyle name="Comma 5 2 3 5 7" xfId="29602" xr:uid="{CD4006C3-BB38-4210-A475-CDC3A79027C5}"/>
    <cellStyle name="Comma 5 2 3 5 8" xfId="52497" xr:uid="{5E1591BD-9624-4A2B-BB0E-F5268758C0AF}"/>
    <cellStyle name="Comma 5 2 3 5 9" xfId="54075" xr:uid="{45DED376-781D-4971-9A4A-50F12765039D}"/>
    <cellStyle name="Comma 5 2 3 6" xfId="1814" xr:uid="{A921724A-6065-43BF-B69C-75566DC3871D}"/>
    <cellStyle name="Comma 5 2 3 6 2" xfId="7840" xr:uid="{728A0350-C354-489D-9F34-6AC141565652}"/>
    <cellStyle name="Comma 5 2 3 6 2 2" xfId="22638" xr:uid="{4FE1CF6C-DC91-4B68-B0CF-ADA4BA5F789C}"/>
    <cellStyle name="Comma 5 2 3 6 2 2 2" xfId="47681" xr:uid="{E3B5BF86-29C9-4839-9A9A-A4068CE5E6F6}"/>
    <cellStyle name="Comma 5 2 3 6 2 3" xfId="15284" xr:uid="{F260F88F-169E-425D-9870-265E8BBF99B4}"/>
    <cellStyle name="Comma 5 2 3 6 2 3 2" xfId="40323" xr:uid="{AC74365D-8A90-47B0-965B-7D3D78513A23}"/>
    <cellStyle name="Comma 5 2 3 6 2 4" xfId="32818" xr:uid="{C584B2DF-160A-410D-A8EB-0DB887B43439}"/>
    <cellStyle name="Comma 5 2 3 6 3" xfId="19868" xr:uid="{2F9B17A2-30CA-478D-92A9-9DFB37233B65}"/>
    <cellStyle name="Comma 5 2 3 6 3 2" xfId="44909" xr:uid="{06071504-993E-4BD0-A48C-4114FAB6BAAA}"/>
    <cellStyle name="Comma 5 2 3 6 4" xfId="12509" xr:uid="{033B9190-4166-4312-BF0D-0E9E4EE1E60B}"/>
    <cellStyle name="Comma 5 2 3 6 4 2" xfId="37545" xr:uid="{E39A1BFB-C46F-4234-8691-9BDA6F818456}"/>
    <cellStyle name="Comma 5 2 3 6 5" xfId="30038" xr:uid="{76CBCF41-A803-4090-BF17-BED94C998D6B}"/>
    <cellStyle name="Comma 5 2 3 7" xfId="6250" xr:uid="{15EA8E32-BED5-458C-B225-95AB2F37A890}"/>
    <cellStyle name="Comma 5 2 3 7 2" xfId="8359" xr:uid="{FA14F326-53F6-461D-9CC2-2372A126B67C}"/>
    <cellStyle name="Comma 5 2 3 7 2 2" xfId="23217" xr:uid="{4A0677F2-8E1B-4F7A-82CC-F1C72237AE83}"/>
    <cellStyle name="Comma 5 2 3 7 2 2 2" xfId="48261" xr:uid="{324EF6CF-3AA9-424B-958A-68818F762070}"/>
    <cellStyle name="Comma 5 2 3 7 2 3" xfId="15863" xr:uid="{3BAD04CB-2CAB-426E-844A-955C0B9DD144}"/>
    <cellStyle name="Comma 5 2 3 7 2 3 2" xfId="40902" xr:uid="{1EB1596B-254E-4B3F-BA51-4BA6E4FD5FA3}"/>
    <cellStyle name="Comma 5 2 3 7 2 4" xfId="33398" xr:uid="{EE9B7275-E360-4250-B095-78FF0E785C16}"/>
    <cellStyle name="Comma 5 2 3 7 3" xfId="20391" xr:uid="{7DBC097D-8A4A-42C7-87F4-28374DF944DF}"/>
    <cellStyle name="Comma 5 2 3 7 3 2" xfId="45432" xr:uid="{8F5D9CCB-711C-4933-BECB-6EEB6062C765}"/>
    <cellStyle name="Comma 5 2 3 7 4" xfId="13032" xr:uid="{E4C020A7-CB8E-4D89-9F8B-3E854DBA4D69}"/>
    <cellStyle name="Comma 5 2 3 7 4 2" xfId="38068" xr:uid="{1E5ED63F-C545-4925-839E-BDF296FAD7AE}"/>
    <cellStyle name="Comma 5 2 3 7 5" xfId="30562" xr:uid="{F7FD6D26-761E-4A56-BD0D-B29974A5002B}"/>
    <cellStyle name="Comma 5 2 3 8" xfId="6736" xr:uid="{DE862F7F-0870-4DA7-BFA4-58D4715EF38E}"/>
    <cellStyle name="Comma 5 2 3 8 2" xfId="8888" xr:uid="{93368459-ED56-40D6-8948-7D180EAA1783}"/>
    <cellStyle name="Comma 5 2 3 8 2 2" xfId="23845" xr:uid="{701B013A-9FD6-44C2-BAE7-3A063AFE4FEC}"/>
    <cellStyle name="Comma 5 2 3 8 2 2 2" xfId="48891" xr:uid="{C8E77D07-AB77-4239-96A3-088318B0BE45}"/>
    <cellStyle name="Comma 5 2 3 8 2 3" xfId="16493" xr:uid="{58F407BB-CC39-4464-9214-DD229A372600}"/>
    <cellStyle name="Comma 5 2 3 8 2 3 2" xfId="41532" xr:uid="{30330895-2E09-495E-9993-13D4C6E77E7E}"/>
    <cellStyle name="Comma 5 2 3 8 2 4" xfId="34028" xr:uid="{8DA2A30A-D9E9-4F48-AF93-11570AD61639}"/>
    <cellStyle name="Comma 5 2 3 8 3" xfId="20988" xr:uid="{E397582E-DCE7-442F-B495-9A6FF0C41FAF}"/>
    <cellStyle name="Comma 5 2 3 8 3 2" xfId="46030" xr:uid="{976D59F0-E9A9-4AFD-A38F-84595984AA61}"/>
    <cellStyle name="Comma 5 2 3 8 4" xfId="13629" xr:uid="{927E964C-A447-4251-99AF-DE915F356102}"/>
    <cellStyle name="Comma 5 2 3 8 4 2" xfId="38666" xr:uid="{7A95EC31-3905-43C0-9970-18932B8659C8}"/>
    <cellStyle name="Comma 5 2 3 8 5" xfId="31160" xr:uid="{64AF28E7-5E5D-461E-B64B-283413905A0C}"/>
    <cellStyle name="Comma 5 2 3 9" xfId="7290" xr:uid="{1D0749B4-91DF-4DFA-9FDB-5702ADBD4E75}"/>
    <cellStyle name="Comma 5 2 3 9 2" xfId="21608" xr:uid="{43BA3EC9-E210-4079-9A67-BADF54AF99AE}"/>
    <cellStyle name="Comma 5 2 3 9 2 2" xfId="46650" xr:uid="{9387143E-0A0B-49DE-A909-F4C84DD4EBE7}"/>
    <cellStyle name="Comma 5 2 3 9 3" xfId="14254" xr:uid="{7F88DB36-5F6A-4B12-848E-95B424913428}"/>
    <cellStyle name="Comma 5 2 3 9 3 2" xfId="39292" xr:uid="{B71572BE-8A65-4AF0-B67E-3C0F26297C79}"/>
    <cellStyle name="Comma 5 2 3 9 4" xfId="31786" xr:uid="{C6CC8348-5DDB-4D48-9CBD-EB4C7434B975}"/>
    <cellStyle name="Comma 5 2 4" xfId="243" xr:uid="{0D278CF8-CC64-41F6-B142-8056EE1ADF48}"/>
    <cellStyle name="Comma 5 2 4 10" xfId="9631" xr:uid="{FF4317A3-9150-4504-A82D-9EE3B083016B}"/>
    <cellStyle name="Comma 5 2 4 10 2" xfId="24578" xr:uid="{B20123DF-E5D1-432C-8AEB-37D3DE5DD531}"/>
    <cellStyle name="Comma 5 2 4 10 2 2" xfId="49626" xr:uid="{CCF6D42D-4D5B-42E5-9425-29CEC10132B1}"/>
    <cellStyle name="Comma 5 2 4 10 3" xfId="17229" xr:uid="{181F4A7D-3CF0-49C8-9D74-CEE5B4FFC98F}"/>
    <cellStyle name="Comma 5 2 4 10 3 2" xfId="42268" xr:uid="{0BAF09F5-6241-4856-8F38-42E1CBB0AD76}"/>
    <cellStyle name="Comma 5 2 4 10 4" xfId="34764" xr:uid="{910D9391-7C50-415A-8726-44D138FC9393}"/>
    <cellStyle name="Comma 5 2 4 11" xfId="5936" xr:uid="{9F117EE6-EB8D-45C8-BA4A-B26C62FABAE9}"/>
    <cellStyle name="Comma 5 2 4 11 2" xfId="25944" xr:uid="{C4E8AD8D-4CD3-41C6-8650-671D2705DFAB}"/>
    <cellStyle name="Comma 5 2 4 11 2 2" xfId="50992" xr:uid="{5D089AC9-F542-4D5A-A7DF-8ED4B948139B}"/>
    <cellStyle name="Comma 5 2 4 11 3" xfId="28982" xr:uid="{5CC7D346-3594-421B-B91A-03FF3886F90D}"/>
    <cellStyle name="Comma 5 2 4 12" xfId="18826" xr:uid="{25A9C03F-E663-4965-A7E4-E947F5A4AED0}"/>
    <cellStyle name="Comma 5 2 4 12 2" xfId="43866" xr:uid="{3A0EA130-6228-423D-81CF-6CC703F49499}"/>
    <cellStyle name="Comma 5 2 4 13" xfId="11430" xr:uid="{EBB0A0E2-35BD-4B80-81E3-7B3F4FA113E4}"/>
    <cellStyle name="Comma 5 2 4 13 2" xfId="36465" xr:uid="{73A27BDB-6069-472F-A4A8-D5F0623F132F}"/>
    <cellStyle name="Comma 5 2 4 14" xfId="26829" xr:uid="{4AA90481-414B-402B-9179-F33AD6A45B2C}"/>
    <cellStyle name="Comma 5 2 4 15" xfId="28359" xr:uid="{B19EEB5D-0798-430C-A47F-D29D7820AE5F}"/>
    <cellStyle name="Comma 5 2 4 16" xfId="51837" xr:uid="{85B6DCAD-1AFD-4689-9580-4A230D9D289B}"/>
    <cellStyle name="Comma 5 2 4 17" xfId="53415" xr:uid="{B88194E7-9083-4142-8B38-CB6D5151BC00}"/>
    <cellStyle name="Comma 5 2 4 18" xfId="3236" xr:uid="{D432B11A-50E8-4634-9063-C474DBAB95DE}"/>
    <cellStyle name="Comma 5 2 4 2" xfId="346" xr:uid="{77E49C38-B1FE-4638-90E5-D328BFF9EC86}"/>
    <cellStyle name="Comma 5 2 4 2 10" xfId="18920" xr:uid="{480B165A-9A62-465C-8EB6-09A35D879937}"/>
    <cellStyle name="Comma 5 2 4 2 10 2" xfId="43960" xr:uid="{C1BDDD12-DB79-4721-A205-588E554A78E1}"/>
    <cellStyle name="Comma 5 2 4 2 11" xfId="11526" xr:uid="{31718B15-3192-43D3-AEE9-FDCABC02E9C5}"/>
    <cellStyle name="Comma 5 2 4 2 11 2" xfId="36561" xr:uid="{34A36EFE-53DE-497F-B816-E99DFF470773}"/>
    <cellStyle name="Comma 5 2 4 2 12" xfId="26927" xr:uid="{9B73FB26-98AD-4DDB-9078-29E4D0B5201D}"/>
    <cellStyle name="Comma 5 2 4 2 13" xfId="28519" xr:uid="{D59674DC-7A7C-4587-84C4-E467DA3C3AC0}"/>
    <cellStyle name="Comma 5 2 4 2 14" xfId="51933" xr:uid="{A1334925-43A3-4AB5-A070-C05463AA611D}"/>
    <cellStyle name="Comma 5 2 4 2 15" xfId="53511" xr:uid="{05C0A7DF-DABF-4403-89CB-A282093050B4}"/>
    <cellStyle name="Comma 5 2 4 2 2" xfId="556" xr:uid="{4E096339-C103-4EBE-B92D-6608D8D7A60A}"/>
    <cellStyle name="Comma 5 2 4 2 2 10" xfId="11734" xr:uid="{C297FBC5-4798-48F2-90CD-44B0358A721B}"/>
    <cellStyle name="Comma 5 2 4 2 2 10 2" xfId="36769" xr:uid="{2CA1F8B5-52CC-427A-BDEC-B47853B45BC2}"/>
    <cellStyle name="Comma 5 2 4 2 2 11" xfId="27137" xr:uid="{365C21EB-6556-4983-8940-B445F4636291}"/>
    <cellStyle name="Comma 5 2 4 2 2 12" xfId="29285" xr:uid="{0A4C46EE-E6E2-4BEE-A4EB-100A94EAA1B2}"/>
    <cellStyle name="Comma 5 2 4 2 2 13" xfId="52141" xr:uid="{EBAF22CB-D166-4877-80C5-0153898704B4}"/>
    <cellStyle name="Comma 5 2 4 2 2 14" xfId="53719" xr:uid="{20BE853B-59D8-45A2-9651-477726C8E9FF}"/>
    <cellStyle name="Comma 5 2 4 2 2 2" xfId="1257" xr:uid="{E3C97488-3F8F-4413-A3D1-7C50C8C75820}"/>
    <cellStyle name="Comma 5 2 4 2 2 2 2" xfId="2763" xr:uid="{88398977-5713-4D1A-97DF-2197FC88D64F}"/>
    <cellStyle name="Comma 5 2 4 2 2 2 2 2" xfId="22434" xr:uid="{3214E0AB-0432-44B0-AFA8-1735696046ED}"/>
    <cellStyle name="Comma 5 2 4 2 2 2 2 2 2" xfId="47476" xr:uid="{18FFF9B2-8376-4AE6-A5CC-8485CF0C9D1A}"/>
    <cellStyle name="Comma 5 2 4 2 2 2 2 3" xfId="15080" xr:uid="{1EFDB808-703D-480B-823C-5DD83383CF1E}"/>
    <cellStyle name="Comma 5 2 4 2 2 2 2 3 2" xfId="40118" xr:uid="{0D6472FE-740D-450B-9480-1FFFE433CB17}"/>
    <cellStyle name="Comma 5 2 4 2 2 2 2 4" xfId="32613" xr:uid="{C99094C7-5C15-4768-A2A9-8816CFAE6549}"/>
    <cellStyle name="Comma 5 2 4 2 2 2 3" xfId="10767" xr:uid="{9D848335-E60C-4BB0-AFDF-D2B15CFB83BC}"/>
    <cellStyle name="Comma 5 2 4 2 2 2 3 2" xfId="25608" xr:uid="{099F91DF-7DE4-4CDF-9FE8-7CF544402945}"/>
    <cellStyle name="Comma 5 2 4 2 2 2 3 2 2" xfId="50656" xr:uid="{07AE3AF1-B303-43C9-9350-9D3B50BFE6AA}"/>
    <cellStyle name="Comma 5 2 4 2 2 2 3 3" xfId="18266" xr:uid="{37939329-61BF-42DC-BAFD-9AB64A73434F}"/>
    <cellStyle name="Comma 5 2 4 2 2 2 3 3 2" xfId="43305" xr:uid="{9D201F1D-3ACC-43D6-A017-4F2B114EEC9D}"/>
    <cellStyle name="Comma 5 2 4 2 2 2 3 4" xfId="35801" xr:uid="{2708B669-A3F2-4FC8-A413-93E5B28F63D5}"/>
    <cellStyle name="Comma 5 2 4 2 2 2 4" xfId="19699" xr:uid="{757C1B3D-6578-47E1-9AFC-F39A30B3D16E}"/>
    <cellStyle name="Comma 5 2 4 2 2 2 4 2" xfId="44740" xr:uid="{9D1BD798-2164-40F5-8715-7B09BC58CF3A}"/>
    <cellStyle name="Comma 5 2 4 2 2 2 5" xfId="12340" xr:uid="{461F13E2-CB54-4BA4-9727-03BE70659C35}"/>
    <cellStyle name="Comma 5 2 4 2 2 2 5 2" xfId="37376" xr:uid="{781745B2-6C5D-43DC-B4AF-61FCAE101674}"/>
    <cellStyle name="Comma 5 2 4 2 2 2 6" xfId="27817" xr:uid="{4565146E-8B13-4855-A41F-6346686AD9AF}"/>
    <cellStyle name="Comma 5 2 4 2 2 2 7" xfId="29869" xr:uid="{35274EC6-440F-4394-A170-AB4C06EF49B0}"/>
    <cellStyle name="Comma 5 2 4 2 2 2 8" xfId="52812" xr:uid="{1E5B1CD2-B156-4AE5-A99F-C8426FE89D98}"/>
    <cellStyle name="Comma 5 2 4 2 2 2 9" xfId="54390" xr:uid="{5873D803-29DC-4BC9-B8A8-88AAA6C822E1}"/>
    <cellStyle name="Comma 5 2 4 2 2 3" xfId="2130" xr:uid="{17E9AE54-5C59-45A9-8C9C-91D3D5AA4FDF}"/>
    <cellStyle name="Comma 5 2 4 2 2 3 2" xfId="8149" xr:uid="{1E8C6D24-0301-4421-98F6-EBCF9AAFB383}"/>
    <cellStyle name="Comma 5 2 4 2 2 3 2 2" xfId="22953" xr:uid="{ECE00485-EA0D-47CC-80AA-C85BC59CCD10}"/>
    <cellStyle name="Comma 5 2 4 2 2 3 2 2 2" xfId="47996" xr:uid="{B22CDFF9-6FF9-4B44-893D-96D1B679277C}"/>
    <cellStyle name="Comma 5 2 4 2 2 3 2 3" xfId="15599" xr:uid="{1CE45A14-351A-4141-A726-37A76B66C616}"/>
    <cellStyle name="Comma 5 2 4 2 2 3 2 3 2" xfId="40638" xr:uid="{BEEDB7D0-6EE6-4519-B9AF-FEBD4F09BBC8}"/>
    <cellStyle name="Comma 5 2 4 2 2 3 2 4" xfId="33133" xr:uid="{62136C70-4030-4A4C-8FB8-19CF050D8EE5}"/>
    <cellStyle name="Comma 5 2 4 2 2 3 3" xfId="20176" xr:uid="{191118ED-A413-4D96-96D2-108A1F6DC99E}"/>
    <cellStyle name="Comma 5 2 4 2 2 3 3 2" xfId="45217" xr:uid="{8B0D140E-ACB5-4EAA-B094-9C37A1455238}"/>
    <cellStyle name="Comma 5 2 4 2 2 3 4" xfId="12817" xr:uid="{DF2369C7-D221-4741-AF28-E62A424C7D99}"/>
    <cellStyle name="Comma 5 2 4 2 2 3 4 2" xfId="37853" xr:uid="{7CDE102D-7B38-4C63-9AF2-CEFC5DEED792}"/>
    <cellStyle name="Comma 5 2 4 2 2 3 5" xfId="30346" xr:uid="{30066A97-443D-4D75-BAF9-26AEA5B0C8BE}"/>
    <cellStyle name="Comma 5 2 4 2 2 4" xfId="6552" xr:uid="{C7E65D39-A10A-45D4-8BD4-BB828CB6F7F8}"/>
    <cellStyle name="Comma 5 2 4 2 2 4 2" xfId="8667" xr:uid="{F5CF71DD-F1A3-458C-A2CB-56EAF8465BAB}"/>
    <cellStyle name="Comma 5 2 4 2 2 4 2 2" xfId="23532" xr:uid="{5EA98893-6B85-4249-BEEF-F61D3F43DA3A}"/>
    <cellStyle name="Comma 5 2 4 2 2 4 2 2 2" xfId="48576" xr:uid="{1733AE6C-ADA4-411F-85C3-4C6AF7A302C7}"/>
    <cellStyle name="Comma 5 2 4 2 2 4 2 3" xfId="16178" xr:uid="{3A252D60-E047-477E-B442-336299213DD0}"/>
    <cellStyle name="Comma 5 2 4 2 2 4 2 3 2" xfId="41217" xr:uid="{66FCC28E-77B5-4274-855A-33C053A4F68B}"/>
    <cellStyle name="Comma 5 2 4 2 2 4 2 4" xfId="33713" xr:uid="{F0D999EA-DEB1-4C55-AA18-612F748FDB38}"/>
    <cellStyle name="Comma 5 2 4 2 2 4 3" xfId="20701" xr:uid="{9F5BC6C6-F156-4F23-B056-294B2EB80D0D}"/>
    <cellStyle name="Comma 5 2 4 2 2 4 3 2" xfId="45742" xr:uid="{99148CB3-A7AC-4FC3-A906-A2C2F0D0B18F}"/>
    <cellStyle name="Comma 5 2 4 2 2 4 4" xfId="13342" xr:uid="{3EAF6820-87B3-493E-BF64-12F4CBF27A14}"/>
    <cellStyle name="Comma 5 2 4 2 2 4 4 2" xfId="38378" xr:uid="{7C91BBCE-F971-4CB1-B6D1-B0E0B75E6039}"/>
    <cellStyle name="Comma 5 2 4 2 2 4 5" xfId="30872" xr:uid="{23C56FF5-FDE4-488F-B2BE-2BDBB657EC35}"/>
    <cellStyle name="Comma 5 2 4 2 2 5" xfId="7044" xr:uid="{3185FAF5-8DC8-49FB-A8B4-8317F6A38F7D}"/>
    <cellStyle name="Comma 5 2 4 2 2 5 2" xfId="9203" xr:uid="{71CB6A39-A966-4C89-B8C3-58B506047548}"/>
    <cellStyle name="Comma 5 2 4 2 2 5 2 2" xfId="24160" xr:uid="{5ABA9219-4DFC-40BD-A27A-4544BFBB94BB}"/>
    <cellStyle name="Comma 5 2 4 2 2 5 2 2 2" xfId="49206" xr:uid="{B00614F7-90C3-4CAA-811F-48B6578FF840}"/>
    <cellStyle name="Comma 5 2 4 2 2 5 2 3" xfId="16808" xr:uid="{21BED324-A547-40A3-B451-3F39CF85948E}"/>
    <cellStyle name="Comma 5 2 4 2 2 5 2 3 2" xfId="41847" xr:uid="{E03FFCE7-1524-4555-9F7A-654C4EE122F2}"/>
    <cellStyle name="Comma 5 2 4 2 2 5 2 4" xfId="34343" xr:uid="{647F10F5-E25E-4646-97C6-C5B81180BC9F}"/>
    <cellStyle name="Comma 5 2 4 2 2 5 3" xfId="21302" xr:uid="{421FC7F0-DDB5-490B-A425-081C005D36B9}"/>
    <cellStyle name="Comma 5 2 4 2 2 5 3 2" xfId="46344" xr:uid="{B35B12FE-683A-4913-B04D-63E5E228D664}"/>
    <cellStyle name="Comma 5 2 4 2 2 5 4" xfId="13943" xr:uid="{D4569FE1-E12C-4A8E-9DB0-FB3EA50AD3FF}"/>
    <cellStyle name="Comma 5 2 4 2 2 5 4 2" xfId="38980" xr:uid="{92E85108-42C2-4B90-910C-745CC80A9AC7}"/>
    <cellStyle name="Comma 5 2 4 2 2 5 5" xfId="31474" xr:uid="{47C41349-8175-4A5B-BF0B-0CF6D7F99C61}"/>
    <cellStyle name="Comma 5 2 4 2 2 6" xfId="7605" xr:uid="{10BF92D8-9BCF-4AB8-8ECC-6356B231D0B7}"/>
    <cellStyle name="Comma 5 2 4 2 2 6 2" xfId="21923" xr:uid="{E69FA96F-BC62-4BF0-942E-2A69BF13CE3E}"/>
    <cellStyle name="Comma 5 2 4 2 2 6 2 2" xfId="46965" xr:uid="{92D1A738-EC8C-47E6-B3EA-EF06A907E3BC}"/>
    <cellStyle name="Comma 5 2 4 2 2 6 3" xfId="14569" xr:uid="{66D12CEC-22DD-4C09-97AE-9CD5B59C7A58}"/>
    <cellStyle name="Comma 5 2 4 2 2 6 3 2" xfId="39607" xr:uid="{5C45FEF9-B394-4393-9CBE-5EE0DCD809B3}"/>
    <cellStyle name="Comma 5 2 4 2 2 6 4" xfId="32101" xr:uid="{253E4962-B4A8-4EF9-BA05-0A3619E77297}"/>
    <cellStyle name="Comma 5 2 4 2 2 7" xfId="9933" xr:uid="{8C6BFEC1-527F-407D-9A35-4DAD14EA1BC4}"/>
    <cellStyle name="Comma 5 2 4 2 2 7 2" xfId="24879" xr:uid="{9A661D79-DF0A-44A7-A49D-957BE9281F80}"/>
    <cellStyle name="Comma 5 2 4 2 2 7 2 2" xfId="49927" xr:uid="{2A13B08D-909F-4264-AC84-D0C8E369C155}"/>
    <cellStyle name="Comma 5 2 4 2 2 7 3" xfId="17530" xr:uid="{5AE57DA1-6A8C-4ED2-85A4-0C8C4FE17877}"/>
    <cellStyle name="Comma 5 2 4 2 2 7 3 2" xfId="42569" xr:uid="{C7DF6F08-FF1A-4104-A5E8-75AB9C09328F}"/>
    <cellStyle name="Comma 5 2 4 2 2 7 4" xfId="35065" xr:uid="{5F7CC839-291A-4FCC-9746-75C5B81E08B7}"/>
    <cellStyle name="Comma 5 2 4 2 2 8" xfId="26245" xr:uid="{6998B488-2815-4E5C-9134-69AE6F5922E4}"/>
    <cellStyle name="Comma 5 2 4 2 2 8 2" xfId="51293" xr:uid="{C73ADF29-AF31-4AE9-B371-535066DDB3D3}"/>
    <cellStyle name="Comma 5 2 4 2 2 9" xfId="19127" xr:uid="{8B363F46-170C-4330-B716-492990117B2D}"/>
    <cellStyle name="Comma 5 2 4 2 2 9 2" xfId="44167" xr:uid="{AFBB3996-B594-422C-B82C-FFA9C89E5507}"/>
    <cellStyle name="Comma 5 2 4 2 3" xfId="1050" xr:uid="{8AD5E643-82A3-4EC3-80FA-8FEE5B25A491}"/>
    <cellStyle name="Comma 5 2 4 2 3 2" xfId="2556" xr:uid="{4A5365D8-9D15-40D1-AD4C-5E9EC94EBF33}"/>
    <cellStyle name="Comma 5 2 4 2 3 2 2" xfId="22227" xr:uid="{B13DEE4D-3DAE-4485-A18C-67CD716BA5FF}"/>
    <cellStyle name="Comma 5 2 4 2 3 2 2 2" xfId="47269" xr:uid="{79E09411-23D8-41BB-A891-C6C9B7A138B5}"/>
    <cellStyle name="Comma 5 2 4 2 3 2 3" xfId="14873" xr:uid="{610C0F12-874F-4629-B0E0-83998264F1D0}"/>
    <cellStyle name="Comma 5 2 4 2 3 2 3 2" xfId="39911" xr:uid="{02331B97-BB7B-4D7C-8B79-40D35E869857}"/>
    <cellStyle name="Comma 5 2 4 2 3 2 4" xfId="32406" xr:uid="{08C08CE3-CD8B-41E6-B723-F3F7E4525B2E}"/>
    <cellStyle name="Comma 5 2 4 2 3 3" xfId="10560" xr:uid="{CDA822AF-DE65-4594-8C0D-52496B03BF45}"/>
    <cellStyle name="Comma 5 2 4 2 3 3 2" xfId="25401" xr:uid="{11BC973F-5041-4433-98D4-BDA3DAD1F75F}"/>
    <cellStyle name="Comma 5 2 4 2 3 3 2 2" xfId="50449" xr:uid="{31BEC02C-EE41-43A4-BCDB-D7A628953578}"/>
    <cellStyle name="Comma 5 2 4 2 3 3 3" xfId="18059" xr:uid="{4971C22A-D838-40E1-97CA-9ACFAA9BAC55}"/>
    <cellStyle name="Comma 5 2 4 2 3 3 3 2" xfId="43098" xr:uid="{C5967310-AFEE-48BB-A5A3-E1D37EEED3AF}"/>
    <cellStyle name="Comma 5 2 4 2 3 3 4" xfId="35594" xr:uid="{B1EE7080-2B93-4A61-9CCB-C5170F4CEF74}"/>
    <cellStyle name="Comma 5 2 4 2 3 4" xfId="19511" xr:uid="{4F36499E-1945-4C19-9AF2-CB0A946AD42C}"/>
    <cellStyle name="Comma 5 2 4 2 3 4 2" xfId="44552" xr:uid="{E9944454-5730-47A2-AA0A-B1CF2EE1D149}"/>
    <cellStyle name="Comma 5 2 4 2 3 5" xfId="12152" xr:uid="{AF0F68D3-4206-427B-BB4C-770A55D1ED93}"/>
    <cellStyle name="Comma 5 2 4 2 3 5 2" xfId="37188" xr:uid="{CE5EA336-7C6D-4BBF-A924-6B10E351370A}"/>
    <cellStyle name="Comma 5 2 4 2 3 6" xfId="27610" xr:uid="{F73F4078-0297-4DB9-A796-9C6ADED420D8}"/>
    <cellStyle name="Comma 5 2 4 2 3 7" xfId="29681" xr:uid="{059F552B-D777-450F-B5AB-FF1C31EA4700}"/>
    <cellStyle name="Comma 5 2 4 2 3 8" xfId="52605" xr:uid="{962EE91E-2EA4-4118-A6F6-06F8A57E14EC}"/>
    <cellStyle name="Comma 5 2 4 2 3 9" xfId="54183" xr:uid="{DDDC7A48-1A6D-492C-A28A-0958FCE25E54}"/>
    <cellStyle name="Comma 5 2 4 2 4" xfId="1923" xr:uid="{D518CCD6-DDF7-4413-84D0-613C9F4C9B54}"/>
    <cellStyle name="Comma 5 2 4 2 4 2" xfId="7943" xr:uid="{37FCF10A-1A61-4DDA-B3DD-F21F02C4F19D}"/>
    <cellStyle name="Comma 5 2 4 2 4 2 2" xfId="22746" xr:uid="{457E6921-FA0C-4FB1-9F9B-7648F1689CFD}"/>
    <cellStyle name="Comma 5 2 4 2 4 2 2 2" xfId="47789" xr:uid="{B31A0346-6821-4E64-8C45-ED8B24B2B457}"/>
    <cellStyle name="Comma 5 2 4 2 4 2 3" xfId="15392" xr:uid="{EDE8C668-BF95-4FAB-BD44-36DAA6E35F66}"/>
    <cellStyle name="Comma 5 2 4 2 4 2 3 2" xfId="40431" xr:uid="{59765498-1F36-44C2-AA95-8D7A01CC7FD0}"/>
    <cellStyle name="Comma 5 2 4 2 4 2 4" xfId="32926" xr:uid="{633CF7A9-2BE0-4F90-9E2B-2ED92E36A6CF}"/>
    <cellStyle name="Comma 5 2 4 2 4 3" xfId="19971" xr:uid="{60B20147-1DB7-4A6F-AE96-1335007BBFC9}"/>
    <cellStyle name="Comma 5 2 4 2 4 3 2" xfId="45012" xr:uid="{53149735-0AB3-42BA-B873-BFF1ED1CEB52}"/>
    <cellStyle name="Comma 5 2 4 2 4 4" xfId="12612" xr:uid="{E46F4C8C-8A23-4780-8F67-C94D7822B244}"/>
    <cellStyle name="Comma 5 2 4 2 4 4 2" xfId="37648" xr:uid="{1F1A6623-63D1-44C3-887D-26BD8CB5423D}"/>
    <cellStyle name="Comma 5 2 4 2 4 5" xfId="30141" xr:uid="{7DAB2B62-B86F-4A42-8F72-E7BE735390C7}"/>
    <cellStyle name="Comma 5 2 4 2 5" xfId="6347" xr:uid="{A769ADDF-FA1D-446A-A109-A483C9858403}"/>
    <cellStyle name="Comma 5 2 4 2 5 2" xfId="8461" xr:uid="{13056E4C-A58B-4F35-9A50-182F19B3A701}"/>
    <cellStyle name="Comma 5 2 4 2 5 2 2" xfId="23325" xr:uid="{4D321705-9F75-46D1-91AC-77C6F8ED5977}"/>
    <cellStyle name="Comma 5 2 4 2 5 2 2 2" xfId="48369" xr:uid="{52B16E24-ADAC-4E4D-842C-6FC3B5EB156A}"/>
    <cellStyle name="Comma 5 2 4 2 5 2 3" xfId="15971" xr:uid="{BAC1672A-4ECC-4A26-8155-F38E85E120DE}"/>
    <cellStyle name="Comma 5 2 4 2 5 2 3 2" xfId="41010" xr:uid="{E1EC3B60-E3B7-4A36-B4E3-E518EA426D37}"/>
    <cellStyle name="Comma 5 2 4 2 5 2 4" xfId="33506" xr:uid="{DFD83078-5CB6-47BD-8B5B-8852C5D5B004}"/>
    <cellStyle name="Comma 5 2 4 2 5 3" xfId="20495" xr:uid="{CE77FEB6-635D-4EF6-9F43-92FD21CBEC9E}"/>
    <cellStyle name="Comma 5 2 4 2 5 3 2" xfId="45536" xr:uid="{B5D1E120-1C43-47CF-88D7-A9D95E3694A2}"/>
    <cellStyle name="Comma 5 2 4 2 5 4" xfId="13136" xr:uid="{E5CEC901-150C-4551-A874-EE2B3FF8A23E}"/>
    <cellStyle name="Comma 5 2 4 2 5 4 2" xfId="38172" xr:uid="{2502DBF6-D577-4746-A1A1-CBECBF299C10}"/>
    <cellStyle name="Comma 5 2 4 2 5 5" xfId="30666" xr:uid="{2AF0A053-FCEC-43D4-82D8-E27E8F99A1C2}"/>
    <cellStyle name="Comma 5 2 4 2 6" xfId="6839" xr:uid="{92C05B08-E0CB-4D0E-A0ED-14B68B19C582}"/>
    <cellStyle name="Comma 5 2 4 2 6 2" xfId="8996" xr:uid="{3B67CEA1-08FF-4E60-AC89-EEFC23380F9C}"/>
    <cellStyle name="Comma 5 2 4 2 6 2 2" xfId="23953" xr:uid="{A032DCA9-61A8-45ED-ADB5-96C0563D35CA}"/>
    <cellStyle name="Comma 5 2 4 2 6 2 2 2" xfId="48999" xr:uid="{9B86F3D2-71EE-467D-AFB9-84D56A20B805}"/>
    <cellStyle name="Comma 5 2 4 2 6 2 3" xfId="16601" xr:uid="{BDF1BC2C-63E9-4052-BC90-D862ED40E5EA}"/>
    <cellStyle name="Comma 5 2 4 2 6 2 3 2" xfId="41640" xr:uid="{B857B3CF-003B-4644-B47E-B228000F50E1}"/>
    <cellStyle name="Comma 5 2 4 2 6 2 4" xfId="34136" xr:uid="{14A555CD-8B52-446A-8420-AAD561EF28A4}"/>
    <cellStyle name="Comma 5 2 4 2 6 3" xfId="21096" xr:uid="{AAFF7A50-012E-4A35-A4EE-2E790FE0378E}"/>
    <cellStyle name="Comma 5 2 4 2 6 3 2" xfId="46138" xr:uid="{3AA69B6D-287B-4897-8470-B1B64EA493BF}"/>
    <cellStyle name="Comma 5 2 4 2 6 4" xfId="13737" xr:uid="{74340175-F7D9-42A2-B2F8-8EBF46458BF0}"/>
    <cellStyle name="Comma 5 2 4 2 6 4 2" xfId="38774" xr:uid="{742FA740-F3D0-4E38-BC8F-0D6E8DE740B2}"/>
    <cellStyle name="Comma 5 2 4 2 6 5" xfId="31268" xr:uid="{E51B072E-55B6-4DB0-A69A-22D77A902491}"/>
    <cellStyle name="Comma 5 2 4 2 7" xfId="7398" xr:uid="{CB937A93-F877-43DA-8562-09AD31101193}"/>
    <cellStyle name="Comma 5 2 4 2 7 2" xfId="21716" xr:uid="{0C79A31C-081A-443D-8978-7A01FCDDA9F0}"/>
    <cellStyle name="Comma 5 2 4 2 7 2 2" xfId="46758" xr:uid="{F5BAE9AA-0513-408C-9204-8C763DD3B77B}"/>
    <cellStyle name="Comma 5 2 4 2 7 3" xfId="14362" xr:uid="{24B414AB-FB93-4AE7-987E-6ED3F137B89C}"/>
    <cellStyle name="Comma 5 2 4 2 7 3 2" xfId="39400" xr:uid="{1A4A0C9B-99D9-43A2-977C-418263F0F105}"/>
    <cellStyle name="Comma 5 2 4 2 7 4" xfId="31894" xr:uid="{DD5BAAAF-1295-40D4-8288-65B3CCE3321C}"/>
    <cellStyle name="Comma 5 2 4 2 8" xfId="9726" xr:uid="{C64EA3B2-6FF9-4241-8E9F-AE3ADEF38427}"/>
    <cellStyle name="Comma 5 2 4 2 8 2" xfId="24672" xr:uid="{7FDA49D4-E1E7-457D-8DBE-CCAD7843B939}"/>
    <cellStyle name="Comma 5 2 4 2 8 2 2" xfId="49720" xr:uid="{1C4635C3-FC97-4D67-8278-AA4175B0D355}"/>
    <cellStyle name="Comma 5 2 4 2 8 3" xfId="17323" xr:uid="{09E2EE26-FAA8-4418-9256-E56C4BB8B76B}"/>
    <cellStyle name="Comma 5 2 4 2 8 3 2" xfId="42362" xr:uid="{42A0B23F-175D-4E38-A7E8-F3D76BA62501}"/>
    <cellStyle name="Comma 5 2 4 2 8 4" xfId="34858" xr:uid="{42027611-9436-4AAE-8743-3829AE3F8C0A}"/>
    <cellStyle name="Comma 5 2 4 2 9" xfId="5992" xr:uid="{4B257CD4-5C51-42AC-B75D-4D92ED41DB45}"/>
    <cellStyle name="Comma 5 2 4 2 9 2" xfId="26038" xr:uid="{506AB66E-D337-4788-B01A-2C55210D6D0E}"/>
    <cellStyle name="Comma 5 2 4 2 9 2 2" xfId="51086" xr:uid="{6668DA68-B944-4B44-B80E-1280BC7F1AF8}"/>
    <cellStyle name="Comma 5 2 4 2 9 3" xfId="29078" xr:uid="{B2A9FFBA-49B4-4664-9F95-5CE70FCC7D95}"/>
    <cellStyle name="Comma 5 2 4 3" xfId="462" xr:uid="{399410D2-1452-4ADF-A6B7-AA7832511FEC}"/>
    <cellStyle name="Comma 5 2 4 3 10" xfId="11640" xr:uid="{318BDA22-9B7E-4480-B4DD-7427B096EBA5}"/>
    <cellStyle name="Comma 5 2 4 3 10 2" xfId="36675" xr:uid="{F63A510C-F96B-43E4-9C58-C9C9D8B97B0B}"/>
    <cellStyle name="Comma 5 2 4 3 11" xfId="27043" xr:uid="{ED606199-7B7A-4F50-80EC-BFBCA807B04F}"/>
    <cellStyle name="Comma 5 2 4 3 12" xfId="29191" xr:uid="{6248AA1F-7175-4ABA-AD16-95FB9FFE3D1E}"/>
    <cellStyle name="Comma 5 2 4 3 13" xfId="52047" xr:uid="{6CEDED5B-3E03-4508-86DD-B94083FA24A3}"/>
    <cellStyle name="Comma 5 2 4 3 14" xfId="53625" xr:uid="{00135303-92EF-435D-8672-2C1CBE040A56}"/>
    <cellStyle name="Comma 5 2 4 3 2" xfId="1163" xr:uid="{CD044C5C-1965-48ED-A5AD-1861B0D3B383}"/>
    <cellStyle name="Comma 5 2 4 3 2 2" xfId="2669" xr:uid="{738AA604-83F4-4B85-B675-536085ACB0B4}"/>
    <cellStyle name="Comma 5 2 4 3 2 2 2" xfId="22340" xr:uid="{DF4F8FB4-B08D-4BD5-A017-ED8198BFF285}"/>
    <cellStyle name="Comma 5 2 4 3 2 2 2 2" xfId="47382" xr:uid="{A7023B11-58BF-4B86-9BCD-4345A6F65BEE}"/>
    <cellStyle name="Comma 5 2 4 3 2 2 3" xfId="14986" xr:uid="{6829D127-6F80-4D3F-95CB-227F2D654201}"/>
    <cellStyle name="Comma 5 2 4 3 2 2 3 2" xfId="40024" xr:uid="{E33F739F-2F52-4FAE-9572-C52A7E0613C3}"/>
    <cellStyle name="Comma 5 2 4 3 2 2 4" xfId="32519" xr:uid="{E747DF6E-169C-4073-91E7-F638BBA5A247}"/>
    <cellStyle name="Comma 5 2 4 3 2 3" xfId="10673" xr:uid="{960B84AB-578D-4570-AF06-DB179E8634F4}"/>
    <cellStyle name="Comma 5 2 4 3 2 3 2" xfId="25514" xr:uid="{1E4B66A2-C93F-4344-8BE7-700BCD3A3641}"/>
    <cellStyle name="Comma 5 2 4 3 2 3 2 2" xfId="50562" xr:uid="{5D16FA02-40AA-4A6E-AA8B-05BC54DC778E}"/>
    <cellStyle name="Comma 5 2 4 3 2 3 3" xfId="18172" xr:uid="{2F4BF2AF-D908-4672-9A32-AF45FAF3840F}"/>
    <cellStyle name="Comma 5 2 4 3 2 3 3 2" xfId="43211" xr:uid="{E2B059F7-72A1-4893-87E6-C65032786EC2}"/>
    <cellStyle name="Comma 5 2 4 3 2 3 4" xfId="35707" xr:uid="{ACDAE14A-7F2E-4155-B505-54AB07BAEE81}"/>
    <cellStyle name="Comma 5 2 4 3 2 4" xfId="19606" xr:uid="{AEF4EB26-C891-4917-BEAE-1E491EEEFA30}"/>
    <cellStyle name="Comma 5 2 4 3 2 4 2" xfId="44647" xr:uid="{D1606A81-7FBC-4A0E-B42C-A36BD0BF4983}"/>
    <cellStyle name="Comma 5 2 4 3 2 5" xfId="12247" xr:uid="{4645D402-B583-4B56-A186-A1B322E40A04}"/>
    <cellStyle name="Comma 5 2 4 3 2 5 2" xfId="37283" xr:uid="{0C25E840-0B7D-4E2C-9EB0-4F9AF19BB0FB}"/>
    <cellStyle name="Comma 5 2 4 3 2 6" xfId="27723" xr:uid="{97BAD8A8-8558-45D1-814B-BCAAEFAF5730}"/>
    <cellStyle name="Comma 5 2 4 3 2 7" xfId="29776" xr:uid="{D7A06A05-DF91-4A38-BD5D-4DFC83AE5A22}"/>
    <cellStyle name="Comma 5 2 4 3 2 8" xfId="52718" xr:uid="{91A5C11E-B4C9-4FAB-9B87-BE026D436BAA}"/>
    <cellStyle name="Comma 5 2 4 3 2 9" xfId="54296" xr:uid="{EA27E11E-4EF1-4428-9560-25890FC8917A}"/>
    <cellStyle name="Comma 5 2 4 3 3" xfId="2036" xr:uid="{FE9ECCEC-6478-49ED-96C0-710F30845D37}"/>
    <cellStyle name="Comma 5 2 4 3 3 2" xfId="8056" xr:uid="{7BFF728C-ED31-4F8B-AAC8-9AD7ADCA878B}"/>
    <cellStyle name="Comma 5 2 4 3 3 2 2" xfId="22859" xr:uid="{23B6CC8B-4ECF-4934-909F-5B9E8E6EC32E}"/>
    <cellStyle name="Comma 5 2 4 3 3 2 2 2" xfId="47902" xr:uid="{5482B250-E52A-4E44-A93E-B9AC68C2F85A}"/>
    <cellStyle name="Comma 5 2 4 3 3 2 3" xfId="15505" xr:uid="{E7898E67-6521-453A-B2B5-7C6864CBEE9D}"/>
    <cellStyle name="Comma 5 2 4 3 3 2 3 2" xfId="40544" xr:uid="{F881EFDF-4062-4EC8-8012-B468FD078538}"/>
    <cellStyle name="Comma 5 2 4 3 3 2 4" xfId="33039" xr:uid="{3AB76047-0AAA-4D27-B8F1-EA505E613974}"/>
    <cellStyle name="Comma 5 2 4 3 3 3" xfId="20083" xr:uid="{4A68E55A-263D-408C-AD04-91DA008DB8DF}"/>
    <cellStyle name="Comma 5 2 4 3 3 3 2" xfId="45124" xr:uid="{D028D313-FCB0-4B3D-BE14-8F60D07D827D}"/>
    <cellStyle name="Comma 5 2 4 3 3 4" xfId="12724" xr:uid="{4D268044-7996-4C18-BCE0-497F4000CC3A}"/>
    <cellStyle name="Comma 5 2 4 3 3 4 2" xfId="37760" xr:uid="{3DB1F890-9505-45A4-89DD-0ABC8AB02851}"/>
    <cellStyle name="Comma 5 2 4 3 3 5" xfId="30253" xr:uid="{0C96950D-2B00-4819-A6B4-34B4A76E6E8A}"/>
    <cellStyle name="Comma 5 2 4 3 4" xfId="6459" xr:uid="{952554EA-0A06-4DAF-AAB2-E4D3CD74FB09}"/>
    <cellStyle name="Comma 5 2 4 3 4 2" xfId="8573" xr:uid="{3D93FA9D-B825-412D-81CB-7D51BF692DD7}"/>
    <cellStyle name="Comma 5 2 4 3 4 2 2" xfId="23438" xr:uid="{BCA2EB63-6CDA-4743-9A43-14ADC42FF9FA}"/>
    <cellStyle name="Comma 5 2 4 3 4 2 2 2" xfId="48482" xr:uid="{22BAE998-97DF-485B-98E6-ACF3B0B7C9D9}"/>
    <cellStyle name="Comma 5 2 4 3 4 2 3" xfId="16084" xr:uid="{C5A6BC68-5693-42C5-8163-59F203B54277}"/>
    <cellStyle name="Comma 5 2 4 3 4 2 3 2" xfId="41123" xr:uid="{322E5FBA-4CA9-4774-BF55-2DEB85038B42}"/>
    <cellStyle name="Comma 5 2 4 3 4 2 4" xfId="33619" xr:uid="{2348AC02-4A0E-472A-A85C-C30BB4ABB098}"/>
    <cellStyle name="Comma 5 2 4 3 4 3" xfId="20607" xr:uid="{44D3D18E-A288-408F-BDAE-99596D38BCBD}"/>
    <cellStyle name="Comma 5 2 4 3 4 3 2" xfId="45648" xr:uid="{64519FF6-12DD-48DB-9D8E-522E72F8427C}"/>
    <cellStyle name="Comma 5 2 4 3 4 4" xfId="13248" xr:uid="{56493B7C-40C0-4B60-96E6-3DFABC392400}"/>
    <cellStyle name="Comma 5 2 4 3 4 4 2" xfId="38284" xr:uid="{7F9227B9-9821-469B-AB58-DA3E40C4FBAE}"/>
    <cellStyle name="Comma 5 2 4 3 4 5" xfId="30778" xr:uid="{9B9B11AB-B709-4B23-B7D8-ED38DC431C59}"/>
    <cellStyle name="Comma 5 2 4 3 5" xfId="6951" xr:uid="{F882003D-DBC9-4582-B73D-A037BFE7BD64}"/>
    <cellStyle name="Comma 5 2 4 3 5 2" xfId="9109" xr:uid="{95632E3D-FBBC-47FF-94FD-E51A4DE5F4EC}"/>
    <cellStyle name="Comma 5 2 4 3 5 2 2" xfId="24066" xr:uid="{CE5D4A54-F2D2-4E33-A66E-E3DB438103FB}"/>
    <cellStyle name="Comma 5 2 4 3 5 2 2 2" xfId="49112" xr:uid="{6199D479-F00A-413E-AD6F-3F34CB78CD35}"/>
    <cellStyle name="Comma 5 2 4 3 5 2 3" xfId="16714" xr:uid="{2D3641DA-8D2E-4C26-9A1D-B8980D2D8734}"/>
    <cellStyle name="Comma 5 2 4 3 5 2 3 2" xfId="41753" xr:uid="{6AB2D237-F563-408B-927C-6A3A40ED8322}"/>
    <cellStyle name="Comma 5 2 4 3 5 2 4" xfId="34249" xr:uid="{5A8E5A11-2F2A-4B20-94F4-DBD88327E967}"/>
    <cellStyle name="Comma 5 2 4 3 5 3" xfId="21209" xr:uid="{459DDF84-0E94-4740-9455-C8DF7FE0A78D}"/>
    <cellStyle name="Comma 5 2 4 3 5 3 2" xfId="46251" xr:uid="{A13D441D-5A54-427D-B9E0-561190328A85}"/>
    <cellStyle name="Comma 5 2 4 3 5 4" xfId="13850" xr:uid="{96B211A8-49BD-4FA1-A374-391679F2E766}"/>
    <cellStyle name="Comma 5 2 4 3 5 4 2" xfId="38887" xr:uid="{F99CEDEE-3BEE-4896-BFA4-72B0503B9A19}"/>
    <cellStyle name="Comma 5 2 4 3 5 5" xfId="31381" xr:uid="{4A738F37-C49D-4FAB-B44C-15A8032DC5E2}"/>
    <cellStyle name="Comma 5 2 4 3 6" xfId="7511" xr:uid="{E18CB41D-FB7D-4306-AC2E-C780E22A9746}"/>
    <cellStyle name="Comma 5 2 4 3 6 2" xfId="21829" xr:uid="{2B3ADF73-CD95-417A-BC18-6F3B576EF11B}"/>
    <cellStyle name="Comma 5 2 4 3 6 2 2" xfId="46871" xr:uid="{2BA6055D-965D-4DD7-9CAA-30608D636709}"/>
    <cellStyle name="Comma 5 2 4 3 6 3" xfId="14475" xr:uid="{07C48294-0253-457D-A9AF-435198CA7D17}"/>
    <cellStyle name="Comma 5 2 4 3 6 3 2" xfId="39513" xr:uid="{242675AD-79AF-44DB-8322-17318C0F3FD1}"/>
    <cellStyle name="Comma 5 2 4 3 6 4" xfId="32007" xr:uid="{C7364721-B94D-4D89-B29F-9E385F70CB86}"/>
    <cellStyle name="Comma 5 2 4 3 7" xfId="9839" xr:uid="{40ACB78E-5ECA-4A1D-A456-91FEEF0D2F26}"/>
    <cellStyle name="Comma 5 2 4 3 7 2" xfId="24785" xr:uid="{58E1B10C-FBBD-47C7-AB0F-137D48C93548}"/>
    <cellStyle name="Comma 5 2 4 3 7 2 2" xfId="49833" xr:uid="{7CE7FDEF-9583-460A-B66C-39D3107876EF}"/>
    <cellStyle name="Comma 5 2 4 3 7 3" xfId="17436" xr:uid="{393943F0-B43B-435E-B894-02294A6CC8C0}"/>
    <cellStyle name="Comma 5 2 4 3 7 3 2" xfId="42475" xr:uid="{ECBC4F67-13D0-4485-98BB-E60A13944FC5}"/>
    <cellStyle name="Comma 5 2 4 3 7 4" xfId="34971" xr:uid="{09DA1BB1-5EA0-424D-AD8C-FEF3570C14D3}"/>
    <cellStyle name="Comma 5 2 4 3 8" xfId="26151" xr:uid="{6DCEACEA-8586-4E69-99FC-05451FDB9CAE}"/>
    <cellStyle name="Comma 5 2 4 3 8 2" xfId="51199" xr:uid="{13CF851C-8F51-4F22-B660-94B47EFC9820}"/>
    <cellStyle name="Comma 5 2 4 3 9" xfId="19033" xr:uid="{23FB1F9F-EECC-4A13-87E9-FBE597F01DDA}"/>
    <cellStyle name="Comma 5 2 4 3 9 2" xfId="44073" xr:uid="{36C8F4FE-32D7-47F1-845F-43BC9119FE7E}"/>
    <cellStyle name="Comma 5 2 4 4" xfId="661" xr:uid="{E3C6017F-4BD4-4CB0-AC6C-25C602F6E80C}"/>
    <cellStyle name="Comma 5 2 4 4 10" xfId="11834" xr:uid="{293D0400-81B8-43E7-BAAA-7862F1B599D2}"/>
    <cellStyle name="Comma 5 2 4 4 10 2" xfId="36869" xr:uid="{FCB6FC02-C7E0-4F23-B503-FC84395A6F4B}"/>
    <cellStyle name="Comma 5 2 4 4 11" xfId="27240" xr:uid="{33B94310-33F0-46AF-B2F1-4E87448B93ED}"/>
    <cellStyle name="Comma 5 2 4 4 12" xfId="29386" xr:uid="{0CB4084B-0A70-46E6-B8C0-711414D475E2}"/>
    <cellStyle name="Comma 5 2 4 4 13" xfId="52242" xr:uid="{EAFA711A-F911-45F2-8B78-0E2D47535A40}"/>
    <cellStyle name="Comma 5 2 4 4 14" xfId="53819" xr:uid="{931C1E93-670B-4550-B20E-88216A7CFEF5}"/>
    <cellStyle name="Comma 5 2 4 4 2" xfId="1355" xr:uid="{2DB21E18-03F8-41E2-8364-BB6F342279F9}"/>
    <cellStyle name="Comma 5 2 4 4 2 2" xfId="2861" xr:uid="{83605575-B7F6-49E0-8663-88874E9C959C}"/>
    <cellStyle name="Comma 5 2 4 4 2 2 2" xfId="22532" xr:uid="{47273EB5-3406-471F-9D80-5B413BB73BF2}"/>
    <cellStyle name="Comma 5 2 4 4 2 2 2 2" xfId="47574" xr:uid="{4DAE0EAA-20F2-45F6-9BAA-A327BEFD0CF7}"/>
    <cellStyle name="Comma 5 2 4 4 2 2 3" xfId="15178" xr:uid="{EAD93A03-55D2-453F-AFC2-F12EFB0410E9}"/>
    <cellStyle name="Comma 5 2 4 4 2 2 3 2" xfId="40216" xr:uid="{7DDFBFB4-ED14-4421-94B5-0AFF13EB604C}"/>
    <cellStyle name="Comma 5 2 4 4 2 2 4" xfId="32711" xr:uid="{A5C28150-D792-4E75-99A3-2D7134138674}"/>
    <cellStyle name="Comma 5 2 4 4 2 3" xfId="10865" xr:uid="{A9992957-E7F9-423D-93E1-FA7673F2A7A4}"/>
    <cellStyle name="Comma 5 2 4 4 2 3 2" xfId="25706" xr:uid="{56824E41-B0E0-48EE-AF29-65E1CAC2A6E1}"/>
    <cellStyle name="Comma 5 2 4 4 2 3 2 2" xfId="50754" xr:uid="{A624F05E-C8F8-4C26-AAA3-4BAC5F5B3DE1}"/>
    <cellStyle name="Comma 5 2 4 4 2 3 3" xfId="18364" xr:uid="{71143005-41D6-4331-89A4-41065ED960D1}"/>
    <cellStyle name="Comma 5 2 4 4 2 3 3 2" xfId="43403" xr:uid="{48AC6236-607F-4BF6-B44E-5B1E3483C52B}"/>
    <cellStyle name="Comma 5 2 4 4 2 3 4" xfId="35899" xr:uid="{19AB5695-6251-4CE7-97F0-CEC18B831275}"/>
    <cellStyle name="Comma 5 2 4 4 2 4" xfId="19783" xr:uid="{95C0829B-825B-4568-9B6E-BF7E74CC74DF}"/>
    <cellStyle name="Comma 5 2 4 4 2 4 2" xfId="44824" xr:uid="{ECADAEC1-3051-4900-A18B-A5CB3C6AC12B}"/>
    <cellStyle name="Comma 5 2 4 4 2 5" xfId="12424" xr:uid="{10F27119-E71D-4F04-B63C-E41F034AF950}"/>
    <cellStyle name="Comma 5 2 4 4 2 5 2" xfId="37460" xr:uid="{767C11BA-5781-4049-848C-F0B2358F99F1}"/>
    <cellStyle name="Comma 5 2 4 4 2 6" xfId="27915" xr:uid="{4C6D61D7-24BC-4D5E-9793-322DF6347B0E}"/>
    <cellStyle name="Comma 5 2 4 4 2 7" xfId="29953" xr:uid="{FB174190-F03B-47FA-8453-EEC3F3518758}"/>
    <cellStyle name="Comma 5 2 4 4 2 8" xfId="52910" xr:uid="{EE89AC47-6091-4010-93E0-5863AAB37656}"/>
    <cellStyle name="Comma 5 2 4 4 2 9" xfId="54488" xr:uid="{51E10B87-3CAB-4C75-BCF7-68A875309A6C}"/>
    <cellStyle name="Comma 5 2 4 4 3" xfId="2228" xr:uid="{68CFB8AF-785B-4742-A32A-1BC01FC3F984}"/>
    <cellStyle name="Comma 5 2 4 4 3 2" xfId="8247" xr:uid="{3461B0A7-B280-4762-8423-2D43DF315315}"/>
    <cellStyle name="Comma 5 2 4 4 3 2 2" xfId="23051" xr:uid="{86C48DE3-4E1A-40CD-9262-E5033D2B9887}"/>
    <cellStyle name="Comma 5 2 4 4 3 2 2 2" xfId="48094" xr:uid="{2693B98D-50AD-4E96-8C69-3C41EEF23246}"/>
    <cellStyle name="Comma 5 2 4 4 3 2 3" xfId="15697" xr:uid="{9BEFF6FD-B437-4903-B561-5C384BFCABB4}"/>
    <cellStyle name="Comma 5 2 4 4 3 2 3 2" xfId="40736" xr:uid="{32D62655-F176-4C71-B041-BD9B7E3F26B2}"/>
    <cellStyle name="Comma 5 2 4 4 3 2 4" xfId="33231" xr:uid="{FF46F2E1-5444-4368-B6F4-215265B18EEF}"/>
    <cellStyle name="Comma 5 2 4 4 3 3" xfId="20273" xr:uid="{11606390-8DB5-4A64-8A09-8F70041F8843}"/>
    <cellStyle name="Comma 5 2 4 4 3 3 2" xfId="45314" xr:uid="{481A44D8-D125-4E10-9A82-23E8D4A5E1E6}"/>
    <cellStyle name="Comma 5 2 4 4 3 4" xfId="12914" xr:uid="{06FD8504-91B6-4C9B-A25E-747F3BD13552}"/>
    <cellStyle name="Comma 5 2 4 4 3 4 2" xfId="37950" xr:uid="{82D34B5C-20CE-4462-B776-7D5F48DDA4EE}"/>
    <cellStyle name="Comma 5 2 4 4 3 5" xfId="30443" xr:uid="{E4EAE9B5-E282-4EAC-837A-49218859F5E0}"/>
    <cellStyle name="Comma 5 2 4 4 4" xfId="6648" xr:uid="{51780507-8DF5-4AB9-BC35-061C8D3416B5}"/>
    <cellStyle name="Comma 5 2 4 4 4 2" xfId="8763" xr:uid="{86DA00D3-4F16-474D-9AB1-658FADBD0E77}"/>
    <cellStyle name="Comma 5 2 4 4 4 2 2" xfId="23630" xr:uid="{1C4EA46D-4A81-458C-A76E-7B0CF2EB7C81}"/>
    <cellStyle name="Comma 5 2 4 4 4 2 2 2" xfId="48674" xr:uid="{5A1F29CA-FD72-4700-9540-B270498CBB4C}"/>
    <cellStyle name="Comma 5 2 4 4 4 2 3" xfId="16276" xr:uid="{7644BCC4-8343-4E75-8888-C6334E7D6559}"/>
    <cellStyle name="Comma 5 2 4 4 4 2 3 2" xfId="41315" xr:uid="{CFC286B4-E083-411D-ACD6-843E666716A7}"/>
    <cellStyle name="Comma 5 2 4 4 4 2 4" xfId="33811" xr:uid="{01D54A87-5635-4FF1-A99E-CCEECF7630F1}"/>
    <cellStyle name="Comma 5 2 4 4 4 3" xfId="20798" xr:uid="{89619730-5B30-4757-9D87-626529C71C9E}"/>
    <cellStyle name="Comma 5 2 4 4 4 3 2" xfId="45839" xr:uid="{601391A1-C0F0-40F4-95B3-32058BFE60C6}"/>
    <cellStyle name="Comma 5 2 4 4 4 4" xfId="13439" xr:uid="{B32CFEB1-E245-45AB-B563-6B9B207411C9}"/>
    <cellStyle name="Comma 5 2 4 4 4 4 2" xfId="38475" xr:uid="{94CC3FA1-C225-4CC9-8511-CBBD4C035A1C}"/>
    <cellStyle name="Comma 5 2 4 4 4 5" xfId="30969" xr:uid="{A32ACCA1-840D-4643-A5C8-BC562904E07F}"/>
    <cellStyle name="Comma 5 2 4 4 5" xfId="7140" xr:uid="{C9E8D4D6-B99D-49E7-BD70-1C643F140958}"/>
    <cellStyle name="Comma 5 2 4 4 5 2" xfId="9301" xr:uid="{88A6A036-F5FF-4941-AA88-C6BBD85CF616}"/>
    <cellStyle name="Comma 5 2 4 4 5 2 2" xfId="24258" xr:uid="{014703CA-FE75-441B-9C8B-DD060157122E}"/>
    <cellStyle name="Comma 5 2 4 4 5 2 2 2" xfId="49304" xr:uid="{5A5E3362-C669-492F-80D4-C189920658C0}"/>
    <cellStyle name="Comma 5 2 4 4 5 2 3" xfId="16906" xr:uid="{4BB6657B-BD08-4790-A8D8-59C3634D94E7}"/>
    <cellStyle name="Comma 5 2 4 4 5 2 3 2" xfId="41945" xr:uid="{16747C5F-DFFC-4531-B094-A2B2A93696EF}"/>
    <cellStyle name="Comma 5 2 4 4 5 2 4" xfId="34441" xr:uid="{567915E1-013E-4233-A9C6-462B24DD4612}"/>
    <cellStyle name="Comma 5 2 4 4 5 3" xfId="21400" xr:uid="{396CDCFE-68E0-4820-BBF0-BC688E580B4E}"/>
    <cellStyle name="Comma 5 2 4 4 5 3 2" xfId="46442" xr:uid="{2DE6CCEA-1149-4EF9-9472-12B27C5E19FE}"/>
    <cellStyle name="Comma 5 2 4 4 5 4" xfId="14041" xr:uid="{C4EEB802-3CDC-4E24-96D4-9873537D3595}"/>
    <cellStyle name="Comma 5 2 4 4 5 4 2" xfId="39078" xr:uid="{E482A304-5033-43F7-AAE1-E84385498C44}"/>
    <cellStyle name="Comma 5 2 4 4 5 5" xfId="31572" xr:uid="{64E896DA-38A4-4BF5-8A0C-1E9B714709C0}"/>
    <cellStyle name="Comma 5 2 4 4 6" xfId="7704" xr:uid="{8AAD0B16-4F8A-4ECC-A58F-056167550D31}"/>
    <cellStyle name="Comma 5 2 4 4 6 2" xfId="22021" xr:uid="{E217DFEE-18A4-4452-AD3E-03600E3BCB0B}"/>
    <cellStyle name="Comma 5 2 4 4 6 2 2" xfId="47063" xr:uid="{1979220F-3F4B-4FAA-B5B9-8F67641B3868}"/>
    <cellStyle name="Comma 5 2 4 4 6 3" xfId="14667" xr:uid="{19579F5E-4A14-465C-BD22-CDEB505F59CC}"/>
    <cellStyle name="Comma 5 2 4 4 6 3 2" xfId="39705" xr:uid="{0A2D7CC8-706A-4D18-8C12-15301F9DDD87}"/>
    <cellStyle name="Comma 5 2 4 4 6 4" xfId="32200" xr:uid="{4CB6CC8C-7611-416A-AAE7-4F0836B8F38A}"/>
    <cellStyle name="Comma 5 2 4 4 7" xfId="10033" xr:uid="{971A489C-8E7A-4248-AC8B-AD103E7A8371}"/>
    <cellStyle name="Comma 5 2 4 4 7 2" xfId="24977" xr:uid="{36A544A4-3F23-445D-9C09-2D89F9408560}"/>
    <cellStyle name="Comma 5 2 4 4 7 2 2" xfId="50025" xr:uid="{F05CD348-0226-4E4E-B740-D2EA409B4B52}"/>
    <cellStyle name="Comma 5 2 4 4 7 3" xfId="17628" xr:uid="{527C15F8-0958-499B-8E6E-ADD9C66B0795}"/>
    <cellStyle name="Comma 5 2 4 4 7 3 2" xfId="42667" xr:uid="{56139E29-EE90-4048-A951-14F35D4A8653}"/>
    <cellStyle name="Comma 5 2 4 4 7 4" xfId="35163" xr:uid="{A53CE78E-3F42-4600-A9A9-02C33208386A}"/>
    <cellStyle name="Comma 5 2 4 4 8" xfId="26343" xr:uid="{24DD72D2-DB94-4933-9886-E5122CF7BB6B}"/>
    <cellStyle name="Comma 5 2 4 4 8 2" xfId="51391" xr:uid="{3565700B-7D17-41BA-A561-E6462A5B957E}"/>
    <cellStyle name="Comma 5 2 4 4 9" xfId="19225" xr:uid="{1091F5C5-9A8E-4030-9724-FFFB363FAE03}"/>
    <cellStyle name="Comma 5 2 4 4 9 2" xfId="44265" xr:uid="{C844F911-0A58-4241-B486-C5839D38042E}"/>
    <cellStyle name="Comma 5 2 4 5" xfId="956" xr:uid="{9FFC92DA-7728-409D-9BB5-0FCBE8CAB568}"/>
    <cellStyle name="Comma 5 2 4 5 2" xfId="2462" xr:uid="{D6A95F84-29D7-4488-8AF2-2A34DD3BDF7A}"/>
    <cellStyle name="Comma 5 2 4 5 2 2" xfId="22133" xr:uid="{DA82185B-C51B-4423-98A4-729C7F617773}"/>
    <cellStyle name="Comma 5 2 4 5 2 2 2" xfId="47175" xr:uid="{A85FC728-51CF-4EE8-B719-1F4008F65C62}"/>
    <cellStyle name="Comma 5 2 4 5 2 3" xfId="14779" xr:uid="{9EF1E80D-6C32-46FA-A727-552742E7A4F1}"/>
    <cellStyle name="Comma 5 2 4 5 2 3 2" xfId="39817" xr:uid="{55FA06BB-B727-418C-B251-C693C2F763F8}"/>
    <cellStyle name="Comma 5 2 4 5 2 4" xfId="32312" xr:uid="{7F36EDE8-5630-4754-B76C-EE969A0A09F4}"/>
    <cellStyle name="Comma 5 2 4 5 3" xfId="10466" xr:uid="{AAE4AA73-8CA0-41B7-A777-17E9F66188F8}"/>
    <cellStyle name="Comma 5 2 4 5 3 2" xfId="25307" xr:uid="{FA46F435-739D-4750-82C9-76F1A5DB0A28}"/>
    <cellStyle name="Comma 5 2 4 5 3 2 2" xfId="50355" xr:uid="{727826BB-894D-41F1-8342-5933A8704F41}"/>
    <cellStyle name="Comma 5 2 4 5 3 3" xfId="17965" xr:uid="{C314AFDE-3283-4375-95D2-4907FC3CC4B9}"/>
    <cellStyle name="Comma 5 2 4 5 3 3 2" xfId="43004" xr:uid="{238604C1-54A9-4315-9E41-AC4DA3950235}"/>
    <cellStyle name="Comma 5 2 4 5 3 4" xfId="35500" xr:uid="{ABB11D3C-9588-47B0-9061-C405A4E4CFFD}"/>
    <cellStyle name="Comma 5 2 4 5 4" xfId="19439" xr:uid="{938C58A6-7D2B-416C-878F-3465008F1296}"/>
    <cellStyle name="Comma 5 2 4 5 4 2" xfId="44480" xr:uid="{8888661A-3B38-4ED1-A6E0-51CF70EDCFFA}"/>
    <cellStyle name="Comma 5 2 4 5 5" xfId="12080" xr:uid="{2BE8BAE6-9EA1-4917-973F-74701F3B0C97}"/>
    <cellStyle name="Comma 5 2 4 5 5 2" xfId="37116" xr:uid="{E8FDF591-F537-4EB1-B176-B3FE9210743E}"/>
    <cellStyle name="Comma 5 2 4 5 6" xfId="27516" xr:uid="{30661540-7B3B-45E0-A4F6-D62A22D56286}"/>
    <cellStyle name="Comma 5 2 4 5 7" xfId="29609" xr:uid="{A85ABF8F-02BC-43E0-9871-1797495A9257}"/>
    <cellStyle name="Comma 5 2 4 5 8" xfId="52511" xr:uid="{B171727D-0804-462B-8CE1-A0C2929B3C8D}"/>
    <cellStyle name="Comma 5 2 4 5 9" xfId="54089" xr:uid="{20947CE0-C096-41B4-8EC4-DAD988978596}"/>
    <cellStyle name="Comma 5 2 4 6" xfId="1828" xr:uid="{5DD1889E-5BE6-4B4A-BC25-B4B1DCC0604B}"/>
    <cellStyle name="Comma 5 2 4 6 2" xfId="7853" xr:uid="{545F3BEB-59F3-4C7A-A258-5415B96AEBC2}"/>
    <cellStyle name="Comma 5 2 4 6 2 2" xfId="22652" xr:uid="{017CEACE-F5E0-492A-AF31-F9B1AE97E3C6}"/>
    <cellStyle name="Comma 5 2 4 6 2 2 2" xfId="47695" xr:uid="{5F7B4F6C-720D-4135-954D-DF0246AFDCCF}"/>
    <cellStyle name="Comma 5 2 4 6 2 3" xfId="15298" xr:uid="{AF4B8A02-B3E0-4E06-916A-6CA3DF72CDDA}"/>
    <cellStyle name="Comma 5 2 4 6 2 3 2" xfId="40337" xr:uid="{9855A087-5852-47F1-9A56-00725DC4AA6D}"/>
    <cellStyle name="Comma 5 2 4 6 2 4" xfId="32832" xr:uid="{5BAF5558-3E55-4A82-8879-8426B06361FC}"/>
    <cellStyle name="Comma 5 2 4 6 3" xfId="19881" xr:uid="{C739F9A3-5FCF-41FB-8A58-57B5B0813219}"/>
    <cellStyle name="Comma 5 2 4 6 3 2" xfId="44922" xr:uid="{0FC4F363-46FB-4A34-BBDD-8C5FF102DBB1}"/>
    <cellStyle name="Comma 5 2 4 6 4" xfId="12522" xr:uid="{2AA6DA00-62CC-4B67-832C-E84A909D5DF6}"/>
    <cellStyle name="Comma 5 2 4 6 4 2" xfId="37558" xr:uid="{D90B7F7F-56F2-45FD-9859-02D7500C23B6}"/>
    <cellStyle name="Comma 5 2 4 6 5" xfId="30051" xr:uid="{D60E482E-2682-46CA-B0DF-40BD096C43AF}"/>
    <cellStyle name="Comma 5 2 4 7" xfId="6262" xr:uid="{599B6A52-9DB6-4956-8D99-56C36A8DF8AC}"/>
    <cellStyle name="Comma 5 2 4 7 2" xfId="8372" xr:uid="{AE6A8D8C-6FB1-470D-BAAB-6AA0B7AF3E60}"/>
    <cellStyle name="Comma 5 2 4 7 2 2" xfId="23231" xr:uid="{C271FC00-6F51-4D7F-9ECD-73ECAB9704A9}"/>
    <cellStyle name="Comma 5 2 4 7 2 2 2" xfId="48275" xr:uid="{4BEFAA6F-5416-43FF-A236-466CB42E2380}"/>
    <cellStyle name="Comma 5 2 4 7 2 3" xfId="15877" xr:uid="{8C7A341E-6F79-4310-8BA2-53CE22BA0498}"/>
    <cellStyle name="Comma 5 2 4 7 2 3 2" xfId="40916" xr:uid="{C3B67D2D-E275-4796-BD1A-2022ABB65BD2}"/>
    <cellStyle name="Comma 5 2 4 7 2 4" xfId="33412" xr:uid="{A927D55D-A085-4E3B-9A44-541E4C2782F8}"/>
    <cellStyle name="Comma 5 2 4 7 3" xfId="20405" xr:uid="{5651DAC4-5BA5-47C4-9388-68D960095E8D}"/>
    <cellStyle name="Comma 5 2 4 7 3 2" xfId="45446" xr:uid="{C54801EE-8A5C-442C-B871-02CE7F1D3D8B}"/>
    <cellStyle name="Comma 5 2 4 7 4" xfId="13046" xr:uid="{1D5EA985-8A23-4722-B4F5-B14DCDD2856C}"/>
    <cellStyle name="Comma 5 2 4 7 4 2" xfId="38082" xr:uid="{72416BAA-99C9-40A2-8690-C8994162256C}"/>
    <cellStyle name="Comma 5 2 4 7 5" xfId="30576" xr:uid="{3D32899B-09BC-41BE-A54D-97B2029A2B83}"/>
    <cellStyle name="Comma 5 2 4 8" xfId="6749" xr:uid="{CE6E3D1B-2763-49D1-9A94-27FF001059F1}"/>
    <cellStyle name="Comma 5 2 4 8 2" xfId="8902" xr:uid="{B7112290-AB18-4D9B-AEFC-8A30A8FE46A4}"/>
    <cellStyle name="Comma 5 2 4 8 2 2" xfId="23859" xr:uid="{9B951C8F-EDA4-4F59-9FE1-08BD187FA6B6}"/>
    <cellStyle name="Comma 5 2 4 8 2 2 2" xfId="48905" xr:uid="{6676FB11-D300-4071-BC52-1E9D21FEEA0A}"/>
    <cellStyle name="Comma 5 2 4 8 2 3" xfId="16507" xr:uid="{86E5E1C8-F70F-4E6C-895B-7FB0C93234C3}"/>
    <cellStyle name="Comma 5 2 4 8 2 3 2" xfId="41546" xr:uid="{7A163C08-0EED-4A41-AC8C-7ADA6CC9C992}"/>
    <cellStyle name="Comma 5 2 4 8 2 4" xfId="34042" xr:uid="{B87616FC-9E51-4EA1-A0B0-6EC73CD799FE}"/>
    <cellStyle name="Comma 5 2 4 8 3" xfId="21002" xr:uid="{E410B0EF-9BEA-4F7C-93B3-E3E938196F2A}"/>
    <cellStyle name="Comma 5 2 4 8 3 2" xfId="46044" xr:uid="{AF1C4DD7-15BA-4B99-A1DA-72F85C02196D}"/>
    <cellStyle name="Comma 5 2 4 8 4" xfId="13643" xr:uid="{EE696F3D-A8FB-42B7-A32B-390220139C2B}"/>
    <cellStyle name="Comma 5 2 4 8 4 2" xfId="38680" xr:uid="{3684E9C5-3AB2-4127-AA52-9E4611510C1C}"/>
    <cellStyle name="Comma 5 2 4 8 5" xfId="31174" xr:uid="{4FC6B659-71DA-4AA7-9301-C6B74C95C522}"/>
    <cellStyle name="Comma 5 2 4 9" xfId="7304" xr:uid="{F5F67AA1-07CB-4F2F-93F5-A8710F2439D9}"/>
    <cellStyle name="Comma 5 2 4 9 2" xfId="21622" xr:uid="{ED9AAAF3-1971-4E25-BB95-B10D688F379C}"/>
    <cellStyle name="Comma 5 2 4 9 2 2" xfId="46664" xr:uid="{7F347CE5-8F39-476E-BD30-2729FF416623}"/>
    <cellStyle name="Comma 5 2 4 9 3" xfId="14268" xr:uid="{2BA9D633-5BFC-4D14-96F9-4C87A929E4FB}"/>
    <cellStyle name="Comma 5 2 4 9 3 2" xfId="39306" xr:uid="{0B0A35BD-2CE7-4366-AB3D-1CB0DEC2E88F}"/>
    <cellStyle name="Comma 5 2 4 9 4" xfId="31800" xr:uid="{6735A60A-DD82-41E9-8378-BA50DFA97844}"/>
    <cellStyle name="Comma 5 2 5" xfId="264" xr:uid="{096BE9F8-14AF-4E9F-8791-E8239466314A}"/>
    <cellStyle name="Comma 5 2 5 10" xfId="9648" xr:uid="{9641D073-474E-44A2-904A-8035CEC73035}"/>
    <cellStyle name="Comma 5 2 5 10 2" xfId="24595" xr:uid="{E5196E4B-F2B1-494F-9216-D11530C84FA2}"/>
    <cellStyle name="Comma 5 2 5 10 2 2" xfId="49643" xr:uid="{5D85419B-5AFE-4076-85FA-5FACB757902F}"/>
    <cellStyle name="Comma 5 2 5 10 3" xfId="17246" xr:uid="{BC68657B-3D32-406A-BDB1-BC18D6E41FC9}"/>
    <cellStyle name="Comma 5 2 5 10 3 2" xfId="42285" xr:uid="{8EA846A7-A7F1-4182-95F5-5B1547B523E0}"/>
    <cellStyle name="Comma 5 2 5 10 4" xfId="34781" xr:uid="{A606D6D8-BB28-401E-8794-E7F958C04487}"/>
    <cellStyle name="Comma 5 2 5 11" xfId="5948" xr:uid="{7575CAC5-BF37-467E-83F9-F4292F501C3F}"/>
    <cellStyle name="Comma 5 2 5 11 2" xfId="25961" xr:uid="{939C00AC-6D2E-47C8-AEAF-3CC0CE820B04}"/>
    <cellStyle name="Comma 5 2 5 11 2 2" xfId="51009" xr:uid="{F2BCD03C-FA96-4855-9A57-236F171F053E}"/>
    <cellStyle name="Comma 5 2 5 11 3" xfId="28999" xr:uid="{8E5B45BD-BA94-480E-84EE-D8D133F5BE53}"/>
    <cellStyle name="Comma 5 2 5 12" xfId="18843" xr:uid="{14A3991A-4366-4FAE-824E-88D6D5BC1684}"/>
    <cellStyle name="Comma 5 2 5 12 2" xfId="43883" xr:uid="{6D968F44-4978-4B3A-B04A-187BA22AAACE}"/>
    <cellStyle name="Comma 5 2 5 13" xfId="11447" xr:uid="{BCDEF0BA-BAF8-472D-B8F7-3C51D5117DC1}"/>
    <cellStyle name="Comma 5 2 5 13 2" xfId="36482" xr:uid="{815F7777-6801-4B91-93A0-695E57CCD138}"/>
    <cellStyle name="Comma 5 2 5 14" xfId="26847" xr:uid="{62C17544-F485-432B-90F3-22DBD2CC593A}"/>
    <cellStyle name="Comma 5 2 5 15" xfId="28542" xr:uid="{98706FED-730C-4EDE-ABE2-E1D8C04CE7E5}"/>
    <cellStyle name="Comma 5 2 5 16" xfId="51854" xr:uid="{681926A0-730E-48C4-8ED1-C9AC33C69AE1}"/>
    <cellStyle name="Comma 5 2 5 17" xfId="53432" xr:uid="{71F31CA5-CF8F-4EAB-B159-52F486F18D6A}"/>
    <cellStyle name="Comma 5 2 5 2" xfId="363" xr:uid="{DDA9C93A-AA6A-40E5-82C1-E1D4554009CB}"/>
    <cellStyle name="Comma 5 2 5 2 10" xfId="18937" xr:uid="{CC3689F2-FE92-44E3-80BC-725CA8E8F72A}"/>
    <cellStyle name="Comma 5 2 5 2 10 2" xfId="43977" xr:uid="{1C068E51-6856-492C-BB6C-340EFB8184E0}"/>
    <cellStyle name="Comma 5 2 5 2 11" xfId="11543" xr:uid="{05EE30DC-30C5-4349-A169-6423F6165AA3}"/>
    <cellStyle name="Comma 5 2 5 2 11 2" xfId="36578" xr:uid="{D35953DE-7FBC-463B-A6D6-669888506F26}"/>
    <cellStyle name="Comma 5 2 5 2 12" xfId="26944" xr:uid="{1BE976B5-0833-4E48-B4A3-B5EABCF8ED1C}"/>
    <cellStyle name="Comma 5 2 5 2 13" xfId="29095" xr:uid="{3E888887-7C2F-4E82-9438-E8ADFFAF85DB}"/>
    <cellStyle name="Comma 5 2 5 2 14" xfId="51950" xr:uid="{A3C91AB4-528C-4142-A2DD-7C44ED6891F2}"/>
    <cellStyle name="Comma 5 2 5 2 15" xfId="53528" xr:uid="{53213326-0B16-423A-AD8B-61574734202E}"/>
    <cellStyle name="Comma 5 2 5 2 2" xfId="573" xr:uid="{3D7A9EF6-A17E-4D2F-AEAA-77EC777EE156}"/>
    <cellStyle name="Comma 5 2 5 2 2 10" xfId="11751" xr:uid="{540F32E7-C5F0-45B7-96C8-0E97300210EB}"/>
    <cellStyle name="Comma 5 2 5 2 2 10 2" xfId="36786" xr:uid="{FF41CC63-E51D-48FD-A453-FB6A7FA44A9E}"/>
    <cellStyle name="Comma 5 2 5 2 2 11" xfId="27154" xr:uid="{6CC33603-058D-461F-920E-2BB562A9F6B9}"/>
    <cellStyle name="Comma 5 2 5 2 2 12" xfId="29302" xr:uid="{9B965622-A0AB-4B14-8058-063F354AE797}"/>
    <cellStyle name="Comma 5 2 5 2 2 13" xfId="52158" xr:uid="{36036824-B466-4C77-8CF9-3B7B9392A570}"/>
    <cellStyle name="Comma 5 2 5 2 2 14" xfId="53736" xr:uid="{A095157B-D6D4-4742-857C-E0FB23453630}"/>
    <cellStyle name="Comma 5 2 5 2 2 2" xfId="1274" xr:uid="{2C2ABAE1-6D3C-4E9C-9707-5C594BEE1A6B}"/>
    <cellStyle name="Comma 5 2 5 2 2 2 2" xfId="2780" xr:uid="{9B25DAE4-964B-4E10-8BC3-4A6D565B1E44}"/>
    <cellStyle name="Comma 5 2 5 2 2 2 2 2" xfId="22451" xr:uid="{46CC07E5-D6D8-4BDF-90C6-CF4047B023FE}"/>
    <cellStyle name="Comma 5 2 5 2 2 2 2 2 2" xfId="47493" xr:uid="{BDDB360A-1D46-473F-9C54-F1945D0CF054}"/>
    <cellStyle name="Comma 5 2 5 2 2 2 2 3" xfId="15097" xr:uid="{E83C63AA-A4C3-4455-A34D-7BCDEACA8B31}"/>
    <cellStyle name="Comma 5 2 5 2 2 2 2 3 2" xfId="40135" xr:uid="{D7E436AD-6913-45B7-A5B6-00AFE24CF83C}"/>
    <cellStyle name="Comma 5 2 5 2 2 2 2 4" xfId="32630" xr:uid="{69188EE4-D6A9-4213-83A6-25396724802B}"/>
    <cellStyle name="Comma 5 2 5 2 2 2 3" xfId="10784" xr:uid="{353C0296-2D77-47E8-92B9-012E383C559A}"/>
    <cellStyle name="Comma 5 2 5 2 2 2 3 2" xfId="25625" xr:uid="{21341310-5984-4EA9-9B7B-69C861AFC473}"/>
    <cellStyle name="Comma 5 2 5 2 2 2 3 2 2" xfId="50673" xr:uid="{97530A90-43FB-4F4B-9EC2-A4B922A450A5}"/>
    <cellStyle name="Comma 5 2 5 2 2 2 3 3" xfId="18283" xr:uid="{64BB20D9-B813-4BC8-A463-9FACEA483B78}"/>
    <cellStyle name="Comma 5 2 5 2 2 2 3 3 2" xfId="43322" xr:uid="{8CA21990-68BC-4AF9-ADFC-BA143E0A986D}"/>
    <cellStyle name="Comma 5 2 5 2 2 2 3 4" xfId="35818" xr:uid="{EDF4B0F3-BF26-4442-85D7-6026B2DD2D2C}"/>
    <cellStyle name="Comma 5 2 5 2 2 2 4" xfId="19716" xr:uid="{BB332677-9DAD-4085-A35C-7D9E024DEEA8}"/>
    <cellStyle name="Comma 5 2 5 2 2 2 4 2" xfId="44757" xr:uid="{9F0647C5-CFD9-424C-B819-87A281E30E3F}"/>
    <cellStyle name="Comma 5 2 5 2 2 2 5" xfId="12357" xr:uid="{8EAF2B03-83E3-4E08-BE2B-EED1B86CE350}"/>
    <cellStyle name="Comma 5 2 5 2 2 2 5 2" xfId="37393" xr:uid="{58E6C2BC-F52E-440D-A1E6-1209033BFECB}"/>
    <cellStyle name="Comma 5 2 5 2 2 2 6" xfId="27834" xr:uid="{9E5D1C23-6198-49EF-A636-49A2A5D181A2}"/>
    <cellStyle name="Comma 5 2 5 2 2 2 7" xfId="29886" xr:uid="{E7C35AB2-1133-44CD-9C7B-688C93909B65}"/>
    <cellStyle name="Comma 5 2 5 2 2 2 8" xfId="52829" xr:uid="{6F44C12D-9CA0-4009-B651-93B7EF933F68}"/>
    <cellStyle name="Comma 5 2 5 2 2 2 9" xfId="54407" xr:uid="{A06CEA5D-FA10-4952-B2C5-C4D97BB01832}"/>
    <cellStyle name="Comma 5 2 5 2 2 3" xfId="2147" xr:uid="{0245AEF1-5E16-427D-A377-B1346B417A46}"/>
    <cellStyle name="Comma 5 2 5 2 2 3 2" xfId="8166" xr:uid="{156FE9A4-7BE4-41DC-A310-013454DCAC8C}"/>
    <cellStyle name="Comma 5 2 5 2 2 3 2 2" xfId="22970" xr:uid="{94439411-C1D1-4ADB-BA4B-1F4065D9086E}"/>
    <cellStyle name="Comma 5 2 5 2 2 3 2 2 2" xfId="48013" xr:uid="{54D2F0ED-370A-467E-8726-CF1DF59D45BA}"/>
    <cellStyle name="Comma 5 2 5 2 2 3 2 3" xfId="15616" xr:uid="{ECD59277-A076-496E-A950-FE88F9B5D87F}"/>
    <cellStyle name="Comma 5 2 5 2 2 3 2 3 2" xfId="40655" xr:uid="{C6769D05-7E85-41DE-8D55-4EBEB21C5CAC}"/>
    <cellStyle name="Comma 5 2 5 2 2 3 2 4" xfId="33150" xr:uid="{1E95E3CE-CAC8-4071-8C0F-E5EEB5E6DAAA}"/>
    <cellStyle name="Comma 5 2 5 2 2 3 3" xfId="20193" xr:uid="{AA99F34C-BA5A-40C9-9CC7-5BBF59F65D56}"/>
    <cellStyle name="Comma 5 2 5 2 2 3 3 2" xfId="45234" xr:uid="{866173F9-C53D-4B8C-AAB6-EC6268BF94C5}"/>
    <cellStyle name="Comma 5 2 5 2 2 3 4" xfId="12834" xr:uid="{2214A756-BE46-4330-9B15-CDFCDC978878}"/>
    <cellStyle name="Comma 5 2 5 2 2 3 4 2" xfId="37870" xr:uid="{5D2AF253-4C45-4928-83A6-B7F9FF190D8B}"/>
    <cellStyle name="Comma 5 2 5 2 2 3 5" xfId="30363" xr:uid="{EE42277C-E9C7-48D9-ACB1-4D93A62B219E}"/>
    <cellStyle name="Comma 5 2 5 2 2 4" xfId="6569" xr:uid="{AA05E3B5-87EF-4F50-990A-9AECDF181316}"/>
    <cellStyle name="Comma 5 2 5 2 2 4 2" xfId="8684" xr:uid="{2217A334-7EFE-427E-92ED-F1077E43B157}"/>
    <cellStyle name="Comma 5 2 5 2 2 4 2 2" xfId="23549" xr:uid="{978B4D27-1730-467E-AF66-BDA262E14CC8}"/>
    <cellStyle name="Comma 5 2 5 2 2 4 2 2 2" xfId="48593" xr:uid="{CC54C1A0-D725-4D28-A086-0A2A2971F39F}"/>
    <cellStyle name="Comma 5 2 5 2 2 4 2 3" xfId="16195" xr:uid="{6FE700BA-B70C-4469-9CF7-A64DE3665B3C}"/>
    <cellStyle name="Comma 5 2 5 2 2 4 2 3 2" xfId="41234" xr:uid="{B4CBB31D-A088-43BF-8773-8DDB4305B007}"/>
    <cellStyle name="Comma 5 2 5 2 2 4 2 4" xfId="33730" xr:uid="{EBA004C9-B70C-45F7-BFF5-C5142D67855B}"/>
    <cellStyle name="Comma 5 2 5 2 2 4 3" xfId="20718" xr:uid="{9A6DF649-9A62-4FA2-AFFB-60E18534FC18}"/>
    <cellStyle name="Comma 5 2 5 2 2 4 3 2" xfId="45759" xr:uid="{758A203F-D4AA-4FF5-98C5-3FDA61DB9FD5}"/>
    <cellStyle name="Comma 5 2 5 2 2 4 4" xfId="13359" xr:uid="{D439A34C-5F65-46B8-BA18-80CBFB17EB6A}"/>
    <cellStyle name="Comma 5 2 5 2 2 4 4 2" xfId="38395" xr:uid="{AF319D15-9ACE-4A64-9188-8FD5E3413D40}"/>
    <cellStyle name="Comma 5 2 5 2 2 4 5" xfId="30889" xr:uid="{07E3DA88-6CD6-476F-8C5E-FE54859A76D3}"/>
    <cellStyle name="Comma 5 2 5 2 2 5" xfId="7061" xr:uid="{7BD917BF-F943-4BE3-BAD4-A163CBCEF81E}"/>
    <cellStyle name="Comma 5 2 5 2 2 5 2" xfId="9220" xr:uid="{1149BBD0-A8D5-45EE-BD17-49E713A35B51}"/>
    <cellStyle name="Comma 5 2 5 2 2 5 2 2" xfId="24177" xr:uid="{A508BECB-C8D1-4E95-9C58-21F6FEF09CC4}"/>
    <cellStyle name="Comma 5 2 5 2 2 5 2 2 2" xfId="49223" xr:uid="{A70465A0-A7D6-4FC9-80C7-4828BD93E238}"/>
    <cellStyle name="Comma 5 2 5 2 2 5 2 3" xfId="16825" xr:uid="{7CA45C9A-0E5D-4EB6-8BDB-C4A2A2270080}"/>
    <cellStyle name="Comma 5 2 5 2 2 5 2 3 2" xfId="41864" xr:uid="{0D28D1A6-E923-4033-8395-F825CF1B4ED8}"/>
    <cellStyle name="Comma 5 2 5 2 2 5 2 4" xfId="34360" xr:uid="{E74203C8-67CE-4E1D-BEA7-39CC1C71F8BF}"/>
    <cellStyle name="Comma 5 2 5 2 2 5 3" xfId="21319" xr:uid="{99BEF366-DBF2-4FC3-8D35-1218F204B0B7}"/>
    <cellStyle name="Comma 5 2 5 2 2 5 3 2" xfId="46361" xr:uid="{F9A529AB-DCD9-41F8-A7A6-6E7DC096AD20}"/>
    <cellStyle name="Comma 5 2 5 2 2 5 4" xfId="13960" xr:uid="{66BD3950-F09A-44FA-AEDC-91CF124DAD71}"/>
    <cellStyle name="Comma 5 2 5 2 2 5 4 2" xfId="38997" xr:uid="{C0DBFDC7-7B4A-4758-AE12-0D7D96FBB344}"/>
    <cellStyle name="Comma 5 2 5 2 2 5 5" xfId="31491" xr:uid="{3B667A91-8409-4FA2-A8AC-A749561D5AD7}"/>
    <cellStyle name="Comma 5 2 5 2 2 6" xfId="7622" xr:uid="{65885A85-0EDC-4FA1-B7C6-FB1F48F431B3}"/>
    <cellStyle name="Comma 5 2 5 2 2 6 2" xfId="21940" xr:uid="{C0132172-7598-4E80-9A9A-8EE9C202574A}"/>
    <cellStyle name="Comma 5 2 5 2 2 6 2 2" xfId="46982" xr:uid="{9D56E04F-F9B9-4C11-BDE7-D8570D105258}"/>
    <cellStyle name="Comma 5 2 5 2 2 6 3" xfId="14586" xr:uid="{564F4ADD-7CA6-45E5-9A47-E698C07C7723}"/>
    <cellStyle name="Comma 5 2 5 2 2 6 3 2" xfId="39624" xr:uid="{1B509D44-AC6C-4E42-A322-7331136200D5}"/>
    <cellStyle name="Comma 5 2 5 2 2 6 4" xfId="32118" xr:uid="{9F94A918-A15E-40EB-9F6B-DE25EE96A9E6}"/>
    <cellStyle name="Comma 5 2 5 2 2 7" xfId="9950" xr:uid="{E9980A9D-8E2F-4247-A46F-1B7BF4E18435}"/>
    <cellStyle name="Comma 5 2 5 2 2 7 2" xfId="24896" xr:uid="{2F62CBCE-3C19-4838-814B-2A00E768773A}"/>
    <cellStyle name="Comma 5 2 5 2 2 7 2 2" xfId="49944" xr:uid="{444D85FA-81B0-4BE8-843D-8BD942FFB2B6}"/>
    <cellStyle name="Comma 5 2 5 2 2 7 3" xfId="17547" xr:uid="{F6C76D40-5712-488F-8B7E-BC59E1991A9E}"/>
    <cellStyle name="Comma 5 2 5 2 2 7 3 2" xfId="42586" xr:uid="{C2AA007E-D7B4-4B77-8856-AA98EE143469}"/>
    <cellStyle name="Comma 5 2 5 2 2 7 4" xfId="35082" xr:uid="{250AD4C0-F17D-4176-AF39-7310BE23BA15}"/>
    <cellStyle name="Comma 5 2 5 2 2 8" xfId="26262" xr:uid="{955472C5-3F5C-4D5B-9948-46ABADDDAA5A}"/>
    <cellStyle name="Comma 5 2 5 2 2 8 2" xfId="51310" xr:uid="{39A8972C-3530-40E2-BA78-8241052006ED}"/>
    <cellStyle name="Comma 5 2 5 2 2 9" xfId="19144" xr:uid="{CFC47A3D-94D6-42ED-8970-5D0D099C8877}"/>
    <cellStyle name="Comma 5 2 5 2 2 9 2" xfId="44184" xr:uid="{005BA53B-59D7-4B1F-8219-06595D17A6ED}"/>
    <cellStyle name="Comma 5 2 5 2 3" xfId="1067" xr:uid="{8F6FEED5-4CB8-4ECA-A31C-CD8784C1EC45}"/>
    <cellStyle name="Comma 5 2 5 2 3 2" xfId="2573" xr:uid="{00693706-4AF5-4E71-875F-AB99CCE3980C}"/>
    <cellStyle name="Comma 5 2 5 2 3 2 2" xfId="22244" xr:uid="{D6997B40-BE26-43E7-8FD0-1DB8D45DDD0D}"/>
    <cellStyle name="Comma 5 2 5 2 3 2 2 2" xfId="47286" xr:uid="{E917307F-3EB3-40B9-AB99-07A41B9BB0BC}"/>
    <cellStyle name="Comma 5 2 5 2 3 2 3" xfId="14890" xr:uid="{1F0F7322-B193-4DEA-8468-EDC7088D0424}"/>
    <cellStyle name="Comma 5 2 5 2 3 2 3 2" xfId="39928" xr:uid="{DFD30906-DCCD-4449-A3D0-8E04464574A4}"/>
    <cellStyle name="Comma 5 2 5 2 3 2 4" xfId="32423" xr:uid="{145C2B89-3E10-4676-9F44-69B554DEE8E7}"/>
    <cellStyle name="Comma 5 2 5 2 3 3" xfId="10577" xr:uid="{27543473-7F3E-4CBE-9D3F-F6335EBFF41A}"/>
    <cellStyle name="Comma 5 2 5 2 3 3 2" xfId="25418" xr:uid="{0A0554EF-BCA0-4D96-A54D-F4A6DE014C58}"/>
    <cellStyle name="Comma 5 2 5 2 3 3 2 2" xfId="50466" xr:uid="{D51615AF-277A-46E5-97F5-C9D9EDA0015C}"/>
    <cellStyle name="Comma 5 2 5 2 3 3 3" xfId="18076" xr:uid="{486787C5-4188-4757-90E6-16B6D3A3C906}"/>
    <cellStyle name="Comma 5 2 5 2 3 3 3 2" xfId="43115" xr:uid="{A25D543A-8537-4BF3-B987-5EFBFC12D362}"/>
    <cellStyle name="Comma 5 2 5 2 3 3 4" xfId="35611" xr:uid="{05912897-4FC0-4D6D-9FA1-0FB5487E00CC}"/>
    <cellStyle name="Comma 5 2 5 2 3 4" xfId="19528" xr:uid="{A40B224A-99BA-4543-BBC6-9655A194D0E2}"/>
    <cellStyle name="Comma 5 2 5 2 3 4 2" xfId="44569" xr:uid="{464591F5-AB98-418C-AE24-3F3111DD80B2}"/>
    <cellStyle name="Comma 5 2 5 2 3 5" xfId="12169" xr:uid="{3329DEB4-9FE9-4E06-885D-2AFF4705667D}"/>
    <cellStyle name="Comma 5 2 5 2 3 5 2" xfId="37205" xr:uid="{4ADE067A-CAFC-4CC4-B488-CF998E41057D}"/>
    <cellStyle name="Comma 5 2 5 2 3 6" xfId="27627" xr:uid="{38A59ACD-E6A5-4037-B600-2A164E849B46}"/>
    <cellStyle name="Comma 5 2 5 2 3 7" xfId="29698" xr:uid="{432BF8C8-5B4F-46E2-A3AE-72B2E2CACE01}"/>
    <cellStyle name="Comma 5 2 5 2 3 8" xfId="52622" xr:uid="{2156A2F0-1105-4562-9E06-574B9B230493}"/>
    <cellStyle name="Comma 5 2 5 2 3 9" xfId="54200" xr:uid="{131913D3-D462-446B-BF12-97854A18C6BE}"/>
    <cellStyle name="Comma 5 2 5 2 4" xfId="1940" xr:uid="{662D9FD7-5CD2-43ED-B5AE-E8BAB379676E}"/>
    <cellStyle name="Comma 5 2 5 2 4 2" xfId="7960" xr:uid="{2AB4E277-3204-43AA-BAAD-3AFEBB9A6E55}"/>
    <cellStyle name="Comma 5 2 5 2 4 2 2" xfId="22763" xr:uid="{4DED8D56-8A98-49B4-BFC8-7068AC3838B3}"/>
    <cellStyle name="Comma 5 2 5 2 4 2 2 2" xfId="47806" xr:uid="{C78CFFE0-8B06-4BE6-A3E8-230B7CDCA439}"/>
    <cellStyle name="Comma 5 2 5 2 4 2 3" xfId="15409" xr:uid="{50883770-6476-43E2-B1F1-905234FF0214}"/>
    <cellStyle name="Comma 5 2 5 2 4 2 3 2" xfId="40448" xr:uid="{9F23D515-F451-462F-8F0A-044C771A81B7}"/>
    <cellStyle name="Comma 5 2 5 2 4 2 4" xfId="32943" xr:uid="{39C161B0-6986-420E-998B-23C83E6471EF}"/>
    <cellStyle name="Comma 5 2 5 2 4 3" xfId="19988" xr:uid="{683C4C37-E823-42F8-A4CB-F09556A50295}"/>
    <cellStyle name="Comma 5 2 5 2 4 3 2" xfId="45029" xr:uid="{05332E0D-55B8-40CD-875A-FB836DCEC0FB}"/>
    <cellStyle name="Comma 5 2 5 2 4 4" xfId="12629" xr:uid="{67F4C484-95BE-40E2-8C69-4B7EDC4E1487}"/>
    <cellStyle name="Comma 5 2 5 2 4 4 2" xfId="37665" xr:uid="{3E46745B-6AC6-43BD-ABEB-6AFCE9E0451B}"/>
    <cellStyle name="Comma 5 2 5 2 4 5" xfId="30158" xr:uid="{8C84E5B1-2EB8-41E0-ACC4-D31B8BC954EC}"/>
    <cellStyle name="Comma 5 2 5 2 5" xfId="6364" xr:uid="{77DD6D0A-A5E1-4F8B-9CD9-76EA012D11D8}"/>
    <cellStyle name="Comma 5 2 5 2 5 2" xfId="8478" xr:uid="{DEB01930-B373-4CA8-8F3F-553ADA0541AF}"/>
    <cellStyle name="Comma 5 2 5 2 5 2 2" xfId="23342" xr:uid="{F90D7F94-F8CD-46F2-92B0-118A2F48BE81}"/>
    <cellStyle name="Comma 5 2 5 2 5 2 2 2" xfId="48386" xr:uid="{C1F38996-FA4E-48C9-B7E6-95D19ED9BA2D}"/>
    <cellStyle name="Comma 5 2 5 2 5 2 3" xfId="15988" xr:uid="{C294815E-6061-47B7-9B3D-65C4151E95F1}"/>
    <cellStyle name="Comma 5 2 5 2 5 2 3 2" xfId="41027" xr:uid="{7FBA8511-D6A9-4A4E-972C-A1EFE990BB53}"/>
    <cellStyle name="Comma 5 2 5 2 5 2 4" xfId="33523" xr:uid="{703B3ADD-DB8D-4635-BF16-C66CEA1CAB8C}"/>
    <cellStyle name="Comma 5 2 5 2 5 3" xfId="20512" xr:uid="{14D658C6-09EE-469A-9655-BD1E18DDB75E}"/>
    <cellStyle name="Comma 5 2 5 2 5 3 2" xfId="45553" xr:uid="{F8080F99-8BEB-449F-B8E9-8642B9E8CD86}"/>
    <cellStyle name="Comma 5 2 5 2 5 4" xfId="13153" xr:uid="{30604120-3137-4B3D-B225-3738626B2ABA}"/>
    <cellStyle name="Comma 5 2 5 2 5 4 2" xfId="38189" xr:uid="{6B5BFA67-96B4-4BCF-BCD9-26DEC9B855B8}"/>
    <cellStyle name="Comma 5 2 5 2 5 5" xfId="30683" xr:uid="{63003F3E-BC42-4760-BE24-9A7A6408878C}"/>
    <cellStyle name="Comma 5 2 5 2 6" xfId="6856" xr:uid="{638F652C-20F2-4EE3-B2C8-69F3C7EBD4E1}"/>
    <cellStyle name="Comma 5 2 5 2 6 2" xfId="9013" xr:uid="{756A8250-C0D5-4F95-87C8-140C798BB7E3}"/>
    <cellStyle name="Comma 5 2 5 2 6 2 2" xfId="23970" xr:uid="{D31BF544-72A1-44B5-8052-0509306DC4E9}"/>
    <cellStyle name="Comma 5 2 5 2 6 2 2 2" xfId="49016" xr:uid="{CA2E802E-A23A-427E-8D87-D473E6079D9F}"/>
    <cellStyle name="Comma 5 2 5 2 6 2 3" xfId="16618" xr:uid="{9552A57E-DF90-4E3C-A86B-F70B9D8A4CA2}"/>
    <cellStyle name="Comma 5 2 5 2 6 2 3 2" xfId="41657" xr:uid="{36DB5211-5570-4238-98D4-A5C2BF8961F3}"/>
    <cellStyle name="Comma 5 2 5 2 6 2 4" xfId="34153" xr:uid="{AD21A2AF-58A9-4751-B1C4-0A7463EA03A1}"/>
    <cellStyle name="Comma 5 2 5 2 6 3" xfId="21113" xr:uid="{F49BA9C1-CF22-4A0C-9947-04D8E23AC805}"/>
    <cellStyle name="Comma 5 2 5 2 6 3 2" xfId="46155" xr:uid="{B125E1F5-6EDF-4E03-92DB-908B0CEF5806}"/>
    <cellStyle name="Comma 5 2 5 2 6 4" xfId="13754" xr:uid="{97B7A800-8364-4488-8A06-2C08C2EB7BE0}"/>
    <cellStyle name="Comma 5 2 5 2 6 4 2" xfId="38791" xr:uid="{3064FDA2-6C7B-49FD-ADDF-0A13B5FDFF48}"/>
    <cellStyle name="Comma 5 2 5 2 6 5" xfId="31285" xr:uid="{A62CB320-2B0A-439E-A28E-5A253B506911}"/>
    <cellStyle name="Comma 5 2 5 2 7" xfId="7415" xr:uid="{6BD003CB-C08E-46E6-9ADB-B2C92A88D0EF}"/>
    <cellStyle name="Comma 5 2 5 2 7 2" xfId="21733" xr:uid="{42D49F9D-6689-4D70-BFC7-A06A1156AD29}"/>
    <cellStyle name="Comma 5 2 5 2 7 2 2" xfId="46775" xr:uid="{3B3801A0-EC60-4FDB-A31F-B1C3A9DCC700}"/>
    <cellStyle name="Comma 5 2 5 2 7 3" xfId="14379" xr:uid="{0A9C210C-1089-4A61-BD47-9E9BC6094DBD}"/>
    <cellStyle name="Comma 5 2 5 2 7 3 2" xfId="39417" xr:uid="{01FF8D90-0DCC-4336-BBED-57732F4722E1}"/>
    <cellStyle name="Comma 5 2 5 2 7 4" xfId="31911" xr:uid="{EF14C559-0EDA-49B5-B7DF-4268AA9CDA6E}"/>
    <cellStyle name="Comma 5 2 5 2 8" xfId="9743" xr:uid="{7EC87682-6F96-4561-A405-BFEEAF70638A}"/>
    <cellStyle name="Comma 5 2 5 2 8 2" xfId="24689" xr:uid="{225A90D9-6030-45FB-940B-B501F66EE17A}"/>
    <cellStyle name="Comma 5 2 5 2 8 2 2" xfId="49737" xr:uid="{2733B9A0-3645-49F3-B1F0-C7DB112EE292}"/>
    <cellStyle name="Comma 5 2 5 2 8 3" xfId="17340" xr:uid="{D761F62A-4C3C-4089-87BD-513F86F4226E}"/>
    <cellStyle name="Comma 5 2 5 2 8 3 2" xfId="42379" xr:uid="{2A361B71-529B-49D3-8109-003E2DF38AAA}"/>
    <cellStyle name="Comma 5 2 5 2 8 4" xfId="34875" xr:uid="{394110DF-1F90-42BC-8309-C857959992B6}"/>
    <cellStyle name="Comma 5 2 5 2 9" xfId="26055" xr:uid="{F8A3B796-7793-4B26-909B-25356BA78C0A}"/>
    <cellStyle name="Comma 5 2 5 2 9 2" xfId="51103" xr:uid="{1727D926-A553-4C5F-8046-B8F79021B745}"/>
    <cellStyle name="Comma 5 2 5 3" xfId="479" xr:uid="{CDDBD354-6EE9-4AA3-9DB5-9FF9182FABAD}"/>
    <cellStyle name="Comma 5 2 5 3 10" xfId="11657" xr:uid="{2D6F750F-E1B5-468A-B668-B7C30B7ACD2F}"/>
    <cellStyle name="Comma 5 2 5 3 10 2" xfId="36692" xr:uid="{34113248-BB36-4E89-9331-3C7CA920CBFF}"/>
    <cellStyle name="Comma 5 2 5 3 11" xfId="27060" xr:uid="{E956A8C5-577F-4AE5-BD69-7CBC5A6277DB}"/>
    <cellStyle name="Comma 5 2 5 3 12" xfId="29208" xr:uid="{F56B23C9-5453-430E-86DC-B90B78147C17}"/>
    <cellStyle name="Comma 5 2 5 3 13" xfId="52064" xr:uid="{C85AE0F5-0498-4344-94EB-8E97BA65DEAC}"/>
    <cellStyle name="Comma 5 2 5 3 14" xfId="53642" xr:uid="{4DAB3305-765E-47EA-90B6-ED24F0D460CB}"/>
    <cellStyle name="Comma 5 2 5 3 2" xfId="1180" xr:uid="{D7423F4D-DA7E-404C-B5C8-CB252982BFDC}"/>
    <cellStyle name="Comma 5 2 5 3 2 2" xfId="2686" xr:uid="{0E2DC82C-A529-4762-900F-28D40BF831EC}"/>
    <cellStyle name="Comma 5 2 5 3 2 2 2" xfId="22357" xr:uid="{49762801-AFDA-4916-81E7-24F8CF6E3434}"/>
    <cellStyle name="Comma 5 2 5 3 2 2 2 2" xfId="47399" xr:uid="{330B542F-02AC-4C03-8ECB-E1F93698BFD0}"/>
    <cellStyle name="Comma 5 2 5 3 2 2 3" xfId="15003" xr:uid="{A12500CF-6341-4F04-A442-97737D2B8B1A}"/>
    <cellStyle name="Comma 5 2 5 3 2 2 3 2" xfId="40041" xr:uid="{38AACB82-F314-46E7-A70A-A58DC5A0D715}"/>
    <cellStyle name="Comma 5 2 5 3 2 2 4" xfId="32536" xr:uid="{07EF8561-93DB-41FF-B5A8-2D7699908721}"/>
    <cellStyle name="Comma 5 2 5 3 2 3" xfId="10690" xr:uid="{1EF857E0-6210-44F8-B376-5CCC6A3C0D2E}"/>
    <cellStyle name="Comma 5 2 5 3 2 3 2" xfId="25531" xr:uid="{EA7CBE5D-3DEF-4251-9851-3B10766D3BC0}"/>
    <cellStyle name="Comma 5 2 5 3 2 3 2 2" xfId="50579" xr:uid="{BAB96FC0-FD5B-4FC4-B11D-B3C198EE117C}"/>
    <cellStyle name="Comma 5 2 5 3 2 3 3" xfId="18189" xr:uid="{0F603C1D-B8FE-41B1-8DA0-4F6A51C08933}"/>
    <cellStyle name="Comma 5 2 5 3 2 3 3 2" xfId="43228" xr:uid="{C019684B-A09A-447A-8463-56D8E971A6C9}"/>
    <cellStyle name="Comma 5 2 5 3 2 3 4" xfId="35724" xr:uid="{1D87FB42-CA1A-42BE-98FC-9B9490A872DE}"/>
    <cellStyle name="Comma 5 2 5 3 2 4" xfId="19623" xr:uid="{69D4D94A-CD56-4430-9B6C-5EC147B5C21D}"/>
    <cellStyle name="Comma 5 2 5 3 2 4 2" xfId="44664" xr:uid="{C7CA5AB1-CA7A-40C0-A0EC-89F5F013EA0D}"/>
    <cellStyle name="Comma 5 2 5 3 2 5" xfId="12264" xr:uid="{0F2D9F91-5765-41BD-BD66-AD09624BD55C}"/>
    <cellStyle name="Comma 5 2 5 3 2 5 2" xfId="37300" xr:uid="{E35F7D30-5067-4369-A402-7999D1966249}"/>
    <cellStyle name="Comma 5 2 5 3 2 6" xfId="27740" xr:uid="{C5C0A91B-C379-4B8D-ABE5-8364CDF09EB8}"/>
    <cellStyle name="Comma 5 2 5 3 2 7" xfId="29793" xr:uid="{21AB514B-137E-4DCD-8952-011D195F9A4B}"/>
    <cellStyle name="Comma 5 2 5 3 2 8" xfId="52735" xr:uid="{53115C82-88AE-4118-9016-EEE3CE04D817}"/>
    <cellStyle name="Comma 5 2 5 3 2 9" xfId="54313" xr:uid="{4E76288F-CD09-4187-AF11-2D00F439B712}"/>
    <cellStyle name="Comma 5 2 5 3 3" xfId="2053" xr:uid="{A0519682-DF0E-4C93-AA99-404293FF126B}"/>
    <cellStyle name="Comma 5 2 5 3 3 2" xfId="8073" xr:uid="{494E2F6E-BC4A-4DA6-8AC3-4576BBB26581}"/>
    <cellStyle name="Comma 5 2 5 3 3 2 2" xfId="22876" xr:uid="{EDA35D29-7423-4DD3-B5D7-D06CC4600CDE}"/>
    <cellStyle name="Comma 5 2 5 3 3 2 2 2" xfId="47919" xr:uid="{21463CD0-6B35-4141-B29A-4DE00257C97C}"/>
    <cellStyle name="Comma 5 2 5 3 3 2 3" xfId="15522" xr:uid="{CB61FE49-FE5F-41A4-A623-51978301DCE8}"/>
    <cellStyle name="Comma 5 2 5 3 3 2 3 2" xfId="40561" xr:uid="{2D77A500-4A98-4415-BD3A-C1045E5D1A9C}"/>
    <cellStyle name="Comma 5 2 5 3 3 2 4" xfId="33056" xr:uid="{A70D08D7-8DAA-4BFC-BB6E-FDB03E10CE66}"/>
    <cellStyle name="Comma 5 2 5 3 3 3" xfId="20100" xr:uid="{D185084C-6C44-4F18-B7E6-A8C91AAB54AB}"/>
    <cellStyle name="Comma 5 2 5 3 3 3 2" xfId="45141" xr:uid="{DDC75106-0DA0-46F1-ACF6-4D5A8CB5142F}"/>
    <cellStyle name="Comma 5 2 5 3 3 4" xfId="12741" xr:uid="{6B66E3F2-B8EF-42DA-B32C-9FA7CDB6B6CA}"/>
    <cellStyle name="Comma 5 2 5 3 3 4 2" xfId="37777" xr:uid="{D8334349-36C7-4D14-B25E-3E2318FA2C4A}"/>
    <cellStyle name="Comma 5 2 5 3 3 5" xfId="30270" xr:uid="{E82E98F0-5441-48CA-80EA-ACFE2EA204E4}"/>
    <cellStyle name="Comma 5 2 5 3 4" xfId="6476" xr:uid="{B5E7E954-850A-4138-B1EE-3184895641D3}"/>
    <cellStyle name="Comma 5 2 5 3 4 2" xfId="8590" xr:uid="{B28F57E0-4FDA-406A-AA3C-8898AF3EDD8C}"/>
    <cellStyle name="Comma 5 2 5 3 4 2 2" xfId="23455" xr:uid="{7A4D859A-D4F9-41B4-B572-C7347FF4E1C8}"/>
    <cellStyle name="Comma 5 2 5 3 4 2 2 2" xfId="48499" xr:uid="{C108CDA5-BDB4-4F4A-83F2-0F1CEBFB8A83}"/>
    <cellStyle name="Comma 5 2 5 3 4 2 3" xfId="16101" xr:uid="{A3334E82-EE54-4747-9D21-3CAC3E6DCE2A}"/>
    <cellStyle name="Comma 5 2 5 3 4 2 3 2" xfId="41140" xr:uid="{2AD85586-3545-41DA-9CEC-CC7AEEE4AD5B}"/>
    <cellStyle name="Comma 5 2 5 3 4 2 4" xfId="33636" xr:uid="{B500F34B-A71A-40CD-AD23-298263914E61}"/>
    <cellStyle name="Comma 5 2 5 3 4 3" xfId="20624" xr:uid="{606DFF92-67B1-47FA-96FB-544B0C3309D4}"/>
    <cellStyle name="Comma 5 2 5 3 4 3 2" xfId="45665" xr:uid="{F23EB73D-4AA5-445A-A6FC-5D3377C21437}"/>
    <cellStyle name="Comma 5 2 5 3 4 4" xfId="13265" xr:uid="{7619B000-EB32-4542-8DE5-2F14D9D5E523}"/>
    <cellStyle name="Comma 5 2 5 3 4 4 2" xfId="38301" xr:uid="{7FCB98AD-2A59-40AF-B277-1CA91FE83A86}"/>
    <cellStyle name="Comma 5 2 5 3 4 5" xfId="30795" xr:uid="{4F9DA60D-4EE6-45EB-A74D-832E60345B3F}"/>
    <cellStyle name="Comma 5 2 5 3 5" xfId="6968" xr:uid="{F178CCA9-7709-4BE1-A78B-A44A2D535255}"/>
    <cellStyle name="Comma 5 2 5 3 5 2" xfId="9126" xr:uid="{EDD0E177-8846-47C5-88CE-F9178C10CE24}"/>
    <cellStyle name="Comma 5 2 5 3 5 2 2" xfId="24083" xr:uid="{13DA9CD7-D69C-4F2C-8305-9FEF243C40C3}"/>
    <cellStyle name="Comma 5 2 5 3 5 2 2 2" xfId="49129" xr:uid="{374BEE3C-0852-473C-B8B0-0867D57147FD}"/>
    <cellStyle name="Comma 5 2 5 3 5 2 3" xfId="16731" xr:uid="{8FF18775-F47C-4F25-977A-A1BC0653E86D}"/>
    <cellStyle name="Comma 5 2 5 3 5 2 3 2" xfId="41770" xr:uid="{5DC7F0EC-1A57-421B-8CA0-EEBF6D061BC5}"/>
    <cellStyle name="Comma 5 2 5 3 5 2 4" xfId="34266" xr:uid="{68D8D23F-63B0-463C-A184-B77B656B013C}"/>
    <cellStyle name="Comma 5 2 5 3 5 3" xfId="21226" xr:uid="{257C6E73-0626-4FA1-ACAE-4D52335D0B7B}"/>
    <cellStyle name="Comma 5 2 5 3 5 3 2" xfId="46268" xr:uid="{4E9C0FC4-2AE1-4064-A9E2-FB5329AEE0C5}"/>
    <cellStyle name="Comma 5 2 5 3 5 4" xfId="13867" xr:uid="{20ACAA8F-8F7B-4425-BB01-C36CA65CCCA7}"/>
    <cellStyle name="Comma 5 2 5 3 5 4 2" xfId="38904" xr:uid="{0328C866-9848-4652-866D-7E3A3EE9BD05}"/>
    <cellStyle name="Comma 5 2 5 3 5 5" xfId="31398" xr:uid="{5F1FC121-AFDF-4C99-A99D-315C7251E5FC}"/>
    <cellStyle name="Comma 5 2 5 3 6" xfId="7528" xr:uid="{9D470FFD-979F-4E71-9250-B8F127AEA0B4}"/>
    <cellStyle name="Comma 5 2 5 3 6 2" xfId="21846" xr:uid="{0ECD97FA-FD98-4132-A286-1DD77553DFB3}"/>
    <cellStyle name="Comma 5 2 5 3 6 2 2" xfId="46888" xr:uid="{84F91F12-AEB6-4B63-838B-4B7BFBD36917}"/>
    <cellStyle name="Comma 5 2 5 3 6 3" xfId="14492" xr:uid="{8DD1FF71-89CB-43D3-9CBB-74D7DD751935}"/>
    <cellStyle name="Comma 5 2 5 3 6 3 2" xfId="39530" xr:uid="{2AE3469E-41FE-439D-8561-E16743810AC3}"/>
    <cellStyle name="Comma 5 2 5 3 6 4" xfId="32024" xr:uid="{0946CA8A-AF02-40CD-88FB-A5D4B7127A07}"/>
    <cellStyle name="Comma 5 2 5 3 7" xfId="9856" xr:uid="{53BD0E98-4726-49B5-94C4-883F0C16E1A0}"/>
    <cellStyle name="Comma 5 2 5 3 7 2" xfId="24802" xr:uid="{4545934C-341E-488B-83FF-9CBE1BB05867}"/>
    <cellStyle name="Comma 5 2 5 3 7 2 2" xfId="49850" xr:uid="{D294A6C9-0F3C-4EF3-BBE7-117AAFB40D48}"/>
    <cellStyle name="Comma 5 2 5 3 7 3" xfId="17453" xr:uid="{1218E661-E49B-4944-AB67-82B39D9C9598}"/>
    <cellStyle name="Comma 5 2 5 3 7 3 2" xfId="42492" xr:uid="{2FDBF776-75DB-410B-8839-A3E0EB6D4E64}"/>
    <cellStyle name="Comma 5 2 5 3 7 4" xfId="34988" xr:uid="{3B2D8AA6-30AB-4FCA-B8D8-38A6B71C8699}"/>
    <cellStyle name="Comma 5 2 5 3 8" xfId="26168" xr:uid="{EB4AAC55-3E97-481B-8395-754C75DCDF16}"/>
    <cellStyle name="Comma 5 2 5 3 8 2" xfId="51216" xr:uid="{C9718068-895D-45D8-80FB-D0152BD682FF}"/>
    <cellStyle name="Comma 5 2 5 3 9" xfId="19050" xr:uid="{2EF97098-A6DC-49FF-9351-747FB96DE7B5}"/>
    <cellStyle name="Comma 5 2 5 3 9 2" xfId="44090" xr:uid="{BBD525A2-23F9-441E-BB36-5EFEC4EF4CB8}"/>
    <cellStyle name="Comma 5 2 5 4" xfId="678" xr:uid="{5A71BD97-020D-4772-98F9-86715C24410E}"/>
    <cellStyle name="Comma 5 2 5 4 10" xfId="11851" xr:uid="{33DCA7FE-7CF4-4765-8BE1-4F2F47E99141}"/>
    <cellStyle name="Comma 5 2 5 4 10 2" xfId="36886" xr:uid="{BC7AE29F-A711-4233-9F73-36D9677A9C82}"/>
    <cellStyle name="Comma 5 2 5 4 11" xfId="27257" xr:uid="{8485DBAD-B9E2-46D7-B92E-FB3ECA28A0F3}"/>
    <cellStyle name="Comma 5 2 5 4 12" xfId="29403" xr:uid="{273684E9-386D-43D1-A9BE-C4283B4F4BC4}"/>
    <cellStyle name="Comma 5 2 5 4 13" xfId="52259" xr:uid="{4C1F5FA6-81A9-45E1-8CC5-C1FDD06E8283}"/>
    <cellStyle name="Comma 5 2 5 4 14" xfId="53836" xr:uid="{1A6CE80D-D11C-4B55-8953-1ABE33D0F982}"/>
    <cellStyle name="Comma 5 2 5 4 2" xfId="1372" xr:uid="{09B33970-9A59-46BE-BC49-2ED14F8785BD}"/>
    <cellStyle name="Comma 5 2 5 4 2 2" xfId="2878" xr:uid="{FAEB90D9-E416-4A23-ABF3-176D0DBC5C84}"/>
    <cellStyle name="Comma 5 2 5 4 2 2 2" xfId="22549" xr:uid="{BEEDD58D-286F-484C-B009-C99D6DC54A93}"/>
    <cellStyle name="Comma 5 2 5 4 2 2 2 2" xfId="47591" xr:uid="{B65117B8-E9F0-4136-8A86-C1F4E181E5C9}"/>
    <cellStyle name="Comma 5 2 5 4 2 2 3" xfId="15195" xr:uid="{B238F8DA-C1E2-4CAA-9616-D5A7207810DD}"/>
    <cellStyle name="Comma 5 2 5 4 2 2 3 2" xfId="40233" xr:uid="{3C5DEA5D-6686-4D8D-8501-1F6E55AA8D84}"/>
    <cellStyle name="Comma 5 2 5 4 2 2 4" xfId="32728" xr:uid="{D6E0F9DB-FD30-4B99-BCA0-37D5F22F169C}"/>
    <cellStyle name="Comma 5 2 5 4 2 3" xfId="10882" xr:uid="{50A7A962-371E-4E63-821E-9644AF66EAC1}"/>
    <cellStyle name="Comma 5 2 5 4 2 3 2" xfId="25723" xr:uid="{FD38E554-EF85-4B98-858D-3807697C026F}"/>
    <cellStyle name="Comma 5 2 5 4 2 3 2 2" xfId="50771" xr:uid="{77C4642B-D3A1-4C4E-B853-81C5236D94D1}"/>
    <cellStyle name="Comma 5 2 5 4 2 3 3" xfId="18381" xr:uid="{5ECF2D87-07E7-44C1-A396-3ACFD67F40CA}"/>
    <cellStyle name="Comma 5 2 5 4 2 3 3 2" xfId="43420" xr:uid="{CE82F26C-2B07-4949-B07F-6063ADD39725}"/>
    <cellStyle name="Comma 5 2 5 4 2 3 4" xfId="35916" xr:uid="{3F4C9C26-42C0-4E3A-BA91-7D7136A6CD84}"/>
    <cellStyle name="Comma 5 2 5 4 2 4" xfId="19800" xr:uid="{413627D1-1442-4C16-8399-741D8211B22B}"/>
    <cellStyle name="Comma 5 2 5 4 2 4 2" xfId="44841" xr:uid="{7CF9AE63-C17B-432F-8113-B5F3BD8F3773}"/>
    <cellStyle name="Comma 5 2 5 4 2 5" xfId="12441" xr:uid="{5C7FF089-535E-4AEF-9214-556F62F5412C}"/>
    <cellStyle name="Comma 5 2 5 4 2 5 2" xfId="37477" xr:uid="{15833A04-FC62-4598-9468-C4A20AAA3EC9}"/>
    <cellStyle name="Comma 5 2 5 4 2 6" xfId="27932" xr:uid="{A6CC2285-7034-4043-92E0-0C75638830E8}"/>
    <cellStyle name="Comma 5 2 5 4 2 7" xfId="29970" xr:uid="{8D4C6F14-8376-46B3-83A7-D1CF3D7DABB4}"/>
    <cellStyle name="Comma 5 2 5 4 2 8" xfId="52927" xr:uid="{9A4C7314-4A32-439A-851A-41D9EE650B50}"/>
    <cellStyle name="Comma 5 2 5 4 2 9" xfId="54505" xr:uid="{80E9A0F4-B39D-4A79-ACC0-8C99778F5019}"/>
    <cellStyle name="Comma 5 2 5 4 3" xfId="2245" xr:uid="{4DCD6F31-73CC-4347-B4D6-099B64814B03}"/>
    <cellStyle name="Comma 5 2 5 4 3 2" xfId="8264" xr:uid="{E6737D23-DF15-45BA-8DB0-4C5ABB60A2A4}"/>
    <cellStyle name="Comma 5 2 5 4 3 2 2" xfId="23068" xr:uid="{67CBD0EA-01B0-433C-961A-0E5AF6B12E66}"/>
    <cellStyle name="Comma 5 2 5 4 3 2 2 2" xfId="48111" xr:uid="{64014BE4-CFA3-42E8-9B45-35D4196AA910}"/>
    <cellStyle name="Comma 5 2 5 4 3 2 3" xfId="15714" xr:uid="{0557A658-6188-4249-8B36-49A645C41C61}"/>
    <cellStyle name="Comma 5 2 5 4 3 2 3 2" xfId="40753" xr:uid="{181F03D5-5088-4B68-8574-A8ED20A03356}"/>
    <cellStyle name="Comma 5 2 5 4 3 2 4" xfId="33248" xr:uid="{24ADEB7B-5049-48BA-89C2-F06C20AF62FB}"/>
    <cellStyle name="Comma 5 2 5 4 3 3" xfId="20290" xr:uid="{027D2168-31B2-4E68-B8AF-E001994381E7}"/>
    <cellStyle name="Comma 5 2 5 4 3 3 2" xfId="45331" xr:uid="{C70D9CC8-14FE-4942-9AA3-400CD56EBE83}"/>
    <cellStyle name="Comma 5 2 5 4 3 4" xfId="12931" xr:uid="{7DBDEDA4-5BA8-4CAE-8740-6399BB32EC8C}"/>
    <cellStyle name="Comma 5 2 5 4 3 4 2" xfId="37967" xr:uid="{A6F4B2DB-7FD3-4D2E-9DE9-7D9EF7C06FF3}"/>
    <cellStyle name="Comma 5 2 5 4 3 5" xfId="30460" xr:uid="{17519F2E-1A97-4409-8DE2-90663FD5CB97}"/>
    <cellStyle name="Comma 5 2 5 4 4" xfId="6665" xr:uid="{744DE576-B21E-4A1A-A362-2BAD278E10F8}"/>
    <cellStyle name="Comma 5 2 5 4 4 2" xfId="8780" xr:uid="{660E6410-71E7-4F43-B58E-C9E8064D2A9C}"/>
    <cellStyle name="Comma 5 2 5 4 4 2 2" xfId="23647" xr:uid="{BB251631-177B-460C-B862-E63621242EEC}"/>
    <cellStyle name="Comma 5 2 5 4 4 2 2 2" xfId="48691" xr:uid="{5A84D784-190A-410B-B424-DA2C1E822FBB}"/>
    <cellStyle name="Comma 5 2 5 4 4 2 3" xfId="16293" xr:uid="{714AE2D2-01ED-4D64-87AC-7750A8478381}"/>
    <cellStyle name="Comma 5 2 5 4 4 2 3 2" xfId="41332" xr:uid="{5D8FC8E8-23FE-4A27-958F-468413F2B856}"/>
    <cellStyle name="Comma 5 2 5 4 4 2 4" xfId="33828" xr:uid="{2DEBDEEB-24E0-4596-9F62-CEBD4B70AE4B}"/>
    <cellStyle name="Comma 5 2 5 4 4 3" xfId="20815" xr:uid="{AC1FDABC-6A28-4DF4-A5DC-1B00D777F094}"/>
    <cellStyle name="Comma 5 2 5 4 4 3 2" xfId="45856" xr:uid="{1C8556B6-D4D8-4B39-B58D-6B59C6141A09}"/>
    <cellStyle name="Comma 5 2 5 4 4 4" xfId="13456" xr:uid="{39F2D16D-C0DE-4AC5-A105-C302971FFA7B}"/>
    <cellStyle name="Comma 5 2 5 4 4 4 2" xfId="38492" xr:uid="{45ED55F1-8531-4275-9EBE-898F30E71A24}"/>
    <cellStyle name="Comma 5 2 5 4 4 5" xfId="30986" xr:uid="{8C322E23-7A3F-4DA8-9390-E4FB6CC9EBCE}"/>
    <cellStyle name="Comma 5 2 5 4 5" xfId="7157" xr:uid="{6947B3C8-28EC-4993-B6F3-E84F03358A69}"/>
    <cellStyle name="Comma 5 2 5 4 5 2" xfId="9318" xr:uid="{A45923DD-7CC2-48CC-84C9-5D182340272F}"/>
    <cellStyle name="Comma 5 2 5 4 5 2 2" xfId="24275" xr:uid="{DA1C2787-2128-47AA-B4E6-EC38C74BE19D}"/>
    <cellStyle name="Comma 5 2 5 4 5 2 2 2" xfId="49321" xr:uid="{84FE0778-8E85-4FC4-B1D3-C29FB06BDA2F}"/>
    <cellStyle name="Comma 5 2 5 4 5 2 3" xfId="16923" xr:uid="{9BA1653A-EAB7-4A32-B253-0958D86EE21A}"/>
    <cellStyle name="Comma 5 2 5 4 5 2 3 2" xfId="41962" xr:uid="{E748F190-B753-4F7F-8792-0ABD0F483462}"/>
    <cellStyle name="Comma 5 2 5 4 5 2 4" xfId="34458" xr:uid="{F7A8637E-CD50-46BF-864D-A70A10AF2006}"/>
    <cellStyle name="Comma 5 2 5 4 5 3" xfId="21417" xr:uid="{08009246-77C2-4964-986F-8FA0424C1618}"/>
    <cellStyle name="Comma 5 2 5 4 5 3 2" xfId="46459" xr:uid="{4DF509B1-B495-4990-A1E4-34B1ABE735BB}"/>
    <cellStyle name="Comma 5 2 5 4 5 4" xfId="14058" xr:uid="{86A34558-DBAB-48AF-9541-BD6216A348E5}"/>
    <cellStyle name="Comma 5 2 5 4 5 4 2" xfId="39095" xr:uid="{918A6CC8-697E-495B-9161-F96E90D789AB}"/>
    <cellStyle name="Comma 5 2 5 4 5 5" xfId="31589" xr:uid="{66F325D0-F472-4354-8167-3A48D73D969E}"/>
    <cellStyle name="Comma 5 2 5 4 6" xfId="7721" xr:uid="{74FFE674-6B3B-4451-B1A1-4082B708D40C}"/>
    <cellStyle name="Comma 5 2 5 4 6 2" xfId="22038" xr:uid="{B3047358-FCFE-42E7-95CB-9D3CD07AF061}"/>
    <cellStyle name="Comma 5 2 5 4 6 2 2" xfId="47080" xr:uid="{2EB748ED-CFF8-45A8-8ACA-75F3F6E3146C}"/>
    <cellStyle name="Comma 5 2 5 4 6 3" xfId="14684" xr:uid="{7FF37D12-991B-49E1-949A-AD9B6E6EC9FB}"/>
    <cellStyle name="Comma 5 2 5 4 6 3 2" xfId="39722" xr:uid="{A309A0BA-8ED1-44C8-A396-6B57C22E4FD9}"/>
    <cellStyle name="Comma 5 2 5 4 6 4" xfId="32217" xr:uid="{51318573-D3A8-4801-8359-C9AD4DEC7AF9}"/>
    <cellStyle name="Comma 5 2 5 4 7" xfId="10050" xr:uid="{C3D1CDAA-7E07-4150-959B-D8900753E8BD}"/>
    <cellStyle name="Comma 5 2 5 4 7 2" xfId="24994" xr:uid="{0AEBD9B4-5ADE-4A16-9D87-47BFFDED4B3A}"/>
    <cellStyle name="Comma 5 2 5 4 7 2 2" xfId="50042" xr:uid="{AC0D5D06-5CBF-4F6E-ADD6-D1FDB6FBE451}"/>
    <cellStyle name="Comma 5 2 5 4 7 3" xfId="17645" xr:uid="{D06A79CE-9EC3-43D7-93A4-B21D4055EF4F}"/>
    <cellStyle name="Comma 5 2 5 4 7 3 2" xfId="42684" xr:uid="{130339BE-8D86-4B06-8851-A60C3C3A3DDA}"/>
    <cellStyle name="Comma 5 2 5 4 7 4" xfId="35180" xr:uid="{51902775-FCF2-45DA-A450-6B05F30DD9EE}"/>
    <cellStyle name="Comma 5 2 5 4 8" xfId="26360" xr:uid="{A6859CBA-DD95-4FDD-8F4F-06C37BBD836F}"/>
    <cellStyle name="Comma 5 2 5 4 8 2" xfId="51408" xr:uid="{47F85125-E3E3-4336-A2F7-952AF7603E8A}"/>
    <cellStyle name="Comma 5 2 5 4 9" xfId="19242" xr:uid="{0A4CFE6E-30C4-449A-8EC2-FAB49F66464C}"/>
    <cellStyle name="Comma 5 2 5 4 9 2" xfId="44282" xr:uid="{F7A6BBA1-4F93-426B-B00E-9F66A68A1318}"/>
    <cellStyle name="Comma 5 2 5 5" xfId="973" xr:uid="{9B6A0F03-FAA7-4CCB-90EA-C59A362E0746}"/>
    <cellStyle name="Comma 5 2 5 5 2" xfId="2479" xr:uid="{77D3FD1B-2C12-4974-A6EE-5AC283F30C53}"/>
    <cellStyle name="Comma 5 2 5 5 2 2" xfId="22150" xr:uid="{06D62DB0-E84D-4006-9035-8A9A90E00931}"/>
    <cellStyle name="Comma 5 2 5 5 2 2 2" xfId="47192" xr:uid="{97717D12-4CF6-41ED-AAB7-4273C704C7A4}"/>
    <cellStyle name="Comma 5 2 5 5 2 3" xfId="14796" xr:uid="{DDAC706D-49FA-4319-9679-70C79CC45C26}"/>
    <cellStyle name="Comma 5 2 5 5 2 3 2" xfId="39834" xr:uid="{C5E08776-F119-4CD9-A3F8-CD67B67AA7E5}"/>
    <cellStyle name="Comma 5 2 5 5 2 4" xfId="32329" xr:uid="{B9F1D81D-35F8-4CE3-A831-DBB2D8D37C1F}"/>
    <cellStyle name="Comma 5 2 5 5 3" xfId="10483" xr:uid="{D89FEA5F-5441-4BF2-AE24-8EEEA34CA87D}"/>
    <cellStyle name="Comma 5 2 5 5 3 2" xfId="25324" xr:uid="{A07C8E70-B5FC-4FA6-978F-BBCC219B0DEE}"/>
    <cellStyle name="Comma 5 2 5 5 3 2 2" xfId="50372" xr:uid="{F1814C2A-89E7-45BB-A9D7-461A5359FDE8}"/>
    <cellStyle name="Comma 5 2 5 5 3 3" xfId="17982" xr:uid="{6CE1F978-77AC-4C84-B503-7D5A935C999B}"/>
    <cellStyle name="Comma 5 2 5 5 3 3 2" xfId="43021" xr:uid="{D2204A23-557A-4F30-8656-81EBFC71B5E2}"/>
    <cellStyle name="Comma 5 2 5 5 3 4" xfId="35517" xr:uid="{CBCB455B-D1A2-470D-BD6D-DFB618D6FA6C}"/>
    <cellStyle name="Comma 5 2 5 5 4" xfId="19451" xr:uid="{910900F2-F079-4F52-90D9-469975F94BF2}"/>
    <cellStyle name="Comma 5 2 5 5 4 2" xfId="44492" xr:uid="{23A66997-EDB2-4A7F-88C8-71DE702F4649}"/>
    <cellStyle name="Comma 5 2 5 5 5" xfId="12092" xr:uid="{53D5944C-E20A-404C-B13F-FB6F6992DBD6}"/>
    <cellStyle name="Comma 5 2 5 5 5 2" xfId="37128" xr:uid="{FA0F73BC-0279-4950-8F83-3D68A316EA12}"/>
    <cellStyle name="Comma 5 2 5 5 6" xfId="27533" xr:uid="{A4D9E3A1-A553-424A-9897-97BFA1CBE869}"/>
    <cellStyle name="Comma 5 2 5 5 7" xfId="29621" xr:uid="{46B9B26C-7F5F-4AE0-A87E-1CEF4E64CEC4}"/>
    <cellStyle name="Comma 5 2 5 5 8" xfId="52528" xr:uid="{3B10B12F-1915-479B-8076-13906C6CC373}"/>
    <cellStyle name="Comma 5 2 5 5 9" xfId="54106" xr:uid="{4E308090-7610-4B25-BA80-21D2D693F060}"/>
    <cellStyle name="Comma 5 2 5 6" xfId="1846" xr:uid="{5510C118-ECAE-4383-95BF-F2887DB5FE1F}"/>
    <cellStyle name="Comma 5 2 5 6 2" xfId="7869" xr:uid="{3CF435DE-8954-4312-BC09-0DAE6B6CF194}"/>
    <cellStyle name="Comma 5 2 5 6 2 2" xfId="22669" xr:uid="{FBA29BD6-9054-467C-8063-E51EA2E43540}"/>
    <cellStyle name="Comma 5 2 5 6 2 2 2" xfId="47712" xr:uid="{C2FCB319-9EBD-4F24-A410-CAB0673AD914}"/>
    <cellStyle name="Comma 5 2 5 6 2 3" xfId="15315" xr:uid="{2DDB65F3-DAF9-41B5-AED2-DCF0010BF3E1}"/>
    <cellStyle name="Comma 5 2 5 6 2 3 2" xfId="40354" xr:uid="{7E45A2C1-9122-4DCE-B065-5F8D6680A52B}"/>
    <cellStyle name="Comma 5 2 5 6 2 4" xfId="32849" xr:uid="{32B8E21F-425F-44CE-B58E-71B164E01B0C}"/>
    <cellStyle name="Comma 5 2 5 6 3" xfId="19898" xr:uid="{F7E5D1D4-95FD-42C5-81A5-322475BF67EC}"/>
    <cellStyle name="Comma 5 2 5 6 3 2" xfId="44939" xr:uid="{04C83074-6088-48E1-B63A-DC50D497C445}"/>
    <cellStyle name="Comma 5 2 5 6 4" xfId="12539" xr:uid="{4D61FE63-B56C-48B4-A94E-2965BCE716BD}"/>
    <cellStyle name="Comma 5 2 5 6 4 2" xfId="37575" xr:uid="{DD38D0C1-81A9-4722-B094-C26E3452AEAD}"/>
    <cellStyle name="Comma 5 2 5 6 5" xfId="30068" xr:uid="{85819975-CC1F-408B-9933-76721FA02887}"/>
    <cellStyle name="Comma 5 2 5 7" xfId="6277" xr:uid="{BE783629-3244-4F04-B183-AC1E92E71CB6}"/>
    <cellStyle name="Comma 5 2 5 7 2" xfId="8388" xr:uid="{DCCDB900-64A5-43B2-A0FC-FFCB31772D84}"/>
    <cellStyle name="Comma 5 2 5 7 2 2" xfId="23248" xr:uid="{51BCF6B0-FA44-49E1-A6BA-B46D5FD5FE5B}"/>
    <cellStyle name="Comma 5 2 5 7 2 2 2" xfId="48292" xr:uid="{AEBAB694-26DC-49B5-88D9-0D806F96ADAB}"/>
    <cellStyle name="Comma 5 2 5 7 2 3" xfId="15894" xr:uid="{EB0CF341-376E-4F6B-8D7C-5D6C960C3926}"/>
    <cellStyle name="Comma 5 2 5 7 2 3 2" xfId="40933" xr:uid="{AD015D1E-8FD2-4CA1-B105-1E512AC2C1FF}"/>
    <cellStyle name="Comma 5 2 5 7 2 4" xfId="33429" xr:uid="{866C2D13-E259-4197-A8D0-C69C90A44805}"/>
    <cellStyle name="Comma 5 2 5 7 3" xfId="20422" xr:uid="{3F7C3B62-CB8F-4318-8820-558B2680DCCB}"/>
    <cellStyle name="Comma 5 2 5 7 3 2" xfId="45463" xr:uid="{20247BF0-F6C7-4F0D-B08B-9702AC8811AC}"/>
    <cellStyle name="Comma 5 2 5 7 4" xfId="13063" xr:uid="{2B7E4CB0-7C85-43F2-B4CA-CE0F2AE693BC}"/>
    <cellStyle name="Comma 5 2 5 7 4 2" xfId="38099" xr:uid="{789CAF77-B4F8-4977-82B7-DF4386A06098}"/>
    <cellStyle name="Comma 5 2 5 7 5" xfId="30593" xr:uid="{E1D03F75-876B-4A1E-9C26-BA968B0709B5}"/>
    <cellStyle name="Comma 5 2 5 8" xfId="6765" xr:uid="{B6F835EF-EF7B-47CE-A592-FB4FD060C7F0}"/>
    <cellStyle name="Comma 5 2 5 8 2" xfId="8919" xr:uid="{16C741E5-EAEA-476A-B788-405169294020}"/>
    <cellStyle name="Comma 5 2 5 8 2 2" xfId="23876" xr:uid="{79D6CE1F-ABD1-48C4-A1AF-E15A1C06B016}"/>
    <cellStyle name="Comma 5 2 5 8 2 2 2" xfId="48922" xr:uid="{1B91304B-DC6B-4522-9B04-BFD1FB68DBC0}"/>
    <cellStyle name="Comma 5 2 5 8 2 3" xfId="16524" xr:uid="{35542554-4781-4F26-BFFD-2C8F55A50C28}"/>
    <cellStyle name="Comma 5 2 5 8 2 3 2" xfId="41563" xr:uid="{FB88C29F-4D4A-4980-AD26-F38869E22391}"/>
    <cellStyle name="Comma 5 2 5 8 2 4" xfId="34059" xr:uid="{0EB86F25-22DA-445E-A8EF-55FAC3B1574B}"/>
    <cellStyle name="Comma 5 2 5 8 3" xfId="21019" xr:uid="{EA4C1617-69DA-4B09-835E-BBC0CA593FB0}"/>
    <cellStyle name="Comma 5 2 5 8 3 2" xfId="46061" xr:uid="{0283728F-0C49-4399-B0AE-58C36535E5B3}"/>
    <cellStyle name="Comma 5 2 5 8 4" xfId="13660" xr:uid="{C33C873D-097C-470F-8901-17F75E76296D}"/>
    <cellStyle name="Comma 5 2 5 8 4 2" xfId="38697" xr:uid="{4056BE5D-AAE7-4854-AA4A-1256663727DC}"/>
    <cellStyle name="Comma 5 2 5 8 5" xfId="31191" xr:uid="{C5DB58DE-0CDF-42D8-9BBA-ED0B93B64547}"/>
    <cellStyle name="Comma 5 2 5 9" xfId="7321" xr:uid="{D7EB83B0-47D3-4825-AF2A-10C92205A350}"/>
    <cellStyle name="Comma 5 2 5 9 2" xfId="21639" xr:uid="{B124C861-AD69-47F0-A981-965E295FCBE8}"/>
    <cellStyle name="Comma 5 2 5 9 2 2" xfId="46681" xr:uid="{D688C1B8-1798-48AA-9A58-7E05781E1824}"/>
    <cellStyle name="Comma 5 2 5 9 3" xfId="14285" xr:uid="{4387C645-0A45-4BE0-9986-9ED78E17AA70}"/>
    <cellStyle name="Comma 5 2 5 9 3 2" xfId="39323" xr:uid="{CEB907AE-31EB-42D9-BAE8-E09F0AB33A49}"/>
    <cellStyle name="Comma 5 2 5 9 4" xfId="31817" xr:uid="{B1D244C3-E31A-472C-8788-BA5246FDC772}"/>
    <cellStyle name="Comma 5 2 6" xfId="292" xr:uid="{EBB771FE-B489-4972-8964-48F08EBF37B5}"/>
    <cellStyle name="Comma 5 2 6 10" xfId="18866" xr:uid="{DE97D6C0-1338-4CBD-98A9-23AA3537130E}"/>
    <cellStyle name="Comma 5 2 6 10 2" xfId="43906" xr:uid="{DE2D3012-CD9E-4EA9-AF4B-DE956BC2CB88}"/>
    <cellStyle name="Comma 5 2 6 11" xfId="11472" xr:uid="{D249FCD5-586A-4B82-A187-2746FA079F4F}"/>
    <cellStyle name="Comma 5 2 6 11 2" xfId="36507" xr:uid="{B2B3C087-31FE-4AAF-A9D8-F57210D752C2}"/>
    <cellStyle name="Comma 5 2 6 12" xfId="26873" xr:uid="{9EC7AAC4-4867-4D84-929A-7DC9DB576BB3}"/>
    <cellStyle name="Comma 5 2 6 13" xfId="28460" xr:uid="{E31FA695-BFED-44E6-8BEB-AB8DB4F45E64}"/>
    <cellStyle name="Comma 5 2 6 14" xfId="51879" xr:uid="{20B470F3-CEBE-4D1E-95E9-4DF1C793D058}"/>
    <cellStyle name="Comma 5 2 6 15" xfId="53457" xr:uid="{45BE7195-4796-4DB1-A2EC-87E7C1E9A18E}"/>
    <cellStyle name="Comma 5 2 6 2" xfId="502" xr:uid="{AD7031CF-A83D-4742-B1E1-2DCC1B4325F9}"/>
    <cellStyle name="Comma 5 2 6 2 10" xfId="11680" xr:uid="{B98F945D-0E5A-41F2-B032-AC712C68E50C}"/>
    <cellStyle name="Comma 5 2 6 2 10 2" xfId="36715" xr:uid="{9EC816E7-7B08-413B-A3BE-2DB3CA4EC562}"/>
    <cellStyle name="Comma 5 2 6 2 11" xfId="27083" xr:uid="{3EB9AA59-0185-440E-A0F2-358CD6935B9E}"/>
    <cellStyle name="Comma 5 2 6 2 12" xfId="29231" xr:uid="{2AF5380B-AD22-48C0-BCDE-9552FA527903}"/>
    <cellStyle name="Comma 5 2 6 2 13" xfId="52087" xr:uid="{FFEA6678-FC0F-4564-AFE9-F30FFE55E24A}"/>
    <cellStyle name="Comma 5 2 6 2 14" xfId="53665" xr:uid="{270130BC-2BDA-47D5-83F4-81B259E03A56}"/>
    <cellStyle name="Comma 5 2 6 2 2" xfId="1203" xr:uid="{7D6D00EA-6572-42CD-A840-D3967143DFF1}"/>
    <cellStyle name="Comma 5 2 6 2 2 2" xfId="2709" xr:uid="{B3796064-895B-4AAD-8274-ED3E38CBA541}"/>
    <cellStyle name="Comma 5 2 6 2 2 2 2" xfId="22380" xr:uid="{F2391B21-60A5-4001-A199-A2C48AE2CB0A}"/>
    <cellStyle name="Comma 5 2 6 2 2 2 2 2" xfId="47422" xr:uid="{82A5214B-EAB7-4D1A-ABE7-E5D166FE052A}"/>
    <cellStyle name="Comma 5 2 6 2 2 2 3" xfId="15026" xr:uid="{BB40DA15-7BE7-44C7-9431-9AE5E989112F}"/>
    <cellStyle name="Comma 5 2 6 2 2 2 3 2" xfId="40064" xr:uid="{28F9E824-78C8-4FB0-A1E7-98F6E35B579A}"/>
    <cellStyle name="Comma 5 2 6 2 2 2 4" xfId="32559" xr:uid="{A058288B-327A-49EB-B202-2DF6CB4050A3}"/>
    <cellStyle name="Comma 5 2 6 2 2 3" xfId="10713" xr:uid="{EA18476C-038B-4659-9886-087506619045}"/>
    <cellStyle name="Comma 5 2 6 2 2 3 2" xfId="25554" xr:uid="{64560716-72AC-4575-B3A0-E76B3F737D0B}"/>
    <cellStyle name="Comma 5 2 6 2 2 3 2 2" xfId="50602" xr:uid="{12485765-BCF4-4D5D-B24C-488154A103F8}"/>
    <cellStyle name="Comma 5 2 6 2 2 3 3" xfId="18212" xr:uid="{1F8B8843-F99E-4FE6-8BA3-56B025F686C4}"/>
    <cellStyle name="Comma 5 2 6 2 2 3 3 2" xfId="43251" xr:uid="{D27A6192-7F2C-454B-ADB3-CD551D23733F}"/>
    <cellStyle name="Comma 5 2 6 2 2 3 4" xfId="35747" xr:uid="{4E2C0120-5235-4479-AF8E-8843539104CE}"/>
    <cellStyle name="Comma 5 2 6 2 2 4" xfId="19646" xr:uid="{1FEAAFE4-0D2B-4BF0-8F92-07A5EEF719C5}"/>
    <cellStyle name="Comma 5 2 6 2 2 4 2" xfId="44687" xr:uid="{EBF261E1-AF11-4C0F-93C7-EF96FEA91D1C}"/>
    <cellStyle name="Comma 5 2 6 2 2 5" xfId="12287" xr:uid="{41B616EC-1054-453D-821C-545F2DD6BDB8}"/>
    <cellStyle name="Comma 5 2 6 2 2 5 2" xfId="37323" xr:uid="{0F943E43-0738-44A5-B034-44314F4B2FD0}"/>
    <cellStyle name="Comma 5 2 6 2 2 6" xfId="27763" xr:uid="{5EF98E6F-4B65-460D-9576-5A26C7BBA6B8}"/>
    <cellStyle name="Comma 5 2 6 2 2 7" xfId="29816" xr:uid="{2291A212-64C3-4D61-978F-BE4A4B212A40}"/>
    <cellStyle name="Comma 5 2 6 2 2 8" xfId="52758" xr:uid="{41278FC0-7A12-47DA-A0A5-676FC931FDC0}"/>
    <cellStyle name="Comma 5 2 6 2 2 9" xfId="54336" xr:uid="{551C1A56-AFB0-4DE3-98C3-9A7CCC89D9E8}"/>
    <cellStyle name="Comma 5 2 6 2 3" xfId="2076" xr:uid="{A4D52EFE-AF6C-4236-A22B-CF62B499E5C9}"/>
    <cellStyle name="Comma 5 2 6 2 3 2" xfId="8096" xr:uid="{1D01848B-86A8-416C-AF55-ECC144D19C0F}"/>
    <cellStyle name="Comma 5 2 6 2 3 2 2" xfId="22899" xr:uid="{095A12AE-6614-4696-852F-E0A6B769122D}"/>
    <cellStyle name="Comma 5 2 6 2 3 2 2 2" xfId="47942" xr:uid="{F4A04C92-8D32-48EC-9121-F2D4E052C33C}"/>
    <cellStyle name="Comma 5 2 6 2 3 2 3" xfId="15545" xr:uid="{3BE7A720-5BF2-4671-95C2-077DDA8A52F3}"/>
    <cellStyle name="Comma 5 2 6 2 3 2 3 2" xfId="40584" xr:uid="{21B05E81-608E-4571-8C1E-ED15D1354503}"/>
    <cellStyle name="Comma 5 2 6 2 3 2 4" xfId="33079" xr:uid="{728B00B6-D59D-4B7F-A441-ACB6BEAAD235}"/>
    <cellStyle name="Comma 5 2 6 2 3 3" xfId="20123" xr:uid="{6AE7187B-322D-4924-935E-322F2FB5CDB7}"/>
    <cellStyle name="Comma 5 2 6 2 3 3 2" xfId="45164" xr:uid="{47D16917-E065-422E-AC16-83C7A3D0E123}"/>
    <cellStyle name="Comma 5 2 6 2 3 4" xfId="12764" xr:uid="{5A0AA01C-EC07-48FD-A755-EDEC3197D393}"/>
    <cellStyle name="Comma 5 2 6 2 3 4 2" xfId="37800" xr:uid="{5D85B8D8-5EC6-42D8-A056-56C98CA2791F}"/>
    <cellStyle name="Comma 5 2 6 2 3 5" xfId="30293" xr:uid="{D4ED5453-3895-4DAA-92DC-9EB9A41C14E0}"/>
    <cellStyle name="Comma 5 2 6 2 4" xfId="6499" xr:uid="{26933460-8FDE-416E-BD5E-2023D92D77BE}"/>
    <cellStyle name="Comma 5 2 6 2 4 2" xfId="8613" xr:uid="{01BE1395-E675-4141-9AD5-A6C926D9C587}"/>
    <cellStyle name="Comma 5 2 6 2 4 2 2" xfId="23478" xr:uid="{6823055A-CF72-452E-B537-CC686D4CA212}"/>
    <cellStyle name="Comma 5 2 6 2 4 2 2 2" xfId="48522" xr:uid="{0594061A-E615-47C1-914C-D5B4538B72AA}"/>
    <cellStyle name="Comma 5 2 6 2 4 2 3" xfId="16124" xr:uid="{185588DA-9AD9-4880-B40A-272A84509877}"/>
    <cellStyle name="Comma 5 2 6 2 4 2 3 2" xfId="41163" xr:uid="{ECF571A5-58B2-4769-AA0A-B7B018A3454C}"/>
    <cellStyle name="Comma 5 2 6 2 4 2 4" xfId="33659" xr:uid="{3D913029-18C4-4116-9A25-27230E70BEF5}"/>
    <cellStyle name="Comma 5 2 6 2 4 3" xfId="20647" xr:uid="{DBA286F8-F9A3-4354-AE04-66BD463193A1}"/>
    <cellStyle name="Comma 5 2 6 2 4 3 2" xfId="45688" xr:uid="{1DACED11-6ABE-4868-A3A6-40421E7CD67F}"/>
    <cellStyle name="Comma 5 2 6 2 4 4" xfId="13288" xr:uid="{7E34C71F-6361-4AFC-B711-373A1129D8A4}"/>
    <cellStyle name="Comma 5 2 6 2 4 4 2" xfId="38324" xr:uid="{7DE36600-06C7-4713-8746-7772AB76621A}"/>
    <cellStyle name="Comma 5 2 6 2 4 5" xfId="30818" xr:uid="{C49FC3AE-3C2D-4EC7-92EF-A33BE7962F57}"/>
    <cellStyle name="Comma 5 2 6 2 5" xfId="6990" xr:uid="{182D1D38-3BE1-4701-A751-B2FCBB04F253}"/>
    <cellStyle name="Comma 5 2 6 2 5 2" xfId="9149" xr:uid="{E003880E-CA41-47C8-AF2C-6447DADD3DC2}"/>
    <cellStyle name="Comma 5 2 6 2 5 2 2" xfId="24106" xr:uid="{48C19712-1DEB-40DF-AC89-650C3519E462}"/>
    <cellStyle name="Comma 5 2 6 2 5 2 2 2" xfId="49152" xr:uid="{9BED2BA6-9D41-4C51-B817-65F4C0AE19B0}"/>
    <cellStyle name="Comma 5 2 6 2 5 2 3" xfId="16754" xr:uid="{E5A703BF-5A9E-4A2F-8291-F198051C0C6D}"/>
    <cellStyle name="Comma 5 2 6 2 5 2 3 2" xfId="41793" xr:uid="{53F667F7-AF9B-436D-8A09-48405D8B65E2}"/>
    <cellStyle name="Comma 5 2 6 2 5 2 4" xfId="34289" xr:uid="{886C4204-E0AD-45CB-B024-B9E264BDBB04}"/>
    <cellStyle name="Comma 5 2 6 2 5 3" xfId="21248" xr:uid="{3EA1A597-9708-48E9-BF6F-CA7BA5229B96}"/>
    <cellStyle name="Comma 5 2 6 2 5 3 2" xfId="46290" xr:uid="{59FDECB8-1046-453D-B8A9-007EBF6F097D}"/>
    <cellStyle name="Comma 5 2 6 2 5 4" xfId="13889" xr:uid="{31B7D878-AA75-49E0-8F28-C800AFC319A1}"/>
    <cellStyle name="Comma 5 2 6 2 5 4 2" xfId="38926" xr:uid="{0E983F03-8E37-4DFC-8A40-CEE400A7C252}"/>
    <cellStyle name="Comma 5 2 6 2 5 5" xfId="31420" xr:uid="{B1FC58BF-4F7E-42C2-8D26-50254F556AA4}"/>
    <cellStyle name="Comma 5 2 6 2 6" xfId="7551" xr:uid="{3188F17B-EEF4-4BBC-894A-EEC0BCBF574E}"/>
    <cellStyle name="Comma 5 2 6 2 6 2" xfId="21869" xr:uid="{AC0DF28B-A03B-436D-844D-DAE9DE28CC1C}"/>
    <cellStyle name="Comma 5 2 6 2 6 2 2" xfId="46911" xr:uid="{D05D965D-72E7-4C66-8809-2DDB834C6DDE}"/>
    <cellStyle name="Comma 5 2 6 2 6 3" xfId="14515" xr:uid="{EB06F732-2CC4-4CFA-B7C2-43E79CB41D39}"/>
    <cellStyle name="Comma 5 2 6 2 6 3 2" xfId="39553" xr:uid="{5C5AB78E-108E-44BA-BE18-47A1B7E77946}"/>
    <cellStyle name="Comma 5 2 6 2 6 4" xfId="32047" xr:uid="{3156A5E9-2FAD-46C7-9348-6DD29F084CC7}"/>
    <cellStyle name="Comma 5 2 6 2 7" xfId="9879" xr:uid="{47623104-2095-4883-841A-5482B054CF21}"/>
    <cellStyle name="Comma 5 2 6 2 7 2" xfId="24825" xr:uid="{9D91B226-EB83-4FC8-BE4F-0A64DD13460B}"/>
    <cellStyle name="Comma 5 2 6 2 7 2 2" xfId="49873" xr:uid="{528C38BE-2486-4F8F-A6B1-C097E632F676}"/>
    <cellStyle name="Comma 5 2 6 2 7 3" xfId="17476" xr:uid="{3BD88740-19F8-44E4-A3F4-84B442D7CDEA}"/>
    <cellStyle name="Comma 5 2 6 2 7 3 2" xfId="42515" xr:uid="{99F95CB9-0167-4664-A2C0-3D879BA7B294}"/>
    <cellStyle name="Comma 5 2 6 2 7 4" xfId="35011" xr:uid="{04743A13-8618-485C-BDC8-C21ED4040A3D}"/>
    <cellStyle name="Comma 5 2 6 2 8" xfId="26191" xr:uid="{C04456DD-3AE6-4B9C-A948-C8DA207A40D4}"/>
    <cellStyle name="Comma 5 2 6 2 8 2" xfId="51239" xr:uid="{5CA8C152-BDFE-41F9-99C5-113F4FDE1B90}"/>
    <cellStyle name="Comma 5 2 6 2 9" xfId="19073" xr:uid="{C69FFD45-972D-49AD-BA54-BBB33BF0B22D}"/>
    <cellStyle name="Comma 5 2 6 2 9 2" xfId="44113" xr:uid="{50CFA415-F686-4322-B973-67478998E105}"/>
    <cellStyle name="Comma 5 2 6 3" xfId="996" xr:uid="{69B2F24C-BA3D-45E5-9B5D-10C516DDBB2D}"/>
    <cellStyle name="Comma 5 2 6 3 2" xfId="2502" xr:uid="{747C8D95-19CE-4EC1-B212-DF6680140F9B}"/>
    <cellStyle name="Comma 5 2 6 3 2 2" xfId="22173" xr:uid="{A380A4B9-C5C2-4DF8-B455-5144B0EFFC41}"/>
    <cellStyle name="Comma 5 2 6 3 2 2 2" xfId="47215" xr:uid="{C9A82D08-A802-4CEE-8BB8-A947FEF70A90}"/>
    <cellStyle name="Comma 5 2 6 3 2 3" xfId="14819" xr:uid="{CCE2D682-DDB8-4CB5-9B9D-064B1FA09FED}"/>
    <cellStyle name="Comma 5 2 6 3 2 3 2" xfId="39857" xr:uid="{E7E05E04-209D-4362-B2AA-F209EC31070A}"/>
    <cellStyle name="Comma 5 2 6 3 2 4" xfId="32352" xr:uid="{B2ABCCC9-FAE8-4185-8C01-6BB3904E6AC1}"/>
    <cellStyle name="Comma 5 2 6 3 3" xfId="10506" xr:uid="{1FF208FC-285D-4DBF-83A3-A91C1130B92C}"/>
    <cellStyle name="Comma 5 2 6 3 3 2" xfId="25347" xr:uid="{74E58270-63E5-438F-A3BB-087F0B9E0678}"/>
    <cellStyle name="Comma 5 2 6 3 3 2 2" xfId="50395" xr:uid="{4CCBF302-5944-4DFE-AD28-28D7BEAF7534}"/>
    <cellStyle name="Comma 5 2 6 3 3 3" xfId="18005" xr:uid="{A02B7ADB-CE9B-4EE0-BF58-D97F088D2EC8}"/>
    <cellStyle name="Comma 5 2 6 3 3 3 2" xfId="43044" xr:uid="{7F132F8A-EFD9-41E8-91F7-E6E1191ED3E7}"/>
    <cellStyle name="Comma 5 2 6 3 3 4" xfId="35540" xr:uid="{5D883413-2CC4-468F-9D62-DB2D7AAAC4C9}"/>
    <cellStyle name="Comma 5 2 6 3 4" xfId="19467" xr:uid="{2A9BFD95-A2ED-447E-BBA7-5310354E768D}"/>
    <cellStyle name="Comma 5 2 6 3 4 2" xfId="44508" xr:uid="{878FDA70-7F7D-44E6-8325-0945FF29F98B}"/>
    <cellStyle name="Comma 5 2 6 3 5" xfId="12108" xr:uid="{7EA04653-809A-4428-A13B-C6056CD317F4}"/>
    <cellStyle name="Comma 5 2 6 3 5 2" xfId="37144" xr:uid="{0AE3BDFF-80A1-43CB-A807-34A40B20BB2A}"/>
    <cellStyle name="Comma 5 2 6 3 6" xfId="27556" xr:uid="{51AD5A1E-022D-427A-BF3D-8E8A71D79811}"/>
    <cellStyle name="Comma 5 2 6 3 7" xfId="29637" xr:uid="{F742E32E-F8FF-49A6-ACBB-4020105292BA}"/>
    <cellStyle name="Comma 5 2 6 3 8" xfId="52551" xr:uid="{C46927D6-5052-4BA7-AA89-542F3AC74329}"/>
    <cellStyle name="Comma 5 2 6 3 9" xfId="54129" xr:uid="{311DDD3B-3840-4A4C-99FD-BD1F0F10E770}"/>
    <cellStyle name="Comma 5 2 6 4" xfId="1869" xr:uid="{E8447D7D-7BA9-4792-B03F-96FC4A6DF55F}"/>
    <cellStyle name="Comma 5 2 6 4 2" xfId="7891" xr:uid="{1A12F384-3D9F-4419-BD32-CD985A0211EB}"/>
    <cellStyle name="Comma 5 2 6 4 2 2" xfId="22692" xr:uid="{4C5EFA4F-AA54-40A7-BAAE-AFD1A685955C}"/>
    <cellStyle name="Comma 5 2 6 4 2 2 2" xfId="47735" xr:uid="{37A791D5-5E57-49F8-8FF2-9FD356005860}"/>
    <cellStyle name="Comma 5 2 6 4 2 3" xfId="15338" xr:uid="{A0E35770-43CB-4EED-8B5E-B6EF252D3ACF}"/>
    <cellStyle name="Comma 5 2 6 4 2 3 2" xfId="40377" xr:uid="{669C9102-1116-43D9-8F9F-8CE0FD1AACEA}"/>
    <cellStyle name="Comma 5 2 6 4 2 4" xfId="32872" xr:uid="{F1BB87B1-1706-46F9-9F37-00AF803FFFE8}"/>
    <cellStyle name="Comma 5 2 6 4 3" xfId="19920" xr:uid="{4DD04CB5-3907-4AF9-8CF0-21EDAB5B68A3}"/>
    <cellStyle name="Comma 5 2 6 4 3 2" xfId="44961" xr:uid="{3E1EFAA3-82E5-4348-BABB-C50EE9E21138}"/>
    <cellStyle name="Comma 5 2 6 4 4" xfId="12561" xr:uid="{EE327623-A3B5-490C-80DA-B1AEF91CBE75}"/>
    <cellStyle name="Comma 5 2 6 4 4 2" xfId="37597" xr:uid="{197E959C-44D6-44BE-BB42-4FF39F250159}"/>
    <cellStyle name="Comma 5 2 6 4 5" xfId="30090" xr:uid="{AD328E29-ED50-4E17-8757-44219E55EC30}"/>
    <cellStyle name="Comma 5 2 6 5" xfId="6297" xr:uid="{682CA05A-45E1-4E58-94AE-A62584CF1137}"/>
    <cellStyle name="Comma 5 2 6 5 2" xfId="8409" xr:uid="{979EF081-EF84-48E9-9377-F6D76D1698E0}"/>
    <cellStyle name="Comma 5 2 6 5 2 2" xfId="23271" xr:uid="{DDE1BAA2-FC9F-45F5-B70B-C35683594772}"/>
    <cellStyle name="Comma 5 2 6 5 2 2 2" xfId="48315" xr:uid="{5DAC6638-16E9-4732-AC1B-7E73E3735764}"/>
    <cellStyle name="Comma 5 2 6 5 2 3" xfId="15917" xr:uid="{7F22129F-D6A4-47EC-898C-9C5C416A1921}"/>
    <cellStyle name="Comma 5 2 6 5 2 3 2" xfId="40956" xr:uid="{199B7276-839D-4157-A817-8E1A333CCFF4}"/>
    <cellStyle name="Comma 5 2 6 5 2 4" xfId="33452" xr:uid="{8C535BF0-CA17-4092-9E81-FB58422E557C}"/>
    <cellStyle name="Comma 5 2 6 5 3" xfId="20443" xr:uid="{4A387C1C-4AB2-44E9-BF42-E260C833E188}"/>
    <cellStyle name="Comma 5 2 6 5 3 2" xfId="45484" xr:uid="{81A7C770-D0E7-4DEF-B3B8-E0F22A8FF744}"/>
    <cellStyle name="Comma 5 2 6 5 4" xfId="13084" xr:uid="{5597EACE-94EB-450C-A0A4-E025BD0B4F62}"/>
    <cellStyle name="Comma 5 2 6 5 4 2" xfId="38120" xr:uid="{3CDDDA26-0028-4049-B05A-3542056077F8}"/>
    <cellStyle name="Comma 5 2 6 5 5" xfId="30614" xr:uid="{0D6A070B-C172-4798-BA7E-06C1D63EB9C3}"/>
    <cellStyle name="Comma 5 2 6 6" xfId="6786" xr:uid="{6AB40B21-233A-4594-B33E-0669E08ADF54}"/>
    <cellStyle name="Comma 5 2 6 6 2" xfId="8942" xr:uid="{7867D755-B0AE-4E44-8362-474EBD2329B2}"/>
    <cellStyle name="Comma 5 2 6 6 2 2" xfId="23899" xr:uid="{83B48F0B-CCD8-4117-8F1E-2E84777D92C3}"/>
    <cellStyle name="Comma 5 2 6 6 2 2 2" xfId="48945" xr:uid="{626F8294-ED91-4C4C-9A9F-2B74EB6E3946}"/>
    <cellStyle name="Comma 5 2 6 6 2 3" xfId="16547" xr:uid="{57EAA15B-2C27-4134-A1F1-19B4A8928FD8}"/>
    <cellStyle name="Comma 5 2 6 6 2 3 2" xfId="41586" xr:uid="{D5125F90-2B94-4F5E-8E0C-42F7846679BA}"/>
    <cellStyle name="Comma 5 2 6 6 2 4" xfId="34082" xr:uid="{337B343C-F595-49F6-9F95-13CBD1B03A9A}"/>
    <cellStyle name="Comma 5 2 6 6 3" xfId="21042" xr:uid="{BB36007B-B0DD-4E70-976F-6BF55E906FA9}"/>
    <cellStyle name="Comma 5 2 6 6 3 2" xfId="46084" xr:uid="{86F2E157-A6C3-483F-8529-3F897DC030CB}"/>
    <cellStyle name="Comma 5 2 6 6 4" xfId="13683" xr:uid="{6C1CD8F2-FC21-470E-9BC2-4C66AEC5A601}"/>
    <cellStyle name="Comma 5 2 6 6 4 2" xfId="38720" xr:uid="{5016B674-4CAA-4762-930E-CED8FCA12E72}"/>
    <cellStyle name="Comma 5 2 6 6 5" xfId="31214" xr:uid="{EBD67975-8AD9-44AC-93DC-A31CFB926DD2}"/>
    <cellStyle name="Comma 5 2 6 7" xfId="7344" xr:uid="{57C9895D-9A95-425F-88DA-3251060A065D}"/>
    <cellStyle name="Comma 5 2 6 7 2" xfId="21662" xr:uid="{51456228-A297-4E18-AB7C-A1254DC2B4F6}"/>
    <cellStyle name="Comma 5 2 6 7 2 2" xfId="46704" xr:uid="{4E9FF9F9-02A9-4A0F-9742-A35ADA3C3198}"/>
    <cellStyle name="Comma 5 2 6 7 3" xfId="14308" xr:uid="{21E5B545-F146-4848-A8CC-9E732A666BF8}"/>
    <cellStyle name="Comma 5 2 6 7 3 2" xfId="39346" xr:uid="{AED6AA5D-FA83-48F5-97D7-B6513B6034DD}"/>
    <cellStyle name="Comma 5 2 6 7 4" xfId="31840" xr:uid="{73E95630-3E29-472A-9C44-290BE9352090}"/>
    <cellStyle name="Comma 5 2 6 8" xfId="9672" xr:uid="{FD301551-DC22-4149-830D-E415D4EB574A}"/>
    <cellStyle name="Comma 5 2 6 8 2" xfId="24618" xr:uid="{5F69A259-9D6A-4877-AF55-1E27C4BB3727}"/>
    <cellStyle name="Comma 5 2 6 8 2 2" xfId="49666" xr:uid="{D3F9A416-1888-4B99-A38D-8AE72BEC4107}"/>
    <cellStyle name="Comma 5 2 6 8 3" xfId="17269" xr:uid="{D24D9BAE-0BF0-4A47-A83A-384B294B3518}"/>
    <cellStyle name="Comma 5 2 6 8 3 2" xfId="42308" xr:uid="{85EA01D6-968E-4855-9E08-08C23792020C}"/>
    <cellStyle name="Comma 5 2 6 8 4" xfId="34804" xr:uid="{F067BFEE-A2E7-4261-89DB-8A436AD00CAF}"/>
    <cellStyle name="Comma 5 2 6 9" xfId="5963" xr:uid="{8936E754-A129-4B80-A442-33A5B0E37D0A}"/>
    <cellStyle name="Comma 5 2 6 9 2" xfId="25984" xr:uid="{E91B9D13-AB1A-4042-8DCB-018B6372CD46}"/>
    <cellStyle name="Comma 5 2 6 9 2 2" xfId="51032" xr:uid="{60AD2E50-A237-4890-BA64-2B5FB67177DC}"/>
    <cellStyle name="Comma 5 2 6 9 3" xfId="29024" xr:uid="{9A77CD0B-BC50-467E-AF59-55400E0B30F8}"/>
    <cellStyle name="Comma 5 2 7" xfId="408" xr:uid="{9D0A5CA4-C9A3-4007-9D7F-B23321FE531B}"/>
    <cellStyle name="Comma 5 2 7 10" xfId="11586" xr:uid="{EEE76359-87F1-4F0B-BE54-3D38D6FAD5A7}"/>
    <cellStyle name="Comma 5 2 7 10 2" xfId="36621" xr:uid="{F877A129-DA6A-453D-A1B6-DE254630725E}"/>
    <cellStyle name="Comma 5 2 7 11" xfId="26989" xr:uid="{5B5391E3-6911-4DD7-B81A-FBBDD18C146E}"/>
    <cellStyle name="Comma 5 2 7 12" xfId="29137" xr:uid="{80637579-D971-4B2F-B560-4277252EF6B4}"/>
    <cellStyle name="Comma 5 2 7 13" xfId="51993" xr:uid="{9E79FE48-A1C1-4DC6-944B-D836E00D6B40}"/>
    <cellStyle name="Comma 5 2 7 14" xfId="53571" xr:uid="{6CB4F038-8CB7-49FE-AE99-E6D39545B4BD}"/>
    <cellStyle name="Comma 5 2 7 2" xfId="1109" xr:uid="{D4FFFE18-97D3-4EF0-A6B8-BC469317631B}"/>
    <cellStyle name="Comma 5 2 7 2 2" xfId="2615" xr:uid="{B53D4BA5-B6C5-493F-BC5E-C853C124396D}"/>
    <cellStyle name="Comma 5 2 7 2 2 2" xfId="22286" xr:uid="{5DF71A73-FC6A-4461-BE8C-D310654AED12}"/>
    <cellStyle name="Comma 5 2 7 2 2 2 2" xfId="47328" xr:uid="{B83010A8-2D3A-4B70-ADA1-EC242903A852}"/>
    <cellStyle name="Comma 5 2 7 2 2 3" xfId="14932" xr:uid="{EEC8BF1F-BB11-45EE-80D2-E00B1C668CF4}"/>
    <cellStyle name="Comma 5 2 7 2 2 3 2" xfId="39970" xr:uid="{009A6E03-E148-427B-8C2D-EE0615CB6C7B}"/>
    <cellStyle name="Comma 5 2 7 2 2 4" xfId="32465" xr:uid="{5930CABA-CB75-4ABE-834F-75CEA9C44FEA}"/>
    <cellStyle name="Comma 5 2 7 2 3" xfId="10619" xr:uid="{BDB6BB34-2E71-42B5-AA56-036A1109F523}"/>
    <cellStyle name="Comma 5 2 7 2 3 2" xfId="25460" xr:uid="{02DA12D3-C655-499F-9DBB-04DEB87F9A1D}"/>
    <cellStyle name="Comma 5 2 7 2 3 2 2" xfId="50508" xr:uid="{BD4F4F4C-C9B2-4D9A-98E5-CA34FFD257D5}"/>
    <cellStyle name="Comma 5 2 7 2 3 3" xfId="18118" xr:uid="{5A871F26-E96B-45A6-A7AD-29C98468B422}"/>
    <cellStyle name="Comma 5 2 7 2 3 3 2" xfId="43157" xr:uid="{37FDBC6B-434C-4B2E-81BF-6E1742F7190F}"/>
    <cellStyle name="Comma 5 2 7 2 3 4" xfId="35653" xr:uid="{63257D42-69F2-4B17-A2D6-0F787ADD8C8F}"/>
    <cellStyle name="Comma 5 2 7 2 4" xfId="19563" xr:uid="{C6CED67B-69A4-40CD-B618-BDD002C46E60}"/>
    <cellStyle name="Comma 5 2 7 2 4 2" xfId="44604" xr:uid="{1C919437-B2A1-4A7F-883C-282AD6E2D6BB}"/>
    <cellStyle name="Comma 5 2 7 2 5" xfId="12204" xr:uid="{9ACD4464-B3F0-43D1-B2CC-93D2E7403626}"/>
    <cellStyle name="Comma 5 2 7 2 5 2" xfId="37240" xr:uid="{7DD82D84-39F1-4511-A33B-43B51B873B56}"/>
    <cellStyle name="Comma 5 2 7 2 6" xfId="27669" xr:uid="{4A4AC6A6-D5B8-40DC-A491-E20BB87BBCEA}"/>
    <cellStyle name="Comma 5 2 7 2 7" xfId="29733" xr:uid="{E4B63205-254F-44B3-AFAC-1A01FECB6B6C}"/>
    <cellStyle name="Comma 5 2 7 2 8" xfId="52664" xr:uid="{2F955ADA-6E7C-4306-B457-1298DD3CDE15}"/>
    <cellStyle name="Comma 5 2 7 2 9" xfId="54242" xr:uid="{84DA942B-47F0-4F1A-BD50-919CBAE6AED7}"/>
    <cellStyle name="Comma 5 2 7 3" xfId="1982" xr:uid="{EF32ED43-DEB3-4F5A-8E6A-4451D26D35F2}"/>
    <cellStyle name="Comma 5 2 7 3 2" xfId="8002" xr:uid="{AD6E5A63-7BA6-4173-9FDD-2800C9B93E09}"/>
    <cellStyle name="Comma 5 2 7 3 2 2" xfId="22805" xr:uid="{0EDE55AE-E570-4CDD-8E85-D9000EEB5EE5}"/>
    <cellStyle name="Comma 5 2 7 3 2 2 2" xfId="47848" xr:uid="{D6C2A4C2-CC17-4976-81A2-577E941827BA}"/>
    <cellStyle name="Comma 5 2 7 3 2 3" xfId="15451" xr:uid="{5E070DB9-FD4F-46E7-9EFC-91D8F19FFC17}"/>
    <cellStyle name="Comma 5 2 7 3 2 3 2" xfId="40490" xr:uid="{377BA8E2-93BA-4A27-88EF-D17BDE252467}"/>
    <cellStyle name="Comma 5 2 7 3 2 4" xfId="32985" xr:uid="{23C5D444-119C-4967-9B73-1A008B7F5ACF}"/>
    <cellStyle name="Comma 5 2 7 3 3" xfId="20030" xr:uid="{187307FD-F2EE-4D88-AAC1-E3162A376B31}"/>
    <cellStyle name="Comma 5 2 7 3 3 2" xfId="45071" xr:uid="{60DCCF85-2DC5-43E3-A4C6-80F40ABEAA36}"/>
    <cellStyle name="Comma 5 2 7 3 4" xfId="12671" xr:uid="{5103A61F-3620-44ED-9207-745FEF6D8C0B}"/>
    <cellStyle name="Comma 5 2 7 3 4 2" xfId="37707" xr:uid="{BC0481D5-ECC1-40D5-BD12-01094FAE59D4}"/>
    <cellStyle name="Comma 5 2 7 3 5" xfId="30200" xr:uid="{F37F3F90-FFC9-4266-B555-8268FE0CEB69}"/>
    <cellStyle name="Comma 5 2 7 4" xfId="6406" xr:uid="{C0978248-1E72-4EBD-9E85-290E1147D32C}"/>
    <cellStyle name="Comma 5 2 7 4 2" xfId="8520" xr:uid="{5BF4AD9F-038B-4B81-B096-FF13BCB502E8}"/>
    <cellStyle name="Comma 5 2 7 4 2 2" xfId="23384" xr:uid="{8837FFBE-CBFB-4B0D-AAD0-DFA9BA5AAB73}"/>
    <cellStyle name="Comma 5 2 7 4 2 2 2" xfId="48428" xr:uid="{A406A404-668D-4EC3-B8E9-150ADA5EB805}"/>
    <cellStyle name="Comma 5 2 7 4 2 3" xfId="16030" xr:uid="{76B6CAE5-6FB7-4C09-A9E6-762829AD7D61}"/>
    <cellStyle name="Comma 5 2 7 4 2 3 2" xfId="41069" xr:uid="{FFCE1504-1AE8-4BB7-AA2F-3B506F2069E3}"/>
    <cellStyle name="Comma 5 2 7 4 2 4" xfId="33565" xr:uid="{6931A9F1-8289-49C8-B312-ED1EEA60AE7B}"/>
    <cellStyle name="Comma 5 2 7 4 3" xfId="20554" xr:uid="{50B37D5B-FAA9-456B-957D-14D87158A513}"/>
    <cellStyle name="Comma 5 2 7 4 3 2" xfId="45595" xr:uid="{6B628797-92D9-46BD-91C9-DCFC28071D2D}"/>
    <cellStyle name="Comma 5 2 7 4 4" xfId="13195" xr:uid="{A1924908-95E7-49A5-BB01-6158B7CA0687}"/>
    <cellStyle name="Comma 5 2 7 4 4 2" xfId="38231" xr:uid="{600776B5-2287-4DFC-B582-9148E3A79915}"/>
    <cellStyle name="Comma 5 2 7 4 5" xfId="30725" xr:uid="{097A61C1-232B-46CB-8807-BA5A470B056B}"/>
    <cellStyle name="Comma 5 2 7 5" xfId="6898" xr:uid="{5518942C-598F-4BF6-B097-007B07F50811}"/>
    <cellStyle name="Comma 5 2 7 5 2" xfId="9055" xr:uid="{A997EC9C-FB8A-47F8-B6AD-4092A725F6CF}"/>
    <cellStyle name="Comma 5 2 7 5 2 2" xfId="24012" xr:uid="{C80EA700-D53C-4ECA-A2E6-7276B2C25201}"/>
    <cellStyle name="Comma 5 2 7 5 2 2 2" xfId="49058" xr:uid="{00E59DB5-C59F-4FB8-BEAC-E42A0BFF9120}"/>
    <cellStyle name="Comma 5 2 7 5 2 3" xfId="16660" xr:uid="{AD1BD6EE-E16B-46B1-841C-384451341759}"/>
    <cellStyle name="Comma 5 2 7 5 2 3 2" xfId="41699" xr:uid="{A637C27A-1F54-433C-ADED-01BE66357153}"/>
    <cellStyle name="Comma 5 2 7 5 2 4" xfId="34195" xr:uid="{C7293859-0888-4251-9C03-A2ABA36A01A4}"/>
    <cellStyle name="Comma 5 2 7 5 3" xfId="21155" xr:uid="{105C2FD8-7AD0-4D00-9DFB-729F53001AEC}"/>
    <cellStyle name="Comma 5 2 7 5 3 2" xfId="46197" xr:uid="{6D205C35-C6D8-4CFD-9701-48715DF436CA}"/>
    <cellStyle name="Comma 5 2 7 5 4" xfId="13796" xr:uid="{3E8492CC-DD21-4532-A6E5-329021A12E78}"/>
    <cellStyle name="Comma 5 2 7 5 4 2" xfId="38833" xr:uid="{1AB9041D-58B1-4143-A185-958301469353}"/>
    <cellStyle name="Comma 5 2 7 5 5" xfId="31327" xr:uid="{D4D76A2D-5D0F-4BDC-B540-A5B1CA7D923C}"/>
    <cellStyle name="Comma 5 2 7 6" xfId="7457" xr:uid="{7FB9DC03-8F59-4428-B9B5-F08269108EB3}"/>
    <cellStyle name="Comma 5 2 7 6 2" xfId="21775" xr:uid="{2EDE19C1-015B-4890-BDC1-B69770C6CA69}"/>
    <cellStyle name="Comma 5 2 7 6 2 2" xfId="46817" xr:uid="{A8142FF2-DED6-41B6-9AF7-A5F0A44DF2B2}"/>
    <cellStyle name="Comma 5 2 7 6 3" xfId="14421" xr:uid="{842D8788-1CB4-4785-9760-D02506024608}"/>
    <cellStyle name="Comma 5 2 7 6 3 2" xfId="39459" xr:uid="{EC74CAD4-15BE-4FAE-8F6E-B25C9C5D3E78}"/>
    <cellStyle name="Comma 5 2 7 6 4" xfId="31953" xr:uid="{F3066073-4530-439D-90EA-770C4B108938}"/>
    <cellStyle name="Comma 5 2 7 7" xfId="9785" xr:uid="{10CFBF6D-2048-4A39-B390-162E3EB62EEC}"/>
    <cellStyle name="Comma 5 2 7 7 2" xfId="24731" xr:uid="{F8E5F5D8-B58A-48A1-A228-8D21ED608D96}"/>
    <cellStyle name="Comma 5 2 7 7 2 2" xfId="49779" xr:uid="{9C47069A-9433-4E11-B678-34A83C98E290}"/>
    <cellStyle name="Comma 5 2 7 7 3" xfId="17382" xr:uid="{2BCBC8BD-A8D0-413F-BA5A-6A1C331464DD}"/>
    <cellStyle name="Comma 5 2 7 7 3 2" xfId="42421" xr:uid="{E69ACB78-C046-402D-ADEB-EF7196E04A2D}"/>
    <cellStyle name="Comma 5 2 7 7 4" xfId="34917" xr:uid="{EBD58D93-FE20-4CAF-AACE-3EA9D29E86A0}"/>
    <cellStyle name="Comma 5 2 7 8" xfId="26097" xr:uid="{40F8F7CD-0430-4D00-9DC8-A223FEE046C9}"/>
    <cellStyle name="Comma 5 2 7 8 2" xfId="51145" xr:uid="{0BBC0B8E-1A72-4A83-92B9-DE3AE34A9174}"/>
    <cellStyle name="Comma 5 2 7 9" xfId="18979" xr:uid="{B14F732E-F2A8-466B-8EDB-8BE8178FFF11}"/>
    <cellStyle name="Comma 5 2 7 9 2" xfId="44019" xr:uid="{07C0001E-C22D-40EE-B8B5-33E6EE8C3C7D}"/>
    <cellStyle name="Comma 5 2 8" xfId="606" xr:uid="{D30EDC91-7E81-48CC-9CB0-6801DDB94D7A}"/>
    <cellStyle name="Comma 5 2 8 10" xfId="11780" xr:uid="{FEAA2872-4721-428C-88D8-8BA54952A1D6}"/>
    <cellStyle name="Comma 5 2 8 10 2" xfId="36815" xr:uid="{FD267BB2-7E58-4DAA-95F3-5B1936EC8163}"/>
    <cellStyle name="Comma 5 2 8 11" xfId="27185" xr:uid="{7D29487A-50F5-4A41-9C60-AD32CA0E1C6C}"/>
    <cellStyle name="Comma 5 2 8 12" xfId="29331" xr:uid="{3F5212BC-A2A6-42CB-98B5-38CB9D42C478}"/>
    <cellStyle name="Comma 5 2 8 13" xfId="52187" xr:uid="{58DB1D00-1821-4D0C-9350-6268C09FE250}"/>
    <cellStyle name="Comma 5 2 8 14" xfId="53765" xr:uid="{D80CD28E-1A25-4599-AC97-BE743FFDAA2B}"/>
    <cellStyle name="Comma 5 2 8 2" xfId="1301" xr:uid="{1B4DA735-3706-4A61-BD88-5C6970F9CA0E}"/>
    <cellStyle name="Comma 5 2 8 2 2" xfId="2807" xr:uid="{7E905597-7923-4F50-9A63-9B9FE859FEC3}"/>
    <cellStyle name="Comma 5 2 8 2 2 2" xfId="22478" xr:uid="{11A47E93-8545-4BEA-95FE-F81AA4CD7FAB}"/>
    <cellStyle name="Comma 5 2 8 2 2 2 2" xfId="47520" xr:uid="{ACC720FA-B3EF-4DFF-AADB-41B2BB3BA846}"/>
    <cellStyle name="Comma 5 2 8 2 2 3" xfId="15124" xr:uid="{D9851841-1556-404B-ABF1-994CB8C395FA}"/>
    <cellStyle name="Comma 5 2 8 2 2 3 2" xfId="40162" xr:uid="{F1909FDF-A47C-40F5-AFD1-7D498B666459}"/>
    <cellStyle name="Comma 5 2 8 2 2 4" xfId="32657" xr:uid="{B9D15B7E-9DA9-4F16-8EBD-35DD7EF49A7B}"/>
    <cellStyle name="Comma 5 2 8 2 3" xfId="10811" xr:uid="{3B23A11D-4D45-43F8-9C41-71F99506951A}"/>
    <cellStyle name="Comma 5 2 8 2 3 2" xfId="25652" xr:uid="{35DBA9B3-E165-4463-BF5D-0E7F3120F21B}"/>
    <cellStyle name="Comma 5 2 8 2 3 2 2" xfId="50700" xr:uid="{BF5265B8-8DB9-4ACE-B57F-6FD6ACCFA14E}"/>
    <cellStyle name="Comma 5 2 8 2 3 3" xfId="18310" xr:uid="{31C01087-4162-4451-B1FF-24CF68564322}"/>
    <cellStyle name="Comma 5 2 8 2 3 3 2" xfId="43349" xr:uid="{BB034FA2-4F59-4891-A9D1-07ED0F308C44}"/>
    <cellStyle name="Comma 5 2 8 2 3 4" xfId="35845" xr:uid="{BF5D2C4E-4DA7-4DB5-9787-AE9FE2BC7227}"/>
    <cellStyle name="Comma 5 2 8 2 4" xfId="19738" xr:uid="{E48F499B-2230-42C9-8A64-E84D32D9A212}"/>
    <cellStyle name="Comma 5 2 8 2 4 2" xfId="44779" xr:uid="{951BC4C8-DBE6-483F-BBEA-7FD9704F92DE}"/>
    <cellStyle name="Comma 5 2 8 2 5" xfId="12379" xr:uid="{8659ABA6-0E16-41F6-B3F2-8CB6B6D9429F}"/>
    <cellStyle name="Comma 5 2 8 2 5 2" xfId="37415" xr:uid="{4846FD01-61AC-4C4A-A386-EC3F249B7538}"/>
    <cellStyle name="Comma 5 2 8 2 6" xfId="27861" xr:uid="{ECC52E6B-4100-48D4-9E26-1F34AE91A82F}"/>
    <cellStyle name="Comma 5 2 8 2 7" xfId="29908" xr:uid="{A1523569-85FD-4894-8346-2809DC77320A}"/>
    <cellStyle name="Comma 5 2 8 2 8" xfId="52856" xr:uid="{03E08F35-54F0-4FEE-A329-6A14E06BF016}"/>
    <cellStyle name="Comma 5 2 8 2 9" xfId="54434" xr:uid="{71129C53-3995-44A4-AE93-CB1F4652CDED}"/>
    <cellStyle name="Comma 5 2 8 3" xfId="2174" xr:uid="{5FFDE571-4C10-4977-B6E1-E705251F362C}"/>
    <cellStyle name="Comma 5 2 8 3 2" xfId="8193" xr:uid="{A858BF60-2C50-4F80-96D5-381754F6C70F}"/>
    <cellStyle name="Comma 5 2 8 3 2 2" xfId="22997" xr:uid="{B586A169-C9A3-456D-9BF6-B9D67147020D}"/>
    <cellStyle name="Comma 5 2 8 3 2 2 2" xfId="48040" xr:uid="{4C1D1B05-0F0F-4102-B1D3-C1EC1E6A6546}"/>
    <cellStyle name="Comma 5 2 8 3 2 3" xfId="15643" xr:uid="{86F798CD-7FC8-4E19-B7CB-09D9C4066734}"/>
    <cellStyle name="Comma 5 2 8 3 2 3 2" xfId="40682" xr:uid="{3250EAA6-BBDB-4978-A72D-8B4C316D3E8F}"/>
    <cellStyle name="Comma 5 2 8 3 2 4" xfId="33177" xr:uid="{B29A4ABF-9F8A-4C62-8993-7F517BDB97AF}"/>
    <cellStyle name="Comma 5 2 8 3 3" xfId="20220" xr:uid="{7DB40FED-3442-4E8D-9829-B9070CBE61AF}"/>
    <cellStyle name="Comma 5 2 8 3 3 2" xfId="45261" xr:uid="{EBB43B0A-634E-4EDC-8AD6-3D05391DC9FD}"/>
    <cellStyle name="Comma 5 2 8 3 4" xfId="12861" xr:uid="{19E042E6-5599-448F-9CB9-078726C335C9}"/>
    <cellStyle name="Comma 5 2 8 3 4 2" xfId="37897" xr:uid="{5EC0DBA5-2D91-4B66-AE23-D90E8DFF15B0}"/>
    <cellStyle name="Comma 5 2 8 3 5" xfId="30390" xr:uid="{E367D926-7CA4-4095-A949-249F9338319D}"/>
    <cellStyle name="Comma 5 2 8 4" xfId="6595" xr:uid="{13F634BB-E115-4062-AA58-308C900CC4E4}"/>
    <cellStyle name="Comma 5 2 8 4 2" xfId="8710" xr:uid="{EFB699BA-DC78-42A8-BF25-915AB5FF7745}"/>
    <cellStyle name="Comma 5 2 8 4 2 2" xfId="23576" xr:uid="{A9D561F1-5A42-41E5-94F5-97F7EAF12BF3}"/>
    <cellStyle name="Comma 5 2 8 4 2 2 2" xfId="48620" xr:uid="{FE6DB2C1-F56B-44DD-B654-87E04E71A7CA}"/>
    <cellStyle name="Comma 5 2 8 4 2 3" xfId="16222" xr:uid="{F810A02A-7EAF-48DC-B936-466FDF6A8341}"/>
    <cellStyle name="Comma 5 2 8 4 2 3 2" xfId="41261" xr:uid="{7E426F50-7ECD-49BD-9DBA-BDD77C0F959B}"/>
    <cellStyle name="Comma 5 2 8 4 2 4" xfId="33757" xr:uid="{65BCD024-E6CF-49AB-A179-04CCB093A709}"/>
    <cellStyle name="Comma 5 2 8 4 3" xfId="20745" xr:uid="{4F1832DD-922D-4857-AD14-AC065A073A95}"/>
    <cellStyle name="Comma 5 2 8 4 3 2" xfId="45786" xr:uid="{1D605039-A2D8-4674-8775-593C630FAE43}"/>
    <cellStyle name="Comma 5 2 8 4 4" xfId="13386" xr:uid="{D1839055-D278-45B1-9EF7-5923BECBF225}"/>
    <cellStyle name="Comma 5 2 8 4 4 2" xfId="38422" xr:uid="{107FBE5E-EF46-4FDA-9760-0F4EF78794AD}"/>
    <cellStyle name="Comma 5 2 8 4 5" xfId="30916" xr:uid="{F678AADF-FC27-44B4-83D2-103EB08C3D49}"/>
    <cellStyle name="Comma 5 2 8 5" xfId="7087" xr:uid="{393FF316-07B5-416C-8A75-BD08E9BA0B59}"/>
    <cellStyle name="Comma 5 2 8 5 2" xfId="9247" xr:uid="{065AD52A-B93D-4115-80B3-866ACC222285}"/>
    <cellStyle name="Comma 5 2 8 5 2 2" xfId="24204" xr:uid="{6FE6BDFD-D903-485A-9681-03D93AE30537}"/>
    <cellStyle name="Comma 5 2 8 5 2 2 2" xfId="49250" xr:uid="{11899288-B2F3-45C8-8B8A-E3F8D26E5ECA}"/>
    <cellStyle name="Comma 5 2 8 5 2 3" xfId="16852" xr:uid="{FBE8A379-A8DD-41DA-BEB5-EBC2A8AF6698}"/>
    <cellStyle name="Comma 5 2 8 5 2 3 2" xfId="41891" xr:uid="{D191E126-8B17-4666-B11C-3A00CBBBB806}"/>
    <cellStyle name="Comma 5 2 8 5 2 4" xfId="34387" xr:uid="{3197D6E1-93BA-456A-AAFF-B243A6390647}"/>
    <cellStyle name="Comma 5 2 8 5 3" xfId="21346" xr:uid="{84D488A8-8878-495B-98FC-19EB20A1AF01}"/>
    <cellStyle name="Comma 5 2 8 5 3 2" xfId="46388" xr:uid="{751B7CF0-8AAC-401D-B44E-B965839B9747}"/>
    <cellStyle name="Comma 5 2 8 5 4" xfId="13987" xr:uid="{D293A1AB-5845-4A0A-8A93-233FB78EEEAD}"/>
    <cellStyle name="Comma 5 2 8 5 4 2" xfId="39024" xr:uid="{F8511A7F-742F-498E-9870-E3D5E29B61F1}"/>
    <cellStyle name="Comma 5 2 8 5 5" xfId="31518" xr:uid="{34B16694-2C01-4193-85C1-D2756677B51F}"/>
    <cellStyle name="Comma 5 2 8 6" xfId="7649" xr:uid="{41B86F9F-BF05-48DD-A6F2-DE761C781BFB}"/>
    <cellStyle name="Comma 5 2 8 6 2" xfId="21967" xr:uid="{8454C869-2C56-442C-8B76-F4F94CBE30DD}"/>
    <cellStyle name="Comma 5 2 8 6 2 2" xfId="47009" xr:uid="{13D0A730-D3E7-47EE-A8D0-9D5055B62E5E}"/>
    <cellStyle name="Comma 5 2 8 6 3" xfId="14613" xr:uid="{AA61423B-E957-4671-9F6D-E1C4DFE08A41}"/>
    <cellStyle name="Comma 5 2 8 6 3 2" xfId="39651" xr:uid="{781DFF8F-8496-46F3-950C-F681F476FDD8}"/>
    <cellStyle name="Comma 5 2 8 6 4" xfId="32145" xr:uid="{BCDB0772-56E9-491F-A466-289A6649B1FB}"/>
    <cellStyle name="Comma 5 2 8 7" xfId="9979" xr:uid="{EA09DC66-7C34-48F6-A989-563B762EC916}"/>
    <cellStyle name="Comma 5 2 8 7 2" xfId="24923" xr:uid="{B415925F-EC64-452F-B230-AA3EAFB29FAD}"/>
    <cellStyle name="Comma 5 2 8 7 2 2" xfId="49971" xr:uid="{7072D697-B00A-40BB-8528-552D5BC8067F}"/>
    <cellStyle name="Comma 5 2 8 7 3" xfId="17574" xr:uid="{59D02833-3664-40BA-923A-0281F07A1ABE}"/>
    <cellStyle name="Comma 5 2 8 7 3 2" xfId="42613" xr:uid="{72021230-3812-45EE-BC34-915FCBA27777}"/>
    <cellStyle name="Comma 5 2 8 7 4" xfId="35109" xr:uid="{6F60D703-51E3-4F28-A4B0-5BE9DD20CC31}"/>
    <cellStyle name="Comma 5 2 8 8" xfId="26289" xr:uid="{783FAB69-6C41-4BCE-872A-0DFD843A7484}"/>
    <cellStyle name="Comma 5 2 8 8 2" xfId="51337" xr:uid="{BD8E19C7-088E-4BBB-920E-C58A6F4E16D2}"/>
    <cellStyle name="Comma 5 2 8 9" xfId="19171" xr:uid="{1477E083-D564-470E-AAF9-DCB461E57D81}"/>
    <cellStyle name="Comma 5 2 8 9 2" xfId="44211" xr:uid="{7C73CA80-7CA8-45DD-A6FC-71204CB270E8}"/>
    <cellStyle name="Comma 5 2 9" xfId="902" xr:uid="{2E243565-7F61-47EB-BCAE-17722DE071B4}"/>
    <cellStyle name="Comma 5 2 9 2" xfId="2408" xr:uid="{1CFE1A39-2DE0-47B1-82CE-8BE3C47CCCD5}"/>
    <cellStyle name="Comma 5 2 9 2 2" xfId="10412" xr:uid="{4438C02A-9C85-4AD1-A03D-E8977512410D}"/>
    <cellStyle name="Comma 5 2 9 2 2 2" xfId="25253" xr:uid="{B26521D9-C3EC-415C-AC7A-1C702C23B8F2}"/>
    <cellStyle name="Comma 5 2 9 2 2 2 2" xfId="50301" xr:uid="{AC23A4AE-4C7A-47A7-A1A1-22C122B8009E}"/>
    <cellStyle name="Comma 5 2 9 2 2 3" xfId="17911" xr:uid="{C18A9B9A-387E-4360-A044-716719396699}"/>
    <cellStyle name="Comma 5 2 9 2 2 3 2" xfId="42950" xr:uid="{79FDC0E3-FB6A-447F-B89A-F2879C73EE26}"/>
    <cellStyle name="Comma 5 2 9 2 2 4" xfId="35446" xr:uid="{911A2FA6-83B3-42F4-99ED-909026DBC48C}"/>
    <cellStyle name="Comma 5 2 9 2 3" xfId="22079" xr:uid="{A9098758-7EE1-4145-8662-0B819F1181C1}"/>
    <cellStyle name="Comma 5 2 9 2 3 2" xfId="47121" xr:uid="{EDE86C4A-D970-4CDC-B93C-0BEC5ABD9141}"/>
    <cellStyle name="Comma 5 2 9 2 4" xfId="14725" xr:uid="{3FE63F73-5C12-4F41-9135-35A146723C94}"/>
    <cellStyle name="Comma 5 2 9 2 4 2" xfId="39763" xr:uid="{46913A49-34FC-4ADA-B28A-4FE54C779F23}"/>
    <cellStyle name="Comma 5 2 9 2 5" xfId="32258" xr:uid="{9BA28B9A-C9A8-4F4C-A372-C30D48D1B05F}"/>
    <cellStyle name="Comma 5 2 9 3" xfId="9569" xr:uid="{C1FD0385-76AE-4592-92A5-1CF2484C12A6}"/>
    <cellStyle name="Comma 5 2 9 3 2" xfId="24524" xr:uid="{F161F414-75C2-499A-8583-41F4670E3ACD}"/>
    <cellStyle name="Comma 5 2 9 3 2 2" xfId="49572" xr:uid="{747C6C8E-4B67-411A-B52D-1BE7D20FC17A}"/>
    <cellStyle name="Comma 5 2 9 3 3" xfId="17175" xr:uid="{F77FAD06-DB9C-4C3D-8BBA-3B05B7FAFE08}"/>
    <cellStyle name="Comma 5 2 9 3 3 2" xfId="42214" xr:uid="{5A3A599D-D1E5-4BC8-A316-F1F716AF533D}"/>
    <cellStyle name="Comma 5 2 9 3 4" xfId="34710" xr:uid="{752F4325-6B1C-48B4-B107-CB2FE5FAA6DB}"/>
    <cellStyle name="Comma 5 2 9 4" xfId="18772" xr:uid="{2A16F62E-9520-41F4-9FB9-F512FA95B051}"/>
    <cellStyle name="Comma 5 2 9 4 2" xfId="43812" xr:uid="{6FA04C66-9076-4F34-9143-5DDFE233EAC6}"/>
    <cellStyle name="Comma 5 2 9 5" xfId="11370" xr:uid="{48AE4124-EE72-4768-BBB4-D883AABA5F53}"/>
    <cellStyle name="Comma 5 2 9 5 2" xfId="36405" xr:uid="{CA63C5AC-0CF7-4920-863E-CE21634E6D1A}"/>
    <cellStyle name="Comma 5 2 9 6" xfId="27462" xr:uid="{3BB06CCB-1336-44D6-ADD9-89DBA5014328}"/>
    <cellStyle name="Comma 5 2 9 7" xfId="28923" xr:uid="{E800F358-4F3D-4B17-A636-840881A577C1}"/>
    <cellStyle name="Comma 5 2 9 8" xfId="52457" xr:uid="{B634D4FD-E25D-4243-9360-6F69A60DC303}"/>
    <cellStyle name="Comma 5 2 9 9" xfId="54035" xr:uid="{4C3DA1C5-991B-4C81-A4D2-A4E0BACA15D2}"/>
    <cellStyle name="Comma 5 20" xfId="26704" xr:uid="{9DC55236-ED17-4028-A27F-33ED04488224}"/>
    <cellStyle name="Comma 5 21" xfId="26793" xr:uid="{C171DC66-C10A-4B9C-85C4-4FF7403BDDE4}"/>
    <cellStyle name="Comma 5 22" xfId="51736" xr:uid="{090A8229-970C-4801-B6B5-7E8C6F71BB2C}"/>
    <cellStyle name="Comma 5 23" xfId="53223" xr:uid="{C78D35C3-4916-4991-82C4-228150E8589D}"/>
    <cellStyle name="Comma 5 3" xfId="170" xr:uid="{C23EBDC3-A9B3-44B7-93A2-3403DB688DF3}"/>
    <cellStyle name="Comma 5 3 10" xfId="9485" xr:uid="{536BA4FF-A834-4521-830E-D080CD67E957}"/>
    <cellStyle name="Comma 5 3 10 2" xfId="24445" xr:uid="{D04201B0-35B0-42F9-89CB-50C241CB91CB}"/>
    <cellStyle name="Comma 5 3 10 2 2" xfId="49492" xr:uid="{92B29137-1DB8-4C57-A8AA-C2DFFC1EA2A3}"/>
    <cellStyle name="Comma 5 3 10 3" xfId="17095" xr:uid="{DEED4987-35E7-4C22-AC2D-6D3CCAD735EC}"/>
    <cellStyle name="Comma 5 3 10 3 2" xfId="42134" xr:uid="{13F11BFD-0301-4798-89CC-20CE73817D63}"/>
    <cellStyle name="Comma 5 3 10 4" xfId="34630" xr:uid="{F1D8C2FE-65A8-4B97-802C-BF0672FDFCE7}"/>
    <cellStyle name="Comma 5 3 11" xfId="5613" xr:uid="{C123FA55-ADED-4E48-8750-A6E416C97686}"/>
    <cellStyle name="Comma 5 3 11 2" xfId="25907" xr:uid="{09FE505F-7667-4705-8532-89F2E91C2805}"/>
    <cellStyle name="Comma 5 3 11 2 2" xfId="50955" xr:uid="{9FF2524B-41D6-4DBF-A5DA-B30674BFCE28}"/>
    <cellStyle name="Comma 5 3 12" xfId="26776" xr:uid="{F3F43BA4-DA11-48DC-85AF-D9F87C92C833}"/>
    <cellStyle name="Comma 5 3 13" xfId="28251" xr:uid="{C9ED9E1D-A91D-44A0-A249-26594C971384}"/>
    <cellStyle name="Comma 5 3 14" xfId="51791" xr:uid="{CBEE86FD-2C67-45D4-B656-0A6335683BB0}"/>
    <cellStyle name="Comma 5 3 15" xfId="53273" xr:uid="{E69B2F20-EC5B-4009-9FC9-3A27E1A1E376}"/>
    <cellStyle name="Comma 5 3 2" xfId="309" xr:uid="{BD6A838A-D2D9-4C81-8FB6-0F5BFE481458}"/>
    <cellStyle name="Comma 5 3 2 10" xfId="18883" xr:uid="{2ACEDF4F-E60F-4AEA-95E3-78316BD692A7}"/>
    <cellStyle name="Comma 5 3 2 10 2" xfId="43923" xr:uid="{89628947-E23B-451F-B41B-4C4922B53427}"/>
    <cellStyle name="Comma 5 3 2 11" xfId="11489" xr:uid="{CF880EDC-352E-44D6-A10E-33D05531C170}"/>
    <cellStyle name="Comma 5 3 2 11 2" xfId="36524" xr:uid="{93BFA0E4-A517-4C10-AEA7-002CC61A5FD1}"/>
    <cellStyle name="Comma 5 3 2 12" xfId="26890" xr:uid="{30166349-BEC8-4322-9FA8-2455E8B59517}"/>
    <cellStyle name="Comma 5 3 2 13" xfId="28270" xr:uid="{6E169920-CE52-4749-9ED9-3396078C5F2C}"/>
    <cellStyle name="Comma 5 3 2 14" xfId="51896" xr:uid="{A0E1833F-62F4-4858-B66A-C2D55143DF0F}"/>
    <cellStyle name="Comma 5 3 2 15" xfId="53474" xr:uid="{E11899D7-8F24-4A15-93B5-2055591E522B}"/>
    <cellStyle name="Comma 5 3 2 16" xfId="3165" xr:uid="{745D03FD-C5ED-49A5-B38A-DCB2AD763391}"/>
    <cellStyle name="Comma 5 3 2 2" xfId="519" xr:uid="{BE06EBDE-19FC-4945-86A5-B404575F63BE}"/>
    <cellStyle name="Comma 5 3 2 2 10" xfId="11697" xr:uid="{0057FBF0-3B0C-4AD9-AF78-6F7E06A48E71}"/>
    <cellStyle name="Comma 5 3 2 2 10 2" xfId="36732" xr:uid="{6FA2BA62-D5D4-4794-AC54-43A0409A1CB1}"/>
    <cellStyle name="Comma 5 3 2 2 11" xfId="27100" xr:uid="{C766D5DC-9BE9-4E13-99DF-8C75EB56D155}"/>
    <cellStyle name="Comma 5 3 2 2 12" xfId="29248" xr:uid="{513AF59C-673B-440E-8C35-06D7A13168FF}"/>
    <cellStyle name="Comma 5 3 2 2 13" xfId="52104" xr:uid="{CFC1F235-5901-4801-8EBD-430CB66FC5D9}"/>
    <cellStyle name="Comma 5 3 2 2 14" xfId="53682" xr:uid="{B959FC37-8189-4777-BCA4-D53CE4B1B87B}"/>
    <cellStyle name="Comma 5 3 2 2 2" xfId="1220" xr:uid="{129F6CB9-65A2-4367-9EA7-2947FD2B848D}"/>
    <cellStyle name="Comma 5 3 2 2 2 2" xfId="2726" xr:uid="{484C1531-EA02-47B8-ACBC-C8F3E1DDDC4D}"/>
    <cellStyle name="Comma 5 3 2 2 2 2 2" xfId="22397" xr:uid="{6B23B4FB-D069-424B-A2D5-0F632EAAC512}"/>
    <cellStyle name="Comma 5 3 2 2 2 2 2 2" xfId="47439" xr:uid="{C4F0E55A-BA08-4BCF-B95B-6792459F8D98}"/>
    <cellStyle name="Comma 5 3 2 2 2 2 3" xfId="15043" xr:uid="{9E90D5C7-4F04-4D55-8ED3-DD42106D8DE4}"/>
    <cellStyle name="Comma 5 3 2 2 2 2 3 2" xfId="40081" xr:uid="{A661229E-DBEB-4EE4-95AF-31EC75682149}"/>
    <cellStyle name="Comma 5 3 2 2 2 2 4" xfId="32576" xr:uid="{DB9E3186-A3DB-40F8-8EE7-BDD91012A2C4}"/>
    <cellStyle name="Comma 5 3 2 2 2 3" xfId="10730" xr:uid="{36EBFAB0-9CFE-4593-B921-D671C7D46370}"/>
    <cellStyle name="Comma 5 3 2 2 2 3 2" xfId="25571" xr:uid="{8A3C609F-B368-44F7-8222-CD4FF24670E7}"/>
    <cellStyle name="Comma 5 3 2 2 2 3 2 2" xfId="50619" xr:uid="{68989B33-59F7-4F25-A108-A9104D5F01AB}"/>
    <cellStyle name="Comma 5 3 2 2 2 3 3" xfId="18229" xr:uid="{73769272-EBF7-4E52-B687-37606E7A3544}"/>
    <cellStyle name="Comma 5 3 2 2 2 3 3 2" xfId="43268" xr:uid="{0453ABBB-8E65-4B14-8F4F-308233FE21D8}"/>
    <cellStyle name="Comma 5 3 2 2 2 3 4" xfId="35764" xr:uid="{F86A834D-DA22-4C6A-8E42-D9721E629FAB}"/>
    <cellStyle name="Comma 5 3 2 2 2 4" xfId="19662" xr:uid="{45DC75FC-E9AE-431B-B176-0899E9A1CDF0}"/>
    <cellStyle name="Comma 5 3 2 2 2 4 2" xfId="44703" xr:uid="{4EF42EB3-77A2-486B-AEFE-0E0180C85BB5}"/>
    <cellStyle name="Comma 5 3 2 2 2 5" xfId="12303" xr:uid="{95C89A1E-48CB-434B-BC49-7BC9BA4F7626}"/>
    <cellStyle name="Comma 5 3 2 2 2 5 2" xfId="37339" xr:uid="{C2BAA012-3794-4DAA-9B2C-A555E64C976F}"/>
    <cellStyle name="Comma 5 3 2 2 2 6" xfId="27780" xr:uid="{0E352157-31FA-4AC0-AAEF-F68B7B0A3497}"/>
    <cellStyle name="Comma 5 3 2 2 2 7" xfId="29832" xr:uid="{B06686F9-D3B6-45EA-A4F1-C720481C89FD}"/>
    <cellStyle name="Comma 5 3 2 2 2 8" xfId="52775" xr:uid="{7C62CABA-926F-476B-AB00-150C051F8ABB}"/>
    <cellStyle name="Comma 5 3 2 2 2 9" xfId="54353" xr:uid="{D45562B4-A3C6-41A4-A947-3721649A71B4}"/>
    <cellStyle name="Comma 5 3 2 2 3" xfId="2093" xr:uid="{A9A0AB91-C968-4126-8A9A-F5CC35E93BF2}"/>
    <cellStyle name="Comma 5 3 2 2 3 2" xfId="8112" xr:uid="{5F6CC64B-BDC4-49E7-861D-7E37403CED1F}"/>
    <cellStyle name="Comma 5 3 2 2 3 2 2" xfId="22916" xr:uid="{05932429-A4EF-4334-AF10-A8F065ED3FCE}"/>
    <cellStyle name="Comma 5 3 2 2 3 2 2 2" xfId="47959" xr:uid="{7CA2AFC8-EB97-49C7-9EB2-FF2E40C9A1FC}"/>
    <cellStyle name="Comma 5 3 2 2 3 2 3" xfId="15562" xr:uid="{305F48C9-D973-4E23-A9AC-EF9FE6E62706}"/>
    <cellStyle name="Comma 5 3 2 2 3 2 3 2" xfId="40601" xr:uid="{7AFB1C80-4A94-4DB2-8C18-CE6D9BAFE5BF}"/>
    <cellStyle name="Comma 5 3 2 2 3 2 4" xfId="33096" xr:uid="{5F5143A3-0C19-4B7B-8353-8D61D05FC5E0}"/>
    <cellStyle name="Comma 5 3 2 2 3 3" xfId="20139" xr:uid="{9FA8BA85-3B90-4558-9B62-9DFD601BD9D1}"/>
    <cellStyle name="Comma 5 3 2 2 3 3 2" xfId="45180" xr:uid="{7F0D2965-5DE8-41FD-93F5-FEB6FFB97943}"/>
    <cellStyle name="Comma 5 3 2 2 3 4" xfId="12780" xr:uid="{5663BB31-CC93-44B5-888F-10B12D1FE5FB}"/>
    <cellStyle name="Comma 5 3 2 2 3 4 2" xfId="37816" xr:uid="{AEAE8E19-E714-4681-A15D-DBB37AA9763C}"/>
    <cellStyle name="Comma 5 3 2 2 3 5" xfId="30309" xr:uid="{4EAFA4FF-C419-458F-A190-593E32717D7E}"/>
    <cellStyle name="Comma 5 3 2 2 4" xfId="6515" xr:uid="{ECC3651E-ED4B-4385-AE78-23E782FDF6CF}"/>
    <cellStyle name="Comma 5 3 2 2 4 2" xfId="8630" xr:uid="{3AA9AD4A-8318-4808-A4CF-378737A541C6}"/>
    <cellStyle name="Comma 5 3 2 2 4 2 2" xfId="23495" xr:uid="{FC69E7DA-D038-4E35-B7A7-8246D2AD4C92}"/>
    <cellStyle name="Comma 5 3 2 2 4 2 2 2" xfId="48539" xr:uid="{758F8FB2-FF3B-40F9-9030-2FB84414944B}"/>
    <cellStyle name="Comma 5 3 2 2 4 2 3" xfId="16141" xr:uid="{074765F9-8BBC-4AC6-8DEB-9C0383C1CB11}"/>
    <cellStyle name="Comma 5 3 2 2 4 2 3 2" xfId="41180" xr:uid="{B4AEDAE4-F24D-4360-AF38-E84CC6E841D2}"/>
    <cellStyle name="Comma 5 3 2 2 4 2 4" xfId="33676" xr:uid="{B286ACE9-C1B9-4BC7-A0A1-97F59AAE327E}"/>
    <cellStyle name="Comma 5 3 2 2 4 3" xfId="20664" xr:uid="{869C6FC5-2FE3-46DC-A5B4-6AB5D908812A}"/>
    <cellStyle name="Comma 5 3 2 2 4 3 2" xfId="45705" xr:uid="{592E86C1-9126-4A3E-B3AB-1169E92DB90E}"/>
    <cellStyle name="Comma 5 3 2 2 4 4" xfId="13305" xr:uid="{3F71D34E-BEBB-4546-BB4A-B04DB7D99C30}"/>
    <cellStyle name="Comma 5 3 2 2 4 4 2" xfId="38341" xr:uid="{EE0CC51B-2ECE-4D35-8746-1C5EB3399EBE}"/>
    <cellStyle name="Comma 5 3 2 2 4 5" xfId="30835" xr:uid="{ACD770DB-41E1-4626-8A00-55146CCF8DF2}"/>
    <cellStyle name="Comma 5 3 2 2 5" xfId="7007" xr:uid="{9334F659-0FD4-4537-BB1A-669B746626AC}"/>
    <cellStyle name="Comma 5 3 2 2 5 2" xfId="9166" xr:uid="{0124EB46-2C4F-4858-8D00-F8E376AE3F05}"/>
    <cellStyle name="Comma 5 3 2 2 5 2 2" xfId="24123" xr:uid="{ACC29E28-BFE3-4447-9BE1-D0BC146A10A1}"/>
    <cellStyle name="Comma 5 3 2 2 5 2 2 2" xfId="49169" xr:uid="{CCA6F676-6C95-46ED-A61B-74A9FD9C2D82}"/>
    <cellStyle name="Comma 5 3 2 2 5 2 3" xfId="16771" xr:uid="{33C5A295-91A6-4C31-A615-10BFEC8990D8}"/>
    <cellStyle name="Comma 5 3 2 2 5 2 3 2" xfId="41810" xr:uid="{3A718740-98D3-48D8-8DD0-38DB35AB1D29}"/>
    <cellStyle name="Comma 5 3 2 2 5 2 4" xfId="34306" xr:uid="{5522AAA2-CA46-4AF6-BA32-F6E54FF2FBFE}"/>
    <cellStyle name="Comma 5 3 2 2 5 3" xfId="21265" xr:uid="{52D0504F-41B8-4A73-850A-D486DCA70019}"/>
    <cellStyle name="Comma 5 3 2 2 5 3 2" xfId="46307" xr:uid="{4817E3D3-A4A7-4FF7-BDEE-3A057EDF82BD}"/>
    <cellStyle name="Comma 5 3 2 2 5 4" xfId="13906" xr:uid="{FA77DDA3-CF4E-4223-A437-4438C501BBBD}"/>
    <cellStyle name="Comma 5 3 2 2 5 4 2" xfId="38943" xr:uid="{5A35DFE1-7129-414B-A19C-5409AADF99CB}"/>
    <cellStyle name="Comma 5 3 2 2 5 5" xfId="31437" xr:uid="{6CE8C5F8-4486-4844-9E08-D61945DA7E9C}"/>
    <cellStyle name="Comma 5 3 2 2 6" xfId="7568" xr:uid="{9421F8F2-1A15-4796-8134-9BB4E0C2F5CD}"/>
    <cellStyle name="Comma 5 3 2 2 6 2" xfId="21886" xr:uid="{51A20292-EC79-4D22-833C-21EE3D90BFDF}"/>
    <cellStyle name="Comma 5 3 2 2 6 2 2" xfId="46928" xr:uid="{A5E032F7-388E-4B4E-81E8-BF9A1A29BA05}"/>
    <cellStyle name="Comma 5 3 2 2 6 3" xfId="14532" xr:uid="{383013D9-77C6-4373-8EAE-AF191A61910E}"/>
    <cellStyle name="Comma 5 3 2 2 6 3 2" xfId="39570" xr:uid="{7492F5EC-15AF-4B95-901E-8D390EDAE165}"/>
    <cellStyle name="Comma 5 3 2 2 6 4" xfId="32064" xr:uid="{32490E12-0285-4DA1-B018-7D79FBE5ECAE}"/>
    <cellStyle name="Comma 5 3 2 2 7" xfId="9896" xr:uid="{BC4DE71D-CCAB-4BDC-9B60-7E8662A3FBB8}"/>
    <cellStyle name="Comma 5 3 2 2 7 2" xfId="24842" xr:uid="{337496C9-3C23-400D-B186-3942EEC06B7A}"/>
    <cellStyle name="Comma 5 3 2 2 7 2 2" xfId="49890" xr:uid="{0CD60D38-90C8-42C8-81B1-5BAC10F49D63}"/>
    <cellStyle name="Comma 5 3 2 2 7 3" xfId="17493" xr:uid="{A7A29679-670D-41A1-A21C-0301D9DC5935}"/>
    <cellStyle name="Comma 5 3 2 2 7 3 2" xfId="42532" xr:uid="{61F40BBC-3506-4BF2-ACEA-6F6D5A0FBF83}"/>
    <cellStyle name="Comma 5 3 2 2 7 4" xfId="35028" xr:uid="{0A5ACB96-F91D-400B-A53E-51362150F572}"/>
    <cellStyle name="Comma 5 3 2 2 8" xfId="26208" xr:uid="{8A52C04F-2770-40E1-8E93-C2E4C18ED923}"/>
    <cellStyle name="Comma 5 3 2 2 8 2" xfId="51256" xr:uid="{6389474C-804F-4F59-883B-944E7E5B1658}"/>
    <cellStyle name="Comma 5 3 2 2 9" xfId="19090" xr:uid="{0942AA81-ECD3-4329-B050-DE92E213FDF0}"/>
    <cellStyle name="Comma 5 3 2 2 9 2" xfId="44130" xr:uid="{31D95293-7ACF-4B25-B6CF-7C1433A1E546}"/>
    <cellStyle name="Comma 5 3 2 3" xfId="1013" xr:uid="{43FBDB29-144F-465E-B7E0-8BAEF8BF9A3D}"/>
    <cellStyle name="Comma 5 3 2 3 2" xfId="2519" xr:uid="{CD888152-9AF5-45E0-8B9F-15E25F7360F5}"/>
    <cellStyle name="Comma 5 3 2 3 2 2" xfId="22190" xr:uid="{4E621C7A-A5C9-43C9-9181-DAF5A15676D9}"/>
    <cellStyle name="Comma 5 3 2 3 2 2 2" xfId="47232" xr:uid="{882327D9-DC2E-49C0-A264-49F344788D2D}"/>
    <cellStyle name="Comma 5 3 2 3 2 3" xfId="14836" xr:uid="{3F3548D2-7C8F-447B-9290-9257CAD14945}"/>
    <cellStyle name="Comma 5 3 2 3 2 3 2" xfId="39874" xr:uid="{7E27645B-DE5C-41CE-ACCE-B814075AC98B}"/>
    <cellStyle name="Comma 5 3 2 3 2 4" xfId="32369" xr:uid="{CE277D09-DBB3-459C-B825-01E3CE0FFF5C}"/>
    <cellStyle name="Comma 5 3 2 3 3" xfId="10523" xr:uid="{9FFE0869-3877-4CA8-9151-53ED07DFF800}"/>
    <cellStyle name="Comma 5 3 2 3 3 2" xfId="25364" xr:uid="{5A37708A-843E-4C04-ADF4-CCD2C71ED2DB}"/>
    <cellStyle name="Comma 5 3 2 3 3 2 2" xfId="50412" xr:uid="{909F3DFC-5F3A-47C9-850A-77E1D3CAA419}"/>
    <cellStyle name="Comma 5 3 2 3 3 3" xfId="18022" xr:uid="{0084E245-B7BB-4044-9915-A3CE826F5C86}"/>
    <cellStyle name="Comma 5 3 2 3 3 3 2" xfId="43061" xr:uid="{98F395A5-C110-4C4F-9282-E0328AFE2688}"/>
    <cellStyle name="Comma 5 3 2 3 3 4" xfId="35557" xr:uid="{6B715DF6-9B17-455B-A220-56E90BF22A23}"/>
    <cellStyle name="Comma 5 3 2 3 4" xfId="19480" xr:uid="{455DFA78-76EC-44EB-86A2-9F787751989C}"/>
    <cellStyle name="Comma 5 3 2 3 4 2" xfId="44521" xr:uid="{FACE568A-8D27-419F-B801-97D12D6D6D32}"/>
    <cellStyle name="Comma 5 3 2 3 5" xfId="12121" xr:uid="{4733D8C7-37B6-489E-9E43-DAC9C94CB4BB}"/>
    <cellStyle name="Comma 5 3 2 3 5 2" xfId="37157" xr:uid="{5C96FD0E-2C51-420A-A4D1-70D6528C08DD}"/>
    <cellStyle name="Comma 5 3 2 3 6" xfId="27573" xr:uid="{5E6FC290-884B-491D-9FEE-3CBEDB5D0B8E}"/>
    <cellStyle name="Comma 5 3 2 3 7" xfId="29650" xr:uid="{B683F5BA-960F-4FC1-8C47-640C2C442668}"/>
    <cellStyle name="Comma 5 3 2 3 8" xfId="52568" xr:uid="{C82732D5-53C3-4B5C-B520-7168D0A2315B}"/>
    <cellStyle name="Comma 5 3 2 3 9" xfId="54146" xr:uid="{964E6500-BE5A-45A7-9D6D-A245AB75586A}"/>
    <cellStyle name="Comma 5 3 2 4" xfId="1886" xr:uid="{7B7E466F-D2C7-4668-96E0-4E9D22D40201}"/>
    <cellStyle name="Comma 5 3 2 4 2" xfId="7907" xr:uid="{5EF0638A-BD28-4503-8C04-202F6C84B663}"/>
    <cellStyle name="Comma 5 3 2 4 2 2" xfId="22709" xr:uid="{16E2F651-A963-45E6-A399-09F91D7D6C34}"/>
    <cellStyle name="Comma 5 3 2 4 2 2 2" xfId="47752" xr:uid="{2E65A8BD-6096-44C2-9B1B-D46C72CCD5DE}"/>
    <cellStyle name="Comma 5 3 2 4 2 3" xfId="15355" xr:uid="{9D02B923-C585-4BC9-8A19-3B7C02F18909}"/>
    <cellStyle name="Comma 5 3 2 4 2 3 2" xfId="40394" xr:uid="{CDC3FB5E-670F-498D-BED2-ADC0BBF74D81}"/>
    <cellStyle name="Comma 5 3 2 4 2 4" xfId="32889" xr:uid="{79F4F8EA-A050-4945-90EA-C61C7118E223}"/>
    <cellStyle name="Comma 5 3 2 4 3" xfId="19935" xr:uid="{96987CCA-741F-4691-B94E-15A0CD2CC735}"/>
    <cellStyle name="Comma 5 3 2 4 3 2" xfId="44976" xr:uid="{045DD1A7-7D77-4733-B58F-B3B5ABBF39E8}"/>
    <cellStyle name="Comma 5 3 2 4 4" xfId="12576" xr:uid="{3E684A54-CF0B-4C35-9D61-963AE4F146B9}"/>
    <cellStyle name="Comma 5 3 2 4 4 2" xfId="37612" xr:uid="{017B025B-4A95-4A9D-9779-E838A0A9D592}"/>
    <cellStyle name="Comma 5 3 2 4 5" xfId="30105" xr:uid="{664245C8-A855-4C98-B669-DF3D43D2864E}"/>
    <cellStyle name="Comma 5 3 2 5" xfId="6312" xr:uid="{958EA864-ACB8-4492-BC32-776C99F43FB1}"/>
    <cellStyle name="Comma 5 3 2 5 2" xfId="8425" xr:uid="{1C2EA10C-DEAD-485E-AC82-1799243DD24D}"/>
    <cellStyle name="Comma 5 3 2 5 2 2" xfId="23288" xr:uid="{561DCE57-5BFC-4533-991F-8745BEA096B9}"/>
    <cellStyle name="Comma 5 3 2 5 2 2 2" xfId="48332" xr:uid="{C795DCDC-CB84-4C61-8521-194B32A6474F}"/>
    <cellStyle name="Comma 5 3 2 5 2 3" xfId="15934" xr:uid="{C67201E8-1388-4E38-A0A2-232FE50C2440}"/>
    <cellStyle name="Comma 5 3 2 5 2 3 2" xfId="40973" xr:uid="{EA84D0EE-336E-4FED-AE95-5282220D9BFD}"/>
    <cellStyle name="Comma 5 3 2 5 2 4" xfId="33469" xr:uid="{C558813C-4673-47D7-BFDD-E1060055B924}"/>
    <cellStyle name="Comma 5 3 2 5 3" xfId="20459" xr:uid="{010BA953-E239-4BC3-9537-746360832EA0}"/>
    <cellStyle name="Comma 5 3 2 5 3 2" xfId="45500" xr:uid="{710D5BFD-F52F-4EF4-B302-B11B1FAF232D}"/>
    <cellStyle name="Comma 5 3 2 5 4" xfId="13100" xr:uid="{0022224B-E479-41FE-ADF6-A026DE1C5A2C}"/>
    <cellStyle name="Comma 5 3 2 5 4 2" xfId="38136" xr:uid="{3609BC2F-91EB-4CC5-878B-285A16A8EA4A}"/>
    <cellStyle name="Comma 5 3 2 5 5" xfId="30630" xr:uid="{E721B01B-B958-4544-AC76-0F2D5A27F845}"/>
    <cellStyle name="Comma 5 3 2 6" xfId="6803" xr:uid="{FB667A9D-0CB4-47FE-B93D-602DF1737DE9}"/>
    <cellStyle name="Comma 5 3 2 6 2" xfId="8959" xr:uid="{E7EFFBD9-1B8D-4FCB-84C6-4C37E70853E5}"/>
    <cellStyle name="Comma 5 3 2 6 2 2" xfId="23916" xr:uid="{4D00BD3C-84DB-42B4-8973-579E3DDAD98A}"/>
    <cellStyle name="Comma 5 3 2 6 2 2 2" xfId="48962" xr:uid="{107422D9-4283-418B-A185-859344C4B13C}"/>
    <cellStyle name="Comma 5 3 2 6 2 3" xfId="16564" xr:uid="{76243043-64D3-4297-A142-ECC0C51FDDF2}"/>
    <cellStyle name="Comma 5 3 2 6 2 3 2" xfId="41603" xr:uid="{8EDC6569-52F3-4F84-82A4-FD1D1979C1CD}"/>
    <cellStyle name="Comma 5 3 2 6 2 4" xfId="34099" xr:uid="{FA6261E2-A6C7-431F-9095-75FB09F74D87}"/>
    <cellStyle name="Comma 5 3 2 6 3" xfId="21059" xr:uid="{12052362-BE76-4785-83BF-903C29538742}"/>
    <cellStyle name="Comma 5 3 2 6 3 2" xfId="46101" xr:uid="{B075BF3F-9E8A-4769-B2A8-FBC3E3981F36}"/>
    <cellStyle name="Comma 5 3 2 6 4" xfId="13700" xr:uid="{7AC46DC9-B85C-4E8F-BBE7-0490BDE70781}"/>
    <cellStyle name="Comma 5 3 2 6 4 2" xfId="38737" xr:uid="{2CE2EE21-0847-4C71-8F46-BCE272970BC7}"/>
    <cellStyle name="Comma 5 3 2 6 5" xfId="31231" xr:uid="{5804A7BA-630D-4F9D-9AE3-B44B99F25C39}"/>
    <cellStyle name="Comma 5 3 2 7" xfId="7361" xr:uid="{F3CEF29B-A228-4619-94FD-D377EEFA8E08}"/>
    <cellStyle name="Comma 5 3 2 7 2" xfId="21679" xr:uid="{A79502FB-504C-4C87-9687-EDFA3AD8DFBC}"/>
    <cellStyle name="Comma 5 3 2 7 2 2" xfId="46721" xr:uid="{A4459AB9-A0C9-42E4-A996-70A07C8BA0E3}"/>
    <cellStyle name="Comma 5 3 2 7 3" xfId="14325" xr:uid="{D8E2919A-8135-44AF-843B-C048000A2EA0}"/>
    <cellStyle name="Comma 5 3 2 7 3 2" xfId="39363" xr:uid="{9D4DAD97-3F78-4FE4-A832-7AF93DC3E901}"/>
    <cellStyle name="Comma 5 3 2 7 4" xfId="31857" xr:uid="{DECD7C25-2619-4111-A04E-ECF1732969AD}"/>
    <cellStyle name="Comma 5 3 2 8" xfId="9689" xr:uid="{4876A120-9301-4500-81DF-33C94CA8CA8F}"/>
    <cellStyle name="Comma 5 3 2 8 2" xfId="24635" xr:uid="{AFFF2908-85A3-4447-A595-26D8E4769C73}"/>
    <cellStyle name="Comma 5 3 2 8 2 2" xfId="49683" xr:uid="{9B217CED-7E85-42FD-9FA1-E415B5746885}"/>
    <cellStyle name="Comma 5 3 2 8 3" xfId="17286" xr:uid="{C24525A4-B4A7-4AB5-9B8E-0404FF2F59DE}"/>
    <cellStyle name="Comma 5 3 2 8 3 2" xfId="42325" xr:uid="{4CDA2F4C-30B5-413F-9FE6-1315D3C232F5}"/>
    <cellStyle name="Comma 5 3 2 8 4" xfId="34821" xr:uid="{33027DBB-2AA9-45A7-88ED-8C1AFFA16988}"/>
    <cellStyle name="Comma 5 3 2 9" xfId="5968" xr:uid="{A600FA46-2612-4F0D-8891-DD3B8C2D98A1}"/>
    <cellStyle name="Comma 5 3 2 9 2" xfId="26001" xr:uid="{6A514590-42D9-44A2-9BB0-D38CF20D7811}"/>
    <cellStyle name="Comma 5 3 2 9 2 2" xfId="51049" xr:uid="{452981D4-08FE-4A4D-81F3-28C38E531D5A}"/>
    <cellStyle name="Comma 5 3 2 9 3" xfId="29041" xr:uid="{0B112C73-D2A6-43CF-A3E1-C8618FB829F3}"/>
    <cellStyle name="Comma 5 3 3" xfId="425" xr:uid="{0AC0525E-E149-4C7E-B5AE-503037785B2D}"/>
    <cellStyle name="Comma 5 3 3 10" xfId="11603" xr:uid="{0EDBA823-4434-4CE6-99E9-59FA2EE38108}"/>
    <cellStyle name="Comma 5 3 3 10 2" xfId="36638" xr:uid="{307C44FC-574D-4226-A4C4-33D89B368236}"/>
    <cellStyle name="Comma 5 3 3 11" xfId="27006" xr:uid="{8CE8C3E9-1FB6-4208-AC08-531835BEB197}"/>
    <cellStyle name="Comma 5 3 3 12" xfId="28287" xr:uid="{C50419DC-864B-4677-8F3F-51ACD649D08D}"/>
    <cellStyle name="Comma 5 3 3 13" xfId="52010" xr:uid="{73344A10-9D28-4A72-BBC2-1212236D38E2}"/>
    <cellStyle name="Comma 5 3 3 14" xfId="53588" xr:uid="{8487435F-E49A-4699-ADF2-0B37C2D45055}"/>
    <cellStyle name="Comma 5 3 3 15" xfId="3175" xr:uid="{61A7B739-0E71-4C3B-88FC-323461DE9955}"/>
    <cellStyle name="Comma 5 3 3 2" xfId="1126" xr:uid="{2AC787AA-68F4-4AFF-89CB-4FA90F4D7775}"/>
    <cellStyle name="Comma 5 3 3 2 10" xfId="3226" xr:uid="{5F21E2D0-E646-44A7-9CBC-60D5D8A74060}"/>
    <cellStyle name="Comma 5 3 3 2 2" xfId="2632" xr:uid="{76F5B531-5979-481A-B9ED-E9EEC121E07A}"/>
    <cellStyle name="Comma 5 3 3 2 2 2" xfId="22303" xr:uid="{41FC3F95-E5BB-4638-8E49-DAC982D5888F}"/>
    <cellStyle name="Comma 5 3 3 2 2 2 2" xfId="47345" xr:uid="{D5244D1C-7134-40D6-8B18-0472685A1EFB}"/>
    <cellStyle name="Comma 5 3 3 2 2 3" xfId="14949" xr:uid="{FA5A1094-E5E9-415C-B064-7F0D408D4370}"/>
    <cellStyle name="Comma 5 3 3 2 2 3 2" xfId="39987" xr:uid="{DF256801-3FAB-448C-8BBA-C9C4E93CC22C}"/>
    <cellStyle name="Comma 5 3 3 2 2 4" xfId="32482" xr:uid="{EFB2CD5A-C04E-4DD0-ADBF-DA09833E0BAE}"/>
    <cellStyle name="Comma 5 3 3 2 3" xfId="10636" xr:uid="{C0AFA838-5DE0-41DB-B911-9F51107FBC84}"/>
    <cellStyle name="Comma 5 3 3 2 3 2" xfId="25477" xr:uid="{C555D4DD-FE22-438D-8F86-BB7103337B28}"/>
    <cellStyle name="Comma 5 3 3 2 3 2 2" xfId="50525" xr:uid="{7BF5D2ED-9C2A-4C36-BEBD-8F9F9CCF3392}"/>
    <cellStyle name="Comma 5 3 3 2 3 3" xfId="18135" xr:uid="{929D3CFA-9E7B-405B-96BF-B4806156D045}"/>
    <cellStyle name="Comma 5 3 3 2 3 3 2" xfId="43174" xr:uid="{8FFEA744-FB69-4950-8CE2-BC725557A431}"/>
    <cellStyle name="Comma 5 3 3 2 3 4" xfId="35670" xr:uid="{39734FCD-364D-452D-B1F3-8B18EC5DA37F}"/>
    <cellStyle name="Comma 5 3 3 2 4" xfId="6164" xr:uid="{F0718F39-E9A0-43F2-BEA9-8DD09D00A860}"/>
    <cellStyle name="Comma 5 3 3 2 4 2" xfId="19575" xr:uid="{70181956-F6F4-4AF4-9393-49AB804CA8EF}"/>
    <cellStyle name="Comma 5 3 3 2 4 2 2" xfId="44616" xr:uid="{ADE0DD0B-4DAF-4DAF-8AA1-661C3420B842}"/>
    <cellStyle name="Comma 5 3 3 2 4 3" xfId="29745" xr:uid="{87B6ABFF-8128-471A-96D5-898AA152C8BA}"/>
    <cellStyle name="Comma 5 3 3 2 5" xfId="12216" xr:uid="{F71F5577-22DB-4D51-9C48-37E72062E0F3}"/>
    <cellStyle name="Comma 5 3 3 2 5 2" xfId="37252" xr:uid="{4160D2D5-4914-4C53-BC82-21325DA3D029}"/>
    <cellStyle name="Comma 5 3 3 2 6" xfId="27686" xr:uid="{460DE653-53D8-4D13-B0E1-107CC03A33E9}"/>
    <cellStyle name="Comma 5 3 3 2 7" xfId="28342" xr:uid="{318E2DAC-346B-4E3E-8223-FC9754A21137}"/>
    <cellStyle name="Comma 5 3 3 2 8" xfId="52681" xr:uid="{0F0A69C8-D4E5-4E84-A2A7-5C4AF1F67EEE}"/>
    <cellStyle name="Comma 5 3 3 2 9" xfId="54259" xr:uid="{99C25700-F635-438F-A5ED-092F78AF6182}"/>
    <cellStyle name="Comma 5 3 3 3" xfId="1999" xr:uid="{14009873-6FAC-4F2C-822C-E9DEA260E895}"/>
    <cellStyle name="Comma 5 3 3 3 2" xfId="8019" xr:uid="{B0FC6F3A-DD2B-496E-B6C9-9A841BFE06CB}"/>
    <cellStyle name="Comma 5 3 3 3 2 2" xfId="22822" xr:uid="{735DA032-DBEC-42EA-809D-8AE584711B92}"/>
    <cellStyle name="Comma 5 3 3 3 2 2 2" xfId="47865" xr:uid="{0FCF7BEE-B7BA-48A5-9409-6FA4B850EA4F}"/>
    <cellStyle name="Comma 5 3 3 3 2 3" xfId="15468" xr:uid="{35903F04-BE34-4786-BCCD-9C50C1FB6D06}"/>
    <cellStyle name="Comma 5 3 3 3 2 3 2" xfId="40507" xr:uid="{E3E3BB2E-8A1E-4DA2-9C77-9B0D13EF7BA2}"/>
    <cellStyle name="Comma 5 3 3 3 2 4" xfId="33002" xr:uid="{1E1B1F39-9783-4CA2-BDE6-7A5D99D7DC4E}"/>
    <cellStyle name="Comma 5 3 3 3 3" xfId="20046" xr:uid="{535724C3-E182-4A71-9714-E0918E3A526B}"/>
    <cellStyle name="Comma 5 3 3 3 3 2" xfId="45087" xr:uid="{270FECCA-1B0F-4409-BB33-106442B64085}"/>
    <cellStyle name="Comma 5 3 3 3 4" xfId="12687" xr:uid="{C8E80DA2-E97F-4BF1-B3AD-99786DF5FEA2}"/>
    <cellStyle name="Comma 5 3 3 3 4 2" xfId="37723" xr:uid="{4E0FE0E9-491C-4317-9C3D-1DC36FEA4D5C}"/>
    <cellStyle name="Comma 5 3 3 3 5" xfId="30216" xr:uid="{DE8B78D9-3F1B-425E-B9AC-96CE2CE3CCE5}"/>
    <cellStyle name="Comma 5 3 3 4" xfId="6422" xr:uid="{F7BFACCF-B23F-47C7-AB39-FD2606E363FD}"/>
    <cellStyle name="Comma 5 3 3 4 2" xfId="8536" xr:uid="{D0B36919-9E54-4727-AA22-4CF9BB4E3736}"/>
    <cellStyle name="Comma 5 3 3 4 2 2" xfId="23401" xr:uid="{5DEFBFFD-7678-474C-9DDE-497D9AC77280}"/>
    <cellStyle name="Comma 5 3 3 4 2 2 2" xfId="48445" xr:uid="{7BCCD414-C7AE-43C3-B362-F45085469430}"/>
    <cellStyle name="Comma 5 3 3 4 2 3" xfId="16047" xr:uid="{F477ADC7-5A7C-4C0A-975B-BCAF0391EAE2}"/>
    <cellStyle name="Comma 5 3 3 4 2 3 2" xfId="41086" xr:uid="{8C052887-ADA0-49B8-8FE2-A48CE6564136}"/>
    <cellStyle name="Comma 5 3 3 4 2 4" xfId="33582" xr:uid="{E5C6D623-5037-4C5B-BF1C-83DCAFF3488D}"/>
    <cellStyle name="Comma 5 3 3 4 3" xfId="20570" xr:uid="{716EA537-4022-45BF-ABCE-EE6CBC8322C0}"/>
    <cellStyle name="Comma 5 3 3 4 3 2" xfId="45611" xr:uid="{118A1EDF-B94D-44A4-BF70-1C6C1C532B70}"/>
    <cellStyle name="Comma 5 3 3 4 4" xfId="13211" xr:uid="{7741C4C3-D6C4-4C52-A15B-EF8260128F18}"/>
    <cellStyle name="Comma 5 3 3 4 4 2" xfId="38247" xr:uid="{F6829DEA-C6ED-42B3-A252-73CCED707083}"/>
    <cellStyle name="Comma 5 3 3 4 5" xfId="30741" xr:uid="{AD7A0327-10A8-41AA-B4E8-569158B01497}"/>
    <cellStyle name="Comma 5 3 3 5" xfId="6914" xr:uid="{2245408E-FB61-4978-AEC8-8CC7264C1810}"/>
    <cellStyle name="Comma 5 3 3 5 2" xfId="9072" xr:uid="{ECE032BD-668E-42F1-B6A1-4F1DA61D6005}"/>
    <cellStyle name="Comma 5 3 3 5 2 2" xfId="24029" xr:uid="{678E9210-B5B5-4D93-B0D1-DE6098A9BE3E}"/>
    <cellStyle name="Comma 5 3 3 5 2 2 2" xfId="49075" xr:uid="{EC71DD58-0FFC-4089-8B6F-1B63F5B50D6B}"/>
    <cellStyle name="Comma 5 3 3 5 2 3" xfId="16677" xr:uid="{0AB57732-5165-4E1F-87B7-E270514F6914}"/>
    <cellStyle name="Comma 5 3 3 5 2 3 2" xfId="41716" xr:uid="{7D286B72-E219-4B35-A51C-27A5451F2DAD}"/>
    <cellStyle name="Comma 5 3 3 5 2 4" xfId="34212" xr:uid="{9584DA4B-2C46-4684-9B85-93F29743F516}"/>
    <cellStyle name="Comma 5 3 3 5 3" xfId="21172" xr:uid="{11DB5E90-DE74-43A8-8CF1-DF696982BEFF}"/>
    <cellStyle name="Comma 5 3 3 5 3 2" xfId="46214" xr:uid="{188AE745-12ED-41F7-95AB-1BB88AC453DB}"/>
    <cellStyle name="Comma 5 3 3 5 4" xfId="13813" xr:uid="{6A2096D9-79E3-4543-BA21-604ABCF89BC7}"/>
    <cellStyle name="Comma 5 3 3 5 4 2" xfId="38850" xr:uid="{FE8026AC-0261-4B78-9964-FC86D9EE7A23}"/>
    <cellStyle name="Comma 5 3 3 5 5" xfId="31344" xr:uid="{F430E1D4-5844-4C68-AB8A-5DE599CA627D}"/>
    <cellStyle name="Comma 5 3 3 6" xfId="7474" xr:uid="{3CF2B208-C1AD-46DE-A2AC-E0491DE303C7}"/>
    <cellStyle name="Comma 5 3 3 6 2" xfId="21792" xr:uid="{308C09DD-1562-4E9F-A1BB-0EF0B8760F5A}"/>
    <cellStyle name="Comma 5 3 3 6 2 2" xfId="46834" xr:uid="{A89557AC-0A88-4F0F-8DA2-2B5A41FC1D82}"/>
    <cellStyle name="Comma 5 3 3 6 3" xfId="14438" xr:uid="{13619F94-E032-49FB-93A5-A5470D6D955D}"/>
    <cellStyle name="Comma 5 3 3 6 3 2" xfId="39476" xr:uid="{B7EE13EB-8D2D-491A-83CF-347CB62A65B4}"/>
    <cellStyle name="Comma 5 3 3 6 4" xfId="31970" xr:uid="{A949E919-CF6D-4ABC-942C-3C357B5F1E5E}"/>
    <cellStyle name="Comma 5 3 3 7" xfId="9802" xr:uid="{D2C27E06-5548-4448-9985-2CEFFFBC5683}"/>
    <cellStyle name="Comma 5 3 3 7 2" xfId="24748" xr:uid="{DB1FCCC6-EFBE-4EF1-8E69-1EA841DEE64D}"/>
    <cellStyle name="Comma 5 3 3 7 2 2" xfId="49796" xr:uid="{BD217C9F-703F-4599-BF30-7275A580C6F4}"/>
    <cellStyle name="Comma 5 3 3 7 3" xfId="17399" xr:uid="{D8E69245-BECA-4C32-AFFA-2D17D38504BC}"/>
    <cellStyle name="Comma 5 3 3 7 3 2" xfId="42438" xr:uid="{A465CCB0-26F0-42EC-AC84-20998DF527B7}"/>
    <cellStyle name="Comma 5 3 3 7 4" xfId="34934" xr:uid="{AF3A6700-2080-4A14-9636-4D9A1E4DD6C2}"/>
    <cellStyle name="Comma 5 3 3 8" xfId="6013" xr:uid="{3EFF75B8-FBA6-4996-892A-A87934598934}"/>
    <cellStyle name="Comma 5 3 3 8 2" xfId="26114" xr:uid="{6FCD6A94-A3FD-454F-B56E-8D850EBBBEE4}"/>
    <cellStyle name="Comma 5 3 3 8 2 2" xfId="51162" xr:uid="{40DCF16A-CF10-451D-ADDC-9B6B1CFA54AC}"/>
    <cellStyle name="Comma 5 3 3 8 3" xfId="29154" xr:uid="{9A9568FC-DA8D-4887-B68A-573614FF918A}"/>
    <cellStyle name="Comma 5 3 3 9" xfId="18996" xr:uid="{30D8D9E4-EE1A-403B-825B-FBA1817957CB}"/>
    <cellStyle name="Comma 5 3 3 9 2" xfId="44036" xr:uid="{468A9896-768B-48D6-AAFD-E0560A86F887}"/>
    <cellStyle name="Comma 5 3 4" xfId="623" xr:uid="{FF4F3362-03E5-4882-8304-CE9FFE650F2F}"/>
    <cellStyle name="Comma 5 3 4 10" xfId="11797" xr:uid="{CAD000E8-01D1-4A88-B089-6852AE173853}"/>
    <cellStyle name="Comma 5 3 4 10 2" xfId="36832" xr:uid="{CB7F5465-93D7-4C69-A3DE-7F9671A2124B}"/>
    <cellStyle name="Comma 5 3 4 11" xfId="27202" xr:uid="{C747D70F-CE2F-49B2-B721-0DB14D993983}"/>
    <cellStyle name="Comma 5 3 4 12" xfId="28308" xr:uid="{0A71E808-ABEF-4BB4-A437-18F548193C08}"/>
    <cellStyle name="Comma 5 3 4 13" xfId="52204" xr:uid="{4D55DD8A-081D-4B06-B35E-0AC3772D6AA1}"/>
    <cellStyle name="Comma 5 3 4 14" xfId="53782" xr:uid="{8C8B039A-FA45-425B-89F9-52D6CA195F9A}"/>
    <cellStyle name="Comma 5 3 4 15" xfId="3189" xr:uid="{717B7090-9828-419C-BA0B-0EE564DDB71C}"/>
    <cellStyle name="Comma 5 3 4 2" xfId="1318" xr:uid="{28349E41-8870-4252-B3D8-49AC54023E39}"/>
    <cellStyle name="Comma 5 3 4 2 2" xfId="2824" xr:uid="{5E8A2F99-F5AE-44FC-8266-4AD35278FC0F}"/>
    <cellStyle name="Comma 5 3 4 2 2 2" xfId="22495" xr:uid="{6FF792DD-89E1-463C-B33B-25FE88B04219}"/>
    <cellStyle name="Comma 5 3 4 2 2 2 2" xfId="47537" xr:uid="{A309023C-D02C-4076-970D-1F4E603CC8E1}"/>
    <cellStyle name="Comma 5 3 4 2 2 3" xfId="15141" xr:uid="{B7E9E4EB-25A7-4D24-BCA3-9A6094B6BA6E}"/>
    <cellStyle name="Comma 5 3 4 2 2 3 2" xfId="40179" xr:uid="{9A0677D4-B53B-42EA-91CB-3B9E438FD320}"/>
    <cellStyle name="Comma 5 3 4 2 2 4" xfId="32674" xr:uid="{7109A8A1-796E-4F20-A3B0-81DEC045E44F}"/>
    <cellStyle name="Comma 5 3 4 2 3" xfId="10828" xr:uid="{F93B2C76-855D-4B21-96E1-611274AF6ABE}"/>
    <cellStyle name="Comma 5 3 4 2 3 2" xfId="25669" xr:uid="{D7D52B21-6D24-448C-9F3B-993ABFB6853D}"/>
    <cellStyle name="Comma 5 3 4 2 3 2 2" xfId="50717" xr:uid="{B228F1ED-8B67-4503-AF68-B851D8CEFDBD}"/>
    <cellStyle name="Comma 5 3 4 2 3 3" xfId="18327" xr:uid="{6863AC0B-8006-4E08-BDAE-DDF627D53622}"/>
    <cellStyle name="Comma 5 3 4 2 3 3 2" xfId="43366" xr:uid="{E7EAF661-9955-416F-B26B-4ED807BDE8C7}"/>
    <cellStyle name="Comma 5 3 4 2 3 4" xfId="35862" xr:uid="{330E3A7E-0089-45DC-857B-9728A1AEADC6}"/>
    <cellStyle name="Comma 5 3 4 2 4" xfId="19752" xr:uid="{80B2E350-E536-48D5-A047-7519093F968A}"/>
    <cellStyle name="Comma 5 3 4 2 4 2" xfId="44793" xr:uid="{B6B5C50A-1286-4F74-9F0B-4E7F55C06E42}"/>
    <cellStyle name="Comma 5 3 4 2 5" xfId="12393" xr:uid="{4B022EF3-090C-4684-89D3-67F0A3782904}"/>
    <cellStyle name="Comma 5 3 4 2 5 2" xfId="37429" xr:uid="{080AE84B-FFCC-4E59-93BA-721B3336CB77}"/>
    <cellStyle name="Comma 5 3 4 2 6" xfId="27878" xr:uid="{E6EB51E7-9B2A-42ED-8BB6-D1F9AEB0B864}"/>
    <cellStyle name="Comma 5 3 4 2 7" xfId="29922" xr:uid="{B4742FD9-9AA7-4399-A30B-6EBE0626430C}"/>
    <cellStyle name="Comma 5 3 4 2 8" xfId="52873" xr:uid="{4D3CBD05-5202-456E-8F04-1CC8EF8C6C34}"/>
    <cellStyle name="Comma 5 3 4 2 9" xfId="54451" xr:uid="{19DBC1A2-7052-4455-BBAB-1E77A7B9C3DB}"/>
    <cellStyle name="Comma 5 3 4 3" xfId="2191" xr:uid="{7CC9B060-0F7A-4B16-91EB-9D7262B8A890}"/>
    <cellStyle name="Comma 5 3 4 3 2" xfId="8210" xr:uid="{153D00F9-1D78-4C2D-AFBB-05CCD8378AFF}"/>
    <cellStyle name="Comma 5 3 4 3 2 2" xfId="23014" xr:uid="{184D5567-81C0-4F9F-95F6-ED61B756C6A1}"/>
    <cellStyle name="Comma 5 3 4 3 2 2 2" xfId="48057" xr:uid="{DF89D781-90B4-4FBD-8D81-891A9B9199CD}"/>
    <cellStyle name="Comma 5 3 4 3 2 3" xfId="15660" xr:uid="{DFC02DA7-D227-4A5F-AC20-A11D97A7B50E}"/>
    <cellStyle name="Comma 5 3 4 3 2 3 2" xfId="40699" xr:uid="{7522C84A-8890-455C-ABDB-85BE64B655ED}"/>
    <cellStyle name="Comma 5 3 4 3 2 4" xfId="33194" xr:uid="{F95ED6A1-DCA2-4B77-9E78-096648D83F1E}"/>
    <cellStyle name="Comma 5 3 4 3 3" xfId="20236" xr:uid="{B6714480-6A7C-468D-9456-19317EA32290}"/>
    <cellStyle name="Comma 5 3 4 3 3 2" xfId="45277" xr:uid="{8A4BAEC6-83B0-4B0E-834F-9E1850C26CE2}"/>
    <cellStyle name="Comma 5 3 4 3 4" xfId="12877" xr:uid="{FED52A59-AB2A-4831-8890-3340FE9CBC6F}"/>
    <cellStyle name="Comma 5 3 4 3 4 2" xfId="37913" xr:uid="{BABC7CA6-B56C-4E29-805D-76D59E1BC8F7}"/>
    <cellStyle name="Comma 5 3 4 3 5" xfId="30406" xr:uid="{B3076641-7CC5-4C82-8041-DC25D4650F15}"/>
    <cellStyle name="Comma 5 3 4 4" xfId="6611" xr:uid="{9791B812-3364-4BAA-B4AE-23CE6CFDEB99}"/>
    <cellStyle name="Comma 5 3 4 4 2" xfId="8726" xr:uid="{9BE4AC72-8506-4773-8D69-100D787B8B59}"/>
    <cellStyle name="Comma 5 3 4 4 2 2" xfId="23593" xr:uid="{B153A1AB-203E-4DC6-BB64-4A5108708544}"/>
    <cellStyle name="Comma 5 3 4 4 2 2 2" xfId="48637" xr:uid="{E602B51C-2236-4E43-910C-3B4D50A2BE0F}"/>
    <cellStyle name="Comma 5 3 4 4 2 3" xfId="16239" xr:uid="{CFA09493-5EAB-45F0-9A72-C302273247AB}"/>
    <cellStyle name="Comma 5 3 4 4 2 3 2" xfId="41278" xr:uid="{81B424B9-029F-4B61-ABBD-C30E221D3FE1}"/>
    <cellStyle name="Comma 5 3 4 4 2 4" xfId="33774" xr:uid="{4B2A1F13-1735-4D09-93A1-C574014C954F}"/>
    <cellStyle name="Comma 5 3 4 4 3" xfId="20761" xr:uid="{3593C1CE-E928-4421-88CD-25D087FEF7B4}"/>
    <cellStyle name="Comma 5 3 4 4 3 2" xfId="45802" xr:uid="{76F31BF9-8DD0-4B5F-B833-42D1FF6AB292}"/>
    <cellStyle name="Comma 5 3 4 4 4" xfId="13402" xr:uid="{9A234D4C-793E-4A96-BC06-D389D04D24F1}"/>
    <cellStyle name="Comma 5 3 4 4 4 2" xfId="38438" xr:uid="{6F8077A0-8067-4594-94E6-644E1A7BA402}"/>
    <cellStyle name="Comma 5 3 4 4 5" xfId="30932" xr:uid="{E103ADF5-5E28-48EE-8E1F-0911B674EBA5}"/>
    <cellStyle name="Comma 5 3 4 5" xfId="7103" xr:uid="{BB03BFA9-AE64-400F-BA27-963867F759ED}"/>
    <cellStyle name="Comma 5 3 4 5 2" xfId="9264" xr:uid="{AB8E74EF-6181-4268-9DFF-02F35DADF863}"/>
    <cellStyle name="Comma 5 3 4 5 2 2" xfId="24221" xr:uid="{DB182258-630C-4CED-BF7B-69E42C827A0C}"/>
    <cellStyle name="Comma 5 3 4 5 2 2 2" xfId="49267" xr:uid="{78BBF891-9488-4FC9-95BB-275D69259134}"/>
    <cellStyle name="Comma 5 3 4 5 2 3" xfId="16869" xr:uid="{6662E5C8-6AC6-483F-857C-46DB0D1C745B}"/>
    <cellStyle name="Comma 5 3 4 5 2 3 2" xfId="41908" xr:uid="{4F22ACCB-E421-44A1-95D1-7973E1F73C42}"/>
    <cellStyle name="Comma 5 3 4 5 2 4" xfId="34404" xr:uid="{1C2C318C-7531-4605-AB39-F9B5A7D2BBCF}"/>
    <cellStyle name="Comma 5 3 4 5 3" xfId="21363" xr:uid="{09EA85C8-4535-43C6-ACC8-D232245E17BA}"/>
    <cellStyle name="Comma 5 3 4 5 3 2" xfId="46405" xr:uid="{268DC5D8-E043-4353-A703-40AEC524E62E}"/>
    <cellStyle name="Comma 5 3 4 5 4" xfId="14004" xr:uid="{211C58AE-1E0C-4FA6-BB4A-A470ABAD8C1B}"/>
    <cellStyle name="Comma 5 3 4 5 4 2" xfId="39041" xr:uid="{DFF858BE-9AEF-4FA3-99E7-3B43824A770A}"/>
    <cellStyle name="Comma 5 3 4 5 5" xfId="31535" xr:uid="{3C2D5713-820D-4B6A-A14A-EFC1AAB0F9BC}"/>
    <cellStyle name="Comma 5 3 4 6" xfId="7666" xr:uid="{37547ADE-75E6-4BCD-8ED8-BF99A6F26C13}"/>
    <cellStyle name="Comma 5 3 4 6 2" xfId="21984" xr:uid="{B506753E-620D-49D6-AD67-87E536D6B431}"/>
    <cellStyle name="Comma 5 3 4 6 2 2" xfId="47026" xr:uid="{2292C5A3-755D-4097-B1A7-419FBAD934FA}"/>
    <cellStyle name="Comma 5 3 4 6 3" xfId="14630" xr:uid="{F86FCCD9-E1E3-40FF-9D0B-AB08FDE17B99}"/>
    <cellStyle name="Comma 5 3 4 6 3 2" xfId="39668" xr:uid="{4D6FD725-C328-4CD2-AFFD-C28EA39079F4}"/>
    <cellStyle name="Comma 5 3 4 6 4" xfId="32162" xr:uid="{1A88F8F7-C10B-403C-8936-A32C13C9F696}"/>
    <cellStyle name="Comma 5 3 4 7" xfId="9996" xr:uid="{0B43D4B1-3835-4DB3-B619-6F12DD97DEF0}"/>
    <cellStyle name="Comma 5 3 4 7 2" xfId="24940" xr:uid="{0D861AB0-B58A-4640-A543-C92C776D4079}"/>
    <cellStyle name="Comma 5 3 4 7 2 2" xfId="49988" xr:uid="{4001DB41-118B-4C3E-82D5-B1783E6A316B}"/>
    <cellStyle name="Comma 5 3 4 7 3" xfId="17591" xr:uid="{7A547262-F50E-47D6-8C96-6FC5B6AE374B}"/>
    <cellStyle name="Comma 5 3 4 7 3 2" xfId="42630" xr:uid="{6BD62CDC-778C-4B7A-AE7A-BE6CD9BD397C}"/>
    <cellStyle name="Comma 5 3 4 7 4" xfId="35126" xr:uid="{88AEF9AB-0BBF-46F2-85F8-C9EF045D3202}"/>
    <cellStyle name="Comma 5 3 4 8" xfId="6043" xr:uid="{7A6A1D0D-16F1-4351-AE2B-3B46B14F6AA8}"/>
    <cellStyle name="Comma 5 3 4 8 2" xfId="26306" xr:uid="{FB90B088-231B-49D8-B957-407FA9170D40}"/>
    <cellStyle name="Comma 5 3 4 8 2 2" xfId="51354" xr:uid="{1383A7CA-7B93-475F-AEA4-3ED9E8DB8289}"/>
    <cellStyle name="Comma 5 3 4 8 3" xfId="29348" xr:uid="{93B92AD7-E268-49C2-A1A0-6C3BBD7B7D00}"/>
    <cellStyle name="Comma 5 3 4 9" xfId="19188" xr:uid="{95B5091A-CD0C-4C52-B865-36C5F5848AD3}"/>
    <cellStyle name="Comma 5 3 4 9 2" xfId="44228" xr:uid="{3BEED452-75A9-4189-A45F-5B84E1A8C2C9}"/>
    <cellStyle name="Comma 5 3 5" xfId="757" xr:uid="{D6324F03-9950-4E49-A746-55B68820E45F}"/>
    <cellStyle name="Comma 5 3 5 10" xfId="11914" xr:uid="{24408AA7-9C5D-4979-B921-B409910181DE}"/>
    <cellStyle name="Comma 5 3 5 10 2" xfId="36950" xr:uid="{0BFB3E93-CEAC-4AD4-BC73-5A10C18F0BC0}"/>
    <cellStyle name="Comma 5 3 5 11" xfId="27327" xr:uid="{DBEF28E8-715D-4933-9EE0-98385BC6F0E1}"/>
    <cellStyle name="Comma 5 3 5 12" xfId="28397" xr:uid="{F939D98B-876D-46C2-B460-24136D175386}"/>
    <cellStyle name="Comma 5 3 5 13" xfId="52325" xr:uid="{E7C65D6C-1E69-44CA-ADC1-9E0AF315F012}"/>
    <cellStyle name="Comma 5 3 5 14" xfId="53902" xr:uid="{238FE293-C236-40E4-8073-1CE69A4918E1}"/>
    <cellStyle name="Comma 5 3 5 2" xfId="1415" xr:uid="{B28A8907-7A36-40D3-B9F3-F7F91D96BE2C}"/>
    <cellStyle name="Comma 5 3 5 2 2" xfId="2921" xr:uid="{1E2CA56D-9295-48A5-939B-CFBB6294C7DA}"/>
    <cellStyle name="Comma 5 3 5 2 2 2" xfId="23111" xr:uid="{59A2525F-9C31-4486-AE9D-B4FDBA19E52C}"/>
    <cellStyle name="Comma 5 3 5 2 2 2 2" xfId="48155" xr:uid="{C39F584C-FB9C-4D9C-97A8-B54E5A2FBDC4}"/>
    <cellStyle name="Comma 5 3 5 2 2 3" xfId="15757" xr:uid="{DBBC57F5-77FB-4A10-A4B3-84CFAC08D324}"/>
    <cellStyle name="Comma 5 3 5 2 2 3 2" xfId="40796" xr:uid="{0A9BBB6D-B79F-4ACB-8589-3C6F79F9CE3B}"/>
    <cellStyle name="Comma 5 3 5 2 2 4" xfId="33292" xr:uid="{ED5964CB-AF7B-4BD1-8C3D-88E87238CA6D}"/>
    <cellStyle name="Comma 5 3 5 2 3" xfId="10924" xr:uid="{E0E648A1-387A-4C5F-8B95-11680D2AC424}"/>
    <cellStyle name="Comma 5 3 5 2 3 2" xfId="25766" xr:uid="{79AA04CB-0DB7-498F-927F-4C70EE420345}"/>
    <cellStyle name="Comma 5 3 5 2 3 2 2" xfId="50814" xr:uid="{474A0B0A-749E-4DAF-945B-45693C50BFA8}"/>
    <cellStyle name="Comma 5 3 5 2 3 3" xfId="18424" xr:uid="{DF0A1461-22B6-41BF-9A16-E2FFC0D174BF}"/>
    <cellStyle name="Comma 5 3 5 2 3 3 2" xfId="43463" xr:uid="{01F54626-0FE3-4CEE-9BAA-45F232B82B83}"/>
    <cellStyle name="Comma 5 3 5 2 3 4" xfId="35959" xr:uid="{017D9774-2117-48BF-AC34-9067318D820D}"/>
    <cellStyle name="Comma 5 3 5 2 4" xfId="20314" xr:uid="{D0B5EF1B-996C-4569-ACCE-35B6969C20F9}"/>
    <cellStyle name="Comma 5 3 5 2 4 2" xfId="45355" xr:uid="{C4507588-33F4-484C-A066-0F674640127C}"/>
    <cellStyle name="Comma 5 3 5 2 5" xfId="12955" xr:uid="{D1F820D5-8D62-4971-927F-C4E3CBCB1457}"/>
    <cellStyle name="Comma 5 3 5 2 5 2" xfId="37991" xr:uid="{88323E14-9FA9-4E51-A826-DE797C41D20C}"/>
    <cellStyle name="Comma 5 3 5 2 6" xfId="27975" xr:uid="{016B2500-A0AF-47EE-B3B9-C6FFE5FC699F}"/>
    <cellStyle name="Comma 5 3 5 2 7" xfId="30485" xr:uid="{99EF14BD-B541-4829-8528-5F44468730B1}"/>
    <cellStyle name="Comma 5 3 5 2 8" xfId="52970" xr:uid="{CA9BCC39-CCDB-4579-9CAC-FA09BFA152C2}"/>
    <cellStyle name="Comma 5 3 5 2 9" xfId="54548" xr:uid="{F4E7B3BA-613E-4A16-AE28-7D5634D2DDF3}"/>
    <cellStyle name="Comma 5 3 5 3" xfId="2288" xr:uid="{FDD092BE-F098-4483-82D5-57887A0B6D03}"/>
    <cellStyle name="Comma 5 3 5 3 2" xfId="8806" xr:uid="{2C9C7E0A-601D-45BE-B844-0DBA55D79335}"/>
    <cellStyle name="Comma 5 3 5 3 2 2" xfId="23689" xr:uid="{C07EE608-A392-4808-BD21-63608FAB14D3}"/>
    <cellStyle name="Comma 5 3 5 3 2 2 2" xfId="48734" xr:uid="{A74FAE95-E9F9-4C98-B853-2B16549D8D8F}"/>
    <cellStyle name="Comma 5 3 5 3 2 3" xfId="16336" xr:uid="{4E5EE282-E6CF-44C8-B286-194A2DC9856E}"/>
    <cellStyle name="Comma 5 3 5 3 2 3 2" xfId="41375" xr:uid="{31B9C7E7-8832-406C-95F6-E37286CB8DCE}"/>
    <cellStyle name="Comma 5 3 5 3 2 4" xfId="33871" xr:uid="{38226E7C-53E1-43A6-97C9-825C5EE4C1B0}"/>
    <cellStyle name="Comma 5 3 5 3 3" xfId="20855" xr:uid="{E73FDA9F-E92E-4EC6-AC0A-0AD0D200283C}"/>
    <cellStyle name="Comma 5 3 5 3 3 2" xfId="45897" xr:uid="{117C2E51-E899-4A66-A5D7-30E43A0FDD02}"/>
    <cellStyle name="Comma 5 3 5 3 4" xfId="13496" xr:uid="{5AF8E946-1ACA-4F43-AE66-62FC91C84BCD}"/>
    <cellStyle name="Comma 5 3 5 3 4 2" xfId="38533" xr:uid="{011B57B7-DAA7-4E05-A842-00EB457F2A7F}"/>
    <cellStyle name="Comma 5 3 5 3 5" xfId="31027" xr:uid="{916B2ACD-D7BB-4D38-90FE-A9286B5169FC}"/>
    <cellStyle name="Comma 5 3 5 4" xfId="7186" xr:uid="{84CAC71B-4F5D-4AD7-9BAB-02D710111B6C}"/>
    <cellStyle name="Comma 5 3 5 4 2" xfId="9360" xr:uid="{FA926264-C0A3-4D94-AA67-5347389D0D01}"/>
    <cellStyle name="Comma 5 3 5 4 2 2" xfId="24317" xr:uid="{F80B0E33-E494-4B30-93C0-2BEC306D1C3D}"/>
    <cellStyle name="Comma 5 3 5 4 2 2 2" xfId="49364" xr:uid="{43337180-1897-4599-A94D-4EB7A6399241}"/>
    <cellStyle name="Comma 5 3 5 4 2 3" xfId="16966" xr:uid="{AB94BD7E-EE28-4978-A473-7CCC0EE8B84F}"/>
    <cellStyle name="Comma 5 3 5 4 2 3 2" xfId="42005" xr:uid="{030A362E-14A0-462E-84F6-8314E0D234E8}"/>
    <cellStyle name="Comma 5 3 5 4 2 4" xfId="34501" xr:uid="{FA73B6D2-CB6F-4F71-813A-6ED516D95D3D}"/>
    <cellStyle name="Comma 5 3 5 4 3" xfId="21460" xr:uid="{5A30D8EA-B27A-4A76-B74B-2C986628B537}"/>
    <cellStyle name="Comma 5 3 5 4 3 2" xfId="46502" xr:uid="{62BC2546-80E1-4594-BABD-04CD3E5E09CA}"/>
    <cellStyle name="Comma 5 3 5 4 4" xfId="14100" xr:uid="{F242C601-47DE-4506-9BCB-2E11000AFA55}"/>
    <cellStyle name="Comma 5 3 5 4 4 2" xfId="39138" xr:uid="{F3A65F52-B76A-4E27-A073-F6F6D172D528}"/>
    <cellStyle name="Comma 5 3 5 4 5" xfId="31632" xr:uid="{2C2A6C58-2CA7-4C45-A0BC-AE9B99C027F2}"/>
    <cellStyle name="Comma 5 3 5 5" xfId="7748" xr:uid="{BD223064-BB3B-48A8-A026-1A1BD7BC9116}"/>
    <cellStyle name="Comma 5 3 5 5 2" xfId="22096" xr:uid="{3F4E1FE7-C3B2-4464-AA61-6D368FF73282}"/>
    <cellStyle name="Comma 5 3 5 5 2 2" xfId="47138" xr:uid="{81C4530D-E228-46FF-BE66-6D461B00D680}"/>
    <cellStyle name="Comma 5 3 5 5 3" xfId="14742" xr:uid="{17E077EB-A703-4CFE-BF90-02C02133E37A}"/>
    <cellStyle name="Comma 5 3 5 5 3 2" xfId="39780" xr:uid="{98B5643C-94B4-4BDC-9F39-00CFBBA51F19}"/>
    <cellStyle name="Comma 5 3 5 5 4" xfId="32275" xr:uid="{F1B08B50-AFAC-4DEB-B94E-6A2ADD9DBB57}"/>
    <cellStyle name="Comma 5 3 5 6" xfId="10092" xr:uid="{DEC6B4D4-AD9D-4BDA-A171-738A3CCA46B6}"/>
    <cellStyle name="Comma 5 3 5 6 2" xfId="25037" xr:uid="{CBC46BE9-EA40-4FEE-AD28-9FA0DAE08D5E}"/>
    <cellStyle name="Comma 5 3 5 6 2 2" xfId="50085" xr:uid="{ED914D6F-446F-433D-A20D-2FB1FC856A31}"/>
    <cellStyle name="Comma 5 3 5 6 3" xfId="17688" xr:uid="{A61E1088-36FA-49B0-AF7B-FE6F581CEAE1}"/>
    <cellStyle name="Comma 5 3 5 6 3 2" xfId="42727" xr:uid="{EF878480-C7D8-46B6-B533-0DBD0FF3879B}"/>
    <cellStyle name="Comma 5 3 5 6 4" xfId="35223" xr:uid="{439B8BF1-094E-4062-8D9E-6A2B5B737FFB}"/>
    <cellStyle name="Comma 5 3 5 7" xfId="6150" xr:uid="{70A4C329-F807-41B8-8B94-AFCD633805E5}"/>
    <cellStyle name="Comma 5 3 5 7 2" xfId="19422" xr:uid="{9FCC4DC6-7440-4D9F-8171-D29AE13BB392}"/>
    <cellStyle name="Comma 5 3 5 7 2 2" xfId="44463" xr:uid="{D3C745D0-ED72-4AB2-BD74-1D02A80EC974}"/>
    <cellStyle name="Comma 5 3 5 7 3" xfId="12063" xr:uid="{0A183857-6C9E-457C-AD39-C9EBD6C54A93}"/>
    <cellStyle name="Comma 5 3 5 7 3 2" xfId="37099" xr:uid="{9CA8D746-6576-4073-9C90-BC98D7C3C679}"/>
    <cellStyle name="Comma 5 3 5 7 4" xfId="29592" xr:uid="{2A011A2A-331B-426B-AA39-183AE76C3496}"/>
    <cellStyle name="Comma 5 3 5 8" xfId="6081" xr:uid="{77991C97-7B2C-48A4-B065-9785281AF48D}"/>
    <cellStyle name="Comma 5 3 5 8 2" xfId="26400" xr:uid="{CFCF28C0-C38C-4C02-9BDD-43CD816F404E}"/>
    <cellStyle name="Comma 5 3 5 8 2 2" xfId="51449" xr:uid="{8349326A-F271-4ED4-8041-40CBCD027BAC}"/>
    <cellStyle name="Comma 5 3 5 8 3" xfId="29452" xr:uid="{DD07F20B-C5E0-4E17-AA55-2CA1E8602764}"/>
    <cellStyle name="Comma 5 3 5 9" xfId="19284" xr:uid="{A53A3DA5-2BCA-4771-B96B-AE94CD69FDF4}"/>
    <cellStyle name="Comma 5 3 5 9 2" xfId="44325" xr:uid="{12324479-221A-4F40-8202-567234AF10E3}"/>
    <cellStyle name="Comma 5 3 6" xfId="840" xr:uid="{CEE49970-9ECA-4E2C-8C27-F9E9333F727F}"/>
    <cellStyle name="Comma 5 3 6 10" xfId="27400" xr:uid="{755D280C-5529-4131-B690-136033D25D4C}"/>
    <cellStyle name="Comma 5 3 6 11" xfId="28477" xr:uid="{EAB8F2DE-6D1C-4FF1-BA60-CD33B19E9498}"/>
    <cellStyle name="Comma 5 3 6 12" xfId="52395" xr:uid="{8AD076C0-2BAD-4DB1-BB01-4CE1484935E2}"/>
    <cellStyle name="Comma 5 3 6 13" xfId="53973" xr:uid="{6053DAAB-42B3-4EDB-A9B9-F679964612DD}"/>
    <cellStyle name="Comma 5 3 6 14" xfId="3283" xr:uid="{0AF5E2E6-5425-4C84-9B19-21C8D4DA9E23}"/>
    <cellStyle name="Comma 5 3 6 2" xfId="1473" xr:uid="{DDBD5785-A4E6-4D9A-B0B3-FEEDF2538A53}"/>
    <cellStyle name="Comma 5 3 6 2 2" xfId="2979" xr:uid="{1A331300-0F21-4A7A-B210-8702DF39880B}"/>
    <cellStyle name="Comma 5 3 6 2 2 2" xfId="23747" xr:uid="{1E088DEC-5621-450D-837F-B7284278B099}"/>
    <cellStyle name="Comma 5 3 6 2 2 2 2" xfId="48792" xr:uid="{FD4F00AD-5322-4A2A-A929-00A1DA1C2EE7}"/>
    <cellStyle name="Comma 5 3 6 2 2 3" xfId="16394" xr:uid="{3F40B9EE-0578-4E91-BB8F-F16A647BBE53}"/>
    <cellStyle name="Comma 5 3 6 2 2 3 2" xfId="41433" xr:uid="{DF9F88C9-AE38-4AC7-B0FD-2066CA56C9C9}"/>
    <cellStyle name="Comma 5 3 6 2 2 4" xfId="33929" xr:uid="{3BBFD4AB-C955-482A-A8C7-E874E1D8D776}"/>
    <cellStyle name="Comma 5 3 6 2 3" xfId="10982" xr:uid="{42FBC3B6-7760-4D82-9AC6-701BD5117DE1}"/>
    <cellStyle name="Comma 5 3 6 2 3 2" xfId="25824" xr:uid="{460D09BA-45CF-48F1-8194-4049BFA4B560}"/>
    <cellStyle name="Comma 5 3 6 2 3 2 2" xfId="50872" xr:uid="{D209D3F6-DDF2-4ACF-9533-AEF966A0B342}"/>
    <cellStyle name="Comma 5 3 6 2 3 3" xfId="18482" xr:uid="{1AC7C877-5F1D-4BCD-A6BA-BC4D992E152A}"/>
    <cellStyle name="Comma 5 3 6 2 3 3 2" xfId="43521" xr:uid="{94E60DFF-19D9-4D6C-A6DA-D81C5860A44B}"/>
    <cellStyle name="Comma 5 3 6 2 3 4" xfId="36017" xr:uid="{D00F42CB-23BD-4FD8-AA48-E04FA2846718}"/>
    <cellStyle name="Comma 5 3 6 2 4" xfId="20898" xr:uid="{09492115-1453-44B9-8146-44B5A7624F7F}"/>
    <cellStyle name="Comma 5 3 6 2 4 2" xfId="45940" xr:uid="{893C8E96-6FDC-4C6D-ACF9-730CCBE7D361}"/>
    <cellStyle name="Comma 5 3 6 2 5" xfId="13539" xr:uid="{9BF619CA-66B7-43BF-9E43-20CBF9F21739}"/>
    <cellStyle name="Comma 5 3 6 2 5 2" xfId="38576" xr:uid="{EEB3BD06-3097-42DD-A8C9-3B009CEC60F0}"/>
    <cellStyle name="Comma 5 3 6 2 6" xfId="28033" xr:uid="{14D0BBBC-B7ED-4E4F-8CBA-20D053DD64BE}"/>
    <cellStyle name="Comma 5 3 6 2 7" xfId="31070" xr:uid="{1B3C71C6-D717-4E67-A075-E3AD314C01FF}"/>
    <cellStyle name="Comma 5 3 6 2 8" xfId="53028" xr:uid="{3925C809-139F-4A61-B9D7-4DB475DE9032}"/>
    <cellStyle name="Comma 5 3 6 2 9" xfId="54606" xr:uid="{030C4506-82FC-475E-8BA8-BBB5AB61114C}"/>
    <cellStyle name="Comma 5 3 6 3" xfId="2346" xr:uid="{00F6389A-6FD7-4E96-ABEA-FB26851B1CB1}"/>
    <cellStyle name="Comma 5 3 6 3 2" xfId="9408" xr:uid="{87B8D954-A047-4718-BACA-4CAE5CD24D00}"/>
    <cellStyle name="Comma 5 3 6 3 2 2" xfId="24375" xr:uid="{6266F5A3-9962-483F-B22B-A7A388FBCB7C}"/>
    <cellStyle name="Comma 5 3 6 3 2 2 2" xfId="49422" xr:uid="{6826836C-E37F-4898-B3F4-76389D3ED50E}"/>
    <cellStyle name="Comma 5 3 6 3 2 3" xfId="17024" xr:uid="{8EB7D4F7-168B-4F92-B731-D6B9E71720EC}"/>
    <cellStyle name="Comma 5 3 6 3 2 3 2" xfId="42063" xr:uid="{D740F23A-86E9-4D39-8499-936E640264DC}"/>
    <cellStyle name="Comma 5 3 6 3 2 4" xfId="34559" xr:uid="{391210EB-5FD0-4E85-8AEE-8A77AB3F52F1}"/>
    <cellStyle name="Comma 5 3 6 3 3" xfId="21517" xr:uid="{83D294B9-F24C-4221-808F-809AC25A8D5D}"/>
    <cellStyle name="Comma 5 3 6 3 3 2" xfId="46559" xr:uid="{FC965A31-E513-45D6-BCF0-A6E9F1E7CE9B}"/>
    <cellStyle name="Comma 5 3 6 3 4" xfId="14157" xr:uid="{BC04B4AF-A3E5-4A3D-BCB2-4A63EA54490E}"/>
    <cellStyle name="Comma 5 3 6 3 4 2" xfId="39195" xr:uid="{CEC1E6E6-52F1-49FC-A87E-B4841A514D8D}"/>
    <cellStyle name="Comma 5 3 6 3 5" xfId="31689" xr:uid="{4644C95A-483F-4B1D-BF8B-0D62E198A448}"/>
    <cellStyle name="Comma 5 3 6 4" xfId="7818" xr:uid="{09D34905-A3DA-4CA6-A09E-AC135C1F30F4}"/>
    <cellStyle name="Comma 5 3 6 4 2" xfId="22614" xr:uid="{8427D274-CD51-4B29-BDAE-D989F97B2F8B}"/>
    <cellStyle name="Comma 5 3 6 4 2 2" xfId="47657" xr:uid="{3CC86198-11A6-4C64-991B-BF76F6D25A95}"/>
    <cellStyle name="Comma 5 3 6 4 3" xfId="15260" xr:uid="{92A8D0DC-4F11-47F9-A07C-4284273E5751}"/>
    <cellStyle name="Comma 5 3 6 4 3 2" xfId="40299" xr:uid="{83087A22-C42E-447E-8687-2A53FCF2645A}"/>
    <cellStyle name="Comma 5 3 6 4 4" xfId="32794" xr:uid="{66440E29-5F4E-4708-A54F-C853EA3B719E}"/>
    <cellStyle name="Comma 5 3 6 5" xfId="10151" xr:uid="{6AE24891-98B6-4967-A18E-45CDBAE8E0A7}"/>
    <cellStyle name="Comma 5 3 6 5 2" xfId="25095" xr:uid="{C5AE2C59-5782-4873-ACB0-53FD837A3F65}"/>
    <cellStyle name="Comma 5 3 6 5 2 2" xfId="50143" xr:uid="{E192B9A8-7F65-4779-974D-F0B8E91BBB60}"/>
    <cellStyle name="Comma 5 3 6 5 3" xfId="17746" xr:uid="{B9DE903D-A2EB-46AB-84DB-59379A91E745}"/>
    <cellStyle name="Comma 5 3 6 5 3 2" xfId="42785" xr:uid="{6BC84A4B-3E34-4971-ABFF-E69B40AB4270}"/>
    <cellStyle name="Comma 5 3 6 5 4" xfId="35281" xr:uid="{B165C8DD-8195-4D85-A311-B97CC1EBCD66}"/>
    <cellStyle name="Comma 5 3 6 6" xfId="6180" xr:uid="{A6FBBCE6-C812-4614-99A7-E956F56E0AFD}"/>
    <cellStyle name="Comma 5 3 6 6 2" xfId="19847" xr:uid="{BF4C34B3-6EDA-4B0C-8CFF-A7C2401A5EE2}"/>
    <cellStyle name="Comma 5 3 6 6 2 2" xfId="44888" xr:uid="{CB45EC00-AAFB-4FDB-9514-015EFD6AB879}"/>
    <cellStyle name="Comma 5 3 6 6 3" xfId="12488" xr:uid="{67E77B1C-9975-469F-9F3D-73F44CF8E6CD}"/>
    <cellStyle name="Comma 5 3 6 6 3 2" xfId="37524" xr:uid="{AE1230D7-F2D0-4ED7-A9CD-5EAB536C48A4}"/>
    <cellStyle name="Comma 5 3 6 6 4" xfId="30017" xr:uid="{5D110321-B5C5-4084-B30C-B179416AFDE4}"/>
    <cellStyle name="Comma 5 3 6 7" xfId="6111" xr:uid="{DD1B962D-6201-4063-B9FE-6C2098097001}"/>
    <cellStyle name="Comma 5 3 6 7 2" xfId="26457" xr:uid="{631B1064-99E1-462C-B471-0DAB9C0231B0}"/>
    <cellStyle name="Comma 5 3 6 7 2 2" xfId="51506" xr:uid="{FA416270-0134-411F-96E6-0F9B92F2D953}"/>
    <cellStyle name="Comma 5 3 6 7 3" xfId="29513" xr:uid="{F0397BC8-D334-492C-8BB8-049DA5019D32}"/>
    <cellStyle name="Comma 5 3 6 8" xfId="19342" xr:uid="{6A3F2525-C6CB-4166-ABD4-8DF690E71D50}"/>
    <cellStyle name="Comma 5 3 6 8 2" xfId="44383" xr:uid="{B2FEDCE9-6EA9-457E-99E0-8E32334AD3EA}"/>
    <cellStyle name="Comma 5 3 6 9" xfId="11983" xr:uid="{F7C53D9B-670A-421E-9476-7937DD638738}"/>
    <cellStyle name="Comma 5 3 6 9 2" xfId="37019" xr:uid="{9F76FFC8-6F61-4447-AAA9-DC76EEF794B8}"/>
    <cellStyle name="Comma 5 3 7" xfId="919" xr:uid="{799257A7-81AA-4C0E-8947-8CEF3B0439C7}"/>
    <cellStyle name="Comma 5 3 7 2" xfId="2425" xr:uid="{84C4AC79-260B-49E8-8C22-57BD6DB05B67}"/>
    <cellStyle name="Comma 5 3 7 2 2" xfId="10429" xr:uid="{A9FA1913-C1BC-42BA-B52B-B1A4BE88EE77}"/>
    <cellStyle name="Comma 5 3 7 2 2 2" xfId="25270" xr:uid="{16CFA81D-B4EC-4670-A8C5-734632C60DCC}"/>
    <cellStyle name="Comma 5 3 7 2 2 2 2" xfId="50318" xr:uid="{654E2E7D-E1CC-4684-B3DE-C0012FCD5D1A}"/>
    <cellStyle name="Comma 5 3 7 2 2 3" xfId="17928" xr:uid="{259EB602-6DC7-4F3F-BDDC-F75E17EEC229}"/>
    <cellStyle name="Comma 5 3 7 2 2 3 2" xfId="42967" xr:uid="{84CC64C4-4047-4AF2-85FD-469FCF7242ED}"/>
    <cellStyle name="Comma 5 3 7 2 2 4" xfId="35463" xr:uid="{389AB87F-4275-43D7-91AA-52A4B8909BF4}"/>
    <cellStyle name="Comma 5 3 7 2 3" xfId="23194" xr:uid="{2AA4DD4D-4A5F-4138-8A79-2748B76226CF}"/>
    <cellStyle name="Comma 5 3 7 2 3 2" xfId="48238" xr:uid="{468BD0CF-C0DD-4D62-B693-B851100D44F1}"/>
    <cellStyle name="Comma 5 3 7 2 4" xfId="15840" xr:uid="{B2240046-D745-4DE3-99F5-7D36E9229180}"/>
    <cellStyle name="Comma 5 3 7 2 4 2" xfId="40879" xr:uid="{724599FF-3294-4C84-A9DF-5ADF121975A7}"/>
    <cellStyle name="Comma 5 3 7 2 5" xfId="33375" xr:uid="{958D14AE-0837-4D54-B3C3-140B6C7751A3}"/>
    <cellStyle name="Comma 5 3 7 3" xfId="9587" xr:uid="{9FCDEF25-50C8-4CB7-8FED-377C93E9FF8D}"/>
    <cellStyle name="Comma 5 3 7 3 2" xfId="24541" xr:uid="{9D528502-2311-4399-A7FE-C7D29F1B4FB0}"/>
    <cellStyle name="Comma 5 3 7 3 2 2" xfId="49589" xr:uid="{A4013534-ADED-4022-87F9-F1E05933907C}"/>
    <cellStyle name="Comma 5 3 7 3 3" xfId="17192" xr:uid="{EA8743F9-73B8-4AB1-AA08-4C7758C67095}"/>
    <cellStyle name="Comma 5 3 7 3 3 2" xfId="42231" xr:uid="{09F17DB3-680E-4D9F-9470-2E782B22E953}"/>
    <cellStyle name="Comma 5 3 7 3 4" xfId="34727" xr:uid="{1EA229F8-5803-41C1-AFC7-544DD4E0EFCE}"/>
    <cellStyle name="Comma 5 3 7 4" xfId="18789" xr:uid="{22D858AE-624F-43D2-8043-64B82544CE42}"/>
    <cellStyle name="Comma 5 3 7 4 2" xfId="43829" xr:uid="{BB4E811E-2655-4919-86DE-76B6C8AA88F5}"/>
    <cellStyle name="Comma 5 3 7 5" xfId="11387" xr:uid="{89146229-CDDE-4B4A-9623-617ACFB9A3ED}"/>
    <cellStyle name="Comma 5 3 7 5 2" xfId="36422" xr:uid="{589326AF-1EA2-4E17-8506-89E6AFE6AA39}"/>
    <cellStyle name="Comma 5 3 7 6" xfId="27479" xr:uid="{5ED46882-FAF6-4FFF-85AB-48BDCEAFC766}"/>
    <cellStyle name="Comma 5 3 7 7" xfId="28940" xr:uid="{FACE1D27-62B6-40CE-BE34-7C08E0CBA218}"/>
    <cellStyle name="Comma 5 3 7 8" xfId="52474" xr:uid="{4607498A-CF9E-4B85-A094-5EF41FA82BE3}"/>
    <cellStyle name="Comma 5 3 7 9" xfId="54052" xr:uid="{0E6FB5E0-A833-4EA6-8D61-B240361D68D2}"/>
    <cellStyle name="Comma 5 3 8" xfId="1580" xr:uid="{FA316536-EBFC-47B4-9773-FC46AC301283}"/>
    <cellStyle name="Comma 5 3 8 2" xfId="3024" xr:uid="{B0A72B46-A481-4EA3-AD41-8108D4D99741}"/>
    <cellStyle name="Comma 5 3 8 2 2" xfId="23822" xr:uid="{817E306B-4487-4B6F-B289-341F54339C49}"/>
    <cellStyle name="Comma 5 3 8 2 2 2" xfId="48868" xr:uid="{6298C1DE-0D9F-42A0-948B-35D6B27739A6}"/>
    <cellStyle name="Comma 5 3 8 2 3" xfId="16470" xr:uid="{08A898E8-D7CB-4146-B9CF-6F45047877B7}"/>
    <cellStyle name="Comma 5 3 8 2 3 2" xfId="41509" xr:uid="{068C58DA-C069-4734-8E38-0A89DBA0F456}"/>
    <cellStyle name="Comma 5 3 8 2 4" xfId="34005" xr:uid="{9231547A-D516-4B01-A09D-901A6683F613}"/>
    <cellStyle name="Comma 5 3 8 3" xfId="10335" xr:uid="{9FD4D2AE-DF69-4451-B8E2-D26C21A4C2B7}"/>
    <cellStyle name="Comma 5 3 8 3 2" xfId="25173" xr:uid="{3B716B76-84E6-4784-9B02-89017946AE5C}"/>
    <cellStyle name="Comma 5 3 8 3 2 2" xfId="50221" xr:uid="{DF3EC3F7-2372-4518-B4E9-81411804FD68}"/>
    <cellStyle name="Comma 5 3 8 3 3" xfId="17831" xr:uid="{BA225C46-94A0-4B21-B173-8398D7E61F48}"/>
    <cellStyle name="Comma 5 3 8 3 3 2" xfId="42870" xr:uid="{EAFF88F0-A3AC-40FA-ABA7-C5B192F77D43}"/>
    <cellStyle name="Comma 5 3 8 3 4" xfId="35366" xr:uid="{974FA791-0062-4CC8-A0F9-C6B0C843FE7B}"/>
    <cellStyle name="Comma 5 3 8 4" xfId="20966" xr:uid="{130741E8-4659-4E5C-AA64-1D6C1B3AC0C3}"/>
    <cellStyle name="Comma 5 3 8 4 2" xfId="46008" xr:uid="{1F8F959C-37C9-4161-933D-7E0621954727}"/>
    <cellStyle name="Comma 5 3 8 5" xfId="13607" xr:uid="{5BE1F167-E078-49D2-9ACD-E1656874FBFE}"/>
    <cellStyle name="Comma 5 3 8 5 2" xfId="38644" xr:uid="{40AA8023-91B3-4E22-AFE5-4B6239568E31}"/>
    <cellStyle name="Comma 5 3 8 6" xfId="28126" xr:uid="{92312585-FFEF-4417-8FDD-1D29F05559A4}"/>
    <cellStyle name="Comma 5 3 8 7" xfId="31138" xr:uid="{DA95784D-CFCC-4183-A9BB-67ACC0BCC912}"/>
    <cellStyle name="Comma 5 3 8 8" xfId="53109" xr:uid="{EC7AA1FA-9C6E-4EE1-9173-1EB74C879E7A}"/>
    <cellStyle name="Comma 5 3 8 9" xfId="54688" xr:uid="{F99904E3-515A-4236-A143-EB7BC80917B3}"/>
    <cellStyle name="Comma 5 3 9" xfId="1791" xr:uid="{60414652-495D-4A99-BCE8-E5ADB9DD8530}"/>
    <cellStyle name="Comma 5 3 9 2" xfId="21585" xr:uid="{EC570970-35C9-4470-A4E3-321CDC369732}"/>
    <cellStyle name="Comma 5 3 9 2 2" xfId="46627" xr:uid="{0D006D1F-BE7C-4B4D-9D4B-EAD22CBD5668}"/>
    <cellStyle name="Comma 5 3 9 3" xfId="14231" xr:uid="{FB8177A3-AB85-4AF3-BBD7-78898E838F4D}"/>
    <cellStyle name="Comma 5 3 9 3 2" xfId="39269" xr:uid="{C19EC467-5DED-49DF-9A92-81BDB9DFEED2}"/>
    <cellStyle name="Comma 5 3 9 4" xfId="31763" xr:uid="{3787C514-219D-4DB9-B6EB-BB7CF3E2A449}"/>
    <cellStyle name="Comma 5 3 9 5" xfId="53369" xr:uid="{2710DB90-26E3-4F58-BF70-E40E954D91FF}"/>
    <cellStyle name="Comma 5 4" xfId="217" xr:uid="{600AE90B-7562-4462-8FBB-7A79676922BC}"/>
    <cellStyle name="Comma 5 4 10" xfId="9470" xr:uid="{1536AA22-2076-491A-9AC4-CF30055D4E92}"/>
    <cellStyle name="Comma 5 4 10 2" xfId="24431" xr:uid="{F34D81C2-79BD-48D7-A829-A2A9A5143362}"/>
    <cellStyle name="Comma 5 4 10 2 2" xfId="49478" xr:uid="{2D02CDD2-5DC9-42C7-B940-1BC2AE3E14B3}"/>
    <cellStyle name="Comma 5 4 10 3" xfId="17080" xr:uid="{A999E79D-0AF1-4F49-BEF2-2BF0DDA1C226}"/>
    <cellStyle name="Comma 5 4 10 3 2" xfId="42119" xr:uid="{34D0F783-A1A7-4A50-A951-70852083C097}"/>
    <cellStyle name="Comma 5 4 10 4" xfId="34615" xr:uid="{65AC3493-982E-4711-AE28-7669E0D84168}"/>
    <cellStyle name="Comma 5 4 11" xfId="5586" xr:uid="{4DF94849-C943-4508-B4FF-FBA8A46649B4}"/>
    <cellStyle name="Comma 5 4 11 2" xfId="25926" xr:uid="{598AB94D-F332-4A50-A4C1-2926442107C4}"/>
    <cellStyle name="Comma 5 4 11 2 2" xfId="50974" xr:uid="{DCBD8BA2-3548-4453-9B55-D63F518A533C}"/>
    <cellStyle name="Comma 5 4 12" xfId="26805" xr:uid="{1E32EC41-D448-45BD-BD4E-0648DB5AE49C}"/>
    <cellStyle name="Comma 5 4 13" xfId="28244" xr:uid="{9E5FBD58-1E4A-4EE2-98F8-4A8087020320}"/>
    <cellStyle name="Comma 5 4 14" xfId="51813" xr:uid="{6163092B-21B6-4706-B5A6-C987DFE6EB07}"/>
    <cellStyle name="Comma 5 4 15" xfId="53391" xr:uid="{1A612816-CE6D-49A1-B03B-4F4548D17DF4}"/>
    <cellStyle name="Comma 5 4 16" xfId="3143" xr:uid="{1EDF649D-B4CA-4C35-B99A-30562F007EA4}"/>
    <cellStyle name="Comma 5 4 2" xfId="328" xr:uid="{BC581073-241B-4A18-B2FA-FC9BE718E9EF}"/>
    <cellStyle name="Comma 5 4 2 10" xfId="18902" xr:uid="{2645A9B0-2AC9-4ADC-A7C9-5C69B6AFD8FE}"/>
    <cellStyle name="Comma 5 4 2 10 2" xfId="43942" xr:uid="{C4C9A6F9-FAB2-4D48-ACFC-204BD818E372}"/>
    <cellStyle name="Comma 5 4 2 11" xfId="11508" xr:uid="{E42FBCEA-9F78-43CB-9D20-A2CD7B8C7FD3}"/>
    <cellStyle name="Comma 5 4 2 11 2" xfId="36543" xr:uid="{1FCE1803-2E84-4AD9-84A9-4D6BA92B8967}"/>
    <cellStyle name="Comma 5 4 2 12" xfId="26909" xr:uid="{9281E531-A2CB-4506-858F-B690E968B964}"/>
    <cellStyle name="Comma 5 4 2 13" xfId="28381" xr:uid="{88AAEF58-CEDD-4828-85E6-58DB86BAA77D}"/>
    <cellStyle name="Comma 5 4 2 14" xfId="51915" xr:uid="{7416FDCD-4A52-4D55-A8BD-68A36BDCF2AD}"/>
    <cellStyle name="Comma 5 4 2 15" xfId="53493" xr:uid="{FE1A01C5-A949-4787-B1D2-AC6B66D28A9D}"/>
    <cellStyle name="Comma 5 4 2 16" xfId="3249" xr:uid="{D6E60BF3-A78A-4AE8-9238-D148A606E260}"/>
    <cellStyle name="Comma 5 4 2 2" xfId="538" xr:uid="{162F55FD-2449-46EB-A2DC-CC7E459AEA1E}"/>
    <cellStyle name="Comma 5 4 2 2 10" xfId="11716" xr:uid="{2801C26E-48DD-46C4-B01C-5B1D667F560E}"/>
    <cellStyle name="Comma 5 4 2 2 10 2" xfId="36751" xr:uid="{021E8991-53C4-4CAD-9058-A72D7E7B96D1}"/>
    <cellStyle name="Comma 5 4 2 2 11" xfId="27119" xr:uid="{A0E0B908-9359-4A94-AB83-5FACC3BDE445}"/>
    <cellStyle name="Comma 5 4 2 2 12" xfId="29267" xr:uid="{4C37B280-D2B7-4E5A-AC7C-711692618533}"/>
    <cellStyle name="Comma 5 4 2 2 13" xfId="52123" xr:uid="{AA493DE7-1721-4003-ABAA-E7FCFC03B665}"/>
    <cellStyle name="Comma 5 4 2 2 14" xfId="53701" xr:uid="{4123B9CD-3381-430F-A407-C4E85ECCA674}"/>
    <cellStyle name="Comma 5 4 2 2 2" xfId="1239" xr:uid="{F7B7758C-B82B-4C7B-952B-1C7AC20067EF}"/>
    <cellStyle name="Comma 5 4 2 2 2 2" xfId="2745" xr:uid="{8CBBE55F-2D76-42E6-9716-CC6A20C719A8}"/>
    <cellStyle name="Comma 5 4 2 2 2 2 2" xfId="22416" xr:uid="{007973FF-077B-4203-A193-F95CD0F85133}"/>
    <cellStyle name="Comma 5 4 2 2 2 2 2 2" xfId="47458" xr:uid="{34B085D9-7073-4E0C-8B86-FA2D2A9B4761}"/>
    <cellStyle name="Comma 5 4 2 2 2 2 3" xfId="15062" xr:uid="{471DA31A-1B7F-4A66-AA1F-7A62FA5B369C}"/>
    <cellStyle name="Comma 5 4 2 2 2 2 3 2" xfId="40100" xr:uid="{8C4AF92A-5F01-4613-9256-9867576D477E}"/>
    <cellStyle name="Comma 5 4 2 2 2 2 4" xfId="32595" xr:uid="{77B87273-3F58-43FF-AE42-28F678FF655F}"/>
    <cellStyle name="Comma 5 4 2 2 2 3" xfId="10749" xr:uid="{ED26D7FE-4107-417E-BB1F-5C26676F6DD9}"/>
    <cellStyle name="Comma 5 4 2 2 2 3 2" xfId="25590" xr:uid="{E7F22030-CBC4-4EB9-BD61-0408FAC182CA}"/>
    <cellStyle name="Comma 5 4 2 2 2 3 2 2" xfId="50638" xr:uid="{67D16142-EFDA-4EA6-A50C-8DF492DD7B4E}"/>
    <cellStyle name="Comma 5 4 2 2 2 3 3" xfId="18248" xr:uid="{6D0E5D26-A3BC-4F66-BB46-A241B8F9E4E0}"/>
    <cellStyle name="Comma 5 4 2 2 2 3 3 2" xfId="43287" xr:uid="{A5E2B6B1-7B15-4171-88DD-FD328D6ACAE2}"/>
    <cellStyle name="Comma 5 4 2 2 2 3 4" xfId="35783" xr:uid="{8C7DE3CC-EDA4-4188-BE09-68C6CBC7711D}"/>
    <cellStyle name="Comma 5 4 2 2 2 4" xfId="19681" xr:uid="{012E16F1-8076-4F3F-9703-8F55763BF873}"/>
    <cellStyle name="Comma 5 4 2 2 2 4 2" xfId="44722" xr:uid="{077717B5-DA6C-4DCE-9BA5-EEED7729A887}"/>
    <cellStyle name="Comma 5 4 2 2 2 5" xfId="12322" xr:uid="{086BAE30-0D91-42F4-BC8A-34278EAA06B5}"/>
    <cellStyle name="Comma 5 4 2 2 2 5 2" xfId="37358" xr:uid="{C7F6C081-8EA1-4F7F-81CD-9B15A372883D}"/>
    <cellStyle name="Comma 5 4 2 2 2 6" xfId="27799" xr:uid="{5FB9015B-C7F9-4939-8647-D7E5BB2FBA69}"/>
    <cellStyle name="Comma 5 4 2 2 2 7" xfId="29851" xr:uid="{BEEB7CE2-5D69-4D57-8111-A2561DC302B0}"/>
    <cellStyle name="Comma 5 4 2 2 2 8" xfId="52794" xr:uid="{40E3D6F3-B7A3-44A7-948A-7CC2A536BBA5}"/>
    <cellStyle name="Comma 5 4 2 2 2 9" xfId="54372" xr:uid="{F3E04EC5-14EA-4C94-96DA-D2C3B17835F3}"/>
    <cellStyle name="Comma 5 4 2 2 3" xfId="2112" xr:uid="{87F13F57-A439-45AB-80BF-B07ED3CFA743}"/>
    <cellStyle name="Comma 5 4 2 2 3 2" xfId="8131" xr:uid="{97BF0CC1-A811-4F24-A54D-8D212765A78F}"/>
    <cellStyle name="Comma 5 4 2 2 3 2 2" xfId="22935" xr:uid="{A8EE6899-2044-4E60-8C1C-27040145D245}"/>
    <cellStyle name="Comma 5 4 2 2 3 2 2 2" xfId="47978" xr:uid="{CB22D45D-8CEC-4D04-8E2F-064445F9E823}"/>
    <cellStyle name="Comma 5 4 2 2 3 2 3" xfId="15581" xr:uid="{ABE6044F-7773-4B93-BF26-F4EA2867396E}"/>
    <cellStyle name="Comma 5 4 2 2 3 2 3 2" xfId="40620" xr:uid="{19FD6973-9F45-44D8-9C51-AB4297639093}"/>
    <cellStyle name="Comma 5 4 2 2 3 2 4" xfId="33115" xr:uid="{FCAA5F8E-0470-4B26-AB7B-1602AA191F73}"/>
    <cellStyle name="Comma 5 4 2 2 3 3" xfId="20158" xr:uid="{027E412A-2004-4135-B04B-2504819F8AF5}"/>
    <cellStyle name="Comma 5 4 2 2 3 3 2" xfId="45199" xr:uid="{A59D5B89-245B-4EA1-B188-B47A94D5D5AF}"/>
    <cellStyle name="Comma 5 4 2 2 3 4" xfId="12799" xr:uid="{53A56832-B5C2-4BE0-8B7D-52993150C14E}"/>
    <cellStyle name="Comma 5 4 2 2 3 4 2" xfId="37835" xr:uid="{A55A1FB8-701E-4741-9E6D-917F342F2E87}"/>
    <cellStyle name="Comma 5 4 2 2 3 5" xfId="30328" xr:uid="{61953350-28E5-427F-8BB7-1D8EE7B567A7}"/>
    <cellStyle name="Comma 5 4 2 2 4" xfId="6534" xr:uid="{A4F9FBC9-5112-4D20-9376-A182A32F8E59}"/>
    <cellStyle name="Comma 5 4 2 2 4 2" xfId="8649" xr:uid="{8A9DDAD3-7269-4A12-A6C7-193CE2EB850E}"/>
    <cellStyle name="Comma 5 4 2 2 4 2 2" xfId="23514" xr:uid="{B3760A58-1989-45D3-A471-125A4AB3D327}"/>
    <cellStyle name="Comma 5 4 2 2 4 2 2 2" xfId="48558" xr:uid="{9152E65A-8AEA-4CF9-804A-E9E9D7712C7A}"/>
    <cellStyle name="Comma 5 4 2 2 4 2 3" xfId="16160" xr:uid="{394E7FCB-1613-4654-994B-4DECE37F8106}"/>
    <cellStyle name="Comma 5 4 2 2 4 2 3 2" xfId="41199" xr:uid="{5DB3BCF2-AC3D-4091-88D0-CEA9C947204D}"/>
    <cellStyle name="Comma 5 4 2 2 4 2 4" xfId="33695" xr:uid="{2441604D-DD24-457C-8890-59708B7BC05E}"/>
    <cellStyle name="Comma 5 4 2 2 4 3" xfId="20683" xr:uid="{5A14C75B-8F02-46EA-B415-2EB77CB38E19}"/>
    <cellStyle name="Comma 5 4 2 2 4 3 2" xfId="45724" xr:uid="{8E75E52D-8395-41D6-A7F5-5F8D4A6218A2}"/>
    <cellStyle name="Comma 5 4 2 2 4 4" xfId="13324" xr:uid="{DDF57863-5D9B-4570-948D-BDD45E13391C}"/>
    <cellStyle name="Comma 5 4 2 2 4 4 2" xfId="38360" xr:uid="{15DC1758-D89E-4EB1-9A0B-2E80B70E9DE6}"/>
    <cellStyle name="Comma 5 4 2 2 4 5" xfId="30854" xr:uid="{888F2BD8-D9C0-4B31-99D0-84320B5CF32C}"/>
    <cellStyle name="Comma 5 4 2 2 5" xfId="7026" xr:uid="{77B721E8-8A3F-49FF-87C3-940D95D631A8}"/>
    <cellStyle name="Comma 5 4 2 2 5 2" xfId="9185" xr:uid="{CCCE6D3D-A96D-442B-9A2E-F7D6EDB60088}"/>
    <cellStyle name="Comma 5 4 2 2 5 2 2" xfId="24142" xr:uid="{FDA486EF-866F-4C94-88F1-78E2D3E3AA40}"/>
    <cellStyle name="Comma 5 4 2 2 5 2 2 2" xfId="49188" xr:uid="{DA71C171-FF48-4B7B-AD66-09EA2A1C4B0E}"/>
    <cellStyle name="Comma 5 4 2 2 5 2 3" xfId="16790" xr:uid="{4B6C6BD9-8F77-4D3E-96AC-C4CF23132FD0}"/>
    <cellStyle name="Comma 5 4 2 2 5 2 3 2" xfId="41829" xr:uid="{B93DBB6E-47CC-4720-A2A4-AA69237054BB}"/>
    <cellStyle name="Comma 5 4 2 2 5 2 4" xfId="34325" xr:uid="{C59AAF32-6D5A-4C76-9C8B-1A646120905C}"/>
    <cellStyle name="Comma 5 4 2 2 5 3" xfId="21284" xr:uid="{DFDFFB7A-3CD0-4F01-946D-EFEB72F4B334}"/>
    <cellStyle name="Comma 5 4 2 2 5 3 2" xfId="46326" xr:uid="{CAB48E0C-D9B2-4540-A326-BB20621ACABE}"/>
    <cellStyle name="Comma 5 4 2 2 5 4" xfId="13925" xr:uid="{D3FD88AF-C89B-4548-A306-4A49E5B04235}"/>
    <cellStyle name="Comma 5 4 2 2 5 4 2" xfId="38962" xr:uid="{5F192AAE-2956-428E-BF36-C8D98A9B54E1}"/>
    <cellStyle name="Comma 5 4 2 2 5 5" xfId="31456" xr:uid="{F42EDFCA-A618-44F4-A180-4C36332579D7}"/>
    <cellStyle name="Comma 5 4 2 2 6" xfId="7587" xr:uid="{38996EB3-02E3-4FDD-84CF-2C9B461B5120}"/>
    <cellStyle name="Comma 5 4 2 2 6 2" xfId="21905" xr:uid="{954EA09E-4937-4801-93B3-EA73E06F8F05}"/>
    <cellStyle name="Comma 5 4 2 2 6 2 2" xfId="46947" xr:uid="{DBF732DB-273F-447E-B044-CBE6EC20B64F}"/>
    <cellStyle name="Comma 5 4 2 2 6 3" xfId="14551" xr:uid="{A0756182-E107-445A-9604-F306D751C9D9}"/>
    <cellStyle name="Comma 5 4 2 2 6 3 2" xfId="39589" xr:uid="{E2A05F13-FEA0-4FCB-996A-211F861DC128}"/>
    <cellStyle name="Comma 5 4 2 2 6 4" xfId="32083" xr:uid="{B80FCB92-E6FA-4715-B902-1D8777855830}"/>
    <cellStyle name="Comma 5 4 2 2 7" xfId="9915" xr:uid="{607E8BFD-F9C9-4B95-B4D3-6701F64F48BE}"/>
    <cellStyle name="Comma 5 4 2 2 7 2" xfId="24861" xr:uid="{B6ED4997-3522-4C3C-B4E2-BE8064F5C986}"/>
    <cellStyle name="Comma 5 4 2 2 7 2 2" xfId="49909" xr:uid="{1773CC16-A8B2-4519-87DE-07AE7905BAB5}"/>
    <cellStyle name="Comma 5 4 2 2 7 3" xfId="17512" xr:uid="{E7F2A825-D20D-4D51-A4CA-F16C9CB6B90F}"/>
    <cellStyle name="Comma 5 4 2 2 7 3 2" xfId="42551" xr:uid="{ED94B622-7ED0-4A25-947C-70DBE7D8193D}"/>
    <cellStyle name="Comma 5 4 2 2 7 4" xfId="35047" xr:uid="{B1B881E1-8FF6-47E0-B98B-939699BCB6E2}"/>
    <cellStyle name="Comma 5 4 2 2 8" xfId="26227" xr:uid="{F46CC593-9131-4679-A10D-58417AB95A11}"/>
    <cellStyle name="Comma 5 4 2 2 8 2" xfId="51275" xr:uid="{85ABB1D0-17CC-42CF-BCB8-A7D012946D59}"/>
    <cellStyle name="Comma 5 4 2 2 9" xfId="19109" xr:uid="{C2B538B9-AD83-4F31-A092-607EFEF81972}"/>
    <cellStyle name="Comma 5 4 2 2 9 2" xfId="44149" xr:uid="{37CBE5CD-5456-42FC-94E2-02BDE12F362D}"/>
    <cellStyle name="Comma 5 4 2 3" xfId="1032" xr:uid="{E5AF1228-8332-4D6E-8C7A-11C1FB2E6B8E}"/>
    <cellStyle name="Comma 5 4 2 3 2" xfId="2538" xr:uid="{426ADFDB-E63C-4728-997E-C3C45A87A09D}"/>
    <cellStyle name="Comma 5 4 2 3 2 2" xfId="22209" xr:uid="{9A430F0A-1EF9-45A6-A2C6-86C8FADF3269}"/>
    <cellStyle name="Comma 5 4 2 3 2 2 2" xfId="47251" xr:uid="{90959FB4-5A7A-4E15-888F-6BF2112882B3}"/>
    <cellStyle name="Comma 5 4 2 3 2 3" xfId="14855" xr:uid="{AE7DFC27-0EC1-43B6-9F2F-BA7D48EE6B3E}"/>
    <cellStyle name="Comma 5 4 2 3 2 3 2" xfId="39893" xr:uid="{FD178263-7344-4D9D-BB08-1AB147ED02A4}"/>
    <cellStyle name="Comma 5 4 2 3 2 4" xfId="32388" xr:uid="{3FB2C14D-3C9C-420C-BC90-AC655B1B4562}"/>
    <cellStyle name="Comma 5 4 2 3 3" xfId="10542" xr:uid="{D28DB73E-2565-494E-9186-30C13841FAEC}"/>
    <cellStyle name="Comma 5 4 2 3 3 2" xfId="25383" xr:uid="{4F0AB6BD-F59D-439C-8E68-868A78BAC40D}"/>
    <cellStyle name="Comma 5 4 2 3 3 2 2" xfId="50431" xr:uid="{170F87D9-0A61-45E3-8D6F-90703BC4138C}"/>
    <cellStyle name="Comma 5 4 2 3 3 3" xfId="18041" xr:uid="{1A90BC4C-3D49-4ED3-B4CB-2AC6C61B7580}"/>
    <cellStyle name="Comma 5 4 2 3 3 3 2" xfId="43080" xr:uid="{E50AF2F4-9523-4264-84B1-8ACC95F5AB17}"/>
    <cellStyle name="Comma 5 4 2 3 3 4" xfId="35576" xr:uid="{43790AD9-7354-4774-8BD0-6CA0150B13E3}"/>
    <cellStyle name="Comma 5 4 2 3 4" xfId="19493" xr:uid="{4D844DC3-5316-46B0-98DF-CE184F4C0BFE}"/>
    <cellStyle name="Comma 5 4 2 3 4 2" xfId="44534" xr:uid="{15030447-E505-4C04-B524-D0967A87B182}"/>
    <cellStyle name="Comma 5 4 2 3 5" xfId="12134" xr:uid="{BB87F73E-7090-4157-96C6-2BDA53DC850E}"/>
    <cellStyle name="Comma 5 4 2 3 5 2" xfId="37170" xr:uid="{6FAD68B0-730C-47EA-9399-3E3C071F0FC2}"/>
    <cellStyle name="Comma 5 4 2 3 6" xfId="27592" xr:uid="{702CF784-4429-465F-AD35-78C104BD4FB0}"/>
    <cellStyle name="Comma 5 4 2 3 7" xfId="29663" xr:uid="{3015BECB-99DE-41C4-B622-B16C8384783C}"/>
    <cellStyle name="Comma 5 4 2 3 8" xfId="52587" xr:uid="{580BEB50-A2A6-4FD2-9354-801AFAABAA68}"/>
    <cellStyle name="Comma 5 4 2 3 9" xfId="54165" xr:uid="{0E9CF568-9FB4-4756-A889-9A656794F812}"/>
    <cellStyle name="Comma 5 4 2 4" xfId="1905" xr:uid="{281B6BF1-C3D2-4A9C-A240-16273013015E}"/>
    <cellStyle name="Comma 5 4 2 4 2" xfId="7925" xr:uid="{31E03223-C468-4C29-9470-651B33407E6E}"/>
    <cellStyle name="Comma 5 4 2 4 2 2" xfId="22728" xr:uid="{92A637BC-2A06-485B-B701-897923A0B5C5}"/>
    <cellStyle name="Comma 5 4 2 4 2 2 2" xfId="47771" xr:uid="{652741F8-12E3-49EA-8784-0B4490C5A74D}"/>
    <cellStyle name="Comma 5 4 2 4 2 3" xfId="15374" xr:uid="{D6EDC61F-807F-4CB5-BB7E-EC8B0596C602}"/>
    <cellStyle name="Comma 5 4 2 4 2 3 2" xfId="40413" xr:uid="{6CE0ACEB-DEF9-4B9C-9DD1-010748AF3ED3}"/>
    <cellStyle name="Comma 5 4 2 4 2 4" xfId="32908" xr:uid="{9E4436A5-783A-404E-87AF-B2A7F7C4BABF}"/>
    <cellStyle name="Comma 5 4 2 4 3" xfId="19953" xr:uid="{9CF36BC8-7323-4C11-BBD0-803C5193C7B2}"/>
    <cellStyle name="Comma 5 4 2 4 3 2" xfId="44994" xr:uid="{5BF5D5DC-6039-4B7A-A532-1236B741C3F8}"/>
    <cellStyle name="Comma 5 4 2 4 4" xfId="12594" xr:uid="{15B33875-3DE6-46E5-9C9D-0FC09DDBF855}"/>
    <cellStyle name="Comma 5 4 2 4 4 2" xfId="37630" xr:uid="{6BBC9C99-A28D-4129-9FDD-B2960BB31F0D}"/>
    <cellStyle name="Comma 5 4 2 4 5" xfId="30123" xr:uid="{3DC9E188-0E2C-4E5A-85BD-23F3A5D78710}"/>
    <cellStyle name="Comma 5 4 2 5" xfId="6329" xr:uid="{846A1ECA-8AA2-4356-8510-613F670A9082}"/>
    <cellStyle name="Comma 5 4 2 5 2" xfId="8443" xr:uid="{0E2DBD9E-4CBA-4777-BE87-A677CEB95A0D}"/>
    <cellStyle name="Comma 5 4 2 5 2 2" xfId="23307" xr:uid="{C019C1B6-652C-49AE-B2D8-1973BDB6011E}"/>
    <cellStyle name="Comma 5 4 2 5 2 2 2" xfId="48351" xr:uid="{E80D5A54-2469-40C1-8A6A-1257F3314783}"/>
    <cellStyle name="Comma 5 4 2 5 2 3" xfId="15953" xr:uid="{E3FB8A0A-9F90-4F21-A464-0ACF8DDD6483}"/>
    <cellStyle name="Comma 5 4 2 5 2 3 2" xfId="40992" xr:uid="{92418E26-D573-465E-A8C3-3234584F2B20}"/>
    <cellStyle name="Comma 5 4 2 5 2 4" xfId="33488" xr:uid="{D80DB7BF-8E7F-4B0E-8F24-9EF5337BAD73}"/>
    <cellStyle name="Comma 5 4 2 5 3" xfId="20477" xr:uid="{60134E68-5B30-4E4D-85F4-989E60FFE9EA}"/>
    <cellStyle name="Comma 5 4 2 5 3 2" xfId="45518" xr:uid="{F2D19BA8-2960-4991-9744-FD7451DECEAF}"/>
    <cellStyle name="Comma 5 4 2 5 4" xfId="13118" xr:uid="{07F603C8-BA88-40CA-93CB-7D13678754FF}"/>
    <cellStyle name="Comma 5 4 2 5 4 2" xfId="38154" xr:uid="{7E5AC448-3A66-4EA0-82BD-7947676D2F5F}"/>
    <cellStyle name="Comma 5 4 2 5 5" xfId="30648" xr:uid="{8914961F-0307-4697-9991-0855FB5FE641}"/>
    <cellStyle name="Comma 5 4 2 6" xfId="6821" xr:uid="{13067F14-979D-41FD-B268-33D875BB9408}"/>
    <cellStyle name="Comma 5 4 2 6 2" xfId="8978" xr:uid="{5C646CE6-E561-4468-B157-642356C5E1A9}"/>
    <cellStyle name="Comma 5 4 2 6 2 2" xfId="23935" xr:uid="{3AE67608-04E6-42AD-BB01-4260F6B07C86}"/>
    <cellStyle name="Comma 5 4 2 6 2 2 2" xfId="48981" xr:uid="{83FFAE51-0E39-43BF-A5CB-B3C6A7B69A6B}"/>
    <cellStyle name="Comma 5 4 2 6 2 3" xfId="16583" xr:uid="{6DDFA614-418D-4D3C-B937-9E8CEF215894}"/>
    <cellStyle name="Comma 5 4 2 6 2 3 2" xfId="41622" xr:uid="{256D9C4B-0C75-4DD6-A016-0BD2E428DF6E}"/>
    <cellStyle name="Comma 5 4 2 6 2 4" xfId="34118" xr:uid="{535D3264-E54E-4265-9D60-EDCEBE07F8C4}"/>
    <cellStyle name="Comma 5 4 2 6 3" xfId="21078" xr:uid="{1962E25B-99B0-4EE3-A406-A389C628A8D3}"/>
    <cellStyle name="Comma 5 4 2 6 3 2" xfId="46120" xr:uid="{719A878E-C50C-4427-83C4-4AAABD3BA772}"/>
    <cellStyle name="Comma 5 4 2 6 4" xfId="13719" xr:uid="{1F219F33-B9B0-446A-9118-AD877F03B091}"/>
    <cellStyle name="Comma 5 4 2 6 4 2" xfId="38756" xr:uid="{FBBE0115-ED4A-452A-A75F-E287FB2B4F87}"/>
    <cellStyle name="Comma 5 4 2 6 5" xfId="31250" xr:uid="{444FD461-233D-43EF-9B39-D50A34C49080}"/>
    <cellStyle name="Comma 5 4 2 7" xfId="7380" xr:uid="{094B500E-13E3-42B7-B598-E2E6DFD02A10}"/>
    <cellStyle name="Comma 5 4 2 7 2" xfId="21698" xr:uid="{9F34EBD6-685C-42D5-A352-800348D8D0F8}"/>
    <cellStyle name="Comma 5 4 2 7 2 2" xfId="46740" xr:uid="{BC459583-3BC7-4A4D-AEB0-CCA660AE1009}"/>
    <cellStyle name="Comma 5 4 2 7 3" xfId="14344" xr:uid="{3A97B071-1D2D-4815-B1A7-050093AA7470}"/>
    <cellStyle name="Comma 5 4 2 7 3 2" xfId="39382" xr:uid="{39070AC6-FDB7-467F-8A06-9A2AC8DCCE86}"/>
    <cellStyle name="Comma 5 4 2 7 4" xfId="31876" xr:uid="{6515AD2F-D4A1-4299-B271-111D9A7E0D6F}"/>
    <cellStyle name="Comma 5 4 2 8" xfId="9708" xr:uid="{E8DFBDFF-5C81-4445-A68A-6309D7AC9FCE}"/>
    <cellStyle name="Comma 5 4 2 8 2" xfId="24654" xr:uid="{1722BC2F-8635-4DFF-8312-3F06EA765519}"/>
    <cellStyle name="Comma 5 4 2 8 2 2" xfId="49702" xr:uid="{82FBDE6F-8C90-458D-8160-D15465360AC4}"/>
    <cellStyle name="Comma 5 4 2 8 3" xfId="17305" xr:uid="{E3DA7202-07C2-456E-A7C3-33E2F49CA691}"/>
    <cellStyle name="Comma 5 4 2 8 3 2" xfId="42344" xr:uid="{08EB00BC-4F4C-4838-B110-283DD42A2EED}"/>
    <cellStyle name="Comma 5 4 2 8 4" xfId="34840" xr:uid="{6751A841-8230-4B62-A3B0-B700E93E6791}"/>
    <cellStyle name="Comma 5 4 2 9" xfId="5979" xr:uid="{25032AFD-5B7D-4116-A81C-8A7B3FE43ECC}"/>
    <cellStyle name="Comma 5 4 2 9 2" xfId="26020" xr:uid="{575563ED-666D-46B6-8E34-07304A97D5D0}"/>
    <cellStyle name="Comma 5 4 2 9 2 2" xfId="51068" xr:uid="{E5D033FF-4C5D-4869-B0F6-1249F96C78A6}"/>
    <cellStyle name="Comma 5 4 2 9 3" xfId="29060" xr:uid="{EA459CF3-E6C8-4EA4-9CEE-1FE9FB9F3122}"/>
    <cellStyle name="Comma 5 4 3" xfId="444" xr:uid="{0435B6ED-497C-42E7-94B1-2E60BBA205DE}"/>
    <cellStyle name="Comma 5 4 3 10" xfId="11622" xr:uid="{021B56DA-E4A3-4182-A758-201CD56EC9E8}"/>
    <cellStyle name="Comma 5 4 3 10 2" xfId="36657" xr:uid="{F11C9F3C-AF7D-4A1E-B731-09F54E38AD11}"/>
    <cellStyle name="Comma 5 4 3 11" xfId="27025" xr:uid="{ECA264C8-2C5C-48F1-9276-31176D25B858}"/>
    <cellStyle name="Comma 5 4 3 12" xfId="28496" xr:uid="{DC76E88B-7638-428F-81F9-6E9615BA4606}"/>
    <cellStyle name="Comma 5 4 3 13" xfId="52029" xr:uid="{82D3568C-4995-4965-926E-88356BF063E0}"/>
    <cellStyle name="Comma 5 4 3 14" xfId="53607" xr:uid="{BFE90F21-075D-4E90-9688-C22B990EF804}"/>
    <cellStyle name="Comma 5 4 3 2" xfId="1145" xr:uid="{43A6DB6F-617E-40DA-BD54-D51A8E9F5F00}"/>
    <cellStyle name="Comma 5 4 3 2 2" xfId="2651" xr:uid="{3B43AA1D-147F-4611-B504-5843D770BC6B}"/>
    <cellStyle name="Comma 5 4 3 2 2 2" xfId="22322" xr:uid="{0DA27A1B-F721-4CDA-B0F8-5F65C1B52F7D}"/>
    <cellStyle name="Comma 5 4 3 2 2 2 2" xfId="47364" xr:uid="{7EDCB874-A054-4E1F-9085-2E56AFF98C9E}"/>
    <cellStyle name="Comma 5 4 3 2 2 3" xfId="14968" xr:uid="{DC93E608-01DC-4B78-92D6-A962672F5DBB}"/>
    <cellStyle name="Comma 5 4 3 2 2 3 2" xfId="40006" xr:uid="{6036E2D7-B816-4AB1-A721-528627146554}"/>
    <cellStyle name="Comma 5 4 3 2 2 4" xfId="32501" xr:uid="{1DD7D3B0-0C35-4F67-83AF-22AF6D8F5022}"/>
    <cellStyle name="Comma 5 4 3 2 3" xfId="10655" xr:uid="{A33F30F7-80EE-453E-87C9-EFB49B1F3EC3}"/>
    <cellStyle name="Comma 5 4 3 2 3 2" xfId="25496" xr:uid="{0253653C-9D73-4418-B748-05A7AA67746D}"/>
    <cellStyle name="Comma 5 4 3 2 3 2 2" xfId="50544" xr:uid="{B1D9F1F9-571C-4F07-994B-26F6B593AA58}"/>
    <cellStyle name="Comma 5 4 3 2 3 3" xfId="18154" xr:uid="{0D8AF2FE-E60B-4C80-A26A-489E0B9A958B}"/>
    <cellStyle name="Comma 5 4 3 2 3 3 2" xfId="43193" xr:uid="{A6B3A792-9215-4247-846C-DF503B238D63}"/>
    <cellStyle name="Comma 5 4 3 2 3 4" xfId="35689" xr:uid="{F3F49729-5554-4A51-9DD8-B69ACE580390}"/>
    <cellStyle name="Comma 5 4 3 2 4" xfId="19588" xr:uid="{8F4936F8-FC04-453E-A72C-80720D63369D}"/>
    <cellStyle name="Comma 5 4 3 2 4 2" xfId="44629" xr:uid="{8E7AB08C-3251-4952-957D-137674CA71AC}"/>
    <cellStyle name="Comma 5 4 3 2 5" xfId="12229" xr:uid="{16157685-C238-433E-96B9-D9CBE8214CEC}"/>
    <cellStyle name="Comma 5 4 3 2 5 2" xfId="37265" xr:uid="{596286D2-9274-4D5E-84C3-345F39285D11}"/>
    <cellStyle name="Comma 5 4 3 2 6" xfId="27705" xr:uid="{B6EF7006-CCA0-4557-8548-C1B3AB61B20E}"/>
    <cellStyle name="Comma 5 4 3 2 7" xfId="29758" xr:uid="{90B74A61-46BE-4690-A695-99A3DDB0741F}"/>
    <cellStyle name="Comma 5 4 3 2 8" xfId="52700" xr:uid="{9F980DD3-2CEF-4280-8BA2-9E6954FD527A}"/>
    <cellStyle name="Comma 5 4 3 2 9" xfId="54278" xr:uid="{3985D506-F28D-4EA4-919B-F5003FEC929C}"/>
    <cellStyle name="Comma 5 4 3 3" xfId="2018" xr:uid="{F5CCC366-9609-4767-8B75-79A0CE9FBE4D}"/>
    <cellStyle name="Comma 5 4 3 3 2" xfId="8038" xr:uid="{F809117C-E37E-4D75-9A91-1847369F7696}"/>
    <cellStyle name="Comma 5 4 3 3 2 2" xfId="22841" xr:uid="{37AAB0D3-2357-4309-B9BE-EA869A72A60D}"/>
    <cellStyle name="Comma 5 4 3 3 2 2 2" xfId="47884" xr:uid="{AD625792-ECAA-4470-B215-0C62B049FCA8}"/>
    <cellStyle name="Comma 5 4 3 3 2 3" xfId="15487" xr:uid="{B785BE28-3458-4701-97C1-3797D985C65F}"/>
    <cellStyle name="Comma 5 4 3 3 2 3 2" xfId="40526" xr:uid="{12E770C1-7AF3-4FC8-8CF2-EB815D5D9586}"/>
    <cellStyle name="Comma 5 4 3 3 2 4" xfId="33021" xr:uid="{B2559010-720F-4C8F-82B2-6779A7C52AAD}"/>
    <cellStyle name="Comma 5 4 3 3 3" xfId="20065" xr:uid="{E3E702F4-4C6A-4EB4-B289-6829F96F6A10}"/>
    <cellStyle name="Comma 5 4 3 3 3 2" xfId="45106" xr:uid="{A721BCEC-30EA-46A5-A1FC-21542A56A79A}"/>
    <cellStyle name="Comma 5 4 3 3 4" xfId="12706" xr:uid="{CFE56284-5A53-48B8-BAA4-E041BB5B4B41}"/>
    <cellStyle name="Comma 5 4 3 3 4 2" xfId="37742" xr:uid="{A2AE4A33-C061-4364-9417-E80DDEB90FF5}"/>
    <cellStyle name="Comma 5 4 3 3 5" xfId="30235" xr:uid="{7D730E91-0448-4EA8-BD17-C84481837430}"/>
    <cellStyle name="Comma 5 4 3 4" xfId="6441" xr:uid="{664A1937-3BDA-4EBA-8383-C2DE51B2F1A3}"/>
    <cellStyle name="Comma 5 4 3 4 2" xfId="8555" xr:uid="{9E120B4C-5DFE-426D-B6D3-2AA26D7B0F56}"/>
    <cellStyle name="Comma 5 4 3 4 2 2" xfId="23420" xr:uid="{A4082CF2-50B8-4E52-B2CC-4BEF03269E12}"/>
    <cellStyle name="Comma 5 4 3 4 2 2 2" xfId="48464" xr:uid="{FBAEC10D-D3DE-4E72-B74B-62797B3BDFFA}"/>
    <cellStyle name="Comma 5 4 3 4 2 3" xfId="16066" xr:uid="{8E3D6E0F-362A-4300-86C0-0FF8E00EB2B0}"/>
    <cellStyle name="Comma 5 4 3 4 2 3 2" xfId="41105" xr:uid="{BBA7CC18-20E0-4721-B03B-58E1A23BB2DB}"/>
    <cellStyle name="Comma 5 4 3 4 2 4" xfId="33601" xr:uid="{CF1ED259-878C-4DCD-B440-938D6FFB12FE}"/>
    <cellStyle name="Comma 5 4 3 4 3" xfId="20589" xr:uid="{EE446B73-8564-4A63-93D2-803E632C2131}"/>
    <cellStyle name="Comma 5 4 3 4 3 2" xfId="45630" xr:uid="{CC4BD370-F55C-416B-B244-1230AACE7FDD}"/>
    <cellStyle name="Comma 5 4 3 4 4" xfId="13230" xr:uid="{541D990F-9208-474E-AB7D-4C1B4CF55786}"/>
    <cellStyle name="Comma 5 4 3 4 4 2" xfId="38266" xr:uid="{7AB3A603-D858-4D42-A9B1-BAF0169CAE87}"/>
    <cellStyle name="Comma 5 4 3 4 5" xfId="30760" xr:uid="{672BC6D3-3706-4E21-8EF0-97444AEE3459}"/>
    <cellStyle name="Comma 5 4 3 5" xfId="6933" xr:uid="{5523FD39-139C-4EE6-BDAC-07B81E8CD406}"/>
    <cellStyle name="Comma 5 4 3 5 2" xfId="9091" xr:uid="{71ECB102-7B9A-4834-97DC-D94764020F61}"/>
    <cellStyle name="Comma 5 4 3 5 2 2" xfId="24048" xr:uid="{27361BAD-8907-4539-92F9-AA30E8B49883}"/>
    <cellStyle name="Comma 5 4 3 5 2 2 2" xfId="49094" xr:uid="{235C431A-A73C-4C70-A93E-03E938A2ADEF}"/>
    <cellStyle name="Comma 5 4 3 5 2 3" xfId="16696" xr:uid="{20132E1B-C954-4291-9D3B-6F40526A40FE}"/>
    <cellStyle name="Comma 5 4 3 5 2 3 2" xfId="41735" xr:uid="{5E5BF7D3-AB54-4F68-9F62-E790CF8730C6}"/>
    <cellStyle name="Comma 5 4 3 5 2 4" xfId="34231" xr:uid="{65232ECE-6FE9-448D-809A-9B0D01C3072A}"/>
    <cellStyle name="Comma 5 4 3 5 3" xfId="21191" xr:uid="{3E3D4505-D685-478E-B863-A5F27F9EC2F1}"/>
    <cellStyle name="Comma 5 4 3 5 3 2" xfId="46233" xr:uid="{6F8C5AFD-3D0C-4F53-87A8-F88476543E6F}"/>
    <cellStyle name="Comma 5 4 3 5 4" xfId="13832" xr:uid="{2D962DF6-A1C1-413F-9851-094E75943E7A}"/>
    <cellStyle name="Comma 5 4 3 5 4 2" xfId="38869" xr:uid="{E4223835-4032-4793-B3C5-393E1FD1FDF1}"/>
    <cellStyle name="Comma 5 4 3 5 5" xfId="31363" xr:uid="{B87B73E2-9CB5-4056-B097-259E9F959B04}"/>
    <cellStyle name="Comma 5 4 3 6" xfId="7493" xr:uid="{EFDB7BFA-D534-4FC9-9C33-FA0BF11F274B}"/>
    <cellStyle name="Comma 5 4 3 6 2" xfId="21811" xr:uid="{7540D89C-F540-4411-A134-E754C7764780}"/>
    <cellStyle name="Comma 5 4 3 6 2 2" xfId="46853" xr:uid="{A4B3CF29-18CF-4F3A-B371-3A741A900152}"/>
    <cellStyle name="Comma 5 4 3 6 3" xfId="14457" xr:uid="{ADB6F153-820E-487A-A5F1-DD6C53D3B9CB}"/>
    <cellStyle name="Comma 5 4 3 6 3 2" xfId="39495" xr:uid="{7B5F1F3F-AB83-4D12-8E20-AF080429496F}"/>
    <cellStyle name="Comma 5 4 3 6 4" xfId="31989" xr:uid="{0BACADEB-8779-4EBB-839C-88BBE4A690E9}"/>
    <cellStyle name="Comma 5 4 3 7" xfId="9821" xr:uid="{E2AFF1CC-D3D8-449F-A2FE-0F9C1505EC08}"/>
    <cellStyle name="Comma 5 4 3 7 2" xfId="24767" xr:uid="{B7B49684-78C5-4F35-A9E0-C0A67247E228}"/>
    <cellStyle name="Comma 5 4 3 7 2 2" xfId="49815" xr:uid="{BB04EBD6-F02C-4BB0-AAD0-C91CE36A1007}"/>
    <cellStyle name="Comma 5 4 3 7 3" xfId="17418" xr:uid="{11D30FB1-16F0-409F-BB67-F2CD09BC559E}"/>
    <cellStyle name="Comma 5 4 3 7 3 2" xfId="42457" xr:uid="{69143CB8-A361-4606-9846-A75306050331}"/>
    <cellStyle name="Comma 5 4 3 7 4" xfId="34953" xr:uid="{54E04A8E-F045-4C37-B1E3-C1F3E5CC187F}"/>
    <cellStyle name="Comma 5 4 3 8" xfId="6020" xr:uid="{CDBF4E1E-1C4A-45E8-A6F9-1E1A477D1517}"/>
    <cellStyle name="Comma 5 4 3 8 2" xfId="26133" xr:uid="{ABC9D903-590F-46B7-BB7F-CBEE3AFAC4AC}"/>
    <cellStyle name="Comma 5 4 3 8 2 2" xfId="51181" xr:uid="{D419AB33-9B16-4041-A2BF-759A216CB0A8}"/>
    <cellStyle name="Comma 5 4 3 8 3" xfId="29173" xr:uid="{F86A5AEF-A25C-4C83-9DFB-93F3DD29935F}"/>
    <cellStyle name="Comma 5 4 3 9" xfId="19015" xr:uid="{5CC151CB-1812-46A5-B3E2-6CC878360890}"/>
    <cellStyle name="Comma 5 4 3 9 2" xfId="44055" xr:uid="{7C762852-C8C5-4582-B9EF-F9E8AF791F6C}"/>
    <cellStyle name="Comma 5 4 4" xfId="642" xr:uid="{A963EFF4-5499-4148-B43F-E9B723FF86F3}"/>
    <cellStyle name="Comma 5 4 4 10" xfId="11816" xr:uid="{3C0D411E-BE8C-4563-8A79-3FD4AC94864B}"/>
    <cellStyle name="Comma 5 4 4 10 2" xfId="36851" xr:uid="{9A43B50F-FC23-4213-85DF-8C9CCF0DD621}"/>
    <cellStyle name="Comma 5 4 4 11" xfId="27221" xr:uid="{BC6CD126-65DD-4273-A767-DF783903F9B5}"/>
    <cellStyle name="Comma 5 4 4 12" xfId="29367" xr:uid="{E1ECA118-E461-432C-9A73-39EF3743AB8B}"/>
    <cellStyle name="Comma 5 4 4 13" xfId="52223" xr:uid="{2550F341-B424-44CD-A510-5E441E1BCA49}"/>
    <cellStyle name="Comma 5 4 4 14" xfId="53801" xr:uid="{D7C14A24-CC67-453A-A922-236D78871C0F}"/>
    <cellStyle name="Comma 5 4 4 2" xfId="1337" xr:uid="{A7628ECE-E81E-474C-9F25-9DB3ED7073AE}"/>
    <cellStyle name="Comma 5 4 4 2 2" xfId="2843" xr:uid="{56DBE298-C5A9-4623-BD9E-210C35406017}"/>
    <cellStyle name="Comma 5 4 4 2 2 2" xfId="22514" xr:uid="{918FDCEE-5325-4DD1-9874-3AA11E63CFD0}"/>
    <cellStyle name="Comma 5 4 4 2 2 2 2" xfId="47556" xr:uid="{6F24EA8D-6405-4A7D-9F1D-7C49B3857C67}"/>
    <cellStyle name="Comma 5 4 4 2 2 3" xfId="15160" xr:uid="{3F5B6559-934A-4699-9435-2E0EC8DB2AD9}"/>
    <cellStyle name="Comma 5 4 4 2 2 3 2" xfId="40198" xr:uid="{1CF6EA61-1E4C-41F5-87D2-565560C5A33F}"/>
    <cellStyle name="Comma 5 4 4 2 2 4" xfId="32693" xr:uid="{F9B0ECEC-8A91-4834-A51B-4AACA5A6C061}"/>
    <cellStyle name="Comma 5 4 4 2 3" xfId="10847" xr:uid="{88721DB6-FB2D-45F0-A328-D34A4AF41675}"/>
    <cellStyle name="Comma 5 4 4 2 3 2" xfId="25688" xr:uid="{B91F528A-088F-4663-B0D7-3AF3F4599E8E}"/>
    <cellStyle name="Comma 5 4 4 2 3 2 2" xfId="50736" xr:uid="{4B4B1049-D54E-46CD-AEBF-7D9D0CC585BA}"/>
    <cellStyle name="Comma 5 4 4 2 3 3" xfId="18346" xr:uid="{5F8F589D-6BAD-45D5-B104-0F87077CEB4D}"/>
    <cellStyle name="Comma 5 4 4 2 3 3 2" xfId="43385" xr:uid="{E38A8AAD-7F9B-44A4-8112-A315D9682786}"/>
    <cellStyle name="Comma 5 4 4 2 3 4" xfId="35881" xr:uid="{336232E3-B9B5-48FB-9F13-515EF01E20A5}"/>
    <cellStyle name="Comma 5 4 4 2 4" xfId="19765" xr:uid="{3D82B81C-5FF0-4838-974A-D144C39FF07A}"/>
    <cellStyle name="Comma 5 4 4 2 4 2" xfId="44806" xr:uid="{B256EE7F-6FE5-426E-94D1-38534C0C240B}"/>
    <cellStyle name="Comma 5 4 4 2 5" xfId="12406" xr:uid="{894BA830-C09B-4804-BE01-B34DA7953859}"/>
    <cellStyle name="Comma 5 4 4 2 5 2" xfId="37442" xr:uid="{8D9CD149-9EBB-4D35-B808-18EAE5A16EB5}"/>
    <cellStyle name="Comma 5 4 4 2 6" xfId="27897" xr:uid="{9F5121D6-6496-4E42-8191-98A146D07805}"/>
    <cellStyle name="Comma 5 4 4 2 7" xfId="29935" xr:uid="{315D156B-89E3-4C2F-ADEC-A2B33F5CE4A8}"/>
    <cellStyle name="Comma 5 4 4 2 8" xfId="52892" xr:uid="{468FF132-3400-46CE-BC3F-103C362F8C01}"/>
    <cellStyle name="Comma 5 4 4 2 9" xfId="54470" xr:uid="{F97E4582-E9AF-49CC-B1EC-847338102430}"/>
    <cellStyle name="Comma 5 4 4 3" xfId="2210" xr:uid="{05B7A780-D260-486F-9828-5E7BD198C6BF}"/>
    <cellStyle name="Comma 5 4 4 3 2" xfId="8229" xr:uid="{DA5D584D-5B86-44BE-B733-D40ECE4BC8CB}"/>
    <cellStyle name="Comma 5 4 4 3 2 2" xfId="23033" xr:uid="{F646F495-208D-4A58-BC41-5DBFB1FCE343}"/>
    <cellStyle name="Comma 5 4 4 3 2 2 2" xfId="48076" xr:uid="{69C3D49F-3C60-414D-A879-57E1A0FD47CF}"/>
    <cellStyle name="Comma 5 4 4 3 2 3" xfId="15679" xr:uid="{4533F336-0096-4F0E-9BD6-F7310174D810}"/>
    <cellStyle name="Comma 5 4 4 3 2 3 2" xfId="40718" xr:uid="{B4A323F9-F1FD-4686-BB0D-1E2405BD79B7}"/>
    <cellStyle name="Comma 5 4 4 3 2 4" xfId="33213" xr:uid="{CFF53A95-7CA8-4C23-8248-FAD69D7D4096}"/>
    <cellStyle name="Comma 5 4 4 3 3" xfId="20255" xr:uid="{52F7D41C-0598-405E-BD3B-105DB3DAD3BC}"/>
    <cellStyle name="Comma 5 4 4 3 3 2" xfId="45296" xr:uid="{07C9D70E-7D15-4544-B5EB-056EB606CBB4}"/>
    <cellStyle name="Comma 5 4 4 3 4" xfId="12896" xr:uid="{3B22AE88-1100-4C61-B9AA-05934D03B667}"/>
    <cellStyle name="Comma 5 4 4 3 4 2" xfId="37932" xr:uid="{BA40A947-B1CF-4D80-B070-7E1B50BED4C7}"/>
    <cellStyle name="Comma 5 4 4 3 5" xfId="30425" xr:uid="{B9831AEE-EB00-4BC6-A674-A67CCA56D151}"/>
    <cellStyle name="Comma 5 4 4 4" xfId="6630" xr:uid="{A205CBBE-BF14-454D-8580-BB102E072AF7}"/>
    <cellStyle name="Comma 5 4 4 4 2" xfId="8745" xr:uid="{370A01EF-68CC-4DA2-8EE1-F086482BF33A}"/>
    <cellStyle name="Comma 5 4 4 4 2 2" xfId="23612" xr:uid="{BE2BE9D2-1EBD-470F-965C-903D13B43161}"/>
    <cellStyle name="Comma 5 4 4 4 2 2 2" xfId="48656" xr:uid="{D60414D7-2752-4B7A-83F9-B9A0D5CAA3E5}"/>
    <cellStyle name="Comma 5 4 4 4 2 3" xfId="16258" xr:uid="{43E3E382-6AB6-4EA2-9463-7A13E89058AB}"/>
    <cellStyle name="Comma 5 4 4 4 2 3 2" xfId="41297" xr:uid="{CEC0885D-D17E-404E-A427-42497340694A}"/>
    <cellStyle name="Comma 5 4 4 4 2 4" xfId="33793" xr:uid="{0930EDE6-7B6B-44EF-9243-1F2F4A41DDC6}"/>
    <cellStyle name="Comma 5 4 4 4 3" xfId="20780" xr:uid="{6BE23566-EF28-4BB6-803C-80A620B227A4}"/>
    <cellStyle name="Comma 5 4 4 4 3 2" xfId="45821" xr:uid="{6192C7E5-AA9D-463C-A19C-D98D8A2774A6}"/>
    <cellStyle name="Comma 5 4 4 4 4" xfId="13421" xr:uid="{180AD1C4-7A44-445B-BEF1-6BF4065A7BBA}"/>
    <cellStyle name="Comma 5 4 4 4 4 2" xfId="38457" xr:uid="{FEC4162B-411B-46CE-A2C2-BA5F38E4F117}"/>
    <cellStyle name="Comma 5 4 4 4 5" xfId="30951" xr:uid="{7BDF1945-1897-47F8-ABA3-B4D8C01C676C}"/>
    <cellStyle name="Comma 5 4 4 5" xfId="7122" xr:uid="{349CB563-4585-42DB-B913-942E6C7F6E7B}"/>
    <cellStyle name="Comma 5 4 4 5 2" xfId="9283" xr:uid="{4F87C6BD-3ABB-4F1F-B9B1-4DBC2D9247F1}"/>
    <cellStyle name="Comma 5 4 4 5 2 2" xfId="24240" xr:uid="{7828343D-982C-41C7-BC72-91CC2E32931D}"/>
    <cellStyle name="Comma 5 4 4 5 2 2 2" xfId="49286" xr:uid="{718E2091-B7DA-4D76-9BB9-C336D69895C0}"/>
    <cellStyle name="Comma 5 4 4 5 2 3" xfId="16888" xr:uid="{C6804C6E-C7B7-4E81-A4CF-F4D8ACF852CF}"/>
    <cellStyle name="Comma 5 4 4 5 2 3 2" xfId="41927" xr:uid="{7429B317-BCCE-437B-A7C4-045A15A9994A}"/>
    <cellStyle name="Comma 5 4 4 5 2 4" xfId="34423" xr:uid="{07AA342C-D3E0-4EC1-B3E9-38218462A42E}"/>
    <cellStyle name="Comma 5 4 4 5 3" xfId="21382" xr:uid="{A2596B91-8336-429F-8642-4EDDC2A00359}"/>
    <cellStyle name="Comma 5 4 4 5 3 2" xfId="46424" xr:uid="{45B3E9CD-DFC0-42BB-B219-4013FA0898FB}"/>
    <cellStyle name="Comma 5 4 4 5 4" xfId="14023" xr:uid="{704A1F1C-1A93-495B-A255-557C5B5CD979}"/>
    <cellStyle name="Comma 5 4 4 5 4 2" xfId="39060" xr:uid="{18105760-4277-4FBA-B245-DE20BE11A35F}"/>
    <cellStyle name="Comma 5 4 4 5 5" xfId="31554" xr:uid="{9A01EE86-F1DD-4942-9FC3-59BED139F5A4}"/>
    <cellStyle name="Comma 5 4 4 6" xfId="7685" xr:uid="{BD8D8322-01A0-4B28-9D4C-65838AA7469C}"/>
    <cellStyle name="Comma 5 4 4 6 2" xfId="22003" xr:uid="{A3EE5B8A-D05F-4566-A672-43FB69236A12}"/>
    <cellStyle name="Comma 5 4 4 6 2 2" xfId="47045" xr:uid="{0350EA08-7A55-4B1D-BDFB-97EF57C16182}"/>
    <cellStyle name="Comma 5 4 4 6 3" xfId="14649" xr:uid="{6EEFF0E0-8D55-4172-A476-6CDE54833495}"/>
    <cellStyle name="Comma 5 4 4 6 3 2" xfId="39687" xr:uid="{3DCEADCC-5BB5-4769-9156-399766AFD6D3}"/>
    <cellStyle name="Comma 5 4 4 6 4" xfId="32181" xr:uid="{09C2CC16-E933-4770-BA09-761DBC77847D}"/>
    <cellStyle name="Comma 5 4 4 7" xfId="10015" xr:uid="{011373D8-CAB4-4E4B-BECC-B3FDA4A0DA3F}"/>
    <cellStyle name="Comma 5 4 4 7 2" xfId="24959" xr:uid="{0912F59D-02B4-4D68-A0DC-A468B163B49F}"/>
    <cellStyle name="Comma 5 4 4 7 2 2" xfId="50007" xr:uid="{1625A156-5F57-4470-A1C2-7A1E388DA68E}"/>
    <cellStyle name="Comma 5 4 4 7 3" xfId="17610" xr:uid="{EFD6F596-1BEA-4030-AAB6-B8C5A0CAAA27}"/>
    <cellStyle name="Comma 5 4 4 7 3 2" xfId="42649" xr:uid="{CBA199A1-898F-40F8-B075-966DB98F7773}"/>
    <cellStyle name="Comma 5 4 4 7 4" xfId="35145" xr:uid="{F562B8B6-B383-4351-A06D-5D732D9EBCC4}"/>
    <cellStyle name="Comma 5 4 4 8" xfId="26325" xr:uid="{9ECBB856-27DB-40F3-83D1-238F8A23A097}"/>
    <cellStyle name="Comma 5 4 4 8 2" xfId="51373" xr:uid="{A56D4D39-0120-4D05-877E-BD9A884AEA5C}"/>
    <cellStyle name="Comma 5 4 4 9" xfId="19207" xr:uid="{1E691CE0-433E-4E1C-9B14-51A8C72B8A3D}"/>
    <cellStyle name="Comma 5 4 4 9 2" xfId="44247" xr:uid="{B527098D-20A4-47C6-AEF0-65256843C30E}"/>
    <cellStyle name="Comma 5 4 5" xfId="729" xr:uid="{683EC57E-BEC6-412B-8FB9-FCCBA1493420}"/>
    <cellStyle name="Comma 5 4 5 10" xfId="11888" xr:uid="{60289364-9289-44C6-B3C7-14624768DD5A}"/>
    <cellStyle name="Comma 5 4 5 10 2" xfId="36924" xr:uid="{ADCABDAB-ABE1-4D5D-9BBF-5875A3D2A043}"/>
    <cellStyle name="Comma 5 4 5 11" xfId="27300" xr:uid="{9DCEA73D-B070-4E2D-8067-EC197B691CBA}"/>
    <cellStyle name="Comma 5 4 5 12" xfId="29435" xr:uid="{B467CC5C-C02C-40DE-9F77-39BB290B1DD3}"/>
    <cellStyle name="Comma 5 4 5 13" xfId="52298" xr:uid="{16CAF678-3C86-42A7-8A73-99AA80F69A23}"/>
    <cellStyle name="Comma 5 4 5 14" xfId="53876" xr:uid="{147CFAD5-BB5D-403F-BE45-06F6D501CC66}"/>
    <cellStyle name="Comma 5 4 5 2" xfId="1401" xr:uid="{6C8B1B1D-B924-447F-998E-26F9DA5FDE31}"/>
    <cellStyle name="Comma 5 4 5 2 2" xfId="2907" xr:uid="{5256ADE5-B803-4920-84E3-64A72D0CF7CD}"/>
    <cellStyle name="Comma 5 4 5 2 2 2" xfId="23097" xr:uid="{B53FE04E-0E40-4B46-B275-9839D1590F2C}"/>
    <cellStyle name="Comma 5 4 5 2 2 2 2" xfId="48141" xr:uid="{19E7BFA1-9E90-4F06-849A-F828BB84F03E}"/>
    <cellStyle name="Comma 5 4 5 2 2 3" xfId="15743" xr:uid="{60EE2905-1BAC-4638-970B-A33BF0133694}"/>
    <cellStyle name="Comma 5 4 5 2 2 3 2" xfId="40782" xr:uid="{ADD59219-F402-4312-9395-5C6F6D15B13B}"/>
    <cellStyle name="Comma 5 4 5 2 2 4" xfId="33278" xr:uid="{E0016EBD-BCBC-4452-8E9A-11AF682F8D8F}"/>
    <cellStyle name="Comma 5 4 5 2 3" xfId="10910" xr:uid="{86E97C59-3AD2-446E-ABBA-AC98DBC7029C}"/>
    <cellStyle name="Comma 5 4 5 2 3 2" xfId="25752" xr:uid="{D2271DE3-4717-4A11-ACB7-FC59D6C27AE9}"/>
    <cellStyle name="Comma 5 4 5 2 3 2 2" xfId="50800" xr:uid="{41E48FDB-A177-447D-B921-95D1E9C22FA7}"/>
    <cellStyle name="Comma 5 4 5 2 3 3" xfId="18410" xr:uid="{3BFF7CC6-E948-47C5-90FF-1DAFB910CE61}"/>
    <cellStyle name="Comma 5 4 5 2 3 3 2" xfId="43449" xr:uid="{63498245-CC68-4302-8A17-B759329C9BC3}"/>
    <cellStyle name="Comma 5 4 5 2 3 4" xfId="35945" xr:uid="{6F84731F-3779-4383-9F55-972968548BB2}"/>
    <cellStyle name="Comma 5 4 5 2 4" xfId="20305" xr:uid="{69DB2561-D64D-42FE-93E6-94EB7D1B1797}"/>
    <cellStyle name="Comma 5 4 5 2 4 2" xfId="45346" xr:uid="{30F53D04-5F2A-455F-906E-9B826CC78759}"/>
    <cellStyle name="Comma 5 4 5 2 5" xfId="12946" xr:uid="{FC9313F2-96A2-45DC-8830-B8FB77C1C0E5}"/>
    <cellStyle name="Comma 5 4 5 2 5 2" xfId="37982" xr:uid="{79A19338-67AE-48C2-8B36-BC5181AB6D7C}"/>
    <cellStyle name="Comma 5 4 5 2 6" xfId="27961" xr:uid="{18692693-70FB-4D8C-8A81-AA34DBE54126}"/>
    <cellStyle name="Comma 5 4 5 2 7" xfId="30476" xr:uid="{C51A53DF-94FF-4ABD-9F5A-1A1E035FFD62}"/>
    <cellStyle name="Comma 5 4 5 2 8" xfId="52956" xr:uid="{9FC99D28-0526-45B0-A842-7FADF35B0BE9}"/>
    <cellStyle name="Comma 5 4 5 2 9" xfId="54534" xr:uid="{005C3634-9224-439D-B700-9D1F8BA9BA18}"/>
    <cellStyle name="Comma 5 4 5 3" xfId="2274" xr:uid="{29225B6B-1C0C-462C-BEFE-C7298F10A155}"/>
    <cellStyle name="Comma 5 4 5 3 2" xfId="8797" xr:uid="{122A5907-ECB7-4C02-8FEB-4C3D065CF475}"/>
    <cellStyle name="Comma 5 4 5 3 2 2" xfId="23675" xr:uid="{4A83E74F-11D5-43A0-AF29-DD3D3185B542}"/>
    <cellStyle name="Comma 5 4 5 3 2 2 2" xfId="48720" xr:uid="{14450D19-FF06-436F-B1AC-73766CCA0AD9}"/>
    <cellStyle name="Comma 5 4 5 3 2 3" xfId="16322" xr:uid="{821BDE73-CF60-4E83-9244-0087F7925E8C}"/>
    <cellStyle name="Comma 5 4 5 3 2 3 2" xfId="41361" xr:uid="{BABEA3F7-99DE-4F94-8FDB-7734422D2775}"/>
    <cellStyle name="Comma 5 4 5 3 2 4" xfId="33857" xr:uid="{605E9053-B570-44D2-8D59-0A09B8CF6F0D}"/>
    <cellStyle name="Comma 5 4 5 3 3" xfId="20842" xr:uid="{10AAA09C-038D-4717-BAE8-4D6659872FE4}"/>
    <cellStyle name="Comma 5 4 5 3 3 2" xfId="45884" xr:uid="{F9841C75-6B42-4B59-8BE9-70AC8FDB4FF4}"/>
    <cellStyle name="Comma 5 4 5 3 4" xfId="13483" xr:uid="{4AA5C0AE-39E7-4B73-BC92-4EC932D1910E}"/>
    <cellStyle name="Comma 5 4 5 3 4 2" xfId="38520" xr:uid="{827A780A-0F43-4772-A9BF-94B064CF2C1E}"/>
    <cellStyle name="Comma 5 4 5 3 5" xfId="31014" xr:uid="{60952878-1B36-4368-961D-B139CBC830D5}"/>
    <cellStyle name="Comma 5 4 5 4" xfId="7177" xr:uid="{64854E0E-9937-49D1-A965-16EEEC032A88}"/>
    <cellStyle name="Comma 5 4 5 4 2" xfId="9346" xr:uid="{C8EE8E4D-D364-4ECA-8E4A-3CE55E5DAEB0}"/>
    <cellStyle name="Comma 5 4 5 4 2 2" xfId="24303" xr:uid="{B53246DF-DD85-46EB-B7B3-3F39485B6F4B}"/>
    <cellStyle name="Comma 5 4 5 4 2 2 2" xfId="49350" xr:uid="{12FDF70E-CCC2-4C2C-AA4C-B1F350EB97B8}"/>
    <cellStyle name="Comma 5 4 5 4 2 3" xfId="16952" xr:uid="{440F7E73-1380-4C2A-92D8-6A86CEA36123}"/>
    <cellStyle name="Comma 5 4 5 4 2 3 2" xfId="41991" xr:uid="{3E876BB4-D0FA-46E3-84D0-7FB46593CE4C}"/>
    <cellStyle name="Comma 5 4 5 4 2 4" xfId="34487" xr:uid="{F91E0C06-BFEE-48FC-8F96-46BC03DB4185}"/>
    <cellStyle name="Comma 5 4 5 4 3" xfId="21446" xr:uid="{F04C5C93-7C73-48DD-BCB2-F12F602215C6}"/>
    <cellStyle name="Comma 5 4 5 4 3 2" xfId="46488" xr:uid="{D05DBE57-31B4-44AA-8456-08308E7ECDED}"/>
    <cellStyle name="Comma 5 4 5 4 4" xfId="14086" xr:uid="{F53C5AFA-4406-4426-BCF9-4D6E9D1C9BD4}"/>
    <cellStyle name="Comma 5 4 5 4 4 2" xfId="39124" xr:uid="{7F228A9F-6CA4-4FEA-B2A7-1DD387BCFEC3}"/>
    <cellStyle name="Comma 5 4 5 4 5" xfId="31618" xr:uid="{BC0B526B-395B-4F97-AD3B-4D9DF4620ABC}"/>
    <cellStyle name="Comma 5 4 5 5" xfId="7754" xr:uid="{A0DC431A-D2CA-44FE-B22E-78F03694CEBB}"/>
    <cellStyle name="Comma 5 4 5 5 2" xfId="22115" xr:uid="{F1E0C941-4A5F-40CA-A8F8-07D9849C1260}"/>
    <cellStyle name="Comma 5 4 5 5 2 2" xfId="47157" xr:uid="{A69CC028-B8AF-4CCD-93BF-B3AF02E3749E}"/>
    <cellStyle name="Comma 5 4 5 5 3" xfId="14761" xr:uid="{E1517145-295F-4077-AAB5-BCBE9993AFE5}"/>
    <cellStyle name="Comma 5 4 5 5 3 2" xfId="39799" xr:uid="{D9D731D2-C287-43A1-9C62-3872A4D057C2}"/>
    <cellStyle name="Comma 5 4 5 5 4" xfId="32294" xr:uid="{D1ED40E1-256B-444C-96B1-6FAC06660E40}"/>
    <cellStyle name="Comma 5 4 5 6" xfId="10078" xr:uid="{51AC0681-F626-4605-9772-7E8D4B24BB4A}"/>
    <cellStyle name="Comma 5 4 5 6 2" xfId="25023" xr:uid="{82C27F89-323D-475A-9903-6C6F34E1D370}"/>
    <cellStyle name="Comma 5 4 5 6 2 2" xfId="50071" xr:uid="{DAC0264D-AEB6-4288-8B0C-4B6088F383C9}"/>
    <cellStyle name="Comma 5 4 5 6 3" xfId="17674" xr:uid="{BF6E7577-11BC-4D91-AD4A-DD516276B28C}"/>
    <cellStyle name="Comma 5 4 5 6 3 2" xfId="42713" xr:uid="{7F6FFB96-E6FE-45C3-9A04-E5BB5276AD33}"/>
    <cellStyle name="Comma 5 4 5 6 4" xfId="35209" xr:uid="{51D342CD-7F88-4BD6-BEBB-1ABB77A57DE3}"/>
    <cellStyle name="Comma 5 4 5 7" xfId="6156" xr:uid="{2C8B1449-7351-42D4-A36E-AAF4D89C7EB3}"/>
    <cellStyle name="Comma 5 4 5 7 2" xfId="19431" xr:uid="{A132ACB5-3F01-4C70-B40F-33FEA0B78190}"/>
    <cellStyle name="Comma 5 4 5 7 2 2" xfId="44472" xr:uid="{74BF1424-CDC4-4AC7-9D81-E25347ABEAAC}"/>
    <cellStyle name="Comma 5 4 5 7 3" xfId="12072" xr:uid="{4EC995CC-87F4-4641-A0B2-C5181D584383}"/>
    <cellStyle name="Comma 5 4 5 7 3 2" xfId="37108" xr:uid="{C09D1256-47C6-4DA8-8249-E4395FEB02D0}"/>
    <cellStyle name="Comma 5 4 5 7 4" xfId="29601" xr:uid="{EA798CBA-3122-4DEC-B3EC-0EE0859DA253}"/>
    <cellStyle name="Comma 5 4 5 8" xfId="26386" xr:uid="{2E927264-85A8-4A03-83B7-8E2DC3D9BF78}"/>
    <cellStyle name="Comma 5 4 5 8 2" xfId="51435" xr:uid="{83EAE81F-692A-49CA-9C67-DE7C66FCB0B0}"/>
    <cellStyle name="Comma 5 4 5 9" xfId="19270" xr:uid="{392C1182-9715-44C0-B009-623107C6E66A}"/>
    <cellStyle name="Comma 5 4 5 9 2" xfId="44311" xr:uid="{8269937E-3860-43FC-B140-739BCBC94ED3}"/>
    <cellStyle name="Comma 5 4 6" xfId="828" xr:uid="{92C8C831-B8C8-48D4-8AA9-5869F2E5CA5D}"/>
    <cellStyle name="Comma 5 4 6 10" xfId="27388" xr:uid="{5EE7D477-D0CF-49A4-BE11-9BFD375B9742}"/>
    <cellStyle name="Comma 5 4 6 11" xfId="29501" xr:uid="{3C7D1038-D9CA-4590-9B12-17F832204FFB}"/>
    <cellStyle name="Comma 5 4 6 12" xfId="52383" xr:uid="{B01B8868-4107-4297-BF7A-55E4EB042496}"/>
    <cellStyle name="Comma 5 4 6 13" xfId="53961" xr:uid="{370CCA76-3812-4E60-8F3D-5BBC1D5C2AC6}"/>
    <cellStyle name="Comma 5 4 6 2" xfId="1461" xr:uid="{E15F01FC-7B93-4074-843D-BF5EC21ADF25}"/>
    <cellStyle name="Comma 5 4 6 2 2" xfId="2967" xr:uid="{DC1D4150-07CF-4550-9C7A-B25C81EBB08D}"/>
    <cellStyle name="Comma 5 4 6 2 2 2" xfId="23735" xr:uid="{B78622C9-98BC-4A5E-8407-F119B8AD2B60}"/>
    <cellStyle name="Comma 5 4 6 2 2 2 2" xfId="48780" xr:uid="{B04F4048-932F-4123-A7A1-55BA2A3269EE}"/>
    <cellStyle name="Comma 5 4 6 2 2 3" xfId="16382" xr:uid="{FEF3D188-839B-43D4-A1E4-9CDE3DC80532}"/>
    <cellStyle name="Comma 5 4 6 2 2 3 2" xfId="41421" xr:uid="{DE057268-E616-4BF0-82D8-51976C1745D7}"/>
    <cellStyle name="Comma 5 4 6 2 2 4" xfId="33917" xr:uid="{8B50F196-524F-43CF-A326-4C9520F82E7C}"/>
    <cellStyle name="Comma 5 4 6 2 3" xfId="10970" xr:uid="{183FD4D4-DE41-4802-AD19-D7AC8EC8FC02}"/>
    <cellStyle name="Comma 5 4 6 2 3 2" xfId="25812" xr:uid="{4FD7CC72-E3C6-413F-A563-FAD5E5B8F4E6}"/>
    <cellStyle name="Comma 5 4 6 2 3 2 2" xfId="50860" xr:uid="{6DC4EC74-78DC-4E76-A065-FDC42740BC95}"/>
    <cellStyle name="Comma 5 4 6 2 3 3" xfId="18470" xr:uid="{74783474-0932-4AA3-AD50-0ACB8E97AD35}"/>
    <cellStyle name="Comma 5 4 6 2 3 3 2" xfId="43509" xr:uid="{BF63353D-7E46-4423-BABC-8AD3696E8C81}"/>
    <cellStyle name="Comma 5 4 6 2 3 4" xfId="36005" xr:uid="{A8971278-ECF8-4139-B7DF-C0056465A450}"/>
    <cellStyle name="Comma 5 4 6 2 4" xfId="20889" xr:uid="{F095EC06-BBAC-48DB-879C-635F872E9DB2}"/>
    <cellStyle name="Comma 5 4 6 2 4 2" xfId="45931" xr:uid="{06850AD2-6EBE-4251-B12B-78E6AE976947}"/>
    <cellStyle name="Comma 5 4 6 2 5" xfId="13530" xr:uid="{2A1F0666-FA7A-4A24-8DD1-DE4598C2310D}"/>
    <cellStyle name="Comma 5 4 6 2 5 2" xfId="38567" xr:uid="{B99A0B88-8EB6-4DDA-8D4D-B65262202679}"/>
    <cellStyle name="Comma 5 4 6 2 6" xfId="28021" xr:uid="{3F0D251F-59AA-4749-9A57-A4F7120FC517}"/>
    <cellStyle name="Comma 5 4 6 2 7" xfId="31061" xr:uid="{A0E99756-69A6-4A41-9A0A-D457F7452165}"/>
    <cellStyle name="Comma 5 4 6 2 8" xfId="53016" xr:uid="{5637E00D-E7B6-4F10-A77F-615471D4A914}"/>
    <cellStyle name="Comma 5 4 6 2 9" xfId="54594" xr:uid="{59E7DA22-B15B-4533-9345-5509E418BFD9}"/>
    <cellStyle name="Comma 5 4 6 3" xfId="2334" xr:uid="{5A31D032-0036-4272-8258-DFF25074EA69}"/>
    <cellStyle name="Comma 5 4 6 3 2" xfId="9399" xr:uid="{3F5C56AD-7D48-4B72-A688-F935A7FCD24A}"/>
    <cellStyle name="Comma 5 4 6 3 2 2" xfId="24363" xr:uid="{0E2F87FC-103F-4A58-927E-4179D33A164A}"/>
    <cellStyle name="Comma 5 4 6 3 2 2 2" xfId="49410" xr:uid="{F09622B4-D5BC-418E-8054-DA60331BC8E2}"/>
    <cellStyle name="Comma 5 4 6 3 2 3" xfId="17012" xr:uid="{CFD5083F-4C29-401D-B164-AE5DF22CEDE8}"/>
    <cellStyle name="Comma 5 4 6 3 2 3 2" xfId="42051" xr:uid="{FE6D0AC8-16A4-476F-955A-482F43E7C7A9}"/>
    <cellStyle name="Comma 5 4 6 3 2 4" xfId="34547" xr:uid="{7DC60E25-F6AA-4F78-89A9-BD21E9D07C77}"/>
    <cellStyle name="Comma 5 4 6 3 3" xfId="21505" xr:uid="{BB4DA832-FA94-4988-B7E9-48162B8FB540}"/>
    <cellStyle name="Comma 5 4 6 3 3 2" xfId="46547" xr:uid="{1981D016-234A-4FED-903B-95223534A00A}"/>
    <cellStyle name="Comma 5 4 6 3 4" xfId="14145" xr:uid="{BEC4A01B-83F8-4551-B2FC-C4E4E97C9604}"/>
    <cellStyle name="Comma 5 4 6 3 4 2" xfId="39183" xr:uid="{6E20DBF7-E1F8-4C95-AE44-AB109D31601F}"/>
    <cellStyle name="Comma 5 4 6 3 5" xfId="31677" xr:uid="{36DFEFA1-382C-4CBD-AD7A-7E6276138219}"/>
    <cellStyle name="Comma 5 4 6 4" xfId="7836" xr:uid="{60FCC8BB-4A9F-4F35-B0C7-DE045554D5B8}"/>
    <cellStyle name="Comma 5 4 6 4 2" xfId="22634" xr:uid="{FF39DACB-767D-43B5-80AF-42F4FAF75327}"/>
    <cellStyle name="Comma 5 4 6 4 2 2" xfId="47677" xr:uid="{4039F9C2-6F54-49A1-B9CD-B6DDA79372ED}"/>
    <cellStyle name="Comma 5 4 6 4 3" xfId="15280" xr:uid="{FDC756B6-DEE3-42F5-AD15-566DA1275D64}"/>
    <cellStyle name="Comma 5 4 6 4 3 2" xfId="40319" xr:uid="{C3D63EAE-97C9-435C-9EF3-4D5CAFA9119F}"/>
    <cellStyle name="Comma 5 4 6 4 4" xfId="32814" xr:uid="{353387E8-8941-4848-AB11-FF12AD08A994}"/>
    <cellStyle name="Comma 5 4 6 5" xfId="10139" xr:uid="{C0FCEC9C-888E-4E65-A2F3-03368590C43E}"/>
    <cellStyle name="Comma 5 4 6 5 2" xfId="25083" xr:uid="{B62D664E-0E8D-4595-B9B1-D39691DD8C9C}"/>
    <cellStyle name="Comma 5 4 6 5 2 2" xfId="50131" xr:uid="{F73B1729-7590-4B24-87DE-7008130B9835}"/>
    <cellStyle name="Comma 5 4 6 5 3" xfId="17734" xr:uid="{39FFF3FB-387E-403E-BB85-CCC05351B258}"/>
    <cellStyle name="Comma 5 4 6 5 3 2" xfId="42773" xr:uid="{32D88A02-47BD-4EB3-B840-65310BD6149C}"/>
    <cellStyle name="Comma 5 4 6 5 4" xfId="35269" xr:uid="{C3F61056-CA01-4C12-B013-6834F1170FAF}"/>
    <cellStyle name="Comma 5 4 6 6" xfId="6185" xr:uid="{4A8C1769-520C-46BA-9846-0F25B00A66F5}"/>
    <cellStyle name="Comma 5 4 6 6 2" xfId="19864" xr:uid="{A8534A6E-22BC-4261-9B99-ECEB0F516272}"/>
    <cellStyle name="Comma 5 4 6 6 2 2" xfId="44905" xr:uid="{075B4D0F-B925-4B15-83F7-46E3BB5C135C}"/>
    <cellStyle name="Comma 5 4 6 6 3" xfId="12505" xr:uid="{943A1177-8814-429B-8630-ED96D7C7CD5D}"/>
    <cellStyle name="Comma 5 4 6 6 3 2" xfId="37541" xr:uid="{F9ECE94E-63F6-4263-8039-AA2A0E9ED1FB}"/>
    <cellStyle name="Comma 5 4 6 6 4" xfId="30034" xr:uid="{17CC539B-619F-43CD-A456-54713C80D5C5}"/>
    <cellStyle name="Comma 5 4 6 7" xfId="26445" xr:uid="{7BC9E04C-3F80-483E-9B34-E18980E4B9F7}"/>
    <cellStyle name="Comma 5 4 6 7 2" xfId="51494" xr:uid="{76D314A2-8ABF-4F4F-93F9-F63536EE761E}"/>
    <cellStyle name="Comma 5 4 6 8" xfId="19330" xr:uid="{08192748-4635-4F4F-B426-6E94BD891B19}"/>
    <cellStyle name="Comma 5 4 6 8 2" xfId="44371" xr:uid="{CB395737-128B-403F-A529-A50F0010FCE5}"/>
    <cellStyle name="Comma 5 4 6 9" xfId="11971" xr:uid="{12486DF3-CB6C-4FFA-A35B-289C6E82447B}"/>
    <cellStyle name="Comma 5 4 6 9 2" xfId="37007" xr:uid="{897AFD8B-6822-49F5-83EA-E4E1B6424FE9}"/>
    <cellStyle name="Comma 5 4 7" xfId="938" xr:uid="{D6F99545-6DFE-45AD-A439-8629CFBF6C00}"/>
    <cellStyle name="Comma 5 4 7 2" xfId="2444" xr:uid="{892393CF-8AC3-4F62-9328-B68D67D03F24}"/>
    <cellStyle name="Comma 5 4 7 2 2" xfId="10448" xr:uid="{55A2DBF3-4522-4ED5-A298-B355C1A079B8}"/>
    <cellStyle name="Comma 5 4 7 2 2 2" xfId="25289" xr:uid="{E02F85A2-7054-4C0D-A085-F9A2892F81E7}"/>
    <cellStyle name="Comma 5 4 7 2 2 2 2" xfId="50337" xr:uid="{77937270-8588-41EC-A65E-700D15F5F6CB}"/>
    <cellStyle name="Comma 5 4 7 2 2 3" xfId="17947" xr:uid="{28E2ABA7-FDC1-40E0-889D-52630C73C612}"/>
    <cellStyle name="Comma 5 4 7 2 2 3 2" xfId="42986" xr:uid="{081F0D18-5E09-4DF8-8D15-1D900BBDC995}"/>
    <cellStyle name="Comma 5 4 7 2 2 4" xfId="35482" xr:uid="{DB66A9A6-0318-4ED4-8709-AEE58E0656BA}"/>
    <cellStyle name="Comma 5 4 7 2 3" xfId="23213" xr:uid="{5AF9A046-9C26-4A3E-A98D-9AD4087D8280}"/>
    <cellStyle name="Comma 5 4 7 2 3 2" xfId="48257" xr:uid="{185690A6-3D33-4117-BDF2-D496462CEF7F}"/>
    <cellStyle name="Comma 5 4 7 2 4" xfId="15859" xr:uid="{C359882B-92CA-490C-A59A-C2D921A775DF}"/>
    <cellStyle name="Comma 5 4 7 2 4 2" xfId="40898" xr:uid="{9A53DFAB-E390-4905-8F4C-6354761FCC9A}"/>
    <cellStyle name="Comma 5 4 7 2 5" xfId="33394" xr:uid="{32BA2458-510B-4794-9888-C48D3E773487}"/>
    <cellStyle name="Comma 5 4 7 3" xfId="9612" xr:uid="{EDFC41DD-3D6F-4242-A571-ECDC1BDC58AF}"/>
    <cellStyle name="Comma 5 4 7 3 2" xfId="24560" xr:uid="{8914F386-DA4B-4140-9FBF-8A7C26A686D1}"/>
    <cellStyle name="Comma 5 4 7 3 2 2" xfId="49608" xr:uid="{94AA5E5E-925C-456E-938A-80F82BF0B740}"/>
    <cellStyle name="Comma 5 4 7 3 3" xfId="17211" xr:uid="{77AC75D5-90A1-4E5E-AFED-36BF511EA9A6}"/>
    <cellStyle name="Comma 5 4 7 3 3 2" xfId="42250" xr:uid="{73F4CDA5-C43B-4946-8C57-07386C788E62}"/>
    <cellStyle name="Comma 5 4 7 3 4" xfId="34746" xr:uid="{64A2C641-BB13-41E0-92E0-875779ACBD08}"/>
    <cellStyle name="Comma 5 4 7 4" xfId="18808" xr:uid="{786FFA6F-32BD-4C37-9509-3838436DC211}"/>
    <cellStyle name="Comma 5 4 7 4 2" xfId="43848" xr:uid="{112A583D-5855-4A51-8F5D-CF47DA92FE4B}"/>
    <cellStyle name="Comma 5 4 7 5" xfId="11408" xr:uid="{EBB9EF50-E948-4D83-BFD5-A66E4F367E2B}"/>
    <cellStyle name="Comma 5 4 7 5 2" xfId="36443" xr:uid="{CFE733CE-55A8-4402-A30C-6FCA3167C91B}"/>
    <cellStyle name="Comma 5 4 7 6" xfId="27498" xr:uid="{8F03F015-8885-4DCE-ACE8-C9245AA33A15}"/>
    <cellStyle name="Comma 5 4 7 7" xfId="28961" xr:uid="{195BCD19-EA6D-4A49-A746-4D6FB93BE5D9}"/>
    <cellStyle name="Comma 5 4 7 8" xfId="52493" xr:uid="{BB0D8F64-E780-40C8-BDAE-783FA3BCE093}"/>
    <cellStyle name="Comma 5 4 7 9" xfId="54071" xr:uid="{B06D08B0-E896-4B00-B7B2-8F5F3F5B1F2F}"/>
    <cellStyle name="Comma 5 4 8" xfId="1810" xr:uid="{FBA091E5-9F5C-4AFC-9EDC-BAD2DDC02383}"/>
    <cellStyle name="Comma 5 4 8 2" xfId="8884" xr:uid="{FB120C5E-4952-4743-BD8A-5F7FF539B1AF}"/>
    <cellStyle name="Comma 5 4 8 2 2" xfId="23841" xr:uid="{54164425-60AC-43AD-A0A8-73760A7993F1}"/>
    <cellStyle name="Comma 5 4 8 2 2 2" xfId="48887" xr:uid="{0448BE5A-D29D-4927-856C-039FB7D7297F}"/>
    <cellStyle name="Comma 5 4 8 2 3" xfId="16489" xr:uid="{4A92837A-DD93-428E-8F58-FFC84BDB568A}"/>
    <cellStyle name="Comma 5 4 8 2 3 2" xfId="41528" xr:uid="{8F5B7DAD-D48D-4874-ABBA-290298544BB9}"/>
    <cellStyle name="Comma 5 4 8 2 4" xfId="34024" xr:uid="{2B586DC3-5493-4610-BC19-EEE873A9D5BB}"/>
    <cellStyle name="Comma 5 4 8 3" xfId="10322" xr:uid="{FCF916CB-700E-4520-AD58-F550DAE41FB5}"/>
    <cellStyle name="Comma 5 4 8 3 2" xfId="25159" xr:uid="{D927A73A-0035-4C58-B3BE-2462F0C95733}"/>
    <cellStyle name="Comma 5 4 8 3 2 2" xfId="50207" xr:uid="{9F878E17-E9E7-4296-BBC2-9A63AD5ABD6E}"/>
    <cellStyle name="Comma 5 4 8 3 3" xfId="17817" xr:uid="{CE2165D3-2788-4816-B875-015C35BE5E3F}"/>
    <cellStyle name="Comma 5 4 8 3 3 2" xfId="42856" xr:uid="{E85E0F3F-B3AC-4821-B935-2C9EEFFD836A}"/>
    <cellStyle name="Comma 5 4 8 3 4" xfId="35352" xr:uid="{CC93B230-2EC9-439B-B3E2-5C3AC68641CC}"/>
    <cellStyle name="Comma 5 4 8 4" xfId="20984" xr:uid="{78AEA891-191A-4F7B-8902-54185A0CD886}"/>
    <cellStyle name="Comma 5 4 8 4 2" xfId="46026" xr:uid="{49A567AD-EAAF-4B9A-B41D-8518CD997A50}"/>
    <cellStyle name="Comma 5 4 8 5" xfId="13625" xr:uid="{87553DED-EF4F-4F22-81CE-A319B2BF2166}"/>
    <cellStyle name="Comma 5 4 8 5 2" xfId="38662" xr:uid="{F321A68A-8BC2-41B9-8BFF-5363BBADBCC8}"/>
    <cellStyle name="Comma 5 4 8 6" xfId="31156" xr:uid="{4D737CAC-4FD3-4C84-8447-B561BEEDBE34}"/>
    <cellStyle name="Comma 5 4 9" xfId="7286" xr:uid="{E4EFD3C4-6E5A-44F0-B376-E355B312F58A}"/>
    <cellStyle name="Comma 5 4 9 2" xfId="21604" xr:uid="{81966009-0C5C-4762-A9F6-AB53FCB0F8FC}"/>
    <cellStyle name="Comma 5 4 9 2 2" xfId="46646" xr:uid="{ED665128-B0FC-4F00-9F25-2AB742F6E5D8}"/>
    <cellStyle name="Comma 5 4 9 3" xfId="14250" xr:uid="{96496FA4-817F-4F13-945B-DAA667621752}"/>
    <cellStyle name="Comma 5 4 9 3 2" xfId="39288" xr:uid="{4E973F05-6A03-462A-9D73-312E95F57F87}"/>
    <cellStyle name="Comma 5 4 9 4" xfId="31782" xr:uid="{EB6BD7CA-9846-487E-87B1-AC3343D673ED}"/>
    <cellStyle name="Comma 5 5" xfId="239" xr:uid="{5B60BB73-C6F3-400C-935A-848DEABA5B66}"/>
    <cellStyle name="Comma 5 5 10" xfId="9492" xr:uid="{61585F74-532A-48DC-BECE-9A4A5C7B3BAE}"/>
    <cellStyle name="Comma 5 5 10 2" xfId="24452" xr:uid="{ED2676D1-F1EC-4142-9C05-EE158C1FE20E}"/>
    <cellStyle name="Comma 5 5 10 2 2" xfId="49499" xr:uid="{3B5A7894-4B63-4D75-B3E0-8B6B22FA809B}"/>
    <cellStyle name="Comma 5 5 10 3" xfId="17102" xr:uid="{8A11DA85-E5FE-49CD-9EB1-1921E15624EC}"/>
    <cellStyle name="Comma 5 5 10 3 2" xfId="42141" xr:uid="{68B503FC-CD02-49B7-8641-5A71BC19BEF6}"/>
    <cellStyle name="Comma 5 5 10 4" xfId="34637" xr:uid="{08E24D60-8A40-4E29-BB2C-400FE75D2093}"/>
    <cellStyle name="Comma 5 5 11" xfId="5933" xr:uid="{36AE1066-BF05-44A8-8B07-60410F89C8C9}"/>
    <cellStyle name="Comma 5 5 11 2" xfId="25940" xr:uid="{3A9166DE-B32F-41E1-92EC-62AAC5C7947D}"/>
    <cellStyle name="Comma 5 5 11 2 2" xfId="50988" xr:uid="{6992EA6B-0E50-47DB-8F87-1253A7246775}"/>
    <cellStyle name="Comma 5 5 11 3" xfId="28978" xr:uid="{E66905ED-5F64-4B37-849E-20F116BE9C86}"/>
    <cellStyle name="Comma 5 5 12" xfId="18822" xr:uid="{3648FAF2-AE92-475B-8137-34470A9FACF0}"/>
    <cellStyle name="Comma 5 5 12 2" xfId="43862" xr:uid="{98EF739E-3C26-4364-B6DB-5C54D5144BD8}"/>
    <cellStyle name="Comma 5 5 13" xfId="11426" xr:uid="{D2D5D55E-8D4C-4FE3-9926-789A36E15204}"/>
    <cellStyle name="Comma 5 5 13 2" xfId="36461" xr:uid="{F2935E43-34DA-4D13-B643-50058E8C99E6}"/>
    <cellStyle name="Comma 5 5 14" xfId="26825" xr:uid="{34EBCF25-E973-45FB-8807-B9BD42C7536B}"/>
    <cellStyle name="Comma 5 5 15" xfId="28404" xr:uid="{416366AB-6726-48F8-8B06-BE8E7397057F}"/>
    <cellStyle name="Comma 5 5 16" xfId="51833" xr:uid="{D4CD4170-FF26-400C-84A3-9B7628801A6E}"/>
    <cellStyle name="Comma 5 5 17" xfId="53411" xr:uid="{31C30C49-937C-46A5-B989-0E6015834860}"/>
    <cellStyle name="Comma 5 5 2" xfId="342" xr:uid="{7EFE1A98-48D0-4888-9EF9-D314D29EE51D}"/>
    <cellStyle name="Comma 5 5 2 10" xfId="18916" xr:uid="{AC1504D0-875F-42A1-80E5-F36776F54D6E}"/>
    <cellStyle name="Comma 5 5 2 10 2" xfId="43956" xr:uid="{089DFFD4-556C-49F9-9C23-285D9418CCC4}"/>
    <cellStyle name="Comma 5 5 2 11" xfId="11522" xr:uid="{C18CB2B0-81A6-418E-A173-FC5CCE30E80C}"/>
    <cellStyle name="Comma 5 5 2 11 2" xfId="36557" xr:uid="{B42F6B1A-C8E3-4488-BE7B-895B8712BE08}"/>
    <cellStyle name="Comma 5 5 2 12" xfId="26923" xr:uid="{F34CAB4E-F020-426E-9BC9-D9493010AC00}"/>
    <cellStyle name="Comma 5 5 2 13" xfId="28515" xr:uid="{3E0DCD3A-1076-4F8D-BE53-28B3148E246F}"/>
    <cellStyle name="Comma 5 5 2 14" xfId="51929" xr:uid="{BA236517-4D8D-4613-8B96-608D9044DC23}"/>
    <cellStyle name="Comma 5 5 2 15" xfId="53507" xr:uid="{541B5201-2412-4D73-A46E-26930E00A6AE}"/>
    <cellStyle name="Comma 5 5 2 2" xfId="552" xr:uid="{C2D41561-B7D9-4450-8C9B-751D041723E2}"/>
    <cellStyle name="Comma 5 5 2 2 10" xfId="11730" xr:uid="{46611F60-19E8-47D8-ACA4-C9BE7465880E}"/>
    <cellStyle name="Comma 5 5 2 2 10 2" xfId="36765" xr:uid="{6E19979B-2122-4CE5-B662-4BCBA27AED47}"/>
    <cellStyle name="Comma 5 5 2 2 11" xfId="27133" xr:uid="{9785CCC7-50DE-4D9D-90DB-6919E2CDE997}"/>
    <cellStyle name="Comma 5 5 2 2 12" xfId="29281" xr:uid="{8A582167-0251-4C34-A55C-B83FD8D8CB10}"/>
    <cellStyle name="Comma 5 5 2 2 13" xfId="52137" xr:uid="{6B74EA78-1580-4F78-AD4F-9F6AA0A55CB7}"/>
    <cellStyle name="Comma 5 5 2 2 14" xfId="53715" xr:uid="{097D1DE3-8980-4651-9465-D608B155A8AC}"/>
    <cellStyle name="Comma 5 5 2 2 2" xfId="1253" xr:uid="{1AD5EC82-E4DC-4F6B-9F69-38F685554006}"/>
    <cellStyle name="Comma 5 5 2 2 2 2" xfId="2759" xr:uid="{A0A409C2-B54C-40E1-99F1-D7D9C6E15377}"/>
    <cellStyle name="Comma 5 5 2 2 2 2 2" xfId="22430" xr:uid="{E252A8DA-3AF8-4B09-8905-7D1F19ED939A}"/>
    <cellStyle name="Comma 5 5 2 2 2 2 2 2" xfId="47472" xr:uid="{5EF50F1F-EB18-4A4D-9101-DB3FD60C1D5C}"/>
    <cellStyle name="Comma 5 5 2 2 2 2 3" xfId="15076" xr:uid="{CABE007B-8BD1-49CA-A338-6613EFECA229}"/>
    <cellStyle name="Comma 5 5 2 2 2 2 3 2" xfId="40114" xr:uid="{91FE0D1A-BD34-4B16-8332-5795DEB28ED0}"/>
    <cellStyle name="Comma 5 5 2 2 2 2 4" xfId="32609" xr:uid="{A675FA36-16A9-4132-A1EF-628D98D382DA}"/>
    <cellStyle name="Comma 5 5 2 2 2 3" xfId="10763" xr:uid="{4ABA341E-75FA-4130-B0DA-6D39F8D31BBC}"/>
    <cellStyle name="Comma 5 5 2 2 2 3 2" xfId="25604" xr:uid="{667180A7-A410-4CF0-9BFD-E43FE7F42249}"/>
    <cellStyle name="Comma 5 5 2 2 2 3 2 2" xfId="50652" xr:uid="{32CB91CC-9DE6-4B42-8BDF-CFDC464B5254}"/>
    <cellStyle name="Comma 5 5 2 2 2 3 3" xfId="18262" xr:uid="{E49900D9-5DC0-414E-AFDA-E48AF995621D}"/>
    <cellStyle name="Comma 5 5 2 2 2 3 3 2" xfId="43301" xr:uid="{BC9A36D6-B65A-486D-AC4F-662261D349C3}"/>
    <cellStyle name="Comma 5 5 2 2 2 3 4" xfId="35797" xr:uid="{CAD5A26E-127E-434D-9D2A-B34CE5E1B1CB}"/>
    <cellStyle name="Comma 5 5 2 2 2 4" xfId="19695" xr:uid="{00238313-82E2-42D9-A7F9-4432CFC305C1}"/>
    <cellStyle name="Comma 5 5 2 2 2 4 2" xfId="44736" xr:uid="{3D3621DF-941F-4863-BB50-B4A8A18E547A}"/>
    <cellStyle name="Comma 5 5 2 2 2 5" xfId="12336" xr:uid="{AE232C58-93B8-4915-BECA-8BB2FAEF72CF}"/>
    <cellStyle name="Comma 5 5 2 2 2 5 2" xfId="37372" xr:uid="{C7291733-735E-4F15-B54A-DDC1260169DA}"/>
    <cellStyle name="Comma 5 5 2 2 2 6" xfId="27813" xr:uid="{1F86A649-ACAF-45F7-9238-A88145CA1B91}"/>
    <cellStyle name="Comma 5 5 2 2 2 7" xfId="29865" xr:uid="{1E143A7E-559B-4F24-9669-07D35FE68781}"/>
    <cellStyle name="Comma 5 5 2 2 2 8" xfId="52808" xr:uid="{710EF757-E606-41E2-9CC5-C05C4D9E4F3B}"/>
    <cellStyle name="Comma 5 5 2 2 2 9" xfId="54386" xr:uid="{2B8FCFF7-DD21-43E4-AEB7-8B8643F1BF0B}"/>
    <cellStyle name="Comma 5 5 2 2 3" xfId="2126" xr:uid="{8B2460FD-DEB8-4C3B-8080-B362A44F94DF}"/>
    <cellStyle name="Comma 5 5 2 2 3 2" xfId="8145" xr:uid="{CDE43548-6630-4F30-ACE7-03B3B223E2D6}"/>
    <cellStyle name="Comma 5 5 2 2 3 2 2" xfId="22949" xr:uid="{99E1CDC2-00A0-4349-8AAF-F48EFD8B0B48}"/>
    <cellStyle name="Comma 5 5 2 2 3 2 2 2" xfId="47992" xr:uid="{9212A8F6-3E7B-4031-95D3-205BB346F2DA}"/>
    <cellStyle name="Comma 5 5 2 2 3 2 3" xfId="15595" xr:uid="{716DC34B-57E1-421C-97D1-4ACA35DA3D61}"/>
    <cellStyle name="Comma 5 5 2 2 3 2 3 2" xfId="40634" xr:uid="{E803C63A-C8B4-4EDB-836E-ED21EC18B2D9}"/>
    <cellStyle name="Comma 5 5 2 2 3 2 4" xfId="33129" xr:uid="{4886F951-53D8-4B90-882F-8A877FC6F209}"/>
    <cellStyle name="Comma 5 5 2 2 3 3" xfId="20172" xr:uid="{A86226E6-8248-4015-B2A2-9CA911C18268}"/>
    <cellStyle name="Comma 5 5 2 2 3 3 2" xfId="45213" xr:uid="{EE87F897-77D2-4F7F-B8B0-5B3404389FDA}"/>
    <cellStyle name="Comma 5 5 2 2 3 4" xfId="12813" xr:uid="{320F0417-E804-455A-A56D-61972255335F}"/>
    <cellStyle name="Comma 5 5 2 2 3 4 2" xfId="37849" xr:uid="{A738DDAD-9205-4E4D-8777-83E993D13457}"/>
    <cellStyle name="Comma 5 5 2 2 3 5" xfId="30342" xr:uid="{ECF14C40-1F63-407A-BDAB-A4BE07485897}"/>
    <cellStyle name="Comma 5 5 2 2 4" xfId="6548" xr:uid="{154FE04C-FA44-438C-AB6E-7D53248602E7}"/>
    <cellStyle name="Comma 5 5 2 2 4 2" xfId="8663" xr:uid="{5A6DB645-3B4D-4687-90CA-AC8CD448CA27}"/>
    <cellStyle name="Comma 5 5 2 2 4 2 2" xfId="23528" xr:uid="{955870BD-6666-4B86-BC9B-400A786B43DD}"/>
    <cellStyle name="Comma 5 5 2 2 4 2 2 2" xfId="48572" xr:uid="{C94B3C34-29A9-46D4-A216-F17E21D45F6D}"/>
    <cellStyle name="Comma 5 5 2 2 4 2 3" xfId="16174" xr:uid="{D6B314E6-E326-41F9-9878-A3674B963BEE}"/>
    <cellStyle name="Comma 5 5 2 2 4 2 3 2" xfId="41213" xr:uid="{F8442FF0-83AC-4A5B-A723-1B6D26E6CB3D}"/>
    <cellStyle name="Comma 5 5 2 2 4 2 4" xfId="33709" xr:uid="{ED144321-53BB-45A4-A3BB-AB5F07A8BE37}"/>
    <cellStyle name="Comma 5 5 2 2 4 3" xfId="20697" xr:uid="{20FEF8D5-7715-4CB5-BF52-AA7A81AF1998}"/>
    <cellStyle name="Comma 5 5 2 2 4 3 2" xfId="45738" xr:uid="{21D7DAC3-45CB-4080-8FBD-BE2E27F55814}"/>
    <cellStyle name="Comma 5 5 2 2 4 4" xfId="13338" xr:uid="{6534C94D-EF69-4899-BAC6-030CA7719E0B}"/>
    <cellStyle name="Comma 5 5 2 2 4 4 2" xfId="38374" xr:uid="{F98C6159-28BA-46FB-B623-0873FFA34B9B}"/>
    <cellStyle name="Comma 5 5 2 2 4 5" xfId="30868" xr:uid="{CEAA7CC3-2C44-4FB6-8076-7E518143484B}"/>
    <cellStyle name="Comma 5 5 2 2 5" xfId="7040" xr:uid="{39EA07E5-94E6-42FB-8E70-0BAAAA19DC6A}"/>
    <cellStyle name="Comma 5 5 2 2 5 2" xfId="9199" xr:uid="{37A7561A-A59A-4147-8DB7-F825010B6DBD}"/>
    <cellStyle name="Comma 5 5 2 2 5 2 2" xfId="24156" xr:uid="{D99EB966-A861-409E-876E-83B44973DFF0}"/>
    <cellStyle name="Comma 5 5 2 2 5 2 2 2" xfId="49202" xr:uid="{1CA71DFF-02A8-4FA3-AA2B-88D36461BE55}"/>
    <cellStyle name="Comma 5 5 2 2 5 2 3" xfId="16804" xr:uid="{2E2D1651-3C30-45FE-A458-9D780F26F9E2}"/>
    <cellStyle name="Comma 5 5 2 2 5 2 3 2" xfId="41843" xr:uid="{75AE745D-8408-405B-B6D3-429F21DB47DC}"/>
    <cellStyle name="Comma 5 5 2 2 5 2 4" xfId="34339" xr:uid="{58EF1074-7A9D-4496-A4AA-2EEDB18E76FD}"/>
    <cellStyle name="Comma 5 5 2 2 5 3" xfId="21298" xr:uid="{597EDBD3-0797-4B02-A66C-3FF725291812}"/>
    <cellStyle name="Comma 5 5 2 2 5 3 2" xfId="46340" xr:uid="{BBE0DD61-E18A-41B7-A44B-1B6C35E187A6}"/>
    <cellStyle name="Comma 5 5 2 2 5 4" xfId="13939" xr:uid="{6579B98F-4E9B-44A2-8E68-59720C93423D}"/>
    <cellStyle name="Comma 5 5 2 2 5 4 2" xfId="38976" xr:uid="{DCD2CA6B-58B3-4596-B153-057C8D9C054D}"/>
    <cellStyle name="Comma 5 5 2 2 5 5" xfId="31470" xr:uid="{1B44F1F4-D3AD-40C6-BC05-B21CD2DFFA60}"/>
    <cellStyle name="Comma 5 5 2 2 6" xfId="7601" xr:uid="{A557B707-2BF0-4999-AB07-B96533A5D71C}"/>
    <cellStyle name="Comma 5 5 2 2 6 2" xfId="21919" xr:uid="{2FB576F0-1BC4-4867-B6D2-1ADA5C4F14E0}"/>
    <cellStyle name="Comma 5 5 2 2 6 2 2" xfId="46961" xr:uid="{3609F1CC-C293-4061-B874-AF085FF15DAF}"/>
    <cellStyle name="Comma 5 5 2 2 6 3" xfId="14565" xr:uid="{4C409684-7E4F-4AAA-A58C-65FC3A2D6138}"/>
    <cellStyle name="Comma 5 5 2 2 6 3 2" xfId="39603" xr:uid="{C9711980-8122-4F80-A1E2-B5502B4A5B02}"/>
    <cellStyle name="Comma 5 5 2 2 6 4" xfId="32097" xr:uid="{CE053D45-8FF5-4CBE-8C86-3E98708E7763}"/>
    <cellStyle name="Comma 5 5 2 2 7" xfId="9929" xr:uid="{2518D9D8-6680-4B64-B239-8B9D5BE1B54B}"/>
    <cellStyle name="Comma 5 5 2 2 7 2" xfId="24875" xr:uid="{F1C4203D-AC3A-409F-8AF1-478AF1FA97AF}"/>
    <cellStyle name="Comma 5 5 2 2 7 2 2" xfId="49923" xr:uid="{B4B4B17A-0E13-406C-AF98-9AF70720F311}"/>
    <cellStyle name="Comma 5 5 2 2 7 3" xfId="17526" xr:uid="{0D4E43B2-20F1-4FBC-86E2-2B0364BAF8B5}"/>
    <cellStyle name="Comma 5 5 2 2 7 3 2" xfId="42565" xr:uid="{2628EA35-525E-44A5-86BA-D51632B58A91}"/>
    <cellStyle name="Comma 5 5 2 2 7 4" xfId="35061" xr:uid="{BEB89D25-7E31-4191-A365-A6480C719059}"/>
    <cellStyle name="Comma 5 5 2 2 8" xfId="26241" xr:uid="{9F547D3E-C9D1-45C1-9328-F182057424CE}"/>
    <cellStyle name="Comma 5 5 2 2 8 2" xfId="51289" xr:uid="{586151AA-1074-4F81-BF1F-36DB64DCFD4F}"/>
    <cellStyle name="Comma 5 5 2 2 9" xfId="19123" xr:uid="{D4A6CE7E-39E8-4EAE-9996-7F373D5B003A}"/>
    <cellStyle name="Comma 5 5 2 2 9 2" xfId="44163" xr:uid="{16DB1CAF-D763-42E0-B408-2D042B51A427}"/>
    <cellStyle name="Comma 5 5 2 3" xfId="1046" xr:uid="{7A6E94BC-6194-43F5-8ADE-4EAE9AF7CF41}"/>
    <cellStyle name="Comma 5 5 2 3 2" xfId="2552" xr:uid="{8C808A0F-85B0-4C24-9AE2-76D8C9A16F12}"/>
    <cellStyle name="Comma 5 5 2 3 2 2" xfId="22223" xr:uid="{D620EB14-E45F-438C-83EC-57A2EA3E885C}"/>
    <cellStyle name="Comma 5 5 2 3 2 2 2" xfId="47265" xr:uid="{837E1B9A-FCD9-4FF7-A9E8-996CD11F358E}"/>
    <cellStyle name="Comma 5 5 2 3 2 3" xfId="14869" xr:uid="{46F0695A-7A72-42C8-A02E-87B6EDBEA429}"/>
    <cellStyle name="Comma 5 5 2 3 2 3 2" xfId="39907" xr:uid="{F8178544-A3CD-4977-969B-2EFD98C22F05}"/>
    <cellStyle name="Comma 5 5 2 3 2 4" xfId="32402" xr:uid="{5AB688B8-C175-4269-AA33-A30DE20373D1}"/>
    <cellStyle name="Comma 5 5 2 3 3" xfId="10556" xr:uid="{B2BD0F5E-58D4-4C80-9793-45D69ADF3C1D}"/>
    <cellStyle name="Comma 5 5 2 3 3 2" xfId="25397" xr:uid="{C90356B9-A153-4E4E-A632-A3F8EE6AE576}"/>
    <cellStyle name="Comma 5 5 2 3 3 2 2" xfId="50445" xr:uid="{DC843CE8-A458-48A6-8D1E-E497FBE9A282}"/>
    <cellStyle name="Comma 5 5 2 3 3 3" xfId="18055" xr:uid="{34E35C5B-54AD-47C7-BA10-48AD926EC424}"/>
    <cellStyle name="Comma 5 5 2 3 3 3 2" xfId="43094" xr:uid="{DB2BBAC4-AE69-4718-A08F-B35F164ABE2A}"/>
    <cellStyle name="Comma 5 5 2 3 3 4" xfId="35590" xr:uid="{BE39CCE5-E9D0-4952-AE7C-7E414CF338CA}"/>
    <cellStyle name="Comma 5 5 2 3 4" xfId="19507" xr:uid="{BAE40533-9635-4680-86EC-8375735F1294}"/>
    <cellStyle name="Comma 5 5 2 3 4 2" xfId="44548" xr:uid="{12C207B2-194B-4A1C-97CD-C4EE2A2DB7F1}"/>
    <cellStyle name="Comma 5 5 2 3 5" xfId="12148" xr:uid="{DE9531A0-6B07-4CEE-B5B8-03EFEB2D1081}"/>
    <cellStyle name="Comma 5 5 2 3 5 2" xfId="37184" xr:uid="{625E4C65-41A8-4006-8415-B79F4DA85D60}"/>
    <cellStyle name="Comma 5 5 2 3 6" xfId="27606" xr:uid="{BF2404CF-2508-4A4C-99B9-1DFED9E0155B}"/>
    <cellStyle name="Comma 5 5 2 3 7" xfId="29677" xr:uid="{AA04C36A-20F2-49E1-AFF6-7871CDFB1699}"/>
    <cellStyle name="Comma 5 5 2 3 8" xfId="52601" xr:uid="{175C7DB4-0BA9-46C6-B0F6-FE7A6D0499F5}"/>
    <cellStyle name="Comma 5 5 2 3 9" xfId="54179" xr:uid="{C048E71D-93A5-40AE-A114-C56BE90B009F}"/>
    <cellStyle name="Comma 5 5 2 4" xfId="1919" xr:uid="{06DE28D8-CC0B-4F61-B4F3-7E8E2830AE23}"/>
    <cellStyle name="Comma 5 5 2 4 2" xfId="7939" xr:uid="{E4746629-F5AD-46BA-AEB0-CA23904586C8}"/>
    <cellStyle name="Comma 5 5 2 4 2 2" xfId="22742" xr:uid="{3435C5F6-DA4E-4C56-8149-C9DB80D6E72C}"/>
    <cellStyle name="Comma 5 5 2 4 2 2 2" xfId="47785" xr:uid="{33C36E2C-9C7C-4600-9C91-57204BD75978}"/>
    <cellStyle name="Comma 5 5 2 4 2 3" xfId="15388" xr:uid="{27716BDE-0C3E-4F1D-A740-4A0CBDC5444C}"/>
    <cellStyle name="Comma 5 5 2 4 2 3 2" xfId="40427" xr:uid="{A7015793-1B2F-4AF3-AF82-D8E3B79F39DC}"/>
    <cellStyle name="Comma 5 5 2 4 2 4" xfId="32922" xr:uid="{E02B498D-493B-4AD5-A7AE-1A62C17D7053}"/>
    <cellStyle name="Comma 5 5 2 4 3" xfId="19967" xr:uid="{BABE4AC8-31EA-4A00-9042-F87D5FE7EF83}"/>
    <cellStyle name="Comma 5 5 2 4 3 2" xfId="45008" xr:uid="{93CE15C7-B055-4548-A16F-4448C77514FE}"/>
    <cellStyle name="Comma 5 5 2 4 4" xfId="12608" xr:uid="{501AFE35-C793-4A8F-AF72-A37F1C4389BE}"/>
    <cellStyle name="Comma 5 5 2 4 4 2" xfId="37644" xr:uid="{B0D08958-10D9-4782-A18D-99CE1581FE2E}"/>
    <cellStyle name="Comma 5 5 2 4 5" xfId="30137" xr:uid="{FE8F37FF-AB98-4184-AB35-BC40716FD8C6}"/>
    <cellStyle name="Comma 5 5 2 5" xfId="6343" xr:uid="{4F3CEA2F-95E9-4BF4-87C8-65159409851E}"/>
    <cellStyle name="Comma 5 5 2 5 2" xfId="8457" xr:uid="{74EA80D9-7912-40BC-8CA3-2B5247F179BE}"/>
    <cellStyle name="Comma 5 5 2 5 2 2" xfId="23321" xr:uid="{E3C63E16-4DFF-43EA-A08F-748171D30EED}"/>
    <cellStyle name="Comma 5 5 2 5 2 2 2" xfId="48365" xr:uid="{90696BB3-D160-474E-86D9-808361CE933F}"/>
    <cellStyle name="Comma 5 5 2 5 2 3" xfId="15967" xr:uid="{15541E41-82EF-4442-863E-66BEF59A07C9}"/>
    <cellStyle name="Comma 5 5 2 5 2 3 2" xfId="41006" xr:uid="{870E11C7-D3A7-4B95-922B-7FD48595464F}"/>
    <cellStyle name="Comma 5 5 2 5 2 4" xfId="33502" xr:uid="{06B10E6C-0E59-41E8-ABAF-CB6787C56414}"/>
    <cellStyle name="Comma 5 5 2 5 3" xfId="20491" xr:uid="{40DCE26C-05AC-4A07-8F62-57D31A9B1C24}"/>
    <cellStyle name="Comma 5 5 2 5 3 2" xfId="45532" xr:uid="{2FDB6947-DA21-4E60-82E0-F1FA9869CB93}"/>
    <cellStyle name="Comma 5 5 2 5 4" xfId="13132" xr:uid="{62B82CF6-FEEB-4EF0-AFB5-C691E2EBA175}"/>
    <cellStyle name="Comma 5 5 2 5 4 2" xfId="38168" xr:uid="{1611FC83-953C-40A3-99BE-F9297D8C0499}"/>
    <cellStyle name="Comma 5 5 2 5 5" xfId="30662" xr:uid="{21508683-C88B-4DEE-940D-2D0510D31751}"/>
    <cellStyle name="Comma 5 5 2 6" xfId="6835" xr:uid="{B843FD92-6570-4FF0-87E8-34CB89461B8D}"/>
    <cellStyle name="Comma 5 5 2 6 2" xfId="8992" xr:uid="{8E799DF2-2467-453F-9935-DAF39AF9CDE0}"/>
    <cellStyle name="Comma 5 5 2 6 2 2" xfId="23949" xr:uid="{795EDE70-E066-4E68-BC81-00A0B0EC860B}"/>
    <cellStyle name="Comma 5 5 2 6 2 2 2" xfId="48995" xr:uid="{5A6F93CD-CD5D-4174-8386-C8A1C6BAD634}"/>
    <cellStyle name="Comma 5 5 2 6 2 3" xfId="16597" xr:uid="{889937FB-8F9B-4631-AF04-BA8C615654F7}"/>
    <cellStyle name="Comma 5 5 2 6 2 3 2" xfId="41636" xr:uid="{9FA94E92-DBA6-4DF2-8724-DD92271D8EAC}"/>
    <cellStyle name="Comma 5 5 2 6 2 4" xfId="34132" xr:uid="{E36D89A1-BEC6-4513-BD2C-4A942475CC40}"/>
    <cellStyle name="Comma 5 5 2 6 3" xfId="21092" xr:uid="{EBD2858F-9C57-4E3F-B124-0776080E1105}"/>
    <cellStyle name="Comma 5 5 2 6 3 2" xfId="46134" xr:uid="{42ACF9FE-E4C8-40E7-A574-5169985C14C3}"/>
    <cellStyle name="Comma 5 5 2 6 4" xfId="13733" xr:uid="{8AF1F2E8-FBE1-4826-A55F-B22ADF925B0D}"/>
    <cellStyle name="Comma 5 5 2 6 4 2" xfId="38770" xr:uid="{4DBE77C3-5A29-41D9-AF42-5434FD515177}"/>
    <cellStyle name="Comma 5 5 2 6 5" xfId="31264" xr:uid="{FB1C3BE6-9943-450A-94D6-88AF2A8F3106}"/>
    <cellStyle name="Comma 5 5 2 7" xfId="7394" xr:uid="{45BDA24E-654C-4302-BCD0-2D281B2DC899}"/>
    <cellStyle name="Comma 5 5 2 7 2" xfId="21712" xr:uid="{5BDE02BD-3308-4E9E-84C7-59DE4956E327}"/>
    <cellStyle name="Comma 5 5 2 7 2 2" xfId="46754" xr:uid="{F6A50979-111A-4518-9316-38368437F547}"/>
    <cellStyle name="Comma 5 5 2 7 3" xfId="14358" xr:uid="{C0E8640C-E87E-4A61-B4FD-B6B5ACA8C743}"/>
    <cellStyle name="Comma 5 5 2 7 3 2" xfId="39396" xr:uid="{6D486361-5F0E-48DD-B7B8-57F1136FBC69}"/>
    <cellStyle name="Comma 5 5 2 7 4" xfId="31890" xr:uid="{42BB434E-AD74-48AB-A763-9CBF1D552FEB}"/>
    <cellStyle name="Comma 5 5 2 8" xfId="9722" xr:uid="{3E63BDAF-359E-4043-9DC8-7E318A07301E}"/>
    <cellStyle name="Comma 5 5 2 8 2" xfId="24668" xr:uid="{3261C059-0C84-43E0-8E03-3CBF9B2C50E1}"/>
    <cellStyle name="Comma 5 5 2 8 2 2" xfId="49716" xr:uid="{77551731-D495-4829-85F3-AAC00307F5B8}"/>
    <cellStyle name="Comma 5 5 2 8 3" xfId="17319" xr:uid="{9556B0CA-AC43-457F-A502-B75F12597E12}"/>
    <cellStyle name="Comma 5 5 2 8 3 2" xfId="42358" xr:uid="{17B02B06-3286-4F82-B524-3A99E60BA1BE}"/>
    <cellStyle name="Comma 5 5 2 8 4" xfId="34854" xr:uid="{C45FA03D-3B80-4E49-A9BF-3F405456E220}"/>
    <cellStyle name="Comma 5 5 2 9" xfId="5989" xr:uid="{57F114D9-BBBE-4311-8305-D03ED8E4B038}"/>
    <cellStyle name="Comma 5 5 2 9 2" xfId="26034" xr:uid="{C66D9E6B-71F4-4BA5-AE7D-4D8819B0BFD6}"/>
    <cellStyle name="Comma 5 5 2 9 2 2" xfId="51082" xr:uid="{656E5F72-1B84-4BED-8C47-7DF26CF67F53}"/>
    <cellStyle name="Comma 5 5 2 9 3" xfId="29074" xr:uid="{E5C0E51A-D624-43B8-B2D6-A838E99D9198}"/>
    <cellStyle name="Comma 5 5 3" xfId="458" xr:uid="{957CD24F-0E74-4BE0-9DC2-41BE51387AF8}"/>
    <cellStyle name="Comma 5 5 3 10" xfId="11636" xr:uid="{44E0680A-F21B-431D-8B01-B4048DFDB58B}"/>
    <cellStyle name="Comma 5 5 3 10 2" xfId="36671" xr:uid="{A8332C10-AC09-4888-B20B-C1981D5A202D}"/>
    <cellStyle name="Comma 5 5 3 11" xfId="27039" xr:uid="{86DD5814-1CB4-4962-8004-7D67481EA269}"/>
    <cellStyle name="Comma 5 5 3 12" xfId="29187" xr:uid="{A339728C-0EE3-471A-A1A3-F4A327481226}"/>
    <cellStyle name="Comma 5 5 3 13" xfId="52043" xr:uid="{55B761E7-59BA-4D7E-B74F-F5B4B0C53234}"/>
    <cellStyle name="Comma 5 5 3 14" xfId="53621" xr:uid="{32EFBFAA-DBA1-4DD1-9003-CBDDF73D4364}"/>
    <cellStyle name="Comma 5 5 3 2" xfId="1159" xr:uid="{202D5014-86FF-4EB4-9065-C095B3B02257}"/>
    <cellStyle name="Comma 5 5 3 2 2" xfId="2665" xr:uid="{92E39342-0598-401C-AAEA-F30941D7DD66}"/>
    <cellStyle name="Comma 5 5 3 2 2 2" xfId="22336" xr:uid="{A5DFB7E9-CD6A-4ACE-8A6E-20CF95FBB866}"/>
    <cellStyle name="Comma 5 5 3 2 2 2 2" xfId="47378" xr:uid="{CFEC85A6-D84A-4B6C-8A64-FEB833EEFCAA}"/>
    <cellStyle name="Comma 5 5 3 2 2 3" xfId="14982" xr:uid="{BA441497-63FF-422E-B65F-E7C25C32330E}"/>
    <cellStyle name="Comma 5 5 3 2 2 3 2" xfId="40020" xr:uid="{ECAC5E74-8752-4BE9-80EB-9270B6205491}"/>
    <cellStyle name="Comma 5 5 3 2 2 4" xfId="32515" xr:uid="{C0064F1E-A9EA-424D-B235-C93C0627AC4B}"/>
    <cellStyle name="Comma 5 5 3 2 3" xfId="10669" xr:uid="{4350AF93-318B-408A-B895-21925486E51B}"/>
    <cellStyle name="Comma 5 5 3 2 3 2" xfId="25510" xr:uid="{03B60F22-0286-40DC-B389-DB63CE347411}"/>
    <cellStyle name="Comma 5 5 3 2 3 2 2" xfId="50558" xr:uid="{91EDAE3B-501C-411A-9B14-DA25D62B3306}"/>
    <cellStyle name="Comma 5 5 3 2 3 3" xfId="18168" xr:uid="{67BCAFE0-E821-4610-8B0E-D47AA771781C}"/>
    <cellStyle name="Comma 5 5 3 2 3 3 2" xfId="43207" xr:uid="{00C6DDB6-3400-4216-A629-C6AED3DBACEB}"/>
    <cellStyle name="Comma 5 5 3 2 3 4" xfId="35703" xr:uid="{F04B7AD3-ECBC-4C3C-A46B-C822CA6F226A}"/>
    <cellStyle name="Comma 5 5 3 2 4" xfId="19602" xr:uid="{08A1C8C0-3474-4835-BEA7-4E8EBBEAA020}"/>
    <cellStyle name="Comma 5 5 3 2 4 2" xfId="44643" xr:uid="{A56F028C-EC40-47C9-A3D4-8EAC1856F45D}"/>
    <cellStyle name="Comma 5 5 3 2 5" xfId="12243" xr:uid="{4EC4B2BE-F794-4FA7-9BB9-81C2FF2C5F29}"/>
    <cellStyle name="Comma 5 5 3 2 5 2" xfId="37279" xr:uid="{499D7A91-FE27-45D0-A31B-6C003D9C8F97}"/>
    <cellStyle name="Comma 5 5 3 2 6" xfId="27719" xr:uid="{84158915-0C15-4596-AC4D-E628550FC68A}"/>
    <cellStyle name="Comma 5 5 3 2 7" xfId="29772" xr:uid="{3125DAD8-8417-44CF-B90B-1D55A4C7EA6D}"/>
    <cellStyle name="Comma 5 5 3 2 8" xfId="52714" xr:uid="{F5E71DB9-731E-4169-BF3C-BF9A2DB0745B}"/>
    <cellStyle name="Comma 5 5 3 2 9" xfId="54292" xr:uid="{19A87F15-52F3-4490-832E-DCA9C66949E2}"/>
    <cellStyle name="Comma 5 5 3 3" xfId="2032" xr:uid="{C857331D-3ADB-4A4C-8C00-AC9D182EE8FF}"/>
    <cellStyle name="Comma 5 5 3 3 2" xfId="8052" xr:uid="{3CC71F67-4DBF-4E2C-B3A8-63494CFC4575}"/>
    <cellStyle name="Comma 5 5 3 3 2 2" xfId="22855" xr:uid="{04160BE3-5029-411F-B674-099A352001DF}"/>
    <cellStyle name="Comma 5 5 3 3 2 2 2" xfId="47898" xr:uid="{E3487301-D354-4284-B733-E21258B6A3E4}"/>
    <cellStyle name="Comma 5 5 3 3 2 3" xfId="15501" xr:uid="{E162780A-6349-4BE1-92B8-A332007FA4E6}"/>
    <cellStyle name="Comma 5 5 3 3 2 3 2" xfId="40540" xr:uid="{8241FEBD-99D5-4920-8FF7-3AE361A2A6E1}"/>
    <cellStyle name="Comma 5 5 3 3 2 4" xfId="33035" xr:uid="{34FA73DF-F040-4D10-A376-3BFAC7EC497C}"/>
    <cellStyle name="Comma 5 5 3 3 3" xfId="20079" xr:uid="{29D0F810-1945-44DE-818C-327DDEC5C34F}"/>
    <cellStyle name="Comma 5 5 3 3 3 2" xfId="45120" xr:uid="{C3D6B625-4725-445D-B833-51C3AF1242EB}"/>
    <cellStyle name="Comma 5 5 3 3 4" xfId="12720" xr:uid="{34580862-EB34-40F2-BB9C-0D4C63779601}"/>
    <cellStyle name="Comma 5 5 3 3 4 2" xfId="37756" xr:uid="{BD6A3E08-215A-458F-8A6E-EB10B2A93BC6}"/>
    <cellStyle name="Comma 5 5 3 3 5" xfId="30249" xr:uid="{AB3971D7-D506-4172-B1E4-C4F9E1B3DECC}"/>
    <cellStyle name="Comma 5 5 3 4" xfId="6455" xr:uid="{66D7E870-916A-4CFC-97EC-42E814C54893}"/>
    <cellStyle name="Comma 5 5 3 4 2" xfId="8569" xr:uid="{EB4E9047-8175-4F94-8C91-0F7E6723D14A}"/>
    <cellStyle name="Comma 5 5 3 4 2 2" xfId="23434" xr:uid="{2020DC55-F7B5-4053-B348-DF2DB7FB28B2}"/>
    <cellStyle name="Comma 5 5 3 4 2 2 2" xfId="48478" xr:uid="{0CEC8548-4330-4D7C-B08C-F2D7436C12B1}"/>
    <cellStyle name="Comma 5 5 3 4 2 3" xfId="16080" xr:uid="{C198D941-9E05-418C-A362-DD0A284BDF56}"/>
    <cellStyle name="Comma 5 5 3 4 2 3 2" xfId="41119" xr:uid="{8F081FCD-97B8-4329-A9F2-F6D9C6B031DC}"/>
    <cellStyle name="Comma 5 5 3 4 2 4" xfId="33615" xr:uid="{5A958204-1A06-46AF-AAE8-B304FA16C573}"/>
    <cellStyle name="Comma 5 5 3 4 3" xfId="20603" xr:uid="{6CCDF691-5AA5-402C-8D4D-F3FED5024360}"/>
    <cellStyle name="Comma 5 5 3 4 3 2" xfId="45644" xr:uid="{19292F05-6B4D-4A37-8D8A-2CDF0E63FCD6}"/>
    <cellStyle name="Comma 5 5 3 4 4" xfId="13244" xr:uid="{695E18BE-2B99-4537-AAA5-07BEA356160F}"/>
    <cellStyle name="Comma 5 5 3 4 4 2" xfId="38280" xr:uid="{148DDC36-5350-4155-910E-A3A868D10C8B}"/>
    <cellStyle name="Comma 5 5 3 4 5" xfId="30774" xr:uid="{FA42CBC4-98EF-4F4A-8F22-CD1BA616A264}"/>
    <cellStyle name="Comma 5 5 3 5" xfId="6947" xr:uid="{17A63C27-B1EA-41AB-AC85-CF5B361768D5}"/>
    <cellStyle name="Comma 5 5 3 5 2" xfId="9105" xr:uid="{AD472BD5-D9F1-490E-9F0F-91E42A6D31E1}"/>
    <cellStyle name="Comma 5 5 3 5 2 2" xfId="24062" xr:uid="{D89AE00C-5DB1-48AA-A90B-6120AE4D0334}"/>
    <cellStyle name="Comma 5 5 3 5 2 2 2" xfId="49108" xr:uid="{7FCD2077-F2F8-4364-A45E-C8713A317689}"/>
    <cellStyle name="Comma 5 5 3 5 2 3" xfId="16710" xr:uid="{ACDFE8C5-38BF-4FA9-A4D0-302F45E3B915}"/>
    <cellStyle name="Comma 5 5 3 5 2 3 2" xfId="41749" xr:uid="{926CAACD-AEDD-4A5F-9692-81FE9D094D59}"/>
    <cellStyle name="Comma 5 5 3 5 2 4" xfId="34245" xr:uid="{CBB894E1-B37F-4837-9BB6-C2060C12FC09}"/>
    <cellStyle name="Comma 5 5 3 5 3" xfId="21205" xr:uid="{B6A09F60-17F2-40B5-B289-DA1BF452C5D1}"/>
    <cellStyle name="Comma 5 5 3 5 3 2" xfId="46247" xr:uid="{D7B3D8BD-03DA-4A6E-A2FF-72E84BCF3C26}"/>
    <cellStyle name="Comma 5 5 3 5 4" xfId="13846" xr:uid="{5464277A-73B4-439A-814F-D2C5CD8548ED}"/>
    <cellStyle name="Comma 5 5 3 5 4 2" xfId="38883" xr:uid="{E7B2481A-674E-4BCA-B24B-D7B80CB8285E}"/>
    <cellStyle name="Comma 5 5 3 5 5" xfId="31377" xr:uid="{483761DE-4800-4AA3-93D2-7CFB7816FB27}"/>
    <cellStyle name="Comma 5 5 3 6" xfId="7507" xr:uid="{603B164C-6FF3-4BB8-A23D-C0B5B66B983B}"/>
    <cellStyle name="Comma 5 5 3 6 2" xfId="21825" xr:uid="{CAE832B0-77D8-4BD7-A1D7-4BC5BE4E7E38}"/>
    <cellStyle name="Comma 5 5 3 6 2 2" xfId="46867" xr:uid="{13A3B245-C642-47CA-89E5-388F341C0DE5}"/>
    <cellStyle name="Comma 5 5 3 6 3" xfId="14471" xr:uid="{F4CF56E1-F4AF-487B-A215-D00D3EC7F59F}"/>
    <cellStyle name="Comma 5 5 3 6 3 2" xfId="39509" xr:uid="{D81243BE-CEE3-49AF-A11D-1B0C82F6A9F8}"/>
    <cellStyle name="Comma 5 5 3 6 4" xfId="32003" xr:uid="{096708EB-1669-4A7C-992D-23C3CA20EFB2}"/>
    <cellStyle name="Comma 5 5 3 7" xfId="9835" xr:uid="{952ECC13-400B-44D7-840B-90C05F02109C}"/>
    <cellStyle name="Comma 5 5 3 7 2" xfId="24781" xr:uid="{9B0D5D7F-4C73-4643-8D70-0E444F2C1DC0}"/>
    <cellStyle name="Comma 5 5 3 7 2 2" xfId="49829" xr:uid="{7D8502EE-76C8-48AE-B73F-7B3B99D79AFD}"/>
    <cellStyle name="Comma 5 5 3 7 3" xfId="17432" xr:uid="{FF254509-F07E-4875-8191-AAAE727C1EA4}"/>
    <cellStyle name="Comma 5 5 3 7 3 2" xfId="42471" xr:uid="{06D8E0EC-FEA3-451C-97A6-0A7DCDF16694}"/>
    <cellStyle name="Comma 5 5 3 7 4" xfId="34967" xr:uid="{C7EE8E98-D4B4-4968-ADF3-546B2398C3FD}"/>
    <cellStyle name="Comma 5 5 3 8" xfId="26147" xr:uid="{72DE00A7-E697-4B9C-B36A-CD337FFC8D5B}"/>
    <cellStyle name="Comma 5 5 3 8 2" xfId="51195" xr:uid="{404ED8C9-2E45-4A4F-ACA7-670541054E7B}"/>
    <cellStyle name="Comma 5 5 3 9" xfId="19029" xr:uid="{89EAA386-3602-40F9-8E97-D72D34DBF8F8}"/>
    <cellStyle name="Comma 5 5 3 9 2" xfId="44069" xr:uid="{5DF29A26-E4EB-4D65-9F05-997C8272A6FD}"/>
    <cellStyle name="Comma 5 5 4" xfId="657" xr:uid="{C34A3C79-B7E9-423B-80A8-7F356890D225}"/>
    <cellStyle name="Comma 5 5 4 10" xfId="11830" xr:uid="{021166A4-4DFF-40BB-951F-CD64FDA59C47}"/>
    <cellStyle name="Comma 5 5 4 10 2" xfId="36865" xr:uid="{9AE60DB7-2855-4822-8EB7-87E1606A017E}"/>
    <cellStyle name="Comma 5 5 4 11" xfId="27236" xr:uid="{32B4C5D3-20D3-467B-AC1B-A15C497B2D1A}"/>
    <cellStyle name="Comma 5 5 4 12" xfId="29382" xr:uid="{4815B02A-5CAE-4243-93E8-B3B315EA5F12}"/>
    <cellStyle name="Comma 5 5 4 13" xfId="52238" xr:uid="{ABC9631B-51E2-42E4-BB16-FF7368A0910B}"/>
    <cellStyle name="Comma 5 5 4 14" xfId="53815" xr:uid="{F85AC09F-98C9-4F05-83EA-3D1424146193}"/>
    <cellStyle name="Comma 5 5 4 2" xfId="1351" xr:uid="{61BF6AE2-D36A-4F56-A072-2D60B7EFE99F}"/>
    <cellStyle name="Comma 5 5 4 2 2" xfId="2857" xr:uid="{111C8905-7084-42A2-A8BF-6E2CB75A34ED}"/>
    <cellStyle name="Comma 5 5 4 2 2 2" xfId="22528" xr:uid="{DEC820AE-944D-4A05-A557-5136521EB532}"/>
    <cellStyle name="Comma 5 5 4 2 2 2 2" xfId="47570" xr:uid="{D2D42E4F-934A-4596-B0C2-91BAAB1BC044}"/>
    <cellStyle name="Comma 5 5 4 2 2 3" xfId="15174" xr:uid="{EEB97298-FDA8-4F74-8CCC-F00520DAE492}"/>
    <cellStyle name="Comma 5 5 4 2 2 3 2" xfId="40212" xr:uid="{25597DD0-F895-42D3-B5B4-0F0594DBB92B}"/>
    <cellStyle name="Comma 5 5 4 2 2 4" xfId="32707" xr:uid="{471F6B51-A15F-4EB8-8A82-F09C6CF822E7}"/>
    <cellStyle name="Comma 5 5 4 2 3" xfId="10861" xr:uid="{05EAF114-B875-48A4-8436-5578442B8C5E}"/>
    <cellStyle name="Comma 5 5 4 2 3 2" xfId="25702" xr:uid="{B499A012-0CF5-4A89-BDA9-D758650E1DA4}"/>
    <cellStyle name="Comma 5 5 4 2 3 2 2" xfId="50750" xr:uid="{0E8568BC-3704-4200-A76A-7C9E6508B5C9}"/>
    <cellStyle name="Comma 5 5 4 2 3 3" xfId="18360" xr:uid="{50A99087-1752-45FC-A715-64652E16CB38}"/>
    <cellStyle name="Comma 5 5 4 2 3 3 2" xfId="43399" xr:uid="{D13F0C8E-F2D4-471B-8F97-3853F2B5F48F}"/>
    <cellStyle name="Comma 5 5 4 2 3 4" xfId="35895" xr:uid="{E56BFD40-4ED7-4ED8-BAD7-26A44B07CEBA}"/>
    <cellStyle name="Comma 5 5 4 2 4" xfId="19779" xr:uid="{8A16012E-A063-4982-B193-CDE970FDEFF8}"/>
    <cellStyle name="Comma 5 5 4 2 4 2" xfId="44820" xr:uid="{450A8F59-00E7-4D7E-ACFE-A0E2C42AB55B}"/>
    <cellStyle name="Comma 5 5 4 2 5" xfId="12420" xr:uid="{5EC2A026-6A0B-4A53-A613-F2B58AB7811E}"/>
    <cellStyle name="Comma 5 5 4 2 5 2" xfId="37456" xr:uid="{6B0CE674-80F3-4740-80FC-3B742CA11F0B}"/>
    <cellStyle name="Comma 5 5 4 2 6" xfId="27911" xr:uid="{B1D568D3-1A55-4FC2-B85C-5E67282589CE}"/>
    <cellStyle name="Comma 5 5 4 2 7" xfId="29949" xr:uid="{33FA3B23-FCD2-4293-A4B3-CB61F7F8072D}"/>
    <cellStyle name="Comma 5 5 4 2 8" xfId="52906" xr:uid="{E1EEC25E-14BF-4B16-83C8-B87194758798}"/>
    <cellStyle name="Comma 5 5 4 2 9" xfId="54484" xr:uid="{D5BB7D67-33F4-4E99-9B78-B0A83879E49F}"/>
    <cellStyle name="Comma 5 5 4 3" xfId="2224" xr:uid="{7FC20054-5C28-47A9-8528-5DCCC0F34516}"/>
    <cellStyle name="Comma 5 5 4 3 2" xfId="8243" xr:uid="{843D1688-B7E1-46D5-AC6D-17E65A7971C8}"/>
    <cellStyle name="Comma 5 5 4 3 2 2" xfId="23047" xr:uid="{5F0D2A75-F0AE-4783-A117-A3ABDCC9E2B8}"/>
    <cellStyle name="Comma 5 5 4 3 2 2 2" xfId="48090" xr:uid="{0064F0FD-5FDC-4FD1-9E00-D852228BDF4E}"/>
    <cellStyle name="Comma 5 5 4 3 2 3" xfId="15693" xr:uid="{11F0F1FD-B21B-40DC-9E65-DA0EA84DF416}"/>
    <cellStyle name="Comma 5 5 4 3 2 3 2" xfId="40732" xr:uid="{5E33E2EC-3F0A-42A0-968D-C288B80BA5BA}"/>
    <cellStyle name="Comma 5 5 4 3 2 4" xfId="33227" xr:uid="{3781C28B-F95C-4AF9-89C5-CE823184BF1C}"/>
    <cellStyle name="Comma 5 5 4 3 3" xfId="20269" xr:uid="{16E97C81-5B8E-4C8F-8083-D90C2E237BDE}"/>
    <cellStyle name="Comma 5 5 4 3 3 2" xfId="45310" xr:uid="{0C1CA011-F8D9-4957-A2A3-A34C1ED4494A}"/>
    <cellStyle name="Comma 5 5 4 3 4" xfId="12910" xr:uid="{141FC945-22A6-4001-9B83-57A425778DC1}"/>
    <cellStyle name="Comma 5 5 4 3 4 2" xfId="37946" xr:uid="{471525B2-EB4A-4433-BB36-A3313E45BE9F}"/>
    <cellStyle name="Comma 5 5 4 3 5" xfId="30439" xr:uid="{AC6496F0-CEF6-4237-AABE-24C4E88DEC2E}"/>
    <cellStyle name="Comma 5 5 4 4" xfId="6644" xr:uid="{8F82E137-6473-481F-A293-F33E067F203C}"/>
    <cellStyle name="Comma 5 5 4 4 2" xfId="8759" xr:uid="{F23EDCBE-E727-4454-A58B-CCE53EA4BB01}"/>
    <cellStyle name="Comma 5 5 4 4 2 2" xfId="23626" xr:uid="{D0A2A543-FEC0-4956-9A45-EE225296DB05}"/>
    <cellStyle name="Comma 5 5 4 4 2 2 2" xfId="48670" xr:uid="{BEFB08DA-295D-47C1-980E-828D47AE33D9}"/>
    <cellStyle name="Comma 5 5 4 4 2 3" xfId="16272" xr:uid="{6848425C-098C-490E-BB19-B08E4B227DC9}"/>
    <cellStyle name="Comma 5 5 4 4 2 3 2" xfId="41311" xr:uid="{09FABFF1-4086-4228-B432-87F8DD78C79A}"/>
    <cellStyle name="Comma 5 5 4 4 2 4" xfId="33807" xr:uid="{4B715477-0174-433B-A79F-3369BD51D927}"/>
    <cellStyle name="Comma 5 5 4 4 3" xfId="20794" xr:uid="{B0DDB105-28AF-414F-BDC9-E69CC817FCD0}"/>
    <cellStyle name="Comma 5 5 4 4 3 2" xfId="45835" xr:uid="{FB8405B5-8ECD-4682-8153-F55F7CF916CC}"/>
    <cellStyle name="Comma 5 5 4 4 4" xfId="13435" xr:uid="{53313006-231D-4847-BCE6-71037D753913}"/>
    <cellStyle name="Comma 5 5 4 4 4 2" xfId="38471" xr:uid="{B8DEEE35-197E-4AF8-917D-57D929567A9E}"/>
    <cellStyle name="Comma 5 5 4 4 5" xfId="30965" xr:uid="{3F416CE1-1504-4E0E-BAA4-D21EA9943ADE}"/>
    <cellStyle name="Comma 5 5 4 5" xfId="7136" xr:uid="{8DEEB8AA-DD27-42E3-A11E-F37A9DD4FA55}"/>
    <cellStyle name="Comma 5 5 4 5 2" xfId="9297" xr:uid="{305B4F48-219A-47B9-BBCC-0DEB955940EB}"/>
    <cellStyle name="Comma 5 5 4 5 2 2" xfId="24254" xr:uid="{0923F9C9-E226-4854-8A36-EC1B13699642}"/>
    <cellStyle name="Comma 5 5 4 5 2 2 2" xfId="49300" xr:uid="{E9270793-624D-43C4-B741-4F5D80578181}"/>
    <cellStyle name="Comma 5 5 4 5 2 3" xfId="16902" xr:uid="{F6293600-7D0E-40DE-84EC-7F31D5D24FC7}"/>
    <cellStyle name="Comma 5 5 4 5 2 3 2" xfId="41941" xr:uid="{14AF8B84-61A1-414D-8304-C143FC8BB0BA}"/>
    <cellStyle name="Comma 5 5 4 5 2 4" xfId="34437" xr:uid="{2A267675-1A1B-431E-B1E7-5A1CAD79F486}"/>
    <cellStyle name="Comma 5 5 4 5 3" xfId="21396" xr:uid="{862A9BFC-C4AC-4FD5-BE21-1B09B32C3D12}"/>
    <cellStyle name="Comma 5 5 4 5 3 2" xfId="46438" xr:uid="{B85453FD-305A-41D6-A57D-B6A114AE4668}"/>
    <cellStyle name="Comma 5 5 4 5 4" xfId="14037" xr:uid="{45DF9A4E-36F1-40A6-8E8C-3F0B8D5EC923}"/>
    <cellStyle name="Comma 5 5 4 5 4 2" xfId="39074" xr:uid="{86551182-1D5C-4DE4-B797-A6C08C63241E}"/>
    <cellStyle name="Comma 5 5 4 5 5" xfId="31568" xr:uid="{D0E4AA32-19BB-4AB4-9293-EE1C11B6C7C5}"/>
    <cellStyle name="Comma 5 5 4 6" xfId="7700" xr:uid="{3554F5E4-8B96-41CA-B826-FAC16FEA9267}"/>
    <cellStyle name="Comma 5 5 4 6 2" xfId="22017" xr:uid="{4696E7AA-3B61-4B88-9D19-39B71488A8BD}"/>
    <cellStyle name="Comma 5 5 4 6 2 2" xfId="47059" xr:uid="{E50F97F8-5759-440E-8B4D-A360355209A5}"/>
    <cellStyle name="Comma 5 5 4 6 3" xfId="14663" xr:uid="{97C76F61-655C-44BF-95B8-F32F291B133E}"/>
    <cellStyle name="Comma 5 5 4 6 3 2" xfId="39701" xr:uid="{12118F61-537B-477A-9451-7C4A85C863A8}"/>
    <cellStyle name="Comma 5 5 4 6 4" xfId="32196" xr:uid="{34F0709B-8CC1-4FC7-872F-AA011AE7E9AA}"/>
    <cellStyle name="Comma 5 5 4 7" xfId="10029" xr:uid="{E580DBDD-7CAB-4B09-876D-1A5D8DBDED4C}"/>
    <cellStyle name="Comma 5 5 4 7 2" xfId="24973" xr:uid="{0D551133-8E45-446C-B39A-5844F8999F88}"/>
    <cellStyle name="Comma 5 5 4 7 2 2" xfId="50021" xr:uid="{5E3F80A0-1010-4965-B4BA-2A48540DDB45}"/>
    <cellStyle name="Comma 5 5 4 7 3" xfId="17624" xr:uid="{7456A895-52B9-473E-B057-1B87C456BFCD}"/>
    <cellStyle name="Comma 5 5 4 7 3 2" xfId="42663" xr:uid="{8A1B1665-C890-4F78-BAE4-8DA1FA9F44E2}"/>
    <cellStyle name="Comma 5 5 4 7 4" xfId="35159" xr:uid="{F201DBF7-650F-4DBE-8946-C013C0919F2A}"/>
    <cellStyle name="Comma 5 5 4 8" xfId="26339" xr:uid="{88D4D26F-DE97-4785-9DBB-CBB2AFEB4753}"/>
    <cellStyle name="Comma 5 5 4 8 2" xfId="51387" xr:uid="{A67BBD18-42C3-4457-BB30-D40B1F08FA8A}"/>
    <cellStyle name="Comma 5 5 4 9" xfId="19221" xr:uid="{C8558DD8-C116-4E91-8EA2-F7D0B80706AF}"/>
    <cellStyle name="Comma 5 5 4 9 2" xfId="44261" xr:uid="{E3E9CCF4-785A-41BD-990C-95AE1DD5E33B}"/>
    <cellStyle name="Comma 5 5 5" xfId="772" xr:uid="{4987D0F1-6322-4E6F-B3D3-0F67F51A8D6E}"/>
    <cellStyle name="Comma 5 5 5 10" xfId="11926" xr:uid="{732B0400-200B-4CF2-B65B-7BA39F4D6F83}"/>
    <cellStyle name="Comma 5 5 5 10 2" xfId="36962" xr:uid="{8E672829-8885-4903-9492-0D4C850DF60D}"/>
    <cellStyle name="Comma 5 5 5 11" xfId="27340" xr:uid="{CB001A88-CFFF-413C-85E1-67FA8485EFFF}"/>
    <cellStyle name="Comma 5 5 5 12" xfId="29460" xr:uid="{54C6AD43-9A8B-4A93-9DDD-6E0435D8B2EF}"/>
    <cellStyle name="Comma 5 5 5 13" xfId="52337" xr:uid="{04DB2DFC-1B4C-4728-A599-2DFBA2162011}"/>
    <cellStyle name="Comma 5 5 5 14" xfId="53914" xr:uid="{FC99D025-0647-4DA5-A809-AD1F4DCF91B2}"/>
    <cellStyle name="Comma 5 5 5 2" xfId="1422" xr:uid="{04104B75-3361-437A-BDE6-2ABD463D1F36}"/>
    <cellStyle name="Comma 5 5 5 2 2" xfId="2928" xr:uid="{DBF72512-B8EB-4CDF-B581-C70287C4820C}"/>
    <cellStyle name="Comma 5 5 5 2 2 2" xfId="23118" xr:uid="{1933C35E-5B00-4EBE-AD29-0A9393908463}"/>
    <cellStyle name="Comma 5 5 5 2 2 2 2" xfId="48162" xr:uid="{96416385-EAA9-4AD8-9F0E-F2186213EDCB}"/>
    <cellStyle name="Comma 5 5 5 2 2 3" xfId="15764" xr:uid="{3E3F7867-6AC2-487D-BAD5-CA1F8D86B915}"/>
    <cellStyle name="Comma 5 5 5 2 2 3 2" xfId="40803" xr:uid="{ABDFA8BE-CA3A-429E-864C-445B167E2896}"/>
    <cellStyle name="Comma 5 5 5 2 2 4" xfId="33299" xr:uid="{6028A712-5BDA-496E-B836-896DF4F2F259}"/>
    <cellStyle name="Comma 5 5 5 2 3" xfId="10931" xr:uid="{8EBDFA3E-A5E6-45FB-A979-C8F93DFC45DC}"/>
    <cellStyle name="Comma 5 5 5 2 3 2" xfId="25773" xr:uid="{DBF119CF-9C3C-4C47-B95F-F99DBCB58FC6}"/>
    <cellStyle name="Comma 5 5 5 2 3 2 2" xfId="50821" xr:uid="{3796E2B7-C7B0-43E8-ABB1-E2C9ADC6FC77}"/>
    <cellStyle name="Comma 5 5 5 2 3 3" xfId="18431" xr:uid="{E7831C71-3C00-4D93-B444-664B03695068}"/>
    <cellStyle name="Comma 5 5 5 2 3 3 2" xfId="43470" xr:uid="{6931CB8B-C0B1-4CD7-8300-C9E32602B72C}"/>
    <cellStyle name="Comma 5 5 5 2 3 4" xfId="35966" xr:uid="{766FA08A-26E1-455F-9400-0588D988935B}"/>
    <cellStyle name="Comma 5 5 5 2 4" xfId="20317" xr:uid="{855E6C1B-ECBB-4C43-994A-921B3FEFA245}"/>
    <cellStyle name="Comma 5 5 5 2 4 2" xfId="45358" xr:uid="{1A26A7BD-EF6E-4BA8-B812-04A7B885A911}"/>
    <cellStyle name="Comma 5 5 5 2 5" xfId="12958" xr:uid="{979A4A45-0A98-48AC-8316-BDC76D8E27C5}"/>
    <cellStyle name="Comma 5 5 5 2 5 2" xfId="37994" xr:uid="{C9E80BDA-F33D-4B43-A7CD-181F054807DE}"/>
    <cellStyle name="Comma 5 5 5 2 6" xfId="27982" xr:uid="{C123864A-9A5A-481F-8D65-C8D9929FF606}"/>
    <cellStyle name="Comma 5 5 5 2 7" xfId="30488" xr:uid="{5282FC61-7AFB-419A-B3AA-B3454F37CA04}"/>
    <cellStyle name="Comma 5 5 5 2 8" xfId="52977" xr:uid="{6C5962CA-A042-42B3-94E3-279658F44369}"/>
    <cellStyle name="Comma 5 5 5 2 9" xfId="54555" xr:uid="{F8E94726-FC7B-4279-9508-13F2FB9439D6}"/>
    <cellStyle name="Comma 5 5 5 3" xfId="2295" xr:uid="{88B58810-DF93-4816-9A45-2366B38D84F3}"/>
    <cellStyle name="Comma 5 5 5 3 2" xfId="8809" xr:uid="{7264B8C6-CEE8-4F28-BB20-E4E464DF0EAC}"/>
    <cellStyle name="Comma 5 5 5 3 2 2" xfId="23696" xr:uid="{FB6A874E-1D20-495D-8667-9EAF2B980A40}"/>
    <cellStyle name="Comma 5 5 5 3 2 2 2" xfId="48741" xr:uid="{DE9E7C69-0F84-4A29-AC90-EF0E14640446}"/>
    <cellStyle name="Comma 5 5 5 3 2 3" xfId="16343" xr:uid="{EA364B74-56D2-414A-A2FB-9B8729BACFB2}"/>
    <cellStyle name="Comma 5 5 5 3 2 3 2" xfId="41382" xr:uid="{D343BFEC-E95A-4E07-90EF-CA170CDE92B8}"/>
    <cellStyle name="Comma 5 5 5 3 2 4" xfId="33878" xr:uid="{EB7AD62E-F656-4B94-B354-BF8D519674E3}"/>
    <cellStyle name="Comma 5 5 5 3 3" xfId="20861" xr:uid="{458862D5-12E1-4F96-AB89-70AD490719BB}"/>
    <cellStyle name="Comma 5 5 5 3 3 2" xfId="45903" xr:uid="{57ABD856-CEE2-4BFF-8429-E27B05660EC7}"/>
    <cellStyle name="Comma 5 5 5 3 4" xfId="13502" xr:uid="{92BB9677-6AF5-4B63-B1BA-2C4BB32C7983}"/>
    <cellStyle name="Comma 5 5 5 3 4 2" xfId="38539" xr:uid="{1F877796-B52D-47AB-AC0C-F96F8C7FD4C3}"/>
    <cellStyle name="Comma 5 5 5 3 5" xfId="31033" xr:uid="{765B4268-C0BE-4F63-924C-EE98D47F067C}"/>
    <cellStyle name="Comma 5 5 5 4" xfId="7189" xr:uid="{EFE3BBE6-181F-4F7F-B1DF-7E464BCD602B}"/>
    <cellStyle name="Comma 5 5 5 4 2" xfId="9367" xr:uid="{8B307BF8-BD89-47D7-9A1D-C77DBD66A36C}"/>
    <cellStyle name="Comma 5 5 5 4 2 2" xfId="24324" xr:uid="{46A60A4C-C3C6-4724-A619-3062F12ACCD5}"/>
    <cellStyle name="Comma 5 5 5 4 2 2 2" xfId="49371" xr:uid="{09B83C48-7497-4B17-ABA7-FDC0EC3D675B}"/>
    <cellStyle name="Comma 5 5 5 4 2 3" xfId="16973" xr:uid="{DA32B1BD-0B5F-49DB-9B2F-774D18D7D286}"/>
    <cellStyle name="Comma 5 5 5 4 2 3 2" xfId="42012" xr:uid="{32B43D7F-4073-4720-BF98-20318260430F}"/>
    <cellStyle name="Comma 5 5 5 4 2 4" xfId="34508" xr:uid="{2CF523A5-2BD9-4927-A7F0-044721B9CC6A}"/>
    <cellStyle name="Comma 5 5 5 4 3" xfId="21467" xr:uid="{728A760D-0AC4-4D34-AF8B-3689676796D4}"/>
    <cellStyle name="Comma 5 5 5 4 3 2" xfId="46509" xr:uid="{15437AB0-C992-47F3-8A92-334EE3A15996}"/>
    <cellStyle name="Comma 5 5 5 4 4" xfId="14107" xr:uid="{9822EC3E-C7A5-4D05-9E2B-42F12F5B8EF2}"/>
    <cellStyle name="Comma 5 5 5 4 4 2" xfId="39145" xr:uid="{B3E5FEAA-20BD-4A7E-AE5E-1727073F5DE6}"/>
    <cellStyle name="Comma 5 5 5 4 5" xfId="31639" xr:uid="{3E6280CD-B8A6-4B67-A1A5-E51D5FECAC18}"/>
    <cellStyle name="Comma 5 5 5 5" xfId="7756" xr:uid="{BD5D0526-1956-4296-8A3C-7D64A11F29FA}"/>
    <cellStyle name="Comma 5 5 5 5 2" xfId="22129" xr:uid="{2666C376-E0B7-4E97-A50F-347A5689D2CA}"/>
    <cellStyle name="Comma 5 5 5 5 2 2" xfId="47171" xr:uid="{B55AEC29-2941-48FB-9483-2900869D15E0}"/>
    <cellStyle name="Comma 5 5 5 5 3" xfId="14775" xr:uid="{F91D263E-CA15-4601-A5F1-B8B817C15463}"/>
    <cellStyle name="Comma 5 5 5 5 3 2" xfId="39813" xr:uid="{3302CF73-CD57-4ECE-8AAE-C707AFAD8AD7}"/>
    <cellStyle name="Comma 5 5 5 5 4" xfId="32308" xr:uid="{42B3421F-3705-4406-A63A-FED5F7D01C62}"/>
    <cellStyle name="Comma 5 5 5 6" xfId="10100" xr:uid="{FFA74B61-EC90-48B9-B33F-B59E59F464EF}"/>
    <cellStyle name="Comma 5 5 5 6 2" xfId="25044" xr:uid="{5AB48CC5-3941-46D3-9B5B-062EC5FADE7D}"/>
    <cellStyle name="Comma 5 5 5 6 2 2" xfId="50092" xr:uid="{5956BD01-89FC-48FC-910C-B45ADEAF2251}"/>
    <cellStyle name="Comma 5 5 5 6 3" xfId="17695" xr:uid="{EA376DE1-21A7-4057-874F-A8A54EB94DF9}"/>
    <cellStyle name="Comma 5 5 5 6 3 2" xfId="42734" xr:uid="{AEC48D64-8B7E-4CAD-8B48-6B14D130DF08}"/>
    <cellStyle name="Comma 5 5 5 6 4" xfId="35230" xr:uid="{80DFB0A0-F5B7-4FF8-855C-93147E594885}"/>
    <cellStyle name="Comma 5 5 5 7" xfId="6157" xr:uid="{49092AE4-6C11-4584-9D7A-4DA23BFAA192}"/>
    <cellStyle name="Comma 5 5 5 7 2" xfId="19436" xr:uid="{49DA0B03-6096-44BA-8B7A-DC89728BB65D}"/>
    <cellStyle name="Comma 5 5 5 7 2 2" xfId="44477" xr:uid="{24A2E32C-34E8-4F86-A404-9730C1314C22}"/>
    <cellStyle name="Comma 5 5 5 7 3" xfId="12077" xr:uid="{1B6EB09D-C678-47C8-BDAD-9D4F1B2BB9F5}"/>
    <cellStyle name="Comma 5 5 5 7 3 2" xfId="37113" xr:uid="{BCCE8A9E-AA8F-49A6-ADAA-B83D0C0B44C5}"/>
    <cellStyle name="Comma 5 5 5 7 4" xfId="29606" xr:uid="{82F141D0-5BF5-446E-902E-74F898868C1A}"/>
    <cellStyle name="Comma 5 5 5 8" xfId="26407" xr:uid="{EE1CE937-81B5-47AC-AE69-7E5F636AB995}"/>
    <cellStyle name="Comma 5 5 5 8 2" xfId="51456" xr:uid="{EE59BC2E-F5C5-4AAE-B904-C6514F9089EF}"/>
    <cellStyle name="Comma 5 5 5 9" xfId="19291" xr:uid="{0496D6B5-E359-441A-8637-880C79AFDE07}"/>
    <cellStyle name="Comma 5 5 5 9 2" xfId="44332" xr:uid="{217133B1-08A4-4768-8645-214859C1C779}"/>
    <cellStyle name="Comma 5 5 6" xfId="847" xr:uid="{4776F413-AA65-4F54-9DED-0F7D0C6B9AA3}"/>
    <cellStyle name="Comma 5 5 6 10" xfId="27407" xr:uid="{DFD9500F-DFDF-4140-8815-E64AF7944F70}"/>
    <cellStyle name="Comma 5 5 6 11" xfId="29520" xr:uid="{264DCEB4-C879-42C7-975B-E107AF61F39C}"/>
    <cellStyle name="Comma 5 5 6 12" xfId="52402" xr:uid="{6DBEB890-C5D4-44EF-BE00-C3F238564B99}"/>
    <cellStyle name="Comma 5 5 6 13" xfId="53980" xr:uid="{1E7DC444-797D-44FA-B035-1539A427C649}"/>
    <cellStyle name="Comma 5 5 6 2" xfId="1480" xr:uid="{54D3C5F2-C85F-4026-BA64-B50426A5AE9A}"/>
    <cellStyle name="Comma 5 5 6 2 2" xfId="2986" xr:uid="{FEADEF80-E1CC-4A07-ACD9-AD09555C5048}"/>
    <cellStyle name="Comma 5 5 6 2 2 2" xfId="23754" xr:uid="{9C9016C8-14D0-43AD-A47A-A106A83DC375}"/>
    <cellStyle name="Comma 5 5 6 2 2 2 2" xfId="48799" xr:uid="{54552036-0B8C-4813-A98E-94B37EB9A778}"/>
    <cellStyle name="Comma 5 5 6 2 2 3" xfId="16401" xr:uid="{DA87390C-3DDA-4D21-9E3A-0F140BFB96E8}"/>
    <cellStyle name="Comma 5 5 6 2 2 3 2" xfId="41440" xr:uid="{032E1A27-317B-45DE-9024-12AA9D363CBE}"/>
    <cellStyle name="Comma 5 5 6 2 2 4" xfId="33936" xr:uid="{7F2C112B-DE45-42EF-AF09-BC745FED0140}"/>
    <cellStyle name="Comma 5 5 6 2 3" xfId="10989" xr:uid="{7A2ACDF2-6422-41B0-AB33-02F860C6773F}"/>
    <cellStyle name="Comma 5 5 6 2 3 2" xfId="25831" xr:uid="{DCDE8D2F-F1BE-478A-962C-28BDA6060145}"/>
    <cellStyle name="Comma 5 5 6 2 3 2 2" xfId="50879" xr:uid="{637F1AB0-528B-4A2C-B2B6-D91E4358862C}"/>
    <cellStyle name="Comma 5 5 6 2 3 3" xfId="18489" xr:uid="{90B270C4-89A0-4F8A-A239-CC4E236B73A4}"/>
    <cellStyle name="Comma 5 5 6 2 3 3 2" xfId="43528" xr:uid="{AAE24EA3-653C-4419-A6B4-E9FFE5F75F71}"/>
    <cellStyle name="Comma 5 5 6 2 3 4" xfId="36024" xr:uid="{6D8AC0B7-E0BD-4285-85D9-C8AB97D5FC2C}"/>
    <cellStyle name="Comma 5 5 6 2 4" xfId="20901" xr:uid="{1319CA2E-1DD3-4AC7-BCD5-2DE422F63728}"/>
    <cellStyle name="Comma 5 5 6 2 4 2" xfId="45943" xr:uid="{3B26953C-EB45-41FA-A609-AB64A343EF1D}"/>
    <cellStyle name="Comma 5 5 6 2 5" xfId="13542" xr:uid="{258C688B-8499-4B77-AB79-D190C978825F}"/>
    <cellStyle name="Comma 5 5 6 2 5 2" xfId="38579" xr:uid="{4324A5B7-EAD5-4F29-87BC-B956821105E3}"/>
    <cellStyle name="Comma 5 5 6 2 6" xfId="28040" xr:uid="{D4AF44A8-7EF1-46FC-B62A-1C73DBBC75B4}"/>
    <cellStyle name="Comma 5 5 6 2 7" xfId="31073" xr:uid="{BB99CEB5-556A-4EC4-BC49-1970004FEE32}"/>
    <cellStyle name="Comma 5 5 6 2 8" xfId="53035" xr:uid="{2E78D882-0AFF-4E2F-B7E8-E26105BABE36}"/>
    <cellStyle name="Comma 5 5 6 2 9" xfId="54613" xr:uid="{190B7F62-E826-4894-BC4A-ABAE35D46E4E}"/>
    <cellStyle name="Comma 5 5 6 3" xfId="2353" xr:uid="{5DC45EC5-A628-46C7-A6F4-01D71EABC2D5}"/>
    <cellStyle name="Comma 5 5 6 3 2" xfId="9411" xr:uid="{B25A8CE9-001F-4477-8937-69361242BD03}"/>
    <cellStyle name="Comma 5 5 6 3 2 2" xfId="24382" xr:uid="{FEC2EFF3-5506-4ED0-B585-43E0C15BDA6D}"/>
    <cellStyle name="Comma 5 5 6 3 2 2 2" xfId="49429" xr:uid="{EBEBDC0F-4981-4EEB-9B42-3A911CB1FC4A}"/>
    <cellStyle name="Comma 5 5 6 3 2 3" xfId="17031" xr:uid="{7AAAE1B7-4E66-48AD-8852-ADEA4353E73E}"/>
    <cellStyle name="Comma 5 5 6 3 2 3 2" xfId="42070" xr:uid="{BE8AFE1A-E91C-42B0-BBC0-E8AC62DF3012}"/>
    <cellStyle name="Comma 5 5 6 3 2 4" xfId="34566" xr:uid="{4A0F3645-8208-46FF-A385-84A1624BAFA0}"/>
    <cellStyle name="Comma 5 5 6 3 3" xfId="21524" xr:uid="{6BFB33BF-6D11-46D3-9937-9BE90FE0E8A4}"/>
    <cellStyle name="Comma 5 5 6 3 3 2" xfId="46566" xr:uid="{772F38F5-85B0-4841-8321-B7D5D42F5FF3}"/>
    <cellStyle name="Comma 5 5 6 3 4" xfId="14164" xr:uid="{E9BF57FC-65E3-4955-9A58-C9274524B7CF}"/>
    <cellStyle name="Comma 5 5 6 3 4 2" xfId="39202" xr:uid="{6037B725-BF22-4BCC-BA58-D10447CEAED8}"/>
    <cellStyle name="Comma 5 5 6 3 5" xfId="31696" xr:uid="{E83C566A-0448-4C92-9AFE-C4E7A58E4E37}"/>
    <cellStyle name="Comma 5 5 6 4" xfId="7849" xr:uid="{37D9FB9F-7CF9-436A-8725-8F1FFD1F4526}"/>
    <cellStyle name="Comma 5 5 6 4 2" xfId="22648" xr:uid="{306ABE9E-C2A6-4C97-A80B-571A3D9B67BE}"/>
    <cellStyle name="Comma 5 5 6 4 2 2" xfId="47691" xr:uid="{86DA6FDC-3C79-42D5-956E-009325E1FD46}"/>
    <cellStyle name="Comma 5 5 6 4 3" xfId="15294" xr:uid="{75BA0FA5-2C9F-4B1C-B038-B18068F4DBDC}"/>
    <cellStyle name="Comma 5 5 6 4 3 2" xfId="40333" xr:uid="{7D17E3CE-09B7-4E86-89E8-AE034EB6B0DE}"/>
    <cellStyle name="Comma 5 5 6 4 4" xfId="32828" xr:uid="{94DEAC81-4E92-43F9-9244-A69403710AED}"/>
    <cellStyle name="Comma 5 5 6 5" xfId="10158" xr:uid="{25A0F5FE-CF22-442C-8F98-1369C9EEEA98}"/>
    <cellStyle name="Comma 5 5 6 5 2" xfId="25102" xr:uid="{996407FE-6A9D-4C16-BDFC-18BD9B0B08F1}"/>
    <cellStyle name="Comma 5 5 6 5 2 2" xfId="50150" xr:uid="{47DE449A-F34B-408C-BD7D-D166FEF3A301}"/>
    <cellStyle name="Comma 5 5 6 5 3" xfId="17753" xr:uid="{5B247E90-63A5-416B-B4A1-3E9849BD688C}"/>
    <cellStyle name="Comma 5 5 6 5 3 2" xfId="42792" xr:uid="{74660348-34BF-48BF-A382-2DA1F89BCD7B}"/>
    <cellStyle name="Comma 5 5 6 5 4" xfId="35288" xr:uid="{AFD85DB3-0015-49FA-B06D-BB24961EA369}"/>
    <cellStyle name="Comma 5 5 6 6" xfId="6186" xr:uid="{25889B7A-ECCB-4AE5-85F2-EF8FCF4789DC}"/>
    <cellStyle name="Comma 5 5 6 6 2" xfId="19877" xr:uid="{BDC340F4-B804-4537-AFE6-EAB4C48A5C55}"/>
    <cellStyle name="Comma 5 5 6 6 2 2" xfId="44918" xr:uid="{F7739DD2-A43B-499F-BDE7-6B7D16374330}"/>
    <cellStyle name="Comma 5 5 6 6 3" xfId="12518" xr:uid="{A49B51DE-D9C3-4094-8999-20A31D8D7B4E}"/>
    <cellStyle name="Comma 5 5 6 6 3 2" xfId="37554" xr:uid="{B612A561-32F2-4EF2-BB52-DB5BF31A6CB7}"/>
    <cellStyle name="Comma 5 5 6 6 4" xfId="30047" xr:uid="{9726D19B-53A1-43A5-B0E0-EA8547726C30}"/>
    <cellStyle name="Comma 5 5 6 7" xfId="26464" xr:uid="{7F42D354-93A3-4C21-876D-B4BA56EE6297}"/>
    <cellStyle name="Comma 5 5 6 7 2" xfId="51513" xr:uid="{CF6F4CE2-4713-466A-A00B-48796BC1432E}"/>
    <cellStyle name="Comma 5 5 6 8" xfId="19349" xr:uid="{427D88D9-6272-4EA7-A9CA-F124E87A6AF1}"/>
    <cellStyle name="Comma 5 5 6 8 2" xfId="44390" xr:uid="{1E7883D3-D932-4CBD-98B0-FDD9E5431D59}"/>
    <cellStyle name="Comma 5 5 6 9" xfId="11990" xr:uid="{4D8E0D89-E8FA-4F5B-AD42-253AE2B56E9E}"/>
    <cellStyle name="Comma 5 5 6 9 2" xfId="37026" xr:uid="{6A85E55F-D83A-48E7-AEC8-00ABC00A29EA}"/>
    <cellStyle name="Comma 5 5 7" xfId="952" xr:uid="{54D1A0BE-D4BF-4158-9303-EF10F830F410}"/>
    <cellStyle name="Comma 5 5 7 2" xfId="2458" xr:uid="{B1B3434A-7A83-4FA7-95B9-399EFFF1E923}"/>
    <cellStyle name="Comma 5 5 7 2 2" xfId="10462" xr:uid="{E45E87D2-11AF-41B0-860E-3CBC42091278}"/>
    <cellStyle name="Comma 5 5 7 2 2 2" xfId="25303" xr:uid="{A3A96F92-19BD-45CE-AFBE-3B3596F888E5}"/>
    <cellStyle name="Comma 5 5 7 2 2 2 2" xfId="50351" xr:uid="{EFD9631E-8D04-4BFF-AD29-62CC63B9155B}"/>
    <cellStyle name="Comma 5 5 7 2 2 3" xfId="17961" xr:uid="{15291AE6-826C-4BA7-A521-06449DB8A00B}"/>
    <cellStyle name="Comma 5 5 7 2 2 3 2" xfId="43000" xr:uid="{EF636D6D-8BFF-4F21-97F2-BB04681F97F7}"/>
    <cellStyle name="Comma 5 5 7 2 2 4" xfId="35496" xr:uid="{55A6499A-1C19-450C-A241-880D0B1FCBE8}"/>
    <cellStyle name="Comma 5 5 7 2 3" xfId="23227" xr:uid="{9EF5649F-11DA-40A4-9D53-16EF05C1B788}"/>
    <cellStyle name="Comma 5 5 7 2 3 2" xfId="48271" xr:uid="{75622EC3-542B-49FA-BAF7-6E73CAF709FA}"/>
    <cellStyle name="Comma 5 5 7 2 4" xfId="15873" xr:uid="{0F10F695-0762-4DAB-8436-3175E52652EE}"/>
    <cellStyle name="Comma 5 5 7 2 4 2" xfId="40912" xr:uid="{0B2BFA7C-638F-4CA4-A982-C546FD069793}"/>
    <cellStyle name="Comma 5 5 7 2 5" xfId="33408" xr:uid="{7155FE23-AD03-49D8-BCF0-F649D87DB5C1}"/>
    <cellStyle name="Comma 5 5 7 3" xfId="9627" xr:uid="{18C29F29-0518-4890-8C2B-BEA9659F1C33}"/>
    <cellStyle name="Comma 5 5 7 3 2" xfId="24574" xr:uid="{595EE343-62A5-4A48-859D-C7018361399C}"/>
    <cellStyle name="Comma 5 5 7 3 2 2" xfId="49622" xr:uid="{B4F82126-10E7-402E-9519-E105CE32F5F6}"/>
    <cellStyle name="Comma 5 5 7 3 3" xfId="17225" xr:uid="{976553AD-1FE6-4B20-B107-DE90A9A35BB4}"/>
    <cellStyle name="Comma 5 5 7 3 3 2" xfId="42264" xr:uid="{8A1ECE47-6F9C-4D63-8E4D-6C5ABDA60133}"/>
    <cellStyle name="Comma 5 5 7 3 4" xfId="34760" xr:uid="{E31F8893-D979-43EF-9A44-07CE58B339BD}"/>
    <cellStyle name="Comma 5 5 7 4" xfId="20401" xr:uid="{894A0104-4E8B-4E3F-89AB-E33E6DAD5FE0}"/>
    <cellStyle name="Comma 5 5 7 4 2" xfId="45442" xr:uid="{46DDFB24-CCA5-4CEB-BE22-53F2B0ACEECB}"/>
    <cellStyle name="Comma 5 5 7 5" xfId="13042" xr:uid="{342B8736-CF33-4508-AE63-19CAC5805A3E}"/>
    <cellStyle name="Comma 5 5 7 5 2" xfId="38078" xr:uid="{B3570EC6-695A-4259-935B-D20040AC7935}"/>
    <cellStyle name="Comma 5 5 7 6" xfId="27512" xr:uid="{98E688A2-EC88-4EC9-A962-024CAB1BD7AB}"/>
    <cellStyle name="Comma 5 5 7 7" xfId="30572" xr:uid="{8198B339-4E6F-4282-9EC7-B158C75EB667}"/>
    <cellStyle name="Comma 5 5 7 8" xfId="52507" xr:uid="{BB5F62B2-2415-42AB-923E-DE417210B0AA}"/>
    <cellStyle name="Comma 5 5 7 9" xfId="54085" xr:uid="{9F4E3F08-578D-49C8-A804-FD78A79E4DB0}"/>
    <cellStyle name="Comma 5 5 8" xfId="1824" xr:uid="{80B26403-689B-4EB5-AB65-16C58E169117}"/>
    <cellStyle name="Comma 5 5 8 2" xfId="8898" xr:uid="{4937E3D0-C2DC-4312-95ED-33640ABC8E1D}"/>
    <cellStyle name="Comma 5 5 8 2 2" xfId="23855" xr:uid="{B6277E86-884B-4585-A53F-E1FA09A20674}"/>
    <cellStyle name="Comma 5 5 8 2 2 2" xfId="48901" xr:uid="{422AF922-A3BB-4643-9034-0AEF97A69158}"/>
    <cellStyle name="Comma 5 5 8 2 3" xfId="16503" xr:uid="{A47408FD-BFCB-4731-985E-535B63BD51BB}"/>
    <cellStyle name="Comma 5 5 8 2 3 2" xfId="41542" xr:uid="{6B2C2603-7AEC-4FA1-9DBE-774AA5288708}"/>
    <cellStyle name="Comma 5 5 8 2 4" xfId="34038" xr:uid="{D245AD9F-29A5-4440-84F6-D402AAD781C4}"/>
    <cellStyle name="Comma 5 5 8 3" xfId="10342" xr:uid="{7B368399-1D48-44C3-993C-5F9E02CA62CA}"/>
    <cellStyle name="Comma 5 5 8 3 2" xfId="25180" xr:uid="{74E5030C-2049-4795-8937-F1E7AC36CAD0}"/>
    <cellStyle name="Comma 5 5 8 3 2 2" xfId="50228" xr:uid="{5C455DD2-E257-40A9-A268-B915BFA96B6F}"/>
    <cellStyle name="Comma 5 5 8 3 3" xfId="17838" xr:uid="{82A2DEDE-DE27-449C-BCCB-11C424AD1407}"/>
    <cellStyle name="Comma 5 5 8 3 3 2" xfId="42877" xr:uid="{22A3F07F-1E41-441F-9135-BB4FE79F1974}"/>
    <cellStyle name="Comma 5 5 8 3 4" xfId="35373" xr:uid="{5469E971-EB1D-4AF9-90DE-7CD1C7B4CF90}"/>
    <cellStyle name="Comma 5 5 8 4" xfId="20998" xr:uid="{5BD0ABAE-6583-42D5-B7C2-FEE11D63C745}"/>
    <cellStyle name="Comma 5 5 8 4 2" xfId="46040" xr:uid="{FBE23414-7B90-4E75-8A71-0592E6BDC4EB}"/>
    <cellStyle name="Comma 5 5 8 5" xfId="13639" xr:uid="{FCDA9020-3185-47F0-AB63-70BDD9C02A1E}"/>
    <cellStyle name="Comma 5 5 8 5 2" xfId="38676" xr:uid="{AED43B72-DD06-4283-842A-1AD45B317C45}"/>
    <cellStyle name="Comma 5 5 8 6" xfId="31170" xr:uid="{EDB560CD-0ADA-46C5-BE15-4CED423AE46A}"/>
    <cellStyle name="Comma 5 5 9" xfId="7300" xr:uid="{5C0753AD-0146-45E9-80DA-4DCFB3C099EA}"/>
    <cellStyle name="Comma 5 5 9 2" xfId="21618" xr:uid="{50F457CB-CEEF-4789-9721-43D5CF774EC0}"/>
    <cellStyle name="Comma 5 5 9 2 2" xfId="46660" xr:uid="{EEBA06DD-2F9F-4722-A895-9480B913F953}"/>
    <cellStyle name="Comma 5 5 9 3" xfId="14264" xr:uid="{C1EBFA1B-5A27-4CD8-A908-6F4C75793ADE}"/>
    <cellStyle name="Comma 5 5 9 3 2" xfId="39302" xr:uid="{1FC63305-72D8-4171-ADD7-6F8EC8977944}"/>
    <cellStyle name="Comma 5 5 9 4" xfId="31796" xr:uid="{F8249225-5AEC-4F1C-996A-565E5BF42610}"/>
    <cellStyle name="Comma 5 6" xfId="259" xr:uid="{8900A052-507E-462F-9554-A4397EF5DFA5}"/>
    <cellStyle name="Comma 5 6 10" xfId="9502" xr:uid="{3F8EACE8-B5D0-4945-9A83-88DF1991AD9F}"/>
    <cellStyle name="Comma 5 6 10 2" xfId="24462" xr:uid="{5617DBCA-3C87-40C3-BADE-E79B54EAC4F3}"/>
    <cellStyle name="Comma 5 6 10 2 2" xfId="49509" xr:uid="{9F2041D8-7F9A-4376-9F58-A70742C04E60}"/>
    <cellStyle name="Comma 5 6 10 3" xfId="17112" xr:uid="{71DC57B5-3752-41B1-A81A-8C5BA8D436AF}"/>
    <cellStyle name="Comma 5 6 10 3 2" xfId="42151" xr:uid="{61EF8669-96D0-492F-B5ED-FE9E9F048D0B}"/>
    <cellStyle name="Comma 5 6 10 4" xfId="34647" xr:uid="{B75C2809-99A8-4A6B-99B4-0DC71C76440F}"/>
    <cellStyle name="Comma 5 6 11" xfId="5944" xr:uid="{5BA4CDA5-4371-4082-8EA5-D1A0C6A88C14}"/>
    <cellStyle name="Comma 5 6 11 2" xfId="25956" xr:uid="{4973A2A7-D192-44E5-8D5A-76F098423DD0}"/>
    <cellStyle name="Comma 5 6 11 2 2" xfId="51004" xr:uid="{C6662B39-20E4-4E64-A454-F3C6A9F4AFD4}"/>
    <cellStyle name="Comma 5 6 11 3" xfId="28994" xr:uid="{CF2B8576-0012-4D00-A500-CDC1E6CE2399}"/>
    <cellStyle name="Comma 5 6 12" xfId="18838" xr:uid="{10FC0008-38B0-4F9A-9683-58867BEBCD57}"/>
    <cellStyle name="Comma 5 6 12 2" xfId="43878" xr:uid="{9570F8B5-5F93-4819-B946-BB4BB7446E2F}"/>
    <cellStyle name="Comma 5 6 13" xfId="11442" xr:uid="{005D5555-9E1C-4E14-9F4D-14C91DF3BA70}"/>
    <cellStyle name="Comma 5 6 13 2" xfId="36477" xr:uid="{5B6D7E50-2DDA-4939-AF45-0864CB5585C0}"/>
    <cellStyle name="Comma 5 6 14" xfId="26842" xr:uid="{39DCB05A-0936-48E2-A9A3-804F13D13061}"/>
    <cellStyle name="Comma 5 6 15" xfId="28415" xr:uid="{07DA95F9-F46B-43AC-AFBF-31CDC9B397AE}"/>
    <cellStyle name="Comma 5 6 16" xfId="51849" xr:uid="{F42897D9-AAEE-474E-8961-872D668B681A}"/>
    <cellStyle name="Comma 5 6 17" xfId="53427" xr:uid="{6ABC9F92-C3A8-404D-80B7-B058E6A5418E}"/>
    <cellStyle name="Comma 5 6 2" xfId="358" xr:uid="{A4609231-08CE-4A35-9CF0-BA5A5AE99274}"/>
    <cellStyle name="Comma 5 6 2 10" xfId="18932" xr:uid="{3CD4D711-559B-4E86-8EC7-068E1E7B4F12}"/>
    <cellStyle name="Comma 5 6 2 10 2" xfId="43972" xr:uid="{ADDCBAF2-4479-40C0-BEA8-0D1C863D7523}"/>
    <cellStyle name="Comma 5 6 2 11" xfId="11538" xr:uid="{007531E7-02D5-4C65-BDAD-8B709B2D38D2}"/>
    <cellStyle name="Comma 5 6 2 11 2" xfId="36573" xr:uid="{78638AD8-4E45-46D4-804C-1FCAF2F3F1B5}"/>
    <cellStyle name="Comma 5 6 2 12" xfId="26939" xr:uid="{8D3B6A21-920C-4EE7-92A0-EF9935EE69F7}"/>
    <cellStyle name="Comma 5 6 2 13" xfId="28537" xr:uid="{A57151F7-3DFC-478E-9F88-B26E3B9A89C9}"/>
    <cellStyle name="Comma 5 6 2 14" xfId="51945" xr:uid="{48BDA2F0-AFD0-46A4-A7B6-6C0C019D7E2C}"/>
    <cellStyle name="Comma 5 6 2 15" xfId="53523" xr:uid="{B0A0223B-D7F8-4B93-916D-36D2F27CCB7B}"/>
    <cellStyle name="Comma 5 6 2 2" xfId="568" xr:uid="{751A3704-DD5A-4376-96E1-2928509F3E02}"/>
    <cellStyle name="Comma 5 6 2 2 10" xfId="11746" xr:uid="{DCFA31D5-0FDB-4B61-95AE-A6B14AC56616}"/>
    <cellStyle name="Comma 5 6 2 2 10 2" xfId="36781" xr:uid="{73F844DB-EFC1-424F-924D-BAA5980BC60F}"/>
    <cellStyle name="Comma 5 6 2 2 11" xfId="27149" xr:uid="{E27B8DC9-D3F1-49EA-996C-B38C78C7AECD}"/>
    <cellStyle name="Comma 5 6 2 2 12" xfId="29297" xr:uid="{20669DCF-406B-4B24-A183-57C82234E1A6}"/>
    <cellStyle name="Comma 5 6 2 2 13" xfId="52153" xr:uid="{A8D33055-D3DB-4DB6-A22B-B4A723FAAA81}"/>
    <cellStyle name="Comma 5 6 2 2 14" xfId="53731" xr:uid="{9E9C8719-D067-490A-9688-5DA5911F2EB5}"/>
    <cellStyle name="Comma 5 6 2 2 2" xfId="1269" xr:uid="{F49AD439-90C3-4E42-B5F1-C72B43394FB6}"/>
    <cellStyle name="Comma 5 6 2 2 2 2" xfId="2775" xr:uid="{27EFC4AE-9B15-4A9A-BC1D-5F94CC3188BB}"/>
    <cellStyle name="Comma 5 6 2 2 2 2 2" xfId="22446" xr:uid="{99B1FA53-97D5-4ED6-8877-A3C78CD4AB4E}"/>
    <cellStyle name="Comma 5 6 2 2 2 2 2 2" xfId="47488" xr:uid="{1426EFC6-EB12-47DB-BD86-3F28FB92668B}"/>
    <cellStyle name="Comma 5 6 2 2 2 2 3" xfId="15092" xr:uid="{31C729B6-250E-4024-96AD-47BCEDF64CCB}"/>
    <cellStyle name="Comma 5 6 2 2 2 2 3 2" xfId="40130" xr:uid="{0C3A2070-12B4-423E-A342-FAFA869051DF}"/>
    <cellStyle name="Comma 5 6 2 2 2 2 4" xfId="32625" xr:uid="{5DF8CA72-33CE-4AEC-BC4E-24F38CFE360A}"/>
    <cellStyle name="Comma 5 6 2 2 2 3" xfId="10779" xr:uid="{0E1405E1-ECB5-43AE-9F53-63E2229C80FF}"/>
    <cellStyle name="Comma 5 6 2 2 2 3 2" xfId="25620" xr:uid="{0A176D6D-C8E3-4CEC-AF31-D2B49579B8A1}"/>
    <cellStyle name="Comma 5 6 2 2 2 3 2 2" xfId="50668" xr:uid="{908E2022-2DB0-4C6D-B9CE-85364CF2C879}"/>
    <cellStyle name="Comma 5 6 2 2 2 3 3" xfId="18278" xr:uid="{9E617EFD-7277-43ED-AF10-9817ECF9B04E}"/>
    <cellStyle name="Comma 5 6 2 2 2 3 3 2" xfId="43317" xr:uid="{64C12902-2943-4081-A9E5-CF29D8591DCD}"/>
    <cellStyle name="Comma 5 6 2 2 2 3 4" xfId="35813" xr:uid="{7A86BC2A-0070-403F-8764-9326E62FE043}"/>
    <cellStyle name="Comma 5 6 2 2 2 4" xfId="19711" xr:uid="{09042467-6048-48D0-A39E-978AD451FD37}"/>
    <cellStyle name="Comma 5 6 2 2 2 4 2" xfId="44752" xr:uid="{2DC8A1A3-B382-40A1-ACCE-785F680ED0D4}"/>
    <cellStyle name="Comma 5 6 2 2 2 5" xfId="12352" xr:uid="{688E9EC9-DF27-4573-AC26-46077E819150}"/>
    <cellStyle name="Comma 5 6 2 2 2 5 2" xfId="37388" xr:uid="{D4A701A5-34A9-43FF-BBE3-729E5D28BC44}"/>
    <cellStyle name="Comma 5 6 2 2 2 6" xfId="27829" xr:uid="{3444BAC2-B68A-4BF9-898B-DCC0AF59ABBA}"/>
    <cellStyle name="Comma 5 6 2 2 2 7" xfId="29881" xr:uid="{434D2D63-219C-4720-BC72-0FE0B76BEE1E}"/>
    <cellStyle name="Comma 5 6 2 2 2 8" xfId="52824" xr:uid="{B84D8709-79EC-4121-A384-63C8C82C66E6}"/>
    <cellStyle name="Comma 5 6 2 2 2 9" xfId="54402" xr:uid="{E69070D5-A2E1-428E-B96F-B5BD28B41236}"/>
    <cellStyle name="Comma 5 6 2 2 3" xfId="2142" xr:uid="{67375FE8-16D3-401D-924D-6F589A5CD75F}"/>
    <cellStyle name="Comma 5 6 2 2 3 2" xfId="8161" xr:uid="{A139D076-92A5-4591-8F23-509678F2E6D8}"/>
    <cellStyle name="Comma 5 6 2 2 3 2 2" xfId="22965" xr:uid="{C13B0C57-7C47-4D5B-B0DD-CAE68FBFA754}"/>
    <cellStyle name="Comma 5 6 2 2 3 2 2 2" xfId="48008" xr:uid="{F8F8CE54-2591-4DB8-B654-DBDDF3138421}"/>
    <cellStyle name="Comma 5 6 2 2 3 2 3" xfId="15611" xr:uid="{0183B819-3CC2-4912-8A62-AFFEA08E4409}"/>
    <cellStyle name="Comma 5 6 2 2 3 2 3 2" xfId="40650" xr:uid="{03EB5338-7D63-427D-93FF-E22262951687}"/>
    <cellStyle name="Comma 5 6 2 2 3 2 4" xfId="33145" xr:uid="{8200DB1D-6667-4B73-96AA-B0131EC708D9}"/>
    <cellStyle name="Comma 5 6 2 2 3 3" xfId="20188" xr:uid="{BDE4B819-8E57-41C5-A8E5-E5AAB3982211}"/>
    <cellStyle name="Comma 5 6 2 2 3 3 2" xfId="45229" xr:uid="{5B440683-0450-4B93-B3FA-F12C0C784077}"/>
    <cellStyle name="Comma 5 6 2 2 3 4" xfId="12829" xr:uid="{09318A00-3CB8-44E8-BEEB-6FD09336AFAB}"/>
    <cellStyle name="Comma 5 6 2 2 3 4 2" xfId="37865" xr:uid="{89DA829E-FD52-4510-A706-290A921B6B52}"/>
    <cellStyle name="Comma 5 6 2 2 3 5" xfId="30358" xr:uid="{5D25F1AE-990C-4EAA-BB60-F67E2A145D4B}"/>
    <cellStyle name="Comma 5 6 2 2 4" xfId="6564" xr:uid="{604EBA68-C337-4D35-92F6-67EFFB6DE536}"/>
    <cellStyle name="Comma 5 6 2 2 4 2" xfId="8679" xr:uid="{48899176-0794-4EF1-840D-52D23041F4FB}"/>
    <cellStyle name="Comma 5 6 2 2 4 2 2" xfId="23544" xr:uid="{B1B31F71-CDF5-4046-BA7A-A4C4B8EEF021}"/>
    <cellStyle name="Comma 5 6 2 2 4 2 2 2" xfId="48588" xr:uid="{BF858ACB-FF32-40E5-89A0-3DC31319FF58}"/>
    <cellStyle name="Comma 5 6 2 2 4 2 3" xfId="16190" xr:uid="{13B475AF-510D-4242-86B9-774CE267F565}"/>
    <cellStyle name="Comma 5 6 2 2 4 2 3 2" xfId="41229" xr:uid="{6637BA85-17A7-4D5D-9FB3-F040E7F770DB}"/>
    <cellStyle name="Comma 5 6 2 2 4 2 4" xfId="33725" xr:uid="{5339831F-6818-4632-A1CB-EB2E2B83A68F}"/>
    <cellStyle name="Comma 5 6 2 2 4 3" xfId="20713" xr:uid="{B24F7A8C-7A8D-4DA9-A72C-9BB785750278}"/>
    <cellStyle name="Comma 5 6 2 2 4 3 2" xfId="45754" xr:uid="{4E0DA1D1-08CE-40F9-8CD0-4FC487850252}"/>
    <cellStyle name="Comma 5 6 2 2 4 4" xfId="13354" xr:uid="{19A99D1D-D0A8-4B9C-BE1D-7047FED3D23A}"/>
    <cellStyle name="Comma 5 6 2 2 4 4 2" xfId="38390" xr:uid="{B977BA9B-CB9F-43C2-A7E0-4A6D9F700E86}"/>
    <cellStyle name="Comma 5 6 2 2 4 5" xfId="30884" xr:uid="{FE7BCE25-26C9-4B66-BF04-1D4B900E7BB1}"/>
    <cellStyle name="Comma 5 6 2 2 5" xfId="7056" xr:uid="{D1ABAE3D-ACC1-4DCF-BB98-8940988A058C}"/>
    <cellStyle name="Comma 5 6 2 2 5 2" xfId="9215" xr:uid="{6636DE4F-A495-4EAB-9A51-AE28BAFF8E57}"/>
    <cellStyle name="Comma 5 6 2 2 5 2 2" xfId="24172" xr:uid="{8F99B386-6905-463A-9907-9C3553F942C0}"/>
    <cellStyle name="Comma 5 6 2 2 5 2 2 2" xfId="49218" xr:uid="{CBED4155-3860-49D5-A3AD-AFDDBCFFD807}"/>
    <cellStyle name="Comma 5 6 2 2 5 2 3" xfId="16820" xr:uid="{58F71471-4BE8-4940-868D-8BF40354EAEF}"/>
    <cellStyle name="Comma 5 6 2 2 5 2 3 2" xfId="41859" xr:uid="{8A679691-064F-4CC8-8AF7-D7846B5D5F61}"/>
    <cellStyle name="Comma 5 6 2 2 5 2 4" xfId="34355" xr:uid="{81B4496D-DAB9-409B-8E67-C761BE056CC4}"/>
    <cellStyle name="Comma 5 6 2 2 5 3" xfId="21314" xr:uid="{28E91484-BEE3-4B1A-B99A-72186E9A2A9F}"/>
    <cellStyle name="Comma 5 6 2 2 5 3 2" xfId="46356" xr:uid="{6849C405-AC57-4707-95BA-0B32356BF787}"/>
    <cellStyle name="Comma 5 6 2 2 5 4" xfId="13955" xr:uid="{96EF4224-B8B8-4442-B23C-4E7E2853A35F}"/>
    <cellStyle name="Comma 5 6 2 2 5 4 2" xfId="38992" xr:uid="{B2831442-4640-463C-A042-D163E461D894}"/>
    <cellStyle name="Comma 5 6 2 2 5 5" xfId="31486" xr:uid="{FEA8E974-F27B-42EF-823E-1230DCB3851D}"/>
    <cellStyle name="Comma 5 6 2 2 6" xfId="7617" xr:uid="{A1E0CC42-EF3A-4FD8-8491-A70BE8A1B70E}"/>
    <cellStyle name="Comma 5 6 2 2 6 2" xfId="21935" xr:uid="{86E5F073-5D10-4D7E-BA26-E50BC326E8E2}"/>
    <cellStyle name="Comma 5 6 2 2 6 2 2" xfId="46977" xr:uid="{544A59BC-96BA-43C3-91A1-C90EFDD129E8}"/>
    <cellStyle name="Comma 5 6 2 2 6 3" xfId="14581" xr:uid="{6783157A-97FF-4A11-83A8-78E0FD84A4E0}"/>
    <cellStyle name="Comma 5 6 2 2 6 3 2" xfId="39619" xr:uid="{3E505B22-6299-4DA6-BD4C-AEB990B9F1C1}"/>
    <cellStyle name="Comma 5 6 2 2 6 4" xfId="32113" xr:uid="{BFEBAD70-E073-4C4B-AED1-C0A028E85665}"/>
    <cellStyle name="Comma 5 6 2 2 7" xfId="9945" xr:uid="{D431DB67-53C0-418F-8EA0-76B5AE87D319}"/>
    <cellStyle name="Comma 5 6 2 2 7 2" xfId="24891" xr:uid="{6C6CCF90-ADEE-409B-9CE0-65651451AFFB}"/>
    <cellStyle name="Comma 5 6 2 2 7 2 2" xfId="49939" xr:uid="{8AC185AA-0BCD-4FED-8D0E-6865488C73F6}"/>
    <cellStyle name="Comma 5 6 2 2 7 3" xfId="17542" xr:uid="{24982049-4211-4B41-A6F0-144A94C90F90}"/>
    <cellStyle name="Comma 5 6 2 2 7 3 2" xfId="42581" xr:uid="{849B5220-7B8A-41EC-8179-5F1F68202295}"/>
    <cellStyle name="Comma 5 6 2 2 7 4" xfId="35077" xr:uid="{BE173EE6-EFCF-4ED1-91D6-255D14E60CB7}"/>
    <cellStyle name="Comma 5 6 2 2 8" xfId="26257" xr:uid="{F5719CA6-2496-4D68-8CC7-2B2CFE9949DE}"/>
    <cellStyle name="Comma 5 6 2 2 8 2" xfId="51305" xr:uid="{1257BF1A-5423-413C-BB49-E76C63449C3B}"/>
    <cellStyle name="Comma 5 6 2 2 9" xfId="19139" xr:uid="{D4A95861-BD68-4B42-A00E-03D70B11FBE4}"/>
    <cellStyle name="Comma 5 6 2 2 9 2" xfId="44179" xr:uid="{326F7A82-EE6A-401C-BAFC-47FA4A5768D0}"/>
    <cellStyle name="Comma 5 6 2 3" xfId="1062" xr:uid="{79F43601-5410-4470-8D47-8DC97DB86137}"/>
    <cellStyle name="Comma 5 6 2 3 2" xfId="2568" xr:uid="{9F68AC58-D8FB-4744-A3EE-1EA09F551AC2}"/>
    <cellStyle name="Comma 5 6 2 3 2 2" xfId="22239" xr:uid="{884035EE-A33E-4EA4-A31B-5909C8B81AB3}"/>
    <cellStyle name="Comma 5 6 2 3 2 2 2" xfId="47281" xr:uid="{7D528170-657A-42FD-A818-1A3F9B98DC96}"/>
    <cellStyle name="Comma 5 6 2 3 2 3" xfId="14885" xr:uid="{9FF9A8A1-A37E-48BC-8180-2C4CD5059F6C}"/>
    <cellStyle name="Comma 5 6 2 3 2 3 2" xfId="39923" xr:uid="{F8F7AB2C-F4C3-4E14-B756-D0816BE702C3}"/>
    <cellStyle name="Comma 5 6 2 3 2 4" xfId="32418" xr:uid="{7E41A88F-E9F6-49C0-9A20-1F6EAFA73839}"/>
    <cellStyle name="Comma 5 6 2 3 3" xfId="10572" xr:uid="{8E8CB72F-0A16-41CD-A839-D339825ED95D}"/>
    <cellStyle name="Comma 5 6 2 3 3 2" xfId="25413" xr:uid="{FC465666-B845-4F1A-A8F6-042FE4A1CF93}"/>
    <cellStyle name="Comma 5 6 2 3 3 2 2" xfId="50461" xr:uid="{77BCB01D-EE27-4F81-9916-D23546F3EBBA}"/>
    <cellStyle name="Comma 5 6 2 3 3 3" xfId="18071" xr:uid="{E94EC33E-350C-4B56-8A08-F159803293DA}"/>
    <cellStyle name="Comma 5 6 2 3 3 3 2" xfId="43110" xr:uid="{0964B410-E325-4471-A310-4FA712F0ECD4}"/>
    <cellStyle name="Comma 5 6 2 3 3 4" xfId="35606" xr:uid="{FC2176DD-A747-49E0-BC7E-99E5DCD96CC8}"/>
    <cellStyle name="Comma 5 6 2 3 4" xfId="19523" xr:uid="{939F09B7-8BF9-4E6C-9BE9-774467270F33}"/>
    <cellStyle name="Comma 5 6 2 3 4 2" xfId="44564" xr:uid="{14B02D07-C5DE-40DE-BCD9-CC0E6E2B8473}"/>
    <cellStyle name="Comma 5 6 2 3 5" xfId="12164" xr:uid="{74396911-2932-4A13-AC88-C7DB39AF39D8}"/>
    <cellStyle name="Comma 5 6 2 3 5 2" xfId="37200" xr:uid="{FF0A3ED5-A110-4F1E-A706-4479D94697F4}"/>
    <cellStyle name="Comma 5 6 2 3 6" xfId="27622" xr:uid="{8C364309-4A22-4580-9B2C-BCF5D900AD3D}"/>
    <cellStyle name="Comma 5 6 2 3 7" xfId="29693" xr:uid="{FF4EC9FF-7A60-49D2-AB97-64A9B39FF815}"/>
    <cellStyle name="Comma 5 6 2 3 8" xfId="52617" xr:uid="{3BBFD2DB-249F-4525-AE77-E5A6BE6721F4}"/>
    <cellStyle name="Comma 5 6 2 3 9" xfId="54195" xr:uid="{DD9BFE80-E067-404D-BE1E-522280A10D9F}"/>
    <cellStyle name="Comma 5 6 2 4" xfId="1935" xr:uid="{8E086C38-BDB6-4F56-B78C-7CF625EB9D1D}"/>
    <cellStyle name="Comma 5 6 2 4 2" xfId="7955" xr:uid="{C707EB9B-D882-4CC6-ABE5-4BE478FDA809}"/>
    <cellStyle name="Comma 5 6 2 4 2 2" xfId="22758" xr:uid="{FEDF2FFF-AA5F-4E8C-8928-B356B75ADA85}"/>
    <cellStyle name="Comma 5 6 2 4 2 2 2" xfId="47801" xr:uid="{AE5914EF-92B2-4DA0-82F0-DB595D35E659}"/>
    <cellStyle name="Comma 5 6 2 4 2 3" xfId="15404" xr:uid="{43E49934-F531-4551-8F17-F9FC44EBCF5C}"/>
    <cellStyle name="Comma 5 6 2 4 2 3 2" xfId="40443" xr:uid="{4D36A1FF-6007-4735-B81A-91D261B0C690}"/>
    <cellStyle name="Comma 5 6 2 4 2 4" xfId="32938" xr:uid="{48962D69-6965-4CCE-A3D5-0C83260912C1}"/>
    <cellStyle name="Comma 5 6 2 4 3" xfId="19983" xr:uid="{DF14BC23-E3F9-4130-92D8-8E1CD4090AC0}"/>
    <cellStyle name="Comma 5 6 2 4 3 2" xfId="45024" xr:uid="{720356C6-F878-4D49-8C5A-540C053A89E5}"/>
    <cellStyle name="Comma 5 6 2 4 4" xfId="12624" xr:uid="{372FD7EA-7F6F-4A8A-8539-ECD23128062C}"/>
    <cellStyle name="Comma 5 6 2 4 4 2" xfId="37660" xr:uid="{4FFD1321-3945-4AFA-AFF4-9C10A305F6C9}"/>
    <cellStyle name="Comma 5 6 2 4 5" xfId="30153" xr:uid="{F1E57B0A-1012-4C5A-B6BE-666A5F86E8DD}"/>
    <cellStyle name="Comma 5 6 2 5" xfId="6359" xr:uid="{66466329-A565-4378-98E3-5036D558CE35}"/>
    <cellStyle name="Comma 5 6 2 5 2" xfId="8473" xr:uid="{9062156D-202F-4E18-A9BC-8AC11FE5FCB2}"/>
    <cellStyle name="Comma 5 6 2 5 2 2" xfId="23337" xr:uid="{F21E525E-A841-4825-87FE-1FD9F43B5731}"/>
    <cellStyle name="Comma 5 6 2 5 2 2 2" xfId="48381" xr:uid="{381818D7-813E-40F3-99E9-F0349A1674A3}"/>
    <cellStyle name="Comma 5 6 2 5 2 3" xfId="15983" xr:uid="{B4E91AA3-A1CC-4BDF-A258-C199E4716A65}"/>
    <cellStyle name="Comma 5 6 2 5 2 3 2" xfId="41022" xr:uid="{CB8DD59C-5583-45F5-9BF0-D0A97B982E0E}"/>
    <cellStyle name="Comma 5 6 2 5 2 4" xfId="33518" xr:uid="{65472776-30E1-4209-BEF5-85FB258CDD92}"/>
    <cellStyle name="Comma 5 6 2 5 3" xfId="20507" xr:uid="{27930F17-1591-45C3-BA0E-A2943FACF634}"/>
    <cellStyle name="Comma 5 6 2 5 3 2" xfId="45548" xr:uid="{63CE99AE-DE9E-4C6F-96BC-F398FECF01F7}"/>
    <cellStyle name="Comma 5 6 2 5 4" xfId="13148" xr:uid="{AB170D01-2987-4618-9BAB-9BD018151FD3}"/>
    <cellStyle name="Comma 5 6 2 5 4 2" xfId="38184" xr:uid="{D8AF26DC-09B3-4C90-A4EB-76CDF7A02243}"/>
    <cellStyle name="Comma 5 6 2 5 5" xfId="30678" xr:uid="{B28AA049-EC93-4A37-8083-0BEC1FC354FF}"/>
    <cellStyle name="Comma 5 6 2 6" xfId="6851" xr:uid="{3D88C713-24EF-4C2C-B520-2FBCFC86CE0D}"/>
    <cellStyle name="Comma 5 6 2 6 2" xfId="9008" xr:uid="{487F1006-9547-409D-BCA7-9E9998E1611C}"/>
    <cellStyle name="Comma 5 6 2 6 2 2" xfId="23965" xr:uid="{BB384D15-AE52-4427-8A77-7BFDCFEE46B9}"/>
    <cellStyle name="Comma 5 6 2 6 2 2 2" xfId="49011" xr:uid="{6CB3A0C3-1784-40A6-A3E3-321C0E9F14C0}"/>
    <cellStyle name="Comma 5 6 2 6 2 3" xfId="16613" xr:uid="{181229F6-3288-4BB4-9A1A-E2293F8D6CD1}"/>
    <cellStyle name="Comma 5 6 2 6 2 3 2" xfId="41652" xr:uid="{D047F8D4-B883-4036-A0E5-99A8D5EB7F68}"/>
    <cellStyle name="Comma 5 6 2 6 2 4" xfId="34148" xr:uid="{D7FA7DF5-915D-4CB5-9FEB-053C2818215B}"/>
    <cellStyle name="Comma 5 6 2 6 3" xfId="21108" xr:uid="{786A81A4-38C3-48EB-8890-D0CB874F4682}"/>
    <cellStyle name="Comma 5 6 2 6 3 2" xfId="46150" xr:uid="{BE0131B4-E726-45CD-9AF1-1EBB4C646015}"/>
    <cellStyle name="Comma 5 6 2 6 4" xfId="13749" xr:uid="{B0B8A4C9-F026-4A4F-9D36-D1E7456ECFCD}"/>
    <cellStyle name="Comma 5 6 2 6 4 2" xfId="38786" xr:uid="{3C5A521B-D5BD-4CFE-A98C-6C598E0D464A}"/>
    <cellStyle name="Comma 5 6 2 6 5" xfId="31280" xr:uid="{8E264E5E-158A-4BA0-853F-05719C1BAB2E}"/>
    <cellStyle name="Comma 5 6 2 7" xfId="7410" xr:uid="{D1911EDB-E486-4A7E-9CEC-A845F9A34276}"/>
    <cellStyle name="Comma 5 6 2 7 2" xfId="21728" xr:uid="{118632B6-CE39-4111-B09B-0C971638A133}"/>
    <cellStyle name="Comma 5 6 2 7 2 2" xfId="46770" xr:uid="{866D7C61-1AEC-49A9-A357-FE3BEE6E6FCE}"/>
    <cellStyle name="Comma 5 6 2 7 3" xfId="14374" xr:uid="{C97588A2-2EAE-4CCE-943E-C6A43C9A4F21}"/>
    <cellStyle name="Comma 5 6 2 7 3 2" xfId="39412" xr:uid="{2CC89D04-51EA-4D39-BEF5-59BE6B70F243}"/>
    <cellStyle name="Comma 5 6 2 7 4" xfId="31906" xr:uid="{7D98353A-9B76-47DB-A1A9-599FED247E9C}"/>
    <cellStyle name="Comma 5 6 2 8" xfId="9738" xr:uid="{E89B4C3E-E91E-46A3-B8A0-F53F18B12182}"/>
    <cellStyle name="Comma 5 6 2 8 2" xfId="24684" xr:uid="{83ECAEA6-86FC-4127-A357-7D493E42569C}"/>
    <cellStyle name="Comma 5 6 2 8 2 2" xfId="49732" xr:uid="{984A8A3B-EF43-4C58-972C-59949D1A3435}"/>
    <cellStyle name="Comma 5 6 2 8 3" xfId="17335" xr:uid="{6E32E582-9A95-4D88-B305-58750733D879}"/>
    <cellStyle name="Comma 5 6 2 8 3 2" xfId="42374" xr:uid="{4CFA8B8C-2B68-4F43-A88F-9F1458B0C2A2}"/>
    <cellStyle name="Comma 5 6 2 8 4" xfId="34870" xr:uid="{4B3B5FC8-7660-4421-B726-00A024E0AA1B}"/>
    <cellStyle name="Comma 5 6 2 9" xfId="6000" xr:uid="{E4A3874C-1EDA-4335-BF88-8B83E3792D95}"/>
    <cellStyle name="Comma 5 6 2 9 2" xfId="26050" xr:uid="{2592DF85-C446-468D-98F2-0684EB32CEF6}"/>
    <cellStyle name="Comma 5 6 2 9 2 2" xfId="51098" xr:uid="{AA213EE4-B8CE-42E6-8EEA-5F65C8FDBD8F}"/>
    <cellStyle name="Comma 5 6 2 9 3" xfId="29090" xr:uid="{0F97858A-DE49-4603-AB1C-9FBABE72ABFF}"/>
    <cellStyle name="Comma 5 6 3" xfId="474" xr:uid="{9E21B887-378F-4D57-BF00-E1960EA48756}"/>
    <cellStyle name="Comma 5 6 3 10" xfId="11652" xr:uid="{BB505E84-559E-42C4-BED9-CAAF788BFD0E}"/>
    <cellStyle name="Comma 5 6 3 10 2" xfId="36687" xr:uid="{8D37DE36-7914-4118-ADA5-84E07BDCB4AB}"/>
    <cellStyle name="Comma 5 6 3 11" xfId="27055" xr:uid="{36320651-619A-42C2-B916-6373C962F61B}"/>
    <cellStyle name="Comma 5 6 3 12" xfId="29203" xr:uid="{9AB5B1DA-1E99-459E-9EFB-E80BA72E8EF4}"/>
    <cellStyle name="Comma 5 6 3 13" xfId="52059" xr:uid="{B83D302E-3278-49A7-85BC-BD789F4FD61F}"/>
    <cellStyle name="Comma 5 6 3 14" xfId="53637" xr:uid="{7E148736-8D24-4D7B-BE52-A41C8E20E76D}"/>
    <cellStyle name="Comma 5 6 3 2" xfId="1175" xr:uid="{A97313B4-E79D-4C17-9D5D-45399662B780}"/>
    <cellStyle name="Comma 5 6 3 2 2" xfId="2681" xr:uid="{1ABE9C5B-16A3-46F1-BE82-FBE83DB268DE}"/>
    <cellStyle name="Comma 5 6 3 2 2 2" xfId="22352" xr:uid="{BA6182F6-AA5E-408E-9002-DAB739CEE637}"/>
    <cellStyle name="Comma 5 6 3 2 2 2 2" xfId="47394" xr:uid="{DF52B566-8CD4-4691-A092-10B4161D6A39}"/>
    <cellStyle name="Comma 5 6 3 2 2 3" xfId="14998" xr:uid="{CEF885A5-BA85-4CEC-AE7C-36758A9BC71D}"/>
    <cellStyle name="Comma 5 6 3 2 2 3 2" xfId="40036" xr:uid="{D29277BE-A5AF-4FC2-BF15-34984C0977CC}"/>
    <cellStyle name="Comma 5 6 3 2 2 4" xfId="32531" xr:uid="{267C74B3-333C-45CB-9EAE-75CA2A79A9E6}"/>
    <cellStyle name="Comma 5 6 3 2 3" xfId="10685" xr:uid="{89D68F8E-ED87-4E15-BA00-F8FAE30BCFF2}"/>
    <cellStyle name="Comma 5 6 3 2 3 2" xfId="25526" xr:uid="{F71C278E-3F9A-4A5D-A7B5-26112F600A10}"/>
    <cellStyle name="Comma 5 6 3 2 3 2 2" xfId="50574" xr:uid="{360C9910-9664-4483-8164-C3ECFD8F78AC}"/>
    <cellStyle name="Comma 5 6 3 2 3 3" xfId="18184" xr:uid="{6D691FBA-FF4E-40AB-8EFB-D8CD3F5AD1E4}"/>
    <cellStyle name="Comma 5 6 3 2 3 3 2" xfId="43223" xr:uid="{DAE70FE3-755A-4EC8-9CFF-BAC683FFED8F}"/>
    <cellStyle name="Comma 5 6 3 2 3 4" xfId="35719" xr:uid="{86C74CC2-4607-436A-A3DB-9F8C2AD3601F}"/>
    <cellStyle name="Comma 5 6 3 2 4" xfId="19618" xr:uid="{8747183F-D846-4D47-A50C-63A74AC0F22E}"/>
    <cellStyle name="Comma 5 6 3 2 4 2" xfId="44659" xr:uid="{362C9039-00B5-4E67-9CDD-ECD7EA830591}"/>
    <cellStyle name="Comma 5 6 3 2 5" xfId="12259" xr:uid="{49D6CC7A-58AF-4007-9D8E-6DA373A916CC}"/>
    <cellStyle name="Comma 5 6 3 2 5 2" xfId="37295" xr:uid="{9E8EBB9E-6B1D-443A-96B2-0B5B755A723E}"/>
    <cellStyle name="Comma 5 6 3 2 6" xfId="27735" xr:uid="{99DE90F3-4D80-497E-968E-503916A774EA}"/>
    <cellStyle name="Comma 5 6 3 2 7" xfId="29788" xr:uid="{BBFEE399-F3F1-44EA-9FF1-0FBDA1C5988F}"/>
    <cellStyle name="Comma 5 6 3 2 8" xfId="52730" xr:uid="{C61A00DD-EB92-456B-AC44-542352495744}"/>
    <cellStyle name="Comma 5 6 3 2 9" xfId="54308" xr:uid="{D2428BDC-63AF-4F47-91CD-4799A5AEE75D}"/>
    <cellStyle name="Comma 5 6 3 3" xfId="2048" xr:uid="{F1EEDE0E-319E-418D-9F06-556A57DEBAAB}"/>
    <cellStyle name="Comma 5 6 3 3 2" xfId="8068" xr:uid="{4C150AB2-C188-44AE-8D59-2227FAE96C03}"/>
    <cellStyle name="Comma 5 6 3 3 2 2" xfId="22871" xr:uid="{A62FAAC9-D11C-4644-B7F8-060C3EB21B16}"/>
    <cellStyle name="Comma 5 6 3 3 2 2 2" xfId="47914" xr:uid="{9DAD8F2A-8A95-4BB9-B224-1A8A241E66F9}"/>
    <cellStyle name="Comma 5 6 3 3 2 3" xfId="15517" xr:uid="{49E62CBB-96D8-49B6-96DF-54124EF86D8B}"/>
    <cellStyle name="Comma 5 6 3 3 2 3 2" xfId="40556" xr:uid="{E32C7CD0-D4DE-47B3-8EC5-F95D01493F78}"/>
    <cellStyle name="Comma 5 6 3 3 2 4" xfId="33051" xr:uid="{3802A357-CA7E-48BE-8B4C-D07DA083F771}"/>
    <cellStyle name="Comma 5 6 3 3 3" xfId="20095" xr:uid="{9E5C0E56-E8BF-4A0C-87BD-77D178EC1D34}"/>
    <cellStyle name="Comma 5 6 3 3 3 2" xfId="45136" xr:uid="{C4C9A477-1BB9-4728-AB8B-0E29D35C0D11}"/>
    <cellStyle name="Comma 5 6 3 3 4" xfId="12736" xr:uid="{9CAFDC4F-EC71-4936-B743-E5BC7D5860C6}"/>
    <cellStyle name="Comma 5 6 3 3 4 2" xfId="37772" xr:uid="{C72C7E19-6E09-43B6-8F46-FE4D53BD34B3}"/>
    <cellStyle name="Comma 5 6 3 3 5" xfId="30265" xr:uid="{1EC7B024-1781-4318-904F-DBA53700FD5E}"/>
    <cellStyle name="Comma 5 6 3 4" xfId="6471" xr:uid="{C76EBE6E-FE4F-41CB-B1F9-EEC60AA27A52}"/>
    <cellStyle name="Comma 5 6 3 4 2" xfId="8585" xr:uid="{0AD3B4B8-282A-44B4-90C4-D610E087C711}"/>
    <cellStyle name="Comma 5 6 3 4 2 2" xfId="23450" xr:uid="{B63232AF-90D1-4138-9AE7-98865F65EDA9}"/>
    <cellStyle name="Comma 5 6 3 4 2 2 2" xfId="48494" xr:uid="{D8652E13-7EB6-4E72-994A-8453A8AE2464}"/>
    <cellStyle name="Comma 5 6 3 4 2 3" xfId="16096" xr:uid="{E2B8BE35-B61A-4124-BF8D-60B19CF0EADB}"/>
    <cellStyle name="Comma 5 6 3 4 2 3 2" xfId="41135" xr:uid="{FEA200A6-854C-4355-BB3A-37B5E85D8580}"/>
    <cellStyle name="Comma 5 6 3 4 2 4" xfId="33631" xr:uid="{325BA14C-13DB-439F-94BD-159114361AB2}"/>
    <cellStyle name="Comma 5 6 3 4 3" xfId="20619" xr:uid="{9ED5B85E-0E9B-433B-8510-0785CFAC96F6}"/>
    <cellStyle name="Comma 5 6 3 4 3 2" xfId="45660" xr:uid="{89E5B101-2EEC-44EE-8C7E-4F30E5DB807E}"/>
    <cellStyle name="Comma 5 6 3 4 4" xfId="13260" xr:uid="{29407F68-3965-4632-9E6D-D9A5986E0FF1}"/>
    <cellStyle name="Comma 5 6 3 4 4 2" xfId="38296" xr:uid="{17CB6287-F852-4CF6-BA8B-79454635A86E}"/>
    <cellStyle name="Comma 5 6 3 4 5" xfId="30790" xr:uid="{2EBC0CF4-0BEE-4D99-8937-B1381A9A08D5}"/>
    <cellStyle name="Comma 5 6 3 5" xfId="6963" xr:uid="{AD8B180F-D966-411D-8D57-BE96B564C0E6}"/>
    <cellStyle name="Comma 5 6 3 5 2" xfId="9121" xr:uid="{60F2B52D-1B7C-43D9-8DBF-2F0E215F9F28}"/>
    <cellStyle name="Comma 5 6 3 5 2 2" xfId="24078" xr:uid="{DD7CB959-E1EA-4E87-A8FA-AA00BC4F72E4}"/>
    <cellStyle name="Comma 5 6 3 5 2 2 2" xfId="49124" xr:uid="{32AD2BA6-E1D8-4CB1-A619-6649BB838406}"/>
    <cellStyle name="Comma 5 6 3 5 2 3" xfId="16726" xr:uid="{D17404E4-39C6-4849-855C-E9DBBC78E999}"/>
    <cellStyle name="Comma 5 6 3 5 2 3 2" xfId="41765" xr:uid="{358F0F8E-A2AF-40D0-B3CD-632F6E9A3645}"/>
    <cellStyle name="Comma 5 6 3 5 2 4" xfId="34261" xr:uid="{522F759A-FF36-4BFC-B3C4-612FA917A8E1}"/>
    <cellStyle name="Comma 5 6 3 5 3" xfId="21221" xr:uid="{95003F6F-1B9C-4BBF-ABCE-424DCB516E8D}"/>
    <cellStyle name="Comma 5 6 3 5 3 2" xfId="46263" xr:uid="{29B497B0-3D7E-4663-A2B2-D1168A0216F7}"/>
    <cellStyle name="Comma 5 6 3 5 4" xfId="13862" xr:uid="{00BC80D7-D5CD-4CC6-A391-F7310452D481}"/>
    <cellStyle name="Comma 5 6 3 5 4 2" xfId="38899" xr:uid="{9B7C623E-846C-4270-934A-06CBFF827BBB}"/>
    <cellStyle name="Comma 5 6 3 5 5" xfId="31393" xr:uid="{1731444A-3DCB-4000-A2BA-C2AD950C5CBD}"/>
    <cellStyle name="Comma 5 6 3 6" xfId="7523" xr:uid="{5FF7F483-4E99-4C90-863F-72BB514D5CB8}"/>
    <cellStyle name="Comma 5 6 3 6 2" xfId="21841" xr:uid="{E50AF233-3E9A-48F2-8BEF-D0C3FE6EDBBE}"/>
    <cellStyle name="Comma 5 6 3 6 2 2" xfId="46883" xr:uid="{86AB84C1-FA00-412A-A7A5-612EAA17A740}"/>
    <cellStyle name="Comma 5 6 3 6 3" xfId="14487" xr:uid="{38493478-A578-4C25-825D-28E24CC2A1A4}"/>
    <cellStyle name="Comma 5 6 3 6 3 2" xfId="39525" xr:uid="{263DA995-8B3D-41BA-98E6-4ABD49990291}"/>
    <cellStyle name="Comma 5 6 3 6 4" xfId="32019" xr:uid="{9F84DAB1-5617-4525-86D1-98D4C3109F38}"/>
    <cellStyle name="Comma 5 6 3 7" xfId="9851" xr:uid="{3C34CF8D-1B52-4794-ACB1-5E3DD4269778}"/>
    <cellStyle name="Comma 5 6 3 7 2" xfId="24797" xr:uid="{E5B855EA-EC05-4296-9495-0D1CF64A5705}"/>
    <cellStyle name="Comma 5 6 3 7 2 2" xfId="49845" xr:uid="{7C9CEA16-E0BD-4AE5-96B9-9A41320D8CE7}"/>
    <cellStyle name="Comma 5 6 3 7 3" xfId="17448" xr:uid="{B9825D8C-148C-4C2B-B8DD-D1ECEC66E471}"/>
    <cellStyle name="Comma 5 6 3 7 3 2" xfId="42487" xr:uid="{66C789AC-B566-4998-92B4-D25F3F32BFEE}"/>
    <cellStyle name="Comma 5 6 3 7 4" xfId="34983" xr:uid="{C9583185-1297-4063-9F74-780668A7D0E2}"/>
    <cellStyle name="Comma 5 6 3 8" xfId="26163" xr:uid="{99AAF85C-B7AE-43B9-A507-2B8D4EEC3C52}"/>
    <cellStyle name="Comma 5 6 3 8 2" xfId="51211" xr:uid="{CCB9F23B-FC9D-47F0-957E-D24EE6E28204}"/>
    <cellStyle name="Comma 5 6 3 9" xfId="19045" xr:uid="{D42822EF-DADD-4E3E-989A-55A0C0BAEC3E}"/>
    <cellStyle name="Comma 5 6 3 9 2" xfId="44085" xr:uid="{60FD9E37-A492-4954-8C3B-D3B25D23037D}"/>
    <cellStyle name="Comma 5 6 4" xfId="673" xr:uid="{AB58F343-809A-4D05-BDA3-BE2C87C48A7E}"/>
    <cellStyle name="Comma 5 6 4 10" xfId="11846" xr:uid="{2B98FEED-79F4-4234-9E09-18EE2D9BAF1E}"/>
    <cellStyle name="Comma 5 6 4 10 2" xfId="36881" xr:uid="{45FC83C9-6C09-4A5B-98E4-264F816047B0}"/>
    <cellStyle name="Comma 5 6 4 11" xfId="27252" xr:uid="{D3ACB8C7-E7C0-4E1D-BC12-4FB381800BF2}"/>
    <cellStyle name="Comma 5 6 4 12" xfId="29398" xr:uid="{2734A2A0-842A-4608-87C5-2160999C9267}"/>
    <cellStyle name="Comma 5 6 4 13" xfId="52254" xr:uid="{9BBFEC5B-91CA-4BA5-80D6-8D212733917B}"/>
    <cellStyle name="Comma 5 6 4 14" xfId="53831" xr:uid="{704459E6-62CD-463B-A73E-EA05FA8BA2CC}"/>
    <cellStyle name="Comma 5 6 4 2" xfId="1367" xr:uid="{7A641C51-73A3-4B81-9F02-9DAC8D588BF9}"/>
    <cellStyle name="Comma 5 6 4 2 2" xfId="2873" xr:uid="{82B35A06-BD9D-4FE4-B59F-ED36C6C3B6D4}"/>
    <cellStyle name="Comma 5 6 4 2 2 2" xfId="22544" xr:uid="{E3262136-C0CD-46E6-BF2C-5FA7BED99698}"/>
    <cellStyle name="Comma 5 6 4 2 2 2 2" xfId="47586" xr:uid="{1B6C664A-9213-4D8D-BE91-6CCAD7FCAB2B}"/>
    <cellStyle name="Comma 5 6 4 2 2 3" xfId="15190" xr:uid="{6D6B45D3-57B9-4FE3-8D1F-B67CE0DE4F87}"/>
    <cellStyle name="Comma 5 6 4 2 2 3 2" xfId="40228" xr:uid="{A8D92EC9-9535-41B6-A079-AC1C477CA155}"/>
    <cellStyle name="Comma 5 6 4 2 2 4" xfId="32723" xr:uid="{9B122FDA-DECE-4996-ADD1-7721907A1A5F}"/>
    <cellStyle name="Comma 5 6 4 2 3" xfId="10877" xr:uid="{45FA9EE6-FBF8-4BD4-9C45-3BB73E516DE0}"/>
    <cellStyle name="Comma 5 6 4 2 3 2" xfId="25718" xr:uid="{D33FF128-9F36-46EC-AB6F-54779131F3E0}"/>
    <cellStyle name="Comma 5 6 4 2 3 2 2" xfId="50766" xr:uid="{56A89AB3-7F86-4487-8D69-374565AECCD8}"/>
    <cellStyle name="Comma 5 6 4 2 3 3" xfId="18376" xr:uid="{CC134A37-D18A-4537-BA35-991F6E408FE5}"/>
    <cellStyle name="Comma 5 6 4 2 3 3 2" xfId="43415" xr:uid="{5325E89B-5CAA-4A93-A274-1175C0A85D5A}"/>
    <cellStyle name="Comma 5 6 4 2 3 4" xfId="35911" xr:uid="{AC77335F-8F64-4D5A-9DBF-6B84C1A1C111}"/>
    <cellStyle name="Comma 5 6 4 2 4" xfId="19795" xr:uid="{4C9FF69E-BFDF-4436-946D-CEF1E28ED966}"/>
    <cellStyle name="Comma 5 6 4 2 4 2" xfId="44836" xr:uid="{750070C7-72E0-4373-9C9D-00F24DF59608}"/>
    <cellStyle name="Comma 5 6 4 2 5" xfId="12436" xr:uid="{01474955-D71C-4841-8661-2DAA904EE7CD}"/>
    <cellStyle name="Comma 5 6 4 2 5 2" xfId="37472" xr:uid="{8D4320BE-EBE8-4A13-84CD-8A0E698EC37E}"/>
    <cellStyle name="Comma 5 6 4 2 6" xfId="27927" xr:uid="{0782836B-4414-4EA4-8EDA-B886D06B1D16}"/>
    <cellStyle name="Comma 5 6 4 2 7" xfId="29965" xr:uid="{347389C1-F928-4945-BE9A-874C6AF1DF4B}"/>
    <cellStyle name="Comma 5 6 4 2 8" xfId="52922" xr:uid="{359BF959-FC6D-46EF-A3AF-CCA416E95812}"/>
    <cellStyle name="Comma 5 6 4 2 9" xfId="54500" xr:uid="{031DE42A-2BA8-47B1-BC72-E8444890B138}"/>
    <cellStyle name="Comma 5 6 4 3" xfId="2240" xr:uid="{395DF650-43FA-43CC-83E6-EA80800841AE}"/>
    <cellStyle name="Comma 5 6 4 3 2" xfId="8259" xr:uid="{488727C2-311F-46A7-BDB6-C494AA2DF85F}"/>
    <cellStyle name="Comma 5 6 4 3 2 2" xfId="23063" xr:uid="{98C3E7E0-19A1-4B85-A336-79814DA1904F}"/>
    <cellStyle name="Comma 5 6 4 3 2 2 2" xfId="48106" xr:uid="{8D1E3C9C-18B9-485F-9F50-1AC443FEA88A}"/>
    <cellStyle name="Comma 5 6 4 3 2 3" xfId="15709" xr:uid="{FF2EF242-6973-4244-B164-9913DF024DE9}"/>
    <cellStyle name="Comma 5 6 4 3 2 3 2" xfId="40748" xr:uid="{08CAE9A3-27BA-4FDD-8C46-2A89DE593847}"/>
    <cellStyle name="Comma 5 6 4 3 2 4" xfId="33243" xr:uid="{333F75B9-7F83-499D-8E37-4EC11BD5617D}"/>
    <cellStyle name="Comma 5 6 4 3 3" xfId="20285" xr:uid="{664D8554-4BE1-4108-9175-D8548B028657}"/>
    <cellStyle name="Comma 5 6 4 3 3 2" xfId="45326" xr:uid="{F0451862-3263-483A-B837-72DD982874B2}"/>
    <cellStyle name="Comma 5 6 4 3 4" xfId="12926" xr:uid="{C4B32AB9-B0B9-4104-883C-A0F8B097E95F}"/>
    <cellStyle name="Comma 5 6 4 3 4 2" xfId="37962" xr:uid="{132897EA-F166-42A9-85A2-91F43C69C024}"/>
    <cellStyle name="Comma 5 6 4 3 5" xfId="30455" xr:uid="{B5CE6BA1-5363-4924-A08B-B531AB06D573}"/>
    <cellStyle name="Comma 5 6 4 4" xfId="6660" xr:uid="{ABA22560-104C-41EC-88F7-B399E2C5375F}"/>
    <cellStyle name="Comma 5 6 4 4 2" xfId="8775" xr:uid="{D5264E70-21A2-4E34-9285-6AC4A459BA0D}"/>
    <cellStyle name="Comma 5 6 4 4 2 2" xfId="23642" xr:uid="{925B6317-3104-444A-9660-54832727F2CC}"/>
    <cellStyle name="Comma 5 6 4 4 2 2 2" xfId="48686" xr:uid="{93DC3734-3884-4266-8B87-DC46DC7B71E0}"/>
    <cellStyle name="Comma 5 6 4 4 2 3" xfId="16288" xr:uid="{AAA9A440-11FD-44DB-8356-4C40A1D03D4D}"/>
    <cellStyle name="Comma 5 6 4 4 2 3 2" xfId="41327" xr:uid="{1A224207-6421-4AB8-8201-B099FC26531F}"/>
    <cellStyle name="Comma 5 6 4 4 2 4" xfId="33823" xr:uid="{3595F88C-0460-4EB2-A3EE-FE74236B8499}"/>
    <cellStyle name="Comma 5 6 4 4 3" xfId="20810" xr:uid="{E3CC0C55-139A-4E88-9967-47D1775CAA15}"/>
    <cellStyle name="Comma 5 6 4 4 3 2" xfId="45851" xr:uid="{06D0CC81-3719-4B0B-BB8D-CEBBD48469CF}"/>
    <cellStyle name="Comma 5 6 4 4 4" xfId="13451" xr:uid="{017FD3DA-8C65-468D-BE2C-1DF0A3409766}"/>
    <cellStyle name="Comma 5 6 4 4 4 2" xfId="38487" xr:uid="{B13D701F-3E07-4B57-9BBC-6648DE1AA4C5}"/>
    <cellStyle name="Comma 5 6 4 4 5" xfId="30981" xr:uid="{43B0E6C1-CBF3-4498-9ED8-A0699B2209D8}"/>
    <cellStyle name="Comma 5 6 4 5" xfId="7152" xr:uid="{BB06AC96-41E2-4664-848E-09D28CB78BA1}"/>
    <cellStyle name="Comma 5 6 4 5 2" xfId="9313" xr:uid="{54C9E93A-B256-4851-8E85-A0E3D4DD58C0}"/>
    <cellStyle name="Comma 5 6 4 5 2 2" xfId="24270" xr:uid="{4B2B7E71-E810-42CD-BBAC-F4948089EEDD}"/>
    <cellStyle name="Comma 5 6 4 5 2 2 2" xfId="49316" xr:uid="{560BA071-FB59-4A21-99AD-B421B5BAE781}"/>
    <cellStyle name="Comma 5 6 4 5 2 3" xfId="16918" xr:uid="{82FF3E51-0890-41D6-B107-D25A617B0A4D}"/>
    <cellStyle name="Comma 5 6 4 5 2 3 2" xfId="41957" xr:uid="{D803E525-532B-4BB1-8609-B2A12090414D}"/>
    <cellStyle name="Comma 5 6 4 5 2 4" xfId="34453" xr:uid="{B787CDAF-D080-42E8-9872-7DAE14DB9C42}"/>
    <cellStyle name="Comma 5 6 4 5 3" xfId="21412" xr:uid="{4A607E35-F009-47C8-BC11-54375515B11F}"/>
    <cellStyle name="Comma 5 6 4 5 3 2" xfId="46454" xr:uid="{F34DB6BD-4944-4326-88BE-305B49FEB5AF}"/>
    <cellStyle name="Comma 5 6 4 5 4" xfId="14053" xr:uid="{EAF79327-03B7-4C34-BB38-B0E2D52296E7}"/>
    <cellStyle name="Comma 5 6 4 5 4 2" xfId="39090" xr:uid="{4358E942-045C-4294-8C03-25CA5611AE6E}"/>
    <cellStyle name="Comma 5 6 4 5 5" xfId="31584" xr:uid="{F54AF9B8-4A10-4B9C-AFBA-8A7EBA3B6BCA}"/>
    <cellStyle name="Comma 5 6 4 6" xfId="7716" xr:uid="{98D8CD5B-C9B9-4921-971F-337E2D621E78}"/>
    <cellStyle name="Comma 5 6 4 6 2" xfId="22033" xr:uid="{84CEA0FC-C154-4152-B6E9-3CCEEE72DFC8}"/>
    <cellStyle name="Comma 5 6 4 6 2 2" xfId="47075" xr:uid="{C09A2585-F6B4-419F-803B-6D5F4CF6A547}"/>
    <cellStyle name="Comma 5 6 4 6 3" xfId="14679" xr:uid="{4D88C60F-DF42-4B8F-9C42-E742990CEA8F}"/>
    <cellStyle name="Comma 5 6 4 6 3 2" xfId="39717" xr:uid="{D3BB1EBF-7FCD-40EA-B47E-D4BF42636C98}"/>
    <cellStyle name="Comma 5 6 4 6 4" xfId="32212" xr:uid="{A8136D90-701D-4533-8FC5-AFA267FA4F2B}"/>
    <cellStyle name="Comma 5 6 4 7" xfId="10045" xr:uid="{F604392A-90B0-470E-8D87-3A64CC78A036}"/>
    <cellStyle name="Comma 5 6 4 7 2" xfId="24989" xr:uid="{621AA85A-92AD-4C8E-9366-5799403FCEFB}"/>
    <cellStyle name="Comma 5 6 4 7 2 2" xfId="50037" xr:uid="{D78C90C2-84D9-477C-96F6-BA80E04A3312}"/>
    <cellStyle name="Comma 5 6 4 7 3" xfId="17640" xr:uid="{6DFDAE30-C962-45A1-8BA2-0CEF4249FB9A}"/>
    <cellStyle name="Comma 5 6 4 7 3 2" xfId="42679" xr:uid="{5E7646A1-CB30-493F-BA53-F0DE0E5617BE}"/>
    <cellStyle name="Comma 5 6 4 7 4" xfId="35175" xr:uid="{D00A7D68-FD9A-4A91-A164-CADA55CBDCBB}"/>
    <cellStyle name="Comma 5 6 4 8" xfId="26355" xr:uid="{C1E70A66-F6B7-455A-B038-1460FEACFFB4}"/>
    <cellStyle name="Comma 5 6 4 8 2" xfId="51403" xr:uid="{7BECBD00-D8EE-4548-B7E5-90520A8B90BB}"/>
    <cellStyle name="Comma 5 6 4 9" xfId="19237" xr:uid="{13E50177-C0C1-4A2C-9178-A86AE4D91614}"/>
    <cellStyle name="Comma 5 6 4 9 2" xfId="44277" xr:uid="{27A51042-87DE-4FD1-86E8-1005148A8F14}"/>
    <cellStyle name="Comma 5 6 5" xfId="796" xr:uid="{0A038B85-4B52-460C-9636-E05994DA2268}"/>
    <cellStyle name="Comma 5 6 5 10" xfId="11942" xr:uid="{1FA1501A-C722-429F-9E3C-81F3A436E76D}"/>
    <cellStyle name="Comma 5 6 5 10 2" xfId="36978" xr:uid="{93A2728B-89CE-4235-871A-6FDB5DBD1540}"/>
    <cellStyle name="Comma 5 6 5 11" xfId="27358" xr:uid="{543715EE-ED76-4BDC-9FFE-0247565825AB}"/>
    <cellStyle name="Comma 5 6 5 12" xfId="29472" xr:uid="{1F9BBC03-65FF-47BD-8AD2-F55137462508}"/>
    <cellStyle name="Comma 5 6 5 13" xfId="52353" xr:uid="{D912C92A-9142-434E-B107-9BCADE8739A0}"/>
    <cellStyle name="Comma 5 6 5 14" xfId="53931" xr:uid="{380403B9-B950-4CDD-A038-7D489B3B4186}"/>
    <cellStyle name="Comma 5 6 5 2" xfId="1432" xr:uid="{13B5D1A0-20B7-43C9-B51B-3762D7DAB538}"/>
    <cellStyle name="Comma 5 6 5 2 2" xfId="2938" xr:uid="{48CF7846-14E3-4C3E-AC5F-D438637A4F8C}"/>
    <cellStyle name="Comma 5 6 5 2 2 2" xfId="23128" xr:uid="{AD1C03C3-2D40-4E23-A508-6340FB87E27A}"/>
    <cellStyle name="Comma 5 6 5 2 2 2 2" xfId="48172" xr:uid="{FDAD3DCC-D783-4C2A-909E-923D59700126}"/>
    <cellStyle name="Comma 5 6 5 2 2 3" xfId="15774" xr:uid="{7EEB9636-9A2D-4802-A6C0-8DBB7E3C519C}"/>
    <cellStyle name="Comma 5 6 5 2 2 3 2" xfId="40813" xr:uid="{892E7075-6922-434E-A5E2-098995E73143}"/>
    <cellStyle name="Comma 5 6 5 2 2 4" xfId="33309" xr:uid="{BBA5357E-4BE9-4407-9C4C-9EB4435B1195}"/>
    <cellStyle name="Comma 5 6 5 2 3" xfId="10941" xr:uid="{C684F106-EA70-46B5-ADD8-04D529CA9E37}"/>
    <cellStyle name="Comma 5 6 5 2 3 2" xfId="25783" xr:uid="{6334F574-80C5-483C-ABAD-097D0FBFCC49}"/>
    <cellStyle name="Comma 5 6 5 2 3 2 2" xfId="50831" xr:uid="{F05DC85E-174F-49FB-B6CF-C7C0E84E0717}"/>
    <cellStyle name="Comma 5 6 5 2 3 3" xfId="18441" xr:uid="{E655F0E7-23F0-408E-8B05-40B4549FDA72}"/>
    <cellStyle name="Comma 5 6 5 2 3 3 2" xfId="43480" xr:uid="{F2A1907A-9DC8-453F-911D-8F35DC480E00}"/>
    <cellStyle name="Comma 5 6 5 2 3 4" xfId="35976" xr:uid="{A67E5656-C168-4624-8C62-405B53A2CB49}"/>
    <cellStyle name="Comma 5 6 5 2 4" xfId="20322" xr:uid="{62DF12E2-208C-4977-AD1A-26C477155AE5}"/>
    <cellStyle name="Comma 5 6 5 2 4 2" xfId="45363" xr:uid="{686CB7D0-9923-462D-9656-1E09C5DEF41A}"/>
    <cellStyle name="Comma 5 6 5 2 5" xfId="12963" xr:uid="{494AA313-BA6E-4AF2-B6B7-6B40E4D265E5}"/>
    <cellStyle name="Comma 5 6 5 2 5 2" xfId="37999" xr:uid="{2E14A434-37E5-443C-87A6-A7DFFFF4458F}"/>
    <cellStyle name="Comma 5 6 5 2 6" xfId="27992" xr:uid="{DCA4954F-3AC8-4A85-B6C9-ADAF325A3D43}"/>
    <cellStyle name="Comma 5 6 5 2 7" xfId="30493" xr:uid="{D4E1ECB4-74CB-44C2-A014-6418C2127A30}"/>
    <cellStyle name="Comma 5 6 5 2 8" xfId="52987" xr:uid="{27B3671D-8E7D-4DD4-AB9C-5CCE493CC4BB}"/>
    <cellStyle name="Comma 5 6 5 2 9" xfId="54565" xr:uid="{E2898E34-CC64-40E2-BCDD-82240D0C8C8B}"/>
    <cellStyle name="Comma 5 6 5 3" xfId="2305" xr:uid="{0CE75BE8-ED75-430A-BBA1-BB6B6ED5F9CE}"/>
    <cellStyle name="Comma 5 6 5 3 2" xfId="8814" xr:uid="{D3B8C088-72D4-4E41-9AF9-9CF55A619ECA}"/>
    <cellStyle name="Comma 5 6 5 3 2 2" xfId="23706" xr:uid="{311B4746-DD3C-46FA-8950-AC699BF4C73B}"/>
    <cellStyle name="Comma 5 6 5 3 2 2 2" xfId="48751" xr:uid="{10759934-52D1-4793-8CE3-ED37FEE17D0B}"/>
    <cellStyle name="Comma 5 6 5 3 2 3" xfId="16353" xr:uid="{9C434488-64FA-45F8-B47E-C7FDA7DFA59A}"/>
    <cellStyle name="Comma 5 6 5 3 2 3 2" xfId="41392" xr:uid="{1F7D7F22-2933-440C-BB4E-B078BF6753D5}"/>
    <cellStyle name="Comma 5 6 5 3 2 4" xfId="33888" xr:uid="{CF780AD4-DC34-409F-B12B-6F6275906C02}"/>
    <cellStyle name="Comma 5 6 5 3 3" xfId="20870" xr:uid="{A907C9B0-7A39-4A25-B978-6F0F99B25125}"/>
    <cellStyle name="Comma 5 6 5 3 3 2" xfId="45912" xr:uid="{14108F50-DF0F-423C-A00F-BC9DC61135C3}"/>
    <cellStyle name="Comma 5 6 5 3 4" xfId="13511" xr:uid="{7C7166F6-583C-4C2E-93E7-DA3815FD301D}"/>
    <cellStyle name="Comma 5 6 5 3 4 2" xfId="38548" xr:uid="{DA10E5B2-D370-4304-88A3-7FEE5C6D370B}"/>
    <cellStyle name="Comma 5 6 5 3 5" xfId="31042" xr:uid="{6BB141CE-1256-475C-AD72-602D87D48646}"/>
    <cellStyle name="Comma 5 6 5 4" xfId="7194" xr:uid="{B236BD9E-C76A-4B26-867E-8EA509504F81}"/>
    <cellStyle name="Comma 5 6 5 4 2" xfId="9377" xr:uid="{CC5569FA-6659-4F50-8801-0C4ED2DB8F8B}"/>
    <cellStyle name="Comma 5 6 5 4 2 2" xfId="24334" xr:uid="{2FD4418C-7CE6-42D5-AA6C-7929A8805AA8}"/>
    <cellStyle name="Comma 5 6 5 4 2 2 2" xfId="49381" xr:uid="{23CBBA84-124F-4840-AB37-4A47206EAF7C}"/>
    <cellStyle name="Comma 5 6 5 4 2 3" xfId="16983" xr:uid="{20C783DE-FC84-4CB1-9A03-798ED4BB7E41}"/>
    <cellStyle name="Comma 5 6 5 4 2 3 2" xfId="42022" xr:uid="{776B4557-D0BE-4F2D-A51C-5624640E68B4}"/>
    <cellStyle name="Comma 5 6 5 4 2 4" xfId="34518" xr:uid="{533B06B6-28C3-4D0E-81C9-77204C2F23C6}"/>
    <cellStyle name="Comma 5 6 5 4 3" xfId="21477" xr:uid="{C7773811-4BC7-4745-BCC8-F2DBCC694F8D}"/>
    <cellStyle name="Comma 5 6 5 4 3 2" xfId="46519" xr:uid="{7B0E1AC9-42D3-4CD6-B536-A1416F5B0DF5}"/>
    <cellStyle name="Comma 5 6 5 4 4" xfId="14117" xr:uid="{15CF8C88-3A96-4C9D-96CE-9BFEB820F8B2}"/>
    <cellStyle name="Comma 5 6 5 4 4 2" xfId="39155" xr:uid="{1D7FC0AA-5788-46F9-8191-8766DEF5A3B1}"/>
    <cellStyle name="Comma 5 6 5 4 5" xfId="31649" xr:uid="{482F5108-A63B-4176-AC2F-7E0D7D2AE16A}"/>
    <cellStyle name="Comma 5 6 5 5" xfId="7757" xr:uid="{81501AD6-53F2-4ABF-B7E1-1CDD6EFBB27D}"/>
    <cellStyle name="Comma 5 6 5 5 2" xfId="22145" xr:uid="{B664060E-9C54-47B6-BFE9-46092A889CD3}"/>
    <cellStyle name="Comma 5 6 5 5 2 2" xfId="47187" xr:uid="{F6F91109-4A83-44F9-9DA4-BB8D9B32D426}"/>
    <cellStyle name="Comma 5 6 5 5 3" xfId="14791" xr:uid="{87EF2328-72C1-4D51-A3F3-146C535B8973}"/>
    <cellStyle name="Comma 5 6 5 5 3 2" xfId="39829" xr:uid="{A4800B35-3F8F-49D8-8FDF-69E639DD93B2}"/>
    <cellStyle name="Comma 5 6 5 5 4" xfId="32324" xr:uid="{36C90407-BAAA-4B38-89F8-4676938D547C}"/>
    <cellStyle name="Comma 5 6 5 6" xfId="10110" xr:uid="{13CF8BF4-F57B-4D0E-80EB-5A2E0DF6AC52}"/>
    <cellStyle name="Comma 5 6 5 6 2" xfId="25054" xr:uid="{D6E255A3-F0EA-4A58-9643-C7FC1C8EB11D}"/>
    <cellStyle name="Comma 5 6 5 6 2 2" xfId="50102" xr:uid="{1A928DDF-BB46-4A88-A224-1F562E63CEE0}"/>
    <cellStyle name="Comma 5 6 5 6 3" xfId="17705" xr:uid="{A89AFB87-2CDD-41FB-9C38-5A2BA237BFFD}"/>
    <cellStyle name="Comma 5 6 5 6 3 2" xfId="42744" xr:uid="{141A516B-2409-4864-A3E1-CC2F8BDEA874}"/>
    <cellStyle name="Comma 5 6 5 6 4" xfId="35240" xr:uid="{7DB9E666-B3A1-4E64-85AD-B62B31408E1B}"/>
    <cellStyle name="Comma 5 6 5 7" xfId="6158" xr:uid="{9BDE6C78-BC6B-40E4-80B6-082CED1B2238}"/>
    <cellStyle name="Comma 5 6 5 7 2" xfId="19447" xr:uid="{442BF24B-0838-471D-AF79-554EF7DB973C}"/>
    <cellStyle name="Comma 5 6 5 7 2 2" xfId="44488" xr:uid="{3A53B70C-6E42-44F4-AD4F-1A04751A4226}"/>
    <cellStyle name="Comma 5 6 5 7 3" xfId="12088" xr:uid="{519689CB-A12C-48FE-803A-AF57DCCA75C9}"/>
    <cellStyle name="Comma 5 6 5 7 3 2" xfId="37124" xr:uid="{2301C4DD-1609-47ED-B4EF-3B34BB24E2CE}"/>
    <cellStyle name="Comma 5 6 5 7 4" xfId="29617" xr:uid="{2F3E2613-05CA-49C1-BEEE-CC823B8B76E3}"/>
    <cellStyle name="Comma 5 6 5 8" xfId="26417" xr:uid="{33FDCD44-E794-4047-8EAE-7F891870BD2A}"/>
    <cellStyle name="Comma 5 6 5 8 2" xfId="51466" xr:uid="{DF2A091B-4258-426D-935D-505F83AC21AB}"/>
    <cellStyle name="Comma 5 6 5 9" xfId="19301" xr:uid="{CF9411A0-A7BD-44A5-83C1-1C331F4AB4E0}"/>
    <cellStyle name="Comma 5 6 5 9 2" xfId="44342" xr:uid="{C69F84F6-FAD1-464D-AEF4-4C72F15991F9}"/>
    <cellStyle name="Comma 5 6 6" xfId="968" xr:uid="{2AFFD3BB-9D95-41C6-A477-9BF55653B7E0}"/>
    <cellStyle name="Comma 5 6 6 2" xfId="2474" xr:uid="{F6883CB2-91DF-4062-8FD9-A626B1931834}"/>
    <cellStyle name="Comma 5 6 6 2 2" xfId="10478" xr:uid="{DC0044E5-8A67-4782-ACBA-871054387ABB}"/>
    <cellStyle name="Comma 5 6 6 2 2 2" xfId="25319" xr:uid="{5551569B-08A7-42B2-946C-78F7914D1EFE}"/>
    <cellStyle name="Comma 5 6 6 2 2 2 2" xfId="50367" xr:uid="{8191F1AF-B2DC-4E91-A4F7-41936F3DA497}"/>
    <cellStyle name="Comma 5 6 6 2 2 3" xfId="17977" xr:uid="{8A1A8CB0-6624-4BA1-A290-ABB65E648D1F}"/>
    <cellStyle name="Comma 5 6 6 2 2 3 2" xfId="43016" xr:uid="{8D30C685-D548-4D72-88F1-C81476DE47E5}"/>
    <cellStyle name="Comma 5 6 6 2 2 4" xfId="35512" xr:uid="{1699A493-3683-44FC-88A7-A751E72D5DF2}"/>
    <cellStyle name="Comma 5 6 6 2 3" xfId="22664" xr:uid="{D8CAE758-C1F4-4DD0-BA48-CAFE8EC1F0F3}"/>
    <cellStyle name="Comma 5 6 6 2 3 2" xfId="47707" xr:uid="{E505A79E-3DD9-44DD-84F7-B8C3DD5C4B63}"/>
    <cellStyle name="Comma 5 6 6 2 4" xfId="15310" xr:uid="{47AFC6F1-CC81-4BE3-B5E2-B16826C5821B}"/>
    <cellStyle name="Comma 5 6 6 2 4 2" xfId="40349" xr:uid="{F96CC878-CE5A-41E7-8C6C-C648806398BD}"/>
    <cellStyle name="Comma 5 6 6 2 5" xfId="32844" xr:uid="{01FF3CA7-15C4-46AE-839D-8EE84FC0E7CC}"/>
    <cellStyle name="Comma 5 6 6 3" xfId="9643" xr:uid="{47DFFA03-D830-42F4-A559-AEDCC751340D}"/>
    <cellStyle name="Comma 5 6 6 3 2" xfId="24590" xr:uid="{A0059561-9539-4102-AED2-4C19472DA04B}"/>
    <cellStyle name="Comma 5 6 6 3 2 2" xfId="49638" xr:uid="{9994CE7E-23D9-410A-B678-191482B30A6B}"/>
    <cellStyle name="Comma 5 6 6 3 3" xfId="17241" xr:uid="{CB502745-9831-4608-9739-F7B026FD8461}"/>
    <cellStyle name="Comma 5 6 6 3 3 2" xfId="42280" xr:uid="{778B1DA8-334C-4C7D-BCF7-599BD56A7402}"/>
    <cellStyle name="Comma 5 6 6 3 4" xfId="34776" xr:uid="{C9C4E8CC-2AA7-49F5-A2F5-310D4645DC49}"/>
    <cellStyle name="Comma 5 6 6 4" xfId="19893" xr:uid="{10CA2C6B-10BD-4988-9818-F2FBC2C600EB}"/>
    <cellStyle name="Comma 5 6 6 4 2" xfId="44934" xr:uid="{C7C6E4EB-83DA-4453-97AF-74DD81424A33}"/>
    <cellStyle name="Comma 5 6 6 5" xfId="12534" xr:uid="{AF3FA7EE-2686-4B3C-BAF7-2449DC80B3D9}"/>
    <cellStyle name="Comma 5 6 6 5 2" xfId="37570" xr:uid="{E3C16F43-C471-4CCA-88EE-BB3EA1FDF02D}"/>
    <cellStyle name="Comma 5 6 6 6" xfId="27528" xr:uid="{C0E84483-33E9-428D-9721-33EF3B25AE66}"/>
    <cellStyle name="Comma 5 6 6 7" xfId="30063" xr:uid="{20773356-E25E-4E9C-90FF-8C96809C939E}"/>
    <cellStyle name="Comma 5 6 6 8" xfId="52523" xr:uid="{075D1A7B-21A8-4A87-9491-9D4382CA2523}"/>
    <cellStyle name="Comma 5 6 6 9" xfId="54101" xr:uid="{5F2F5525-E320-4943-A8D1-5227CC9D8A36}"/>
    <cellStyle name="Comma 5 6 7" xfId="1841" xr:uid="{CE24630F-D1CA-4B3A-A532-15DADBC64FD5}"/>
    <cellStyle name="Comma 5 6 7 2" xfId="8384" xr:uid="{3EB77E88-3A73-4198-922E-C6CAA25915E0}"/>
    <cellStyle name="Comma 5 6 7 2 2" xfId="23243" xr:uid="{785B4FBF-A552-4977-A249-655E3C2D331B}"/>
    <cellStyle name="Comma 5 6 7 2 2 2" xfId="48287" xr:uid="{C9E69244-AF3F-4A86-8B82-73A01631255F}"/>
    <cellStyle name="Comma 5 6 7 2 3" xfId="15889" xr:uid="{C2AE6418-B1D6-4505-96A7-9B3C3571716E}"/>
    <cellStyle name="Comma 5 6 7 2 3 2" xfId="40928" xr:uid="{9FC9896A-CE18-4F9A-91E8-BEF9F1796CCC}"/>
    <cellStyle name="Comma 5 6 7 2 4" xfId="33424" xr:uid="{C4002E8A-E0B4-4748-9AFC-B34A40475128}"/>
    <cellStyle name="Comma 5 6 7 3" xfId="10352" xr:uid="{C5563434-33DA-4C0D-913D-CF2FC080EF4F}"/>
    <cellStyle name="Comma 5 6 7 3 2" xfId="25190" xr:uid="{23CF547B-A734-4D65-B614-76A58D449534}"/>
    <cellStyle name="Comma 5 6 7 3 2 2" xfId="50238" xr:uid="{2D971618-7D1F-4AF8-9937-21414EBC667C}"/>
    <cellStyle name="Comma 5 6 7 3 3" xfId="17848" xr:uid="{D962C29B-FC29-4693-8F25-9B37C0E998A7}"/>
    <cellStyle name="Comma 5 6 7 3 3 2" xfId="42887" xr:uid="{5617C934-59CA-4B4B-94BF-FA381E3B4CE8}"/>
    <cellStyle name="Comma 5 6 7 3 4" xfId="35383" xr:uid="{77BBFD76-ED36-4329-963A-B8A7B36CAA0B}"/>
    <cellStyle name="Comma 5 6 7 4" xfId="20417" xr:uid="{EF9A78EA-FD41-41B6-960B-98E9739B327D}"/>
    <cellStyle name="Comma 5 6 7 4 2" xfId="45458" xr:uid="{DBC808FC-674E-463D-8D19-0D1DCF30A93A}"/>
    <cellStyle name="Comma 5 6 7 5" xfId="13058" xr:uid="{989C84FB-7605-465C-A932-49BD79337FB8}"/>
    <cellStyle name="Comma 5 6 7 5 2" xfId="38094" xr:uid="{A118EAEF-AD66-4835-8A9F-C0B144F45483}"/>
    <cellStyle name="Comma 5 6 7 6" xfId="30588" xr:uid="{134F5E6A-2FB9-44AC-B911-E46BA27F28C7}"/>
    <cellStyle name="Comma 5 6 8" xfId="6761" xr:uid="{F4767689-7B50-458C-90BD-F476BF72D53A}"/>
    <cellStyle name="Comma 5 6 8 2" xfId="8914" xr:uid="{11E08873-DDED-4DDA-B666-34D20FEC1AB4}"/>
    <cellStyle name="Comma 5 6 8 2 2" xfId="23871" xr:uid="{6829C1F7-7EA3-4234-A4A9-333B5014D4F8}"/>
    <cellStyle name="Comma 5 6 8 2 2 2" xfId="48917" xr:uid="{1FAA11B6-05A6-431B-882D-D977F17F038E}"/>
    <cellStyle name="Comma 5 6 8 2 3" xfId="16519" xr:uid="{1D50FE3E-7277-4F82-AFC1-7753DDBD0A63}"/>
    <cellStyle name="Comma 5 6 8 2 3 2" xfId="41558" xr:uid="{DD85ADC3-3290-4978-A680-2A339FC751C2}"/>
    <cellStyle name="Comma 5 6 8 2 4" xfId="34054" xr:uid="{563192EC-784B-4173-8574-EF255BB0B9B0}"/>
    <cellStyle name="Comma 5 6 8 3" xfId="21014" xr:uid="{6C597AB1-EBA9-4D56-BAC4-75102E3106FA}"/>
    <cellStyle name="Comma 5 6 8 3 2" xfId="46056" xr:uid="{AFEEFDCF-62EB-475A-9BC5-D380D9E86BDB}"/>
    <cellStyle name="Comma 5 6 8 4" xfId="13655" xr:uid="{B1E87EF8-D003-4B68-8569-1EEE23B77E94}"/>
    <cellStyle name="Comma 5 6 8 4 2" xfId="38692" xr:uid="{E97A28E1-9389-40F3-8D17-A1BD2B7A24AE}"/>
    <cellStyle name="Comma 5 6 8 5" xfId="31186" xr:uid="{EBF8B278-A358-486E-9DC2-2032B438BAB8}"/>
    <cellStyle name="Comma 5 6 9" xfId="7316" xr:uid="{E70B643D-E8E7-4D19-8127-F4C9C182A73E}"/>
    <cellStyle name="Comma 5 6 9 2" xfId="21634" xr:uid="{7D35DA30-DE2E-4A53-9DB6-989C4B5B60A5}"/>
    <cellStyle name="Comma 5 6 9 2 2" xfId="46676" xr:uid="{01E3D082-A3B1-4323-A996-123868D5B87F}"/>
    <cellStyle name="Comma 5 6 9 3" xfId="14280" xr:uid="{D94D1638-1A76-46F1-85E4-833088C70E03}"/>
    <cellStyle name="Comma 5 6 9 3 2" xfId="39318" xr:uid="{2D3F747F-08FD-4B70-98A7-5F19033A01DD}"/>
    <cellStyle name="Comma 5 6 9 4" xfId="31812" xr:uid="{D6E727D4-6D6A-4029-9417-8AAC3786A2C2}"/>
    <cellStyle name="Comma 5 7" xfId="286" xr:uid="{C5103214-2B9B-4539-9F0E-07C640935733}"/>
    <cellStyle name="Comma 5 7 10" xfId="18860" xr:uid="{1ED068D2-CB24-47DF-82B6-5F2AA223E625}"/>
    <cellStyle name="Comma 5 7 10 2" xfId="43900" xr:uid="{2A5EFB41-72B7-4909-AEC6-0C408327AE54}"/>
    <cellStyle name="Comma 5 7 11" xfId="11466" xr:uid="{07496242-1DF3-413C-BA77-A3F1375EC3F0}"/>
    <cellStyle name="Comma 5 7 11 2" xfId="36501" xr:uid="{A05D13F9-23C5-4278-8558-02544ABCCC83}"/>
    <cellStyle name="Comma 5 7 12" xfId="26867" xr:uid="{A22C2C31-12BA-4528-A294-5448E2145E06}"/>
    <cellStyle name="Comma 5 7 13" xfId="28358" xr:uid="{F2651332-34D2-4CEC-825A-EE1F1BE105E3}"/>
    <cellStyle name="Comma 5 7 14" xfId="51873" xr:uid="{91184C70-69B5-410C-8BAE-85C3AEFD01E7}"/>
    <cellStyle name="Comma 5 7 15" xfId="53451" xr:uid="{6A880C1B-9329-4BDD-9C5E-6231CED844FE}"/>
    <cellStyle name="Comma 5 7 16" xfId="3235" xr:uid="{1C537546-CB1E-4CA1-BA5C-D8AC3434B2A6}"/>
    <cellStyle name="Comma 5 7 2" xfId="496" xr:uid="{E49F6C77-C288-4E36-86C8-CE7A0FFAADBE}"/>
    <cellStyle name="Comma 5 7 2 10" xfId="11674" xr:uid="{26309401-D3EC-45CA-9CC7-31E70327CFD5}"/>
    <cellStyle name="Comma 5 7 2 10 2" xfId="36709" xr:uid="{B7E649E1-03C2-4B39-9F32-2F35EDE7385A}"/>
    <cellStyle name="Comma 5 7 2 11" xfId="27077" xr:uid="{5E4A4217-A114-4940-81D2-FA7644ECB9B7}"/>
    <cellStyle name="Comma 5 7 2 12" xfId="29225" xr:uid="{9F52A4B0-69D0-4CA1-8B32-F60D39A3088E}"/>
    <cellStyle name="Comma 5 7 2 13" xfId="52081" xr:uid="{681EA453-4D62-4CE7-9B27-44094587FDC5}"/>
    <cellStyle name="Comma 5 7 2 14" xfId="53659" xr:uid="{1FAA49C0-8CED-423F-A347-C9A1667A9478}"/>
    <cellStyle name="Comma 5 7 2 2" xfId="1197" xr:uid="{6DCA18C3-37D8-4989-9F75-E554C677CCDE}"/>
    <cellStyle name="Comma 5 7 2 2 2" xfId="2703" xr:uid="{68279D87-375C-4812-A57B-A8516982E976}"/>
    <cellStyle name="Comma 5 7 2 2 2 2" xfId="22374" xr:uid="{105099F4-652D-4817-9A03-CEC978109515}"/>
    <cellStyle name="Comma 5 7 2 2 2 2 2" xfId="47416" xr:uid="{63681D6D-E9B2-4B34-8239-87DC8140158B}"/>
    <cellStyle name="Comma 5 7 2 2 2 3" xfId="15020" xr:uid="{6F86CB00-33FB-427B-8AC5-0ABE6D31563E}"/>
    <cellStyle name="Comma 5 7 2 2 2 3 2" xfId="40058" xr:uid="{EF71C578-2E3A-41D4-B16A-D6DA59549649}"/>
    <cellStyle name="Comma 5 7 2 2 2 4" xfId="32553" xr:uid="{BF5E9DBD-1942-40CC-B781-FCE76D352645}"/>
    <cellStyle name="Comma 5 7 2 2 3" xfId="10707" xr:uid="{0B5A0B80-D8C7-46EC-AA6A-19F7CCD08402}"/>
    <cellStyle name="Comma 5 7 2 2 3 2" xfId="25548" xr:uid="{FCA45192-D70C-42B9-8439-96CBBD620571}"/>
    <cellStyle name="Comma 5 7 2 2 3 2 2" xfId="50596" xr:uid="{EE2D5825-A612-4C0E-B7B6-7980D0A3AB6B}"/>
    <cellStyle name="Comma 5 7 2 2 3 3" xfId="18206" xr:uid="{007934A7-0B67-436E-85EB-99B22126A629}"/>
    <cellStyle name="Comma 5 7 2 2 3 3 2" xfId="43245" xr:uid="{583DF083-D7CB-4793-90AA-70FB1CEE7A9E}"/>
    <cellStyle name="Comma 5 7 2 2 3 4" xfId="35741" xr:uid="{BFF487EC-C726-40BE-B82A-DBCAC24A8BE9}"/>
    <cellStyle name="Comma 5 7 2 2 4" xfId="19640" xr:uid="{8E44F9E5-EA78-4A35-9A0E-EA3A03984ECF}"/>
    <cellStyle name="Comma 5 7 2 2 4 2" xfId="44681" xr:uid="{CF16D200-027C-408A-9CE5-DCE5B0226588}"/>
    <cellStyle name="Comma 5 7 2 2 5" xfId="12281" xr:uid="{372E5C69-3741-403E-A6DE-79168620AAAD}"/>
    <cellStyle name="Comma 5 7 2 2 5 2" xfId="37317" xr:uid="{1DF0A07A-BDC7-4D6F-AC04-4456AD67BF8B}"/>
    <cellStyle name="Comma 5 7 2 2 6" xfId="27757" xr:uid="{219F37BB-FC7D-46F6-A97E-F9A34F6C99A6}"/>
    <cellStyle name="Comma 5 7 2 2 7" xfId="29810" xr:uid="{FCBC1BFF-1B8F-4646-83EF-FD2E455ABEB1}"/>
    <cellStyle name="Comma 5 7 2 2 8" xfId="52752" xr:uid="{74B0FA8C-A34A-46CD-86C0-3614585F0888}"/>
    <cellStyle name="Comma 5 7 2 2 9" xfId="54330" xr:uid="{A52046A8-4805-42AE-9122-DE98D558217D}"/>
    <cellStyle name="Comma 5 7 2 3" xfId="2070" xr:uid="{B2C7D9BC-7843-41B7-8B08-16B5E4989C50}"/>
    <cellStyle name="Comma 5 7 2 3 2" xfId="8090" xr:uid="{1BF96D81-337B-4279-B778-E64E4CCED80F}"/>
    <cellStyle name="Comma 5 7 2 3 2 2" xfId="22893" xr:uid="{52486C90-3224-4AD6-BB71-FE7CF3CA4009}"/>
    <cellStyle name="Comma 5 7 2 3 2 2 2" xfId="47936" xr:uid="{49FC4A13-617A-4308-9E04-927B57BF1818}"/>
    <cellStyle name="Comma 5 7 2 3 2 3" xfId="15539" xr:uid="{A37D7373-FBF7-4F03-81A4-25C2F98DAC2C}"/>
    <cellStyle name="Comma 5 7 2 3 2 3 2" xfId="40578" xr:uid="{9FC4CF81-3CA7-4F7B-A63A-54466D4FFF1F}"/>
    <cellStyle name="Comma 5 7 2 3 2 4" xfId="33073" xr:uid="{90B2D71D-C976-4158-8433-C05619E8B299}"/>
    <cellStyle name="Comma 5 7 2 3 3" xfId="20117" xr:uid="{2E6C8DDA-9498-4056-92CD-86F95EDC16A5}"/>
    <cellStyle name="Comma 5 7 2 3 3 2" xfId="45158" xr:uid="{AB6A726B-7290-4722-8B1A-96D719EC926B}"/>
    <cellStyle name="Comma 5 7 2 3 4" xfId="12758" xr:uid="{71D31E31-843A-40FE-84DA-1DE2BE9436CC}"/>
    <cellStyle name="Comma 5 7 2 3 4 2" xfId="37794" xr:uid="{BEE33C30-8595-43F3-A332-7189CF787F59}"/>
    <cellStyle name="Comma 5 7 2 3 5" xfId="30287" xr:uid="{D0BAB9A4-3472-4F2E-917E-0812904130E1}"/>
    <cellStyle name="Comma 5 7 2 4" xfId="6493" xr:uid="{89A79494-8903-412F-AB3F-DB8A9B10E864}"/>
    <cellStyle name="Comma 5 7 2 4 2" xfId="8607" xr:uid="{DC137B44-A5AF-4EAD-88E7-5E72A8404611}"/>
    <cellStyle name="Comma 5 7 2 4 2 2" xfId="23472" xr:uid="{97730826-64E3-40C4-BDD8-E90A3F825689}"/>
    <cellStyle name="Comma 5 7 2 4 2 2 2" xfId="48516" xr:uid="{1F184957-31DC-4CF0-9FDF-58CFCD85DF3C}"/>
    <cellStyle name="Comma 5 7 2 4 2 3" xfId="16118" xr:uid="{35A92EC1-BF7D-461F-B902-E234531E805C}"/>
    <cellStyle name="Comma 5 7 2 4 2 3 2" xfId="41157" xr:uid="{A9981320-1224-4FF7-9513-86D90986FC9C}"/>
    <cellStyle name="Comma 5 7 2 4 2 4" xfId="33653" xr:uid="{036FDCC1-FFCA-442A-828A-7CFF1CB409F6}"/>
    <cellStyle name="Comma 5 7 2 4 3" xfId="20641" xr:uid="{CE725E9D-9EC1-48C0-B97E-D968EA5EC03E}"/>
    <cellStyle name="Comma 5 7 2 4 3 2" xfId="45682" xr:uid="{A22FAAB8-256F-47C3-8932-65D188555559}"/>
    <cellStyle name="Comma 5 7 2 4 4" xfId="13282" xr:uid="{5AB51481-F8CC-46C6-A730-C780A18B02EF}"/>
    <cellStyle name="Comma 5 7 2 4 4 2" xfId="38318" xr:uid="{2689D928-855A-4F95-8CC2-FA2ACA771E85}"/>
    <cellStyle name="Comma 5 7 2 4 5" xfId="30812" xr:uid="{60E7D5ED-D28E-4C30-A3D7-FA4064AC025E}"/>
    <cellStyle name="Comma 5 7 2 5" xfId="6984" xr:uid="{3D18E4C0-9708-4418-A407-0CC67059B1F0}"/>
    <cellStyle name="Comma 5 7 2 5 2" xfId="9143" xr:uid="{4B820B6E-2C88-4617-B1E8-221344BE70DC}"/>
    <cellStyle name="Comma 5 7 2 5 2 2" xfId="24100" xr:uid="{48DE34E6-D825-4DAD-8DF7-04DD2B0E3C27}"/>
    <cellStyle name="Comma 5 7 2 5 2 2 2" xfId="49146" xr:uid="{B9978FC5-E43D-4BB3-BFDE-5052E86B71A6}"/>
    <cellStyle name="Comma 5 7 2 5 2 3" xfId="16748" xr:uid="{2D36FB66-7E91-4D88-912B-A3804E6D6806}"/>
    <cellStyle name="Comma 5 7 2 5 2 3 2" xfId="41787" xr:uid="{2D96BF41-1D44-41D8-8AF4-61EBCF9D8B9F}"/>
    <cellStyle name="Comma 5 7 2 5 2 4" xfId="34283" xr:uid="{96FE8082-7ADF-467C-B920-96C01AA8FF75}"/>
    <cellStyle name="Comma 5 7 2 5 3" xfId="21242" xr:uid="{C32A77A8-4D0D-4CD0-B180-2A9521C72C8E}"/>
    <cellStyle name="Comma 5 7 2 5 3 2" xfId="46284" xr:uid="{28AD2C9F-7368-4FE8-9A38-ECD6C7D065CC}"/>
    <cellStyle name="Comma 5 7 2 5 4" xfId="13883" xr:uid="{4307DB8B-18B1-41FA-A13A-4E6EFF524C87}"/>
    <cellStyle name="Comma 5 7 2 5 4 2" xfId="38920" xr:uid="{3CB36D56-7667-4A25-8155-47D98160436B}"/>
    <cellStyle name="Comma 5 7 2 5 5" xfId="31414" xr:uid="{EE780D49-E57F-46A5-A915-0C1173E1DB4F}"/>
    <cellStyle name="Comma 5 7 2 6" xfId="7545" xr:uid="{DFBAC070-43A8-49B2-99C8-BADB5995DF3F}"/>
    <cellStyle name="Comma 5 7 2 6 2" xfId="21863" xr:uid="{FE39EF20-F071-4849-9E40-6C570ED1807B}"/>
    <cellStyle name="Comma 5 7 2 6 2 2" xfId="46905" xr:uid="{2EDACD51-2A52-4F6E-B267-A8D5435E347D}"/>
    <cellStyle name="Comma 5 7 2 6 3" xfId="14509" xr:uid="{074A66B1-5E81-4A1F-8FB5-931A9BA77380}"/>
    <cellStyle name="Comma 5 7 2 6 3 2" xfId="39547" xr:uid="{99C5B2E7-5B39-429C-B5D6-D9F45A6766EF}"/>
    <cellStyle name="Comma 5 7 2 6 4" xfId="32041" xr:uid="{3AD9D9B8-59DE-4588-B025-C04BB7F79D2D}"/>
    <cellStyle name="Comma 5 7 2 7" xfId="9873" xr:uid="{F352D5AC-9CA1-4A6C-B16D-5CC4F492E377}"/>
    <cellStyle name="Comma 5 7 2 7 2" xfId="24819" xr:uid="{01E0B03B-4072-4B2E-A28E-DF675998AE47}"/>
    <cellStyle name="Comma 5 7 2 7 2 2" xfId="49867" xr:uid="{53C7368C-E9EA-474E-BBC6-69C4A965B669}"/>
    <cellStyle name="Comma 5 7 2 7 3" xfId="17470" xr:uid="{7F3C40E5-67D1-45B7-BDC8-DAE3CEB402B8}"/>
    <cellStyle name="Comma 5 7 2 7 3 2" xfId="42509" xr:uid="{8761D80A-6DD7-49FA-84DE-B42AE89A5830}"/>
    <cellStyle name="Comma 5 7 2 7 4" xfId="35005" xr:uid="{662F4643-5ACB-4A37-BF14-904A803BC970}"/>
    <cellStyle name="Comma 5 7 2 8" xfId="26185" xr:uid="{38FC2E6C-96B2-40F9-AFF2-17D10265A3DA}"/>
    <cellStyle name="Comma 5 7 2 8 2" xfId="51233" xr:uid="{363276D5-419B-4301-B063-7B68EE95A4EE}"/>
    <cellStyle name="Comma 5 7 2 9" xfId="19067" xr:uid="{BF0D3A15-0E13-4D54-9122-41EB2EAD5C5A}"/>
    <cellStyle name="Comma 5 7 2 9 2" xfId="44107" xr:uid="{83D6F6A5-F2D4-4AF6-B3DF-9EEA1E5E14C3}"/>
    <cellStyle name="Comma 5 7 3" xfId="990" xr:uid="{7727BA57-B6C3-464E-B3B0-8F66A611E260}"/>
    <cellStyle name="Comma 5 7 3 2" xfId="2496" xr:uid="{8DDECBB3-5BD4-44E4-97D6-820D50347885}"/>
    <cellStyle name="Comma 5 7 3 2 2" xfId="10500" xr:uid="{8E3027BB-F108-4924-A62F-06A739AB8E8D}"/>
    <cellStyle name="Comma 5 7 3 2 2 2" xfId="25341" xr:uid="{4A44CEEB-CE95-4235-B2DB-546C138D4F95}"/>
    <cellStyle name="Comma 5 7 3 2 2 2 2" xfId="50389" xr:uid="{B9A87E53-9A6B-418D-9CD4-E1BF0D9A1E30}"/>
    <cellStyle name="Comma 5 7 3 2 2 3" xfId="17999" xr:uid="{EC212A6D-EFC8-43BE-A5CE-837A7EE46242}"/>
    <cellStyle name="Comma 5 7 3 2 2 3 2" xfId="43038" xr:uid="{DE54350E-8A5E-424E-91A4-41C1D1AF35B1}"/>
    <cellStyle name="Comma 5 7 3 2 2 4" xfId="35534" xr:uid="{88D43B3B-5E62-4FBD-AB85-81B88B78146D}"/>
    <cellStyle name="Comma 5 7 3 2 3" xfId="22167" xr:uid="{A83844AC-B8D4-4E61-A139-95CFBA524F3A}"/>
    <cellStyle name="Comma 5 7 3 2 3 2" xfId="47209" xr:uid="{A71435B0-DD4B-432D-9396-19656687FB35}"/>
    <cellStyle name="Comma 5 7 3 2 4" xfId="14813" xr:uid="{98A3A993-2CBE-4824-80E0-8E53AC90EE48}"/>
    <cellStyle name="Comma 5 7 3 2 4 2" xfId="39851" xr:uid="{143F335F-3A12-48EC-B564-E3D4E4F9C759}"/>
    <cellStyle name="Comma 5 7 3 2 5" xfId="32346" xr:uid="{494AD31C-28C0-4FD0-A621-614D584C140E}"/>
    <cellStyle name="Comma 5 7 3 3" xfId="9666" xr:uid="{49D3683C-3E28-41B0-97BB-AB2CDF91B8E2}"/>
    <cellStyle name="Comma 5 7 3 3 2" xfId="24612" xr:uid="{C01036E0-C959-41E4-9F1C-C0CA687FF3FE}"/>
    <cellStyle name="Comma 5 7 3 3 2 2" xfId="49660" xr:uid="{81C71170-4B93-445D-A43E-B107204AD0A9}"/>
    <cellStyle name="Comma 5 7 3 3 3" xfId="17263" xr:uid="{4E98BC0E-0987-43C5-916C-B42594C1C2C0}"/>
    <cellStyle name="Comma 5 7 3 3 3 2" xfId="42302" xr:uid="{163BC46A-B170-4463-B24E-467E7C524733}"/>
    <cellStyle name="Comma 5 7 3 3 4" xfId="34798" xr:uid="{4425E61D-CA0A-428E-B2F6-92D1870F1A08}"/>
    <cellStyle name="Comma 5 7 3 4" xfId="19464" xr:uid="{84B92DD0-41E6-4BD7-986D-B1AA43EDB728}"/>
    <cellStyle name="Comma 5 7 3 4 2" xfId="44505" xr:uid="{EC52D522-1181-41C2-BDEC-AA3E54A8594B}"/>
    <cellStyle name="Comma 5 7 3 5" xfId="12105" xr:uid="{A81AF679-6C78-4DA4-A2AD-2527D2247316}"/>
    <cellStyle name="Comma 5 7 3 5 2" xfId="37141" xr:uid="{8204D9EA-4893-4C77-9C10-2D4068D635B9}"/>
    <cellStyle name="Comma 5 7 3 6" xfId="27550" xr:uid="{99C655B7-0B74-4CAA-A350-EA57A5D65F96}"/>
    <cellStyle name="Comma 5 7 3 7" xfId="29634" xr:uid="{93333AAE-D63C-4936-9A42-A71AD03A1328}"/>
    <cellStyle name="Comma 5 7 3 8" xfId="52545" xr:uid="{82B98849-609B-4D36-B46E-97198F9442F5}"/>
    <cellStyle name="Comma 5 7 3 9" xfId="54123" xr:uid="{6F29F331-F48C-493A-A474-F90FDC867FD9}"/>
    <cellStyle name="Comma 5 7 4" xfId="1863" xr:uid="{5E6F9509-6B86-4EEA-B9B5-A428C279765F}"/>
    <cellStyle name="Comma 5 7 4 2" xfId="7885" xr:uid="{90CB389C-6BF0-44A6-8DAF-34424DA080D7}"/>
    <cellStyle name="Comma 5 7 4 2 2" xfId="22686" xr:uid="{D23E7820-1E24-41FF-87F2-CB7F1DE5ADE9}"/>
    <cellStyle name="Comma 5 7 4 2 2 2" xfId="47729" xr:uid="{142B5B3E-0615-43CA-A25A-E266B7EF8550}"/>
    <cellStyle name="Comma 5 7 4 2 3" xfId="15332" xr:uid="{F8FDA11A-5ADA-4189-B1B8-E78969EB1848}"/>
    <cellStyle name="Comma 5 7 4 2 3 2" xfId="40371" xr:uid="{7561B96B-7461-4B77-9F72-172726CE241A}"/>
    <cellStyle name="Comma 5 7 4 2 4" xfId="32866" xr:uid="{C6CA35DE-49CF-43A6-A042-6795015792C0}"/>
    <cellStyle name="Comma 5 7 4 3" xfId="10303" xr:uid="{E17AFF51-4F91-4F54-8352-46FDFF7BC99A}"/>
    <cellStyle name="Comma 5 7 4 3 2" xfId="25140" xr:uid="{0DE1A78A-65B7-478E-B1DD-64C2D4CDD77D}"/>
    <cellStyle name="Comma 5 7 4 3 2 2" xfId="50188" xr:uid="{4898A362-BCE8-4847-9072-5A7157E87DE6}"/>
    <cellStyle name="Comma 5 7 4 3 3" xfId="17798" xr:uid="{3F0AE9EA-72E7-4BC5-B30A-220D5BC752E2}"/>
    <cellStyle name="Comma 5 7 4 3 3 2" xfId="42837" xr:uid="{53CFAF50-D68D-4916-A1B1-F7A6A35681C3}"/>
    <cellStyle name="Comma 5 7 4 3 4" xfId="35333" xr:uid="{46B199D9-9768-4C37-9D18-EF977F07E582}"/>
    <cellStyle name="Comma 5 7 4 4" xfId="19915" xr:uid="{40030EBA-5F63-4341-8F76-93D58B9346DC}"/>
    <cellStyle name="Comma 5 7 4 4 2" xfId="44956" xr:uid="{0E59084E-F7C5-4C0C-B0D6-C2E73CB0FA4B}"/>
    <cellStyle name="Comma 5 7 4 5" xfId="12556" xr:uid="{E7F97231-75A7-41F7-8589-E734A9AAD64E}"/>
    <cellStyle name="Comma 5 7 4 5 2" xfId="37592" xr:uid="{B28EC43C-D027-4804-81CE-348536009D03}"/>
    <cellStyle name="Comma 5 7 4 6" xfId="30085" xr:uid="{C936B673-9D09-42D5-A10F-BA75185D4799}"/>
    <cellStyle name="Comma 5 7 5" xfId="6292" xr:uid="{BD458DD7-41B8-48CD-8C0D-1C441C9CF1DC}"/>
    <cellStyle name="Comma 5 7 5 2" xfId="8404" xr:uid="{F776D4BD-3A5B-452F-8D40-C86E56C656FD}"/>
    <cellStyle name="Comma 5 7 5 2 2" xfId="23265" xr:uid="{89B7FE62-AD0B-4AC2-97A2-00712BE991DA}"/>
    <cellStyle name="Comma 5 7 5 2 2 2" xfId="48309" xr:uid="{D0572B9A-4B04-44D8-B3F4-D3DF36FBBBF0}"/>
    <cellStyle name="Comma 5 7 5 2 3" xfId="15911" xr:uid="{77012EB9-9CDE-4B55-AF59-F643B4DC3FB3}"/>
    <cellStyle name="Comma 5 7 5 2 3 2" xfId="40950" xr:uid="{276EFFD8-B361-4547-A111-244111F49CE2}"/>
    <cellStyle name="Comma 5 7 5 2 4" xfId="33446" xr:uid="{DE4B769A-0158-460F-A91B-FEF4DD26700E}"/>
    <cellStyle name="Comma 5 7 5 3" xfId="20438" xr:uid="{2AE37B30-274F-48E7-A394-FC92A91E5DDC}"/>
    <cellStyle name="Comma 5 7 5 3 2" xfId="45479" xr:uid="{F3F24F63-9360-4DE3-9E43-22E745CB1A6E}"/>
    <cellStyle name="Comma 5 7 5 4" xfId="13079" xr:uid="{DE985327-D6F5-478F-9662-E0AD3CFCF280}"/>
    <cellStyle name="Comma 5 7 5 4 2" xfId="38115" xr:uid="{652E9B25-F4A8-4A10-AD65-853BE3174C9F}"/>
    <cellStyle name="Comma 5 7 5 5" xfId="30609" xr:uid="{FDEC8513-FBCC-440A-9DA4-5231F176E509}"/>
    <cellStyle name="Comma 5 7 6" xfId="6781" xr:uid="{22B6982F-31A8-43F1-9817-A843F76BA62B}"/>
    <cellStyle name="Comma 5 7 6 2" xfId="8936" xr:uid="{1AA37BF9-BC3D-4FCA-91CA-3461AC0B374F}"/>
    <cellStyle name="Comma 5 7 6 2 2" xfId="23893" xr:uid="{B4789E40-8B88-4766-974F-95752D2EF75C}"/>
    <cellStyle name="Comma 5 7 6 2 2 2" xfId="48939" xr:uid="{8AB35F16-3349-42B8-AA00-89FE85079511}"/>
    <cellStyle name="Comma 5 7 6 2 3" xfId="16541" xr:uid="{A4318A2F-F60A-4397-AC8B-B7D8A4BC04AD}"/>
    <cellStyle name="Comma 5 7 6 2 3 2" xfId="41580" xr:uid="{48F9E637-C401-4A15-BD0B-6C73F571A5EC}"/>
    <cellStyle name="Comma 5 7 6 2 4" xfId="34076" xr:uid="{067F32B6-997D-4F1D-AEB7-361D02368C73}"/>
    <cellStyle name="Comma 5 7 6 3" xfId="21036" xr:uid="{EE46E7C9-8632-4D06-918C-C54EB9B90289}"/>
    <cellStyle name="Comma 5 7 6 3 2" xfId="46078" xr:uid="{5AC5E43E-6DBC-4C7A-8BAD-C0111E18FFBA}"/>
    <cellStyle name="Comma 5 7 6 4" xfId="13677" xr:uid="{4694FABF-F97F-4962-B086-FFB69AB5C9CA}"/>
    <cellStyle name="Comma 5 7 6 4 2" xfId="38714" xr:uid="{8F3696CC-AE7F-46C9-B567-96114DB3A4F3}"/>
    <cellStyle name="Comma 5 7 6 5" xfId="31208" xr:uid="{D8333D4C-0CB3-4262-93D9-EB5BC6831310}"/>
    <cellStyle name="Comma 5 7 7" xfId="7338" xr:uid="{9CE1C7AF-090F-4220-AA0F-A0DE62847596}"/>
    <cellStyle name="Comma 5 7 7 2" xfId="21656" xr:uid="{DD57E2E8-B85D-4078-833F-D243E286E67E}"/>
    <cellStyle name="Comma 5 7 7 2 2" xfId="46698" xr:uid="{1E117AE9-5169-498F-88BA-94154A3E45A0}"/>
    <cellStyle name="Comma 5 7 7 3" xfId="14302" xr:uid="{D62A9A3E-53CB-40B3-9E0F-403F78990C8D}"/>
    <cellStyle name="Comma 5 7 7 3 2" xfId="39340" xr:uid="{31337B3F-8EC9-40D7-A812-B104124006D6}"/>
    <cellStyle name="Comma 5 7 7 4" xfId="31834" xr:uid="{98441006-5588-44E6-B7CE-06C287A88762}"/>
    <cellStyle name="Comma 5 7 8" xfId="9450" xr:uid="{076898B3-B4B9-4FE1-A7BE-05E3543CAD13}"/>
    <cellStyle name="Comma 5 7 8 2" xfId="24413" xr:uid="{C2F9301B-C952-419A-B197-027E0FCD5945}"/>
    <cellStyle name="Comma 5 7 8 2 2" xfId="49460" xr:uid="{00C1B27F-865D-4D6F-910E-9C1649F8BBB6}"/>
    <cellStyle name="Comma 5 7 8 3" xfId="17062" xr:uid="{DDAB0DB2-B929-4258-B1C0-30528F213FE8}"/>
    <cellStyle name="Comma 5 7 8 3 2" xfId="42101" xr:uid="{4F4D2865-99EB-4382-B793-125EBC87CCF9}"/>
    <cellStyle name="Comma 5 7 8 4" xfId="34597" xr:uid="{1A9FFDD4-1CB4-4FE3-B8C7-326CB1B9CC8B}"/>
    <cellStyle name="Comma 5 7 9" xfId="5960" xr:uid="{05A3A7B2-EA9F-4F39-BBAC-785BEB5FF19F}"/>
    <cellStyle name="Comma 5 7 9 2" xfId="25978" xr:uid="{B7EF5870-3BFA-4B16-BA49-162187A8DDE6}"/>
    <cellStyle name="Comma 5 7 9 2 2" xfId="51026" xr:uid="{0A1B51EB-0CE8-4B38-8F1F-C94C74771D1D}"/>
    <cellStyle name="Comma 5 7 9 3" xfId="29018" xr:uid="{2CDCC19D-5DFB-4A51-BF90-548415E600E0}"/>
    <cellStyle name="Comma 5 8" xfId="402" xr:uid="{0DC78B0E-5D0D-47E3-B99F-5CC3DD816EF6}"/>
    <cellStyle name="Comma 5 8 10" xfId="11580" xr:uid="{40D0AEC2-0773-41AD-8111-1566821D5DE6}"/>
    <cellStyle name="Comma 5 8 10 2" xfId="36615" xr:uid="{F3F4A67E-74FC-421F-8734-487FC979709D}"/>
    <cellStyle name="Comma 5 8 11" xfId="26983" xr:uid="{0E43F696-D8F7-4994-8C99-E0EF65836DFC}"/>
    <cellStyle name="Comma 5 8 12" xfId="28454" xr:uid="{BA4D9E76-6F4E-46F6-936F-74DEF7F8F129}"/>
    <cellStyle name="Comma 5 8 13" xfId="51987" xr:uid="{2905D250-AC24-4418-9E53-8CF7C895A9EE}"/>
    <cellStyle name="Comma 5 8 14" xfId="53565" xr:uid="{CEBDE6ED-5C25-45A5-BB2A-EB0C5A43A0C3}"/>
    <cellStyle name="Comma 5 8 2" xfId="1103" xr:uid="{42ECA3E4-2151-4346-9273-1700C6705B4D}"/>
    <cellStyle name="Comma 5 8 2 2" xfId="2609" xr:uid="{16AEBB0E-2A8F-4FFF-BB9C-89B6C568D60C}"/>
    <cellStyle name="Comma 5 8 2 2 2" xfId="22280" xr:uid="{210D6D67-443A-453E-B318-585011287A41}"/>
    <cellStyle name="Comma 5 8 2 2 2 2" xfId="47322" xr:uid="{B647DFF3-C1D3-464A-9B8C-0B5DB69A273D}"/>
    <cellStyle name="Comma 5 8 2 2 3" xfId="14926" xr:uid="{9AA0FA5A-0A53-4036-87F3-C8FB7628A7CD}"/>
    <cellStyle name="Comma 5 8 2 2 3 2" xfId="39964" xr:uid="{2260B1A3-5A31-4C9A-8383-A0398BDA5400}"/>
    <cellStyle name="Comma 5 8 2 2 4" xfId="32459" xr:uid="{6E37144A-1B80-468A-93BA-DD2FC92B0D85}"/>
    <cellStyle name="Comma 5 8 2 3" xfId="10613" xr:uid="{26DA0298-3512-4164-9003-2468D79EB2CF}"/>
    <cellStyle name="Comma 5 8 2 3 2" xfId="25454" xr:uid="{EDF3EFEB-24F7-4705-A8EC-91FF75EB712B}"/>
    <cellStyle name="Comma 5 8 2 3 2 2" xfId="50502" xr:uid="{B9005D3A-22DF-4CB5-94C9-08C337BE8C4A}"/>
    <cellStyle name="Comma 5 8 2 3 3" xfId="18112" xr:uid="{509FA47B-ED78-4D28-898A-50F83AF9B80C}"/>
    <cellStyle name="Comma 5 8 2 3 3 2" xfId="43151" xr:uid="{7C9A7F89-74D3-4E11-8361-15C06D9D1990}"/>
    <cellStyle name="Comma 5 8 2 3 4" xfId="35647" xr:uid="{4C0E506C-8E26-4FE7-9BE6-872C5912753E}"/>
    <cellStyle name="Comma 5 8 2 4" xfId="19560" xr:uid="{55B55A5F-4799-4700-9452-F78CE4F95009}"/>
    <cellStyle name="Comma 5 8 2 4 2" xfId="44601" xr:uid="{941E8152-331F-4BAA-BA5E-B3667EFDE3A3}"/>
    <cellStyle name="Comma 5 8 2 5" xfId="12201" xr:uid="{91F7F87E-A179-4829-B5BE-5FBDD9D168C2}"/>
    <cellStyle name="Comma 5 8 2 5 2" xfId="37237" xr:uid="{AB01E20A-F20D-43ED-9C52-54CB5CC2A877}"/>
    <cellStyle name="Comma 5 8 2 6" xfId="27663" xr:uid="{95DDBC09-830E-45ED-9CA7-3B642A07807B}"/>
    <cellStyle name="Comma 5 8 2 7" xfId="29730" xr:uid="{8D5023F1-DF44-47D6-80D6-34AB1FEEE374}"/>
    <cellStyle name="Comma 5 8 2 8" xfId="52658" xr:uid="{9BB3935C-AA9E-4612-83EE-7E7D0B182F93}"/>
    <cellStyle name="Comma 5 8 2 9" xfId="54236" xr:uid="{0AB1FFBF-78BB-4209-8822-06E75A56915D}"/>
    <cellStyle name="Comma 5 8 3" xfId="1976" xr:uid="{B9A3788A-9304-4981-869D-B4432A2626E7}"/>
    <cellStyle name="Comma 5 8 3 2" xfId="7996" xr:uid="{786C31CC-6CCD-4433-BB57-F259BDB240C1}"/>
    <cellStyle name="Comma 5 8 3 2 2" xfId="22799" xr:uid="{F74895A8-BE54-4E4D-8F01-5CC31531256A}"/>
    <cellStyle name="Comma 5 8 3 2 2 2" xfId="47842" xr:uid="{6D1A7264-B7A3-483E-881B-73E042DFAD75}"/>
    <cellStyle name="Comma 5 8 3 2 3" xfId="15445" xr:uid="{540D54C8-0BAA-4559-99D7-92D81434E94D}"/>
    <cellStyle name="Comma 5 8 3 2 3 2" xfId="40484" xr:uid="{D6D7A02E-61C6-4A89-804B-176D27397FF8}"/>
    <cellStyle name="Comma 5 8 3 2 4" xfId="32979" xr:uid="{9CB289EC-A4EB-4C7B-8BD3-830E14F508EF}"/>
    <cellStyle name="Comma 5 8 3 3" xfId="20024" xr:uid="{2838322F-A4BD-4E0A-AF26-7352C0EC0BE5}"/>
    <cellStyle name="Comma 5 8 3 3 2" xfId="45065" xr:uid="{1D275A2F-1FFD-4912-992B-BB7F4484DE66}"/>
    <cellStyle name="Comma 5 8 3 4" xfId="12665" xr:uid="{7E6E714D-16BB-497E-8035-6768416BE92A}"/>
    <cellStyle name="Comma 5 8 3 4 2" xfId="37701" xr:uid="{7E1F75AE-9894-43C4-91A3-6969361CE91E}"/>
    <cellStyle name="Comma 5 8 3 5" xfId="30194" xr:uid="{BF2C4A24-5548-4406-AC72-94CE664BC2E9}"/>
    <cellStyle name="Comma 5 8 4" xfId="6400" xr:uid="{25CA1F50-136C-4FF3-9EA2-9EC58D4B1973}"/>
    <cellStyle name="Comma 5 8 4 2" xfId="8514" xr:uid="{FCE45942-C2D6-443D-BE72-59610475EBC2}"/>
    <cellStyle name="Comma 5 8 4 2 2" xfId="23378" xr:uid="{4DED888E-A671-4231-96C8-1513BDEFD0F1}"/>
    <cellStyle name="Comma 5 8 4 2 2 2" xfId="48422" xr:uid="{AD192A7F-E1E1-44B0-8867-2A324C0FD9C4}"/>
    <cellStyle name="Comma 5 8 4 2 3" xfId="16024" xr:uid="{2C3F5C69-BAB3-4FD2-BABC-E7E3B108F0AF}"/>
    <cellStyle name="Comma 5 8 4 2 3 2" xfId="41063" xr:uid="{33618C32-F152-4A12-BD4A-4D8F46F2CB30}"/>
    <cellStyle name="Comma 5 8 4 2 4" xfId="33559" xr:uid="{ECDE5A0D-FAFC-422F-B583-98780C6C3DAE}"/>
    <cellStyle name="Comma 5 8 4 3" xfId="20548" xr:uid="{05C77008-1EF2-4105-88E1-1F20AA0353BA}"/>
    <cellStyle name="Comma 5 8 4 3 2" xfId="45589" xr:uid="{293D705B-B6D5-46A6-AAD0-B23C19CCADA7}"/>
    <cellStyle name="Comma 5 8 4 4" xfId="13189" xr:uid="{293056BA-E8C4-4AB0-97A1-C99F48807537}"/>
    <cellStyle name="Comma 5 8 4 4 2" xfId="38225" xr:uid="{E6F0D551-430D-4FDB-897C-BA3D18561E4A}"/>
    <cellStyle name="Comma 5 8 4 5" xfId="30719" xr:uid="{4AFBCC06-D03D-4AB5-87A2-AD7D96EA061E}"/>
    <cellStyle name="Comma 5 8 5" xfId="6892" xr:uid="{82BCDA47-FE4C-4E0E-8FBE-9B25188FF68C}"/>
    <cellStyle name="Comma 5 8 5 2" xfId="9049" xr:uid="{8FAC1F54-AF81-40FD-B2DF-4AEFFB00BD6C}"/>
    <cellStyle name="Comma 5 8 5 2 2" xfId="24006" xr:uid="{7B974AF8-AF05-4A11-8C10-625FB1FFC140}"/>
    <cellStyle name="Comma 5 8 5 2 2 2" xfId="49052" xr:uid="{31255919-421E-4E7D-AA95-F849D2D353FD}"/>
    <cellStyle name="Comma 5 8 5 2 3" xfId="16654" xr:uid="{664B6418-6660-40BA-B36F-8E9A35952BAE}"/>
    <cellStyle name="Comma 5 8 5 2 3 2" xfId="41693" xr:uid="{D6479356-109F-49EA-B57F-3A9D683A48DD}"/>
    <cellStyle name="Comma 5 8 5 2 4" xfId="34189" xr:uid="{F75B6C7A-4294-42FC-A765-3E852D643F85}"/>
    <cellStyle name="Comma 5 8 5 3" xfId="21149" xr:uid="{B60A614B-4A83-41E4-9E54-693E0223D34C}"/>
    <cellStyle name="Comma 5 8 5 3 2" xfId="46191" xr:uid="{7B55354F-12AB-47ED-B171-A09288570E17}"/>
    <cellStyle name="Comma 5 8 5 4" xfId="13790" xr:uid="{B1657A1B-5D38-430C-9588-03A3198F052E}"/>
    <cellStyle name="Comma 5 8 5 4 2" xfId="38827" xr:uid="{CA7F4D81-61E9-4948-B836-647C9A2AB482}"/>
    <cellStyle name="Comma 5 8 5 5" xfId="31321" xr:uid="{7B158F3F-AD8B-400E-AC12-7B9C5D471936}"/>
    <cellStyle name="Comma 5 8 6" xfId="7451" xr:uid="{D4AA8B38-85E1-4A5B-BF49-CFE77C1628DF}"/>
    <cellStyle name="Comma 5 8 6 2" xfId="21769" xr:uid="{F4DDFDA7-2CD0-4A25-9EC1-1EE568A66E06}"/>
    <cellStyle name="Comma 5 8 6 2 2" xfId="46811" xr:uid="{63775017-FD08-4459-9BFF-A2EF074BF481}"/>
    <cellStyle name="Comma 5 8 6 3" xfId="14415" xr:uid="{DB69DFA6-9DD5-480A-974D-6C55D012BD8C}"/>
    <cellStyle name="Comma 5 8 6 3 2" xfId="39453" xr:uid="{80554DC9-8C62-4FFB-BE9B-AAD54E91728E}"/>
    <cellStyle name="Comma 5 8 6 4" xfId="31947" xr:uid="{8B9F3353-88B0-463C-8E79-39C8E7F23658}"/>
    <cellStyle name="Comma 5 8 7" xfId="9779" xr:uid="{F24A23D7-34E3-49AD-93A1-1F80975BA15C}"/>
    <cellStyle name="Comma 5 8 7 2" xfId="24725" xr:uid="{7795F2DD-6CBF-42BC-B770-F8F5D7046E60}"/>
    <cellStyle name="Comma 5 8 7 2 2" xfId="49773" xr:uid="{5E531BBF-25C4-47C7-9B24-B9E939414E8C}"/>
    <cellStyle name="Comma 5 8 7 3" xfId="17376" xr:uid="{86C78863-A8D4-4621-B10B-88622A1C46D6}"/>
    <cellStyle name="Comma 5 8 7 3 2" xfId="42415" xr:uid="{4B8BCCDC-83EE-46EB-9D9E-037C9ED2D5EB}"/>
    <cellStyle name="Comma 5 8 7 4" xfId="34911" xr:uid="{B62028A6-6A34-4EDB-94AB-D9894C4A1182}"/>
    <cellStyle name="Comma 5 8 8" xfId="6010" xr:uid="{0F80E4BE-9677-4602-994F-6810B29AE23D}"/>
    <cellStyle name="Comma 5 8 8 2" xfId="26091" xr:uid="{73765732-F366-4A4E-BD06-1321007517D2}"/>
    <cellStyle name="Comma 5 8 8 2 2" xfId="51139" xr:uid="{2E715B42-A0A7-4370-A144-FF0862014EA2}"/>
    <cellStyle name="Comma 5 8 8 3" xfId="29131" xr:uid="{C73E32FD-2411-4F17-A600-2E28CABD1CBB}"/>
    <cellStyle name="Comma 5 8 9" xfId="18973" xr:uid="{0A87B155-E991-429A-9BBE-A18810B45245}"/>
    <cellStyle name="Comma 5 8 9 2" xfId="44013" xr:uid="{5E119D29-3A35-4428-A668-0CA4FF8733A0}"/>
    <cellStyle name="Comma 5 9" xfId="600" xr:uid="{1DEA29A8-0316-4CBA-AE8A-E5DA522A305B}"/>
    <cellStyle name="Comma 5 9 10" xfId="11774" xr:uid="{12A0BA09-FC72-4699-9C4F-6991158E298F}"/>
    <cellStyle name="Comma 5 9 10 2" xfId="36809" xr:uid="{16472E65-E32B-4479-9FF3-A9EC8849EBDF}"/>
    <cellStyle name="Comma 5 9 11" xfId="27179" xr:uid="{27608B95-9E23-4D96-9596-CFB367131D31}"/>
    <cellStyle name="Comma 5 9 12" xfId="29325" xr:uid="{66B35CD8-4032-4C1F-BB49-5F0E00BD1826}"/>
    <cellStyle name="Comma 5 9 13" xfId="52181" xr:uid="{59F6AEAB-602B-4501-B3EA-1F5832883A59}"/>
    <cellStyle name="Comma 5 9 14" xfId="53759" xr:uid="{C41FCB82-4BEE-4F79-AB0F-D56014D1A345}"/>
    <cellStyle name="Comma 5 9 2" xfId="1295" xr:uid="{2F624E01-3AD5-4684-B30A-9C3FD06B9B62}"/>
    <cellStyle name="Comma 5 9 2 2" xfId="2801" xr:uid="{85AB67D2-C911-4438-81AF-6AF9E7540F4E}"/>
    <cellStyle name="Comma 5 9 2 2 2" xfId="22472" xr:uid="{D352F396-CC95-43B4-90A9-31A083DF61C1}"/>
    <cellStyle name="Comma 5 9 2 2 2 2" xfId="47514" xr:uid="{90872791-9961-428D-B9C1-A1BA35542B83}"/>
    <cellStyle name="Comma 5 9 2 2 3" xfId="15118" xr:uid="{33D4126C-905E-45D6-B511-F31B47E66F57}"/>
    <cellStyle name="Comma 5 9 2 2 3 2" xfId="40156" xr:uid="{EC502171-ABBE-42F1-841E-9AD488843A00}"/>
    <cellStyle name="Comma 5 9 2 2 4" xfId="32651" xr:uid="{96D7C7D4-763B-48DB-8731-684FB794E7B1}"/>
    <cellStyle name="Comma 5 9 2 3" xfId="10805" xr:uid="{0E10A1B5-2B31-4B30-9357-2C650FBF40B2}"/>
    <cellStyle name="Comma 5 9 2 3 2" xfId="25646" xr:uid="{9913E5A1-B7AC-4F4A-8C39-F44C1BD5571D}"/>
    <cellStyle name="Comma 5 9 2 3 2 2" xfId="50694" xr:uid="{DE42CCB9-BAB5-4744-9912-39ED49BA9C40}"/>
    <cellStyle name="Comma 5 9 2 3 3" xfId="18304" xr:uid="{95E12B5E-E1D1-4B23-80EF-336B0E35D438}"/>
    <cellStyle name="Comma 5 9 2 3 3 2" xfId="43343" xr:uid="{FA410844-1D05-44EA-9E3B-525BFA5CA7B7}"/>
    <cellStyle name="Comma 5 9 2 3 4" xfId="35839" xr:uid="{04F9F322-89E7-44E0-9485-62B44C2F10C8}"/>
    <cellStyle name="Comma 5 9 2 4" xfId="19734" xr:uid="{ECEDA49C-9C59-43B3-BEDF-E96FADEC4D1E}"/>
    <cellStyle name="Comma 5 9 2 4 2" xfId="44775" xr:uid="{7B6701FF-2342-4B8D-AE03-5531BCF60DE2}"/>
    <cellStyle name="Comma 5 9 2 5" xfId="12375" xr:uid="{E563BD3B-16C9-4E35-A809-0B580937F46D}"/>
    <cellStyle name="Comma 5 9 2 5 2" xfId="37411" xr:uid="{B41B4D51-0A37-4D05-9B48-D3E8B835A588}"/>
    <cellStyle name="Comma 5 9 2 6" xfId="27855" xr:uid="{19AA9D9D-2164-4AFB-B6DB-F3F1A20410A8}"/>
    <cellStyle name="Comma 5 9 2 7" xfId="29904" xr:uid="{1E328FBB-5386-4BAA-B7D9-CD5C477ACF66}"/>
    <cellStyle name="Comma 5 9 2 8" xfId="52850" xr:uid="{B2E0F54F-0D68-417A-AF6D-6C464A718831}"/>
    <cellStyle name="Comma 5 9 2 9" xfId="54428" xr:uid="{6DE2837E-7036-4CA8-A19D-40A4B3FDB0FE}"/>
    <cellStyle name="Comma 5 9 3" xfId="2168" xr:uid="{9DEC10E9-6959-460B-B502-6E7E39F0524C}"/>
    <cellStyle name="Comma 5 9 3 2" xfId="8187" xr:uid="{8709A285-89A0-408F-B240-C5A0E03B0DA7}"/>
    <cellStyle name="Comma 5 9 3 2 2" xfId="22991" xr:uid="{78723A3A-CBA2-4FA5-A68C-E876F4C6BCF3}"/>
    <cellStyle name="Comma 5 9 3 2 2 2" xfId="48034" xr:uid="{EB0FFB94-F8FF-481F-96AD-6ECBEA546243}"/>
    <cellStyle name="Comma 5 9 3 2 3" xfId="15637" xr:uid="{55F6944C-2199-48AC-8559-3FA5FC1C0A61}"/>
    <cellStyle name="Comma 5 9 3 2 3 2" xfId="40676" xr:uid="{8CFEB4A2-B058-4A6B-B1FB-DC808B90AD62}"/>
    <cellStyle name="Comma 5 9 3 2 4" xfId="33171" xr:uid="{E4BBED50-1652-4CBC-91E7-4826897CB7AB}"/>
    <cellStyle name="Comma 5 9 3 3" xfId="20214" xr:uid="{E629B2EA-259B-4718-8EC3-5E26874C080E}"/>
    <cellStyle name="Comma 5 9 3 3 2" xfId="45255" xr:uid="{4F3620DC-FE48-45AD-8215-C89D395BD02E}"/>
    <cellStyle name="Comma 5 9 3 4" xfId="12855" xr:uid="{21954D57-34EF-4312-9A9A-C4B758CE1DC4}"/>
    <cellStyle name="Comma 5 9 3 4 2" xfId="37891" xr:uid="{B3A35056-E7D5-413B-AFF0-D897FDCBC605}"/>
    <cellStyle name="Comma 5 9 3 5" xfId="30384" xr:uid="{61317F30-0799-49B6-AB85-BD30F83F8204}"/>
    <cellStyle name="Comma 5 9 4" xfId="6589" xr:uid="{8F42B165-5E41-47D7-B653-0C705ECC3C77}"/>
    <cellStyle name="Comma 5 9 4 2" xfId="8704" xr:uid="{EAC6BAB6-5DBE-4152-A296-C3CBB15283D3}"/>
    <cellStyle name="Comma 5 9 4 2 2" xfId="23570" xr:uid="{65001876-DEF2-4CEE-A544-FA3E42FC63E6}"/>
    <cellStyle name="Comma 5 9 4 2 2 2" xfId="48614" xr:uid="{E75374D2-9C29-43DE-9660-D5211AB177EE}"/>
    <cellStyle name="Comma 5 9 4 2 3" xfId="16216" xr:uid="{F3E03B3C-7F6E-4F36-9E0C-34CD294A3066}"/>
    <cellStyle name="Comma 5 9 4 2 3 2" xfId="41255" xr:uid="{81EC1480-F4EE-4697-AB5C-A5C411896CD3}"/>
    <cellStyle name="Comma 5 9 4 2 4" xfId="33751" xr:uid="{91C1A91E-5865-4CAC-AADA-AFB7700D904B}"/>
    <cellStyle name="Comma 5 9 4 3" xfId="20739" xr:uid="{F904C675-DFA0-4782-A028-44D82DC3B0A0}"/>
    <cellStyle name="Comma 5 9 4 3 2" xfId="45780" xr:uid="{89A8714C-DD1A-4295-8795-EB02AA86E7BB}"/>
    <cellStyle name="Comma 5 9 4 4" xfId="13380" xr:uid="{65EF93EE-232F-4886-9D71-BAEF8AE65819}"/>
    <cellStyle name="Comma 5 9 4 4 2" xfId="38416" xr:uid="{568EFB89-ACDC-443B-8C90-10F2B61239DE}"/>
    <cellStyle name="Comma 5 9 4 5" xfId="30910" xr:uid="{173B690A-1D32-4D17-AE8B-46791837D730}"/>
    <cellStyle name="Comma 5 9 5" xfId="7081" xr:uid="{A833B4C9-4F11-46C1-918D-934D89F95269}"/>
    <cellStyle name="Comma 5 9 5 2" xfId="9241" xr:uid="{A97AA9AA-D478-4EE0-8F0B-F89FBEF1C7B4}"/>
    <cellStyle name="Comma 5 9 5 2 2" xfId="24198" xr:uid="{F9E2DBDB-FB7B-4913-9CDA-0AD8C7F5DA47}"/>
    <cellStyle name="Comma 5 9 5 2 2 2" xfId="49244" xr:uid="{D73B38C0-A540-4F5D-B93F-FD61559DA36F}"/>
    <cellStyle name="Comma 5 9 5 2 3" xfId="16846" xr:uid="{18EC9674-6699-4E3C-BF65-9A6E196C1066}"/>
    <cellStyle name="Comma 5 9 5 2 3 2" xfId="41885" xr:uid="{A06959B8-D70F-47B2-8FBA-53B389CDE793}"/>
    <cellStyle name="Comma 5 9 5 2 4" xfId="34381" xr:uid="{0FACD503-62C9-4BE5-8B1C-E4F26319C164}"/>
    <cellStyle name="Comma 5 9 5 3" xfId="21340" xr:uid="{9B405E10-E7DA-49D7-8D25-5F857F84EBEC}"/>
    <cellStyle name="Comma 5 9 5 3 2" xfId="46382" xr:uid="{8CC5AEDA-6625-4AA8-8C18-13D055D54FAD}"/>
    <cellStyle name="Comma 5 9 5 4" xfId="13981" xr:uid="{C1F8BFD9-002D-4ED3-8163-BD0CE065A5FC}"/>
    <cellStyle name="Comma 5 9 5 4 2" xfId="39018" xr:uid="{507D4E36-D77C-498E-A293-E755A0EA3E5C}"/>
    <cellStyle name="Comma 5 9 5 5" xfId="31512" xr:uid="{5A685572-6C5D-42BD-84AB-E74221718E9E}"/>
    <cellStyle name="Comma 5 9 6" xfId="7643" xr:uid="{4A53929C-0F38-4469-B156-E632672768CB}"/>
    <cellStyle name="Comma 5 9 6 2" xfId="21961" xr:uid="{F350D64C-747E-40A1-A190-2A103216A83B}"/>
    <cellStyle name="Comma 5 9 6 2 2" xfId="47003" xr:uid="{3710F3C4-581F-4B53-8D17-EF4859421BFE}"/>
    <cellStyle name="Comma 5 9 6 3" xfId="14607" xr:uid="{E352D95E-7022-49EA-AE9E-90806B7192F7}"/>
    <cellStyle name="Comma 5 9 6 3 2" xfId="39645" xr:uid="{7F28752C-860C-42E4-ADCC-AC12B5045B1C}"/>
    <cellStyle name="Comma 5 9 6 4" xfId="32139" xr:uid="{E0FC9162-E54F-46CF-AFD0-9D7728610244}"/>
    <cellStyle name="Comma 5 9 7" xfId="9973" xr:uid="{6E478BF9-F3D6-4916-BF13-A67A1EA2335F}"/>
    <cellStyle name="Comma 5 9 7 2" xfId="24917" xr:uid="{5E466160-1B5C-468C-8009-1A45A69C65C6}"/>
    <cellStyle name="Comma 5 9 7 2 2" xfId="49965" xr:uid="{AB002487-BBF1-4E76-B306-63BFA6647F43}"/>
    <cellStyle name="Comma 5 9 7 3" xfId="17568" xr:uid="{1380FA03-6D1D-47E4-8B04-87FE5DE82329}"/>
    <cellStyle name="Comma 5 9 7 3 2" xfId="42607" xr:uid="{BC5683AC-C255-4100-8F3F-F6D845F07BAF}"/>
    <cellStyle name="Comma 5 9 7 4" xfId="35103" xr:uid="{CA229F0D-BCE9-459E-B59A-896737F223A3}"/>
    <cellStyle name="Comma 5 9 8" xfId="26283" xr:uid="{17C90587-BB5F-46D0-A570-DB4481CF73F2}"/>
    <cellStyle name="Comma 5 9 8 2" xfId="51331" xr:uid="{2BFEDD8D-2852-4F25-8C9E-C3115693929B}"/>
    <cellStyle name="Comma 5 9 9" xfId="19165" xr:uid="{B251B3BF-4FAA-4FDB-BFE9-5FA573F1F350}"/>
    <cellStyle name="Comma 5 9 9 2" xfId="44205" xr:uid="{FC76267D-E26C-4FE5-A929-DAF0C8CCF5C4}"/>
    <cellStyle name="Comma 50" xfId="26509" xr:uid="{DC7059C8-6C9E-450E-8AEA-422E77EDE96F}"/>
    <cellStyle name="Comma 50 2" xfId="51555" xr:uid="{FE045565-E3C1-447F-9272-67A406A4CE82}"/>
    <cellStyle name="Comma 51" xfId="26508" xr:uid="{67BA9E25-FEA4-4084-B769-62AD542CC820}"/>
    <cellStyle name="Comma 51 2" xfId="51554" xr:uid="{80BA56F5-A7B1-4D41-B3C1-C4C0EC0702D1}"/>
    <cellStyle name="Comma 52" xfId="26511" xr:uid="{B63A3B53-D38F-4140-AF71-55A3CCDB903E}"/>
    <cellStyle name="Comma 52 2" xfId="51557" xr:uid="{E4A20452-2DCA-438A-BEBA-02400EC0F97A}"/>
    <cellStyle name="Comma 53" xfId="26521" xr:uid="{8D24CE27-BA76-4D08-AD49-247B7D7D25E5}"/>
    <cellStyle name="Comma 53 2" xfId="51567" xr:uid="{95988AA4-5243-48E5-AF7D-F89109E32098}"/>
    <cellStyle name="Comma 54" xfId="26524" xr:uid="{30515F11-EC8E-4B20-8DCB-147445DC9792}"/>
    <cellStyle name="Comma 54 2" xfId="51571" xr:uid="{BF44D148-31A7-4819-9090-0344CC9A0ACF}"/>
    <cellStyle name="Comma 55" xfId="768" xr:uid="{90FA7D0A-A31A-4454-8EF1-873F77754348}"/>
    <cellStyle name="Comma 55 10" xfId="27336" xr:uid="{5A7D28D0-DE3B-412D-BFF6-B97141D44E43}"/>
    <cellStyle name="Comma 55 11" xfId="28402" xr:uid="{503108CA-99FC-40C1-8BE3-36A7633711E9}"/>
    <cellStyle name="Comma 55 12" xfId="52334" xr:uid="{82BB6ACF-3528-4FE6-8B0B-0C202E9400F4}"/>
    <cellStyle name="Comma 55 13" xfId="53911" xr:uid="{AD8F5F7A-136A-4CA2-A5F7-B75D41C0AC9A}"/>
    <cellStyle name="Comma 55 2" xfId="845" xr:uid="{92C781E0-FAE1-4EFD-813F-C459BBF7EE49}"/>
    <cellStyle name="Comma 55 2 10" xfId="52400" xr:uid="{91CCF724-D7F2-487B-8F8F-B22431F4FD55}"/>
    <cellStyle name="Comma 55 2 11" xfId="53978" xr:uid="{3B9ADE78-1CCB-4E94-AE17-C911E608A4D4}"/>
    <cellStyle name="Comma 55 2 2" xfId="1478" xr:uid="{A154417F-73CE-4871-B7D6-1774BAE8F57D}"/>
    <cellStyle name="Comma 55 2 2 2" xfId="2984" xr:uid="{484C0F81-0571-44CE-B587-4E24756F71F0}"/>
    <cellStyle name="Comma 55 2 2 2 2" xfId="24380" xr:uid="{FFCFB74D-1635-49B9-8BE6-FCAB2DB5D1DD}"/>
    <cellStyle name="Comma 55 2 2 2 2 2" xfId="49427" xr:uid="{F9BE1CF6-78EF-41D7-A023-4586802BE8FC}"/>
    <cellStyle name="Comma 55 2 2 2 3" xfId="17029" xr:uid="{B6C13146-4877-4C47-8C1E-FB4D6A7DB510}"/>
    <cellStyle name="Comma 55 2 2 2 3 2" xfId="42068" xr:uid="{EC0A8A91-0E11-40ED-A5DE-E8BBBDF709AC}"/>
    <cellStyle name="Comma 55 2 2 2 4" xfId="34564" xr:uid="{24826433-6C93-4A9B-A6B3-912B569CB41F}"/>
    <cellStyle name="Comma 55 2 2 3" xfId="10987" xr:uid="{34C09D55-AD6A-41D2-9F4E-54C827B3ECC3}"/>
    <cellStyle name="Comma 55 2 2 3 2" xfId="25829" xr:uid="{7943D42A-EF8C-45D3-A8DB-D41277141744}"/>
    <cellStyle name="Comma 55 2 2 3 2 2" xfId="50877" xr:uid="{F3343C80-7580-41D3-9A3B-BC15F9034E1F}"/>
    <cellStyle name="Comma 55 2 2 3 3" xfId="18487" xr:uid="{4BB2A61F-B1B6-4322-B4D8-7783B4E7E542}"/>
    <cellStyle name="Comma 55 2 2 3 3 2" xfId="43526" xr:uid="{35A06D3A-2B48-40F0-B853-5975ADCD4123}"/>
    <cellStyle name="Comma 55 2 2 3 4" xfId="36022" xr:uid="{4732CF5B-983A-42D3-A019-DA98098FF93E}"/>
    <cellStyle name="Comma 55 2 2 4" xfId="21522" xr:uid="{271AED01-A66B-4C6F-A696-8F3092E4A450}"/>
    <cellStyle name="Comma 55 2 2 4 2" xfId="46564" xr:uid="{135C206F-DF97-475E-AA82-16924EA6A9F2}"/>
    <cellStyle name="Comma 55 2 2 5" xfId="14162" xr:uid="{D2556AB5-6318-46A4-8E23-B3A4B1F8591E}"/>
    <cellStyle name="Comma 55 2 2 5 2" xfId="39200" xr:uid="{FA8291AB-C356-482A-80E2-04E007B62BD7}"/>
    <cellStyle name="Comma 55 2 2 6" xfId="28038" xr:uid="{394C5D72-FBF2-470B-A985-D93FCD9C839A}"/>
    <cellStyle name="Comma 55 2 2 7" xfId="31694" xr:uid="{399FAF0F-0A93-484B-886A-A55E5175DDBB}"/>
    <cellStyle name="Comma 55 2 2 8" xfId="53033" xr:uid="{B61A4B33-5373-4E4E-9EB8-03B7630A50E8}"/>
    <cellStyle name="Comma 55 2 2 9" xfId="54611" xr:uid="{99380409-F92D-48E3-A47F-35FA011824C4}"/>
    <cellStyle name="Comma 55 2 3" xfId="2351" xr:uid="{0B14EF9B-6D9A-4035-8C73-E6F11F5A697D}"/>
    <cellStyle name="Comma 55 2 3 2" xfId="23752" xr:uid="{2E598F35-E1FE-4B9F-BAF8-9B2E61A076A6}"/>
    <cellStyle name="Comma 55 2 3 2 2" xfId="48797" xr:uid="{A5DA0ED5-FDF7-44AD-9FBC-5CB60BBF00E8}"/>
    <cellStyle name="Comma 55 2 3 3" xfId="16399" xr:uid="{A900083B-B653-4652-A075-1DDF31CD4E6B}"/>
    <cellStyle name="Comma 55 2 3 3 2" xfId="41438" xr:uid="{BE07356D-5636-4236-99CC-4E8C5F579A1A}"/>
    <cellStyle name="Comma 55 2 3 4" xfId="33934" xr:uid="{88B7DEBB-0CA6-4808-8117-9B5BE5347E48}"/>
    <cellStyle name="Comma 55 2 4" xfId="10156" xr:uid="{9F326EC3-7AA5-4BE9-8C07-484624CD1470}"/>
    <cellStyle name="Comma 55 2 4 2" xfId="25100" xr:uid="{58832F86-F0F9-4802-9FB4-4D8166839E90}"/>
    <cellStyle name="Comma 55 2 4 2 2" xfId="50148" xr:uid="{CDFD76E0-0265-4A97-B554-5E0EDE54E5A7}"/>
    <cellStyle name="Comma 55 2 4 3" xfId="17751" xr:uid="{9268F6AE-F555-4E57-9F55-7D327752A621}"/>
    <cellStyle name="Comma 55 2 4 3 2" xfId="42790" xr:uid="{49A6B841-5D9F-4EBE-AF1F-980493A6146B}"/>
    <cellStyle name="Comma 55 2 4 4" xfId="35286" xr:uid="{02F798E2-E904-4296-A61E-093ACD181D94}"/>
    <cellStyle name="Comma 55 2 5" xfId="26462" xr:uid="{5F8A6578-D457-4DC1-A159-423C89DA9705}"/>
    <cellStyle name="Comma 55 2 5 2" xfId="51511" xr:uid="{DFADE639-E419-4394-8FE0-52E2D447F138}"/>
    <cellStyle name="Comma 55 2 6" xfId="19347" xr:uid="{53D3BC0D-9C6F-4DFE-BD75-E8BA395798FE}"/>
    <cellStyle name="Comma 55 2 6 2" xfId="44388" xr:uid="{E174180D-0502-4C81-BED2-718AB992978F}"/>
    <cellStyle name="Comma 55 2 7" xfId="11988" xr:uid="{1466821D-25AC-4349-9B1A-D26BEE8A5C4B}"/>
    <cellStyle name="Comma 55 2 7 2" xfId="37024" xr:uid="{C77B5054-B2A0-4138-951F-8ADC50FDAE4C}"/>
    <cellStyle name="Comma 55 2 8" xfId="27405" xr:uid="{6BE4BF33-C1F6-4F6C-92EB-DEF54AEA7F73}"/>
    <cellStyle name="Comma 55 2 9" xfId="29518" xr:uid="{59898E56-DD6E-4746-95C0-D3CC9CE93DE0}"/>
    <cellStyle name="Comma 55 3" xfId="1420" xr:uid="{75296B97-24CA-46B8-A234-62F1E2E55416}"/>
    <cellStyle name="Comma 55 3 2" xfId="2926" xr:uid="{CBAE5F20-E3B8-4397-B610-64AD937DA00B}"/>
    <cellStyle name="Comma 55 3 2 2" xfId="10929" xr:uid="{8E2B7F6C-B8D2-4B57-8397-F01315D7FEA8}"/>
    <cellStyle name="Comma 55 3 2 2 2" xfId="25771" xr:uid="{BA0E5B28-5229-4F50-B735-58131DD2EA76}"/>
    <cellStyle name="Comma 55 3 2 2 2 2" xfId="50819" xr:uid="{895BA79E-5E90-4A43-8942-46639A52A06B}"/>
    <cellStyle name="Comma 55 3 2 2 3" xfId="18429" xr:uid="{DC76FC93-7FA0-46B1-83FE-660D401554B8}"/>
    <cellStyle name="Comma 55 3 2 2 3 2" xfId="43468" xr:uid="{55AEEA49-493B-4A14-B296-F2A40F7D2B61}"/>
    <cellStyle name="Comma 55 3 2 2 4" xfId="35964" xr:uid="{8EDAB5CC-495A-41F5-91A3-A4FBE9079DAF}"/>
    <cellStyle name="Comma 55 3 2 3" xfId="23694" xr:uid="{65D08873-E0BC-47F0-8B68-D0ACFD7F0FCB}"/>
    <cellStyle name="Comma 55 3 2 3 2" xfId="48739" xr:uid="{25E97761-E7CB-497D-9288-FA4BFD9844F4}"/>
    <cellStyle name="Comma 55 3 2 4" xfId="16341" xr:uid="{3BB7D83D-1208-467E-AA6C-D60C3D3336C4}"/>
    <cellStyle name="Comma 55 3 2 4 2" xfId="41380" xr:uid="{EF134C73-BAA6-401E-A7C6-F8A764F66A4A}"/>
    <cellStyle name="Comma 55 3 2 5" xfId="33876" xr:uid="{4CAFD19A-6B43-494A-BBD2-745B6CDD1260}"/>
    <cellStyle name="Comma 55 3 3" xfId="10098" xr:uid="{EBC91B68-BF97-4CB0-969F-DE77E981AF89}"/>
    <cellStyle name="Comma 55 3 3 2" xfId="25042" xr:uid="{1ACB64AA-8FFD-40D4-A110-BC37F6FA978A}"/>
    <cellStyle name="Comma 55 3 3 2 2" xfId="50090" xr:uid="{187AC91E-1556-4499-BBCD-2EB8F7D5EF6C}"/>
    <cellStyle name="Comma 55 3 3 3" xfId="17693" xr:uid="{E1BB6549-AB4B-4F68-98CF-53E8B3E76F1B}"/>
    <cellStyle name="Comma 55 3 3 3 2" xfId="42732" xr:uid="{6A1BB3B1-C3C7-461A-983F-24D5EA008563}"/>
    <cellStyle name="Comma 55 3 3 4" xfId="35228" xr:uid="{75424B74-0D60-4FF2-A8F7-78BA3357DF4B}"/>
    <cellStyle name="Comma 55 3 4" xfId="20859" xr:uid="{6DC0BACB-9C1B-40E5-991D-8C0849240351}"/>
    <cellStyle name="Comma 55 3 4 2" xfId="45901" xr:uid="{491A457A-CED9-4039-BAB1-04A9B53F09B0}"/>
    <cellStyle name="Comma 55 3 5" xfId="13500" xr:uid="{70E48E63-F6C4-4516-AAC8-F57310353A45}"/>
    <cellStyle name="Comma 55 3 5 2" xfId="38537" xr:uid="{B755F722-D3AF-4C37-975A-D3F481F636CA}"/>
    <cellStyle name="Comma 55 3 6" xfId="27980" xr:uid="{8C0A8B8A-1F16-4C5D-A535-B766A5CF48F2}"/>
    <cellStyle name="Comma 55 3 7" xfId="31031" xr:uid="{5BE37E7E-7448-4D35-9E12-084FDDB36AAD}"/>
    <cellStyle name="Comma 55 3 8" xfId="52975" xr:uid="{9B6E70C1-0904-4885-A2FA-271E050C5D7E}"/>
    <cellStyle name="Comma 55 3 9" xfId="54553" xr:uid="{5F547E50-1558-4CCD-A0E5-05353BA94CDF}"/>
    <cellStyle name="Comma 55 4" xfId="2293" xr:uid="{AE315103-E905-4F44-8B60-E1FAF3C80517}"/>
    <cellStyle name="Comma 55 4 2" xfId="9365" xr:uid="{142E3DA6-08F5-49C1-AC85-062CB2E62638}"/>
    <cellStyle name="Comma 55 4 2 2" xfId="11006" xr:uid="{9A90B09E-6D72-4D9F-A8AC-63ABEA43F50E}"/>
    <cellStyle name="Comma 55 4 2 2 2" xfId="25849" xr:uid="{B920BA7F-79B4-423E-8688-EEE43B2438BA}"/>
    <cellStyle name="Comma 55 4 2 2 2 2" xfId="50897" xr:uid="{3D372EB3-2C73-437E-979E-2E29D866B72A}"/>
    <cellStyle name="Comma 55 4 2 2 3" xfId="18507" xr:uid="{3B2A057E-EE02-4772-A06F-B8418BCC5FF5}"/>
    <cellStyle name="Comma 55 4 2 2 3 2" xfId="43546" xr:uid="{EC5D2846-CA67-4FBC-9C25-574F12B30320}"/>
    <cellStyle name="Comma 55 4 2 2 4" xfId="36042" xr:uid="{4B547AE3-4BC3-4E87-8E85-44C7253C9844}"/>
    <cellStyle name="Comma 55 4 2 3" xfId="24322" xr:uid="{65F34700-8B09-4D81-822D-869C38070D67}"/>
    <cellStyle name="Comma 55 4 2 3 2" xfId="49369" xr:uid="{D518796A-3DAD-4253-AD31-A201E8A021AE}"/>
    <cellStyle name="Comma 55 4 2 4" xfId="16971" xr:uid="{692ECC6F-CF39-4916-A13A-69E3CEDD3801}"/>
    <cellStyle name="Comma 55 4 2 4 2" xfId="42010" xr:uid="{5383268B-C4F0-460C-A2EB-13EB9A12EC09}"/>
    <cellStyle name="Comma 55 4 2 5" xfId="34506" xr:uid="{84088198-48CF-4D2A-BE47-8171BB71A3FE}"/>
    <cellStyle name="Comma 55 4 3" xfId="10276" xr:uid="{C5CB92A5-AE49-45AE-9339-EFBBEB2E2780}"/>
    <cellStyle name="Comma 55 4 3 2" xfId="25120" xr:uid="{8460C22D-9B88-4C74-AFE7-CB11558C3068}"/>
    <cellStyle name="Comma 55 4 3 2 2" xfId="50168" xr:uid="{88B4DCFE-2CB3-45EA-AF3D-DC3FA3E54397}"/>
    <cellStyle name="Comma 55 4 3 3" xfId="17773" xr:uid="{56BAD1DF-F6DC-4836-892F-72AEB769A5E5}"/>
    <cellStyle name="Comma 55 4 3 3 2" xfId="42812" xr:uid="{F45B892F-AB9A-4F48-9185-3FEC8FD7E0FD}"/>
    <cellStyle name="Comma 55 4 3 4" xfId="35308" xr:uid="{5997F039-AC34-4A63-AC79-622064A44D37}"/>
    <cellStyle name="Comma 55 4 4" xfId="21465" xr:uid="{5AF13C53-799C-44CA-9645-41D26F94D89A}"/>
    <cellStyle name="Comma 55 4 4 2" xfId="46507" xr:uid="{2DDEA691-5635-4D91-9CFD-E0C9BA3D7632}"/>
    <cellStyle name="Comma 55 4 5" xfId="14105" xr:uid="{141D30AB-D9B3-4E5C-8037-863D266DC080}"/>
    <cellStyle name="Comma 55 4 5 2" xfId="39143" xr:uid="{C256E1A5-D7DC-4084-ADE5-81994F0C347F}"/>
    <cellStyle name="Comma 55 4 6" xfId="31637" xr:uid="{E10CE145-9B65-4924-86E6-CFE83DBAAD05}"/>
    <cellStyle name="Comma 55 5" xfId="8291" xr:uid="{98A60DC5-D4B8-4778-9516-7E1E5F5546FF}"/>
    <cellStyle name="Comma 55 5 2" xfId="10340" xr:uid="{CA9784E3-DA3D-432F-B027-038A896D2E90}"/>
    <cellStyle name="Comma 55 5 2 2" xfId="25178" xr:uid="{060F1332-F19D-4B88-9C8C-EE5690FE1FFF}"/>
    <cellStyle name="Comma 55 5 2 2 2" xfId="50226" xr:uid="{7C1C2819-7721-4D4F-94C2-25F2E617D5E3}"/>
    <cellStyle name="Comma 55 5 2 3" xfId="17836" xr:uid="{2BCF502B-6C6A-4A39-841C-8C65D2D20209}"/>
    <cellStyle name="Comma 55 5 2 3 2" xfId="42875" xr:uid="{BEDC11EA-C823-4A1A-8641-B37B4B6EC5E5}"/>
    <cellStyle name="Comma 55 5 2 4" xfId="35371" xr:uid="{066DF7AA-168C-47EC-B2CC-BEE1AD01A960}"/>
    <cellStyle name="Comma 55 5 3" xfId="23116" xr:uid="{3C0FE430-78E1-4C74-B479-E306479C2B99}"/>
    <cellStyle name="Comma 55 5 3 2" xfId="48160" xr:uid="{95F6CA0B-C1F8-40BF-A7D3-20A372A18D22}"/>
    <cellStyle name="Comma 55 5 4" xfId="15762" xr:uid="{F3B71B17-9FB4-4999-B6EF-40E9F90CFC82}"/>
    <cellStyle name="Comma 55 5 4 2" xfId="40801" xr:uid="{5B4752A3-7DAE-4E14-91CB-07E7201C6A07}"/>
    <cellStyle name="Comma 55 5 5" xfId="33297" xr:uid="{CABDC689-CFE4-4B2E-A869-32B058F5FAF7}"/>
    <cellStyle name="Comma 55 6" xfId="9490" xr:uid="{33DF0443-333B-48AE-91B2-7D31AAF7E7DF}"/>
    <cellStyle name="Comma 55 6 2" xfId="24450" xr:uid="{FB9943E0-ED09-49E0-819A-0C787779C2CC}"/>
    <cellStyle name="Comma 55 6 2 2" xfId="49497" xr:uid="{663E1A88-F48B-4C05-A1F9-B84945A2D905}"/>
    <cellStyle name="Comma 55 6 3" xfId="17100" xr:uid="{7D2F97FB-1BB3-4815-9A08-CEA111ADFE32}"/>
    <cellStyle name="Comma 55 6 3 2" xfId="42139" xr:uid="{6A1019DF-A820-4603-ACB7-167F3AE18926}"/>
    <cellStyle name="Comma 55 6 4" xfId="34635" xr:uid="{EFCF648B-73E7-4585-B540-CED1D4B566B5}"/>
    <cellStyle name="Comma 55 7" xfId="6085" xr:uid="{AEAA67D7-F808-49F3-8A6A-E006A3BF7C73}"/>
    <cellStyle name="Comma 55 7 2" xfId="26405" xr:uid="{9455B475-A55A-4597-89C1-1FB3299344D6}"/>
    <cellStyle name="Comma 55 7 2 2" xfId="51454" xr:uid="{4C4744F9-C885-485D-8C34-A96D14C97E31}"/>
    <cellStyle name="Comma 55 7 3" xfId="29457" xr:uid="{492D5EEF-B83C-4C37-864B-F98090CE67A6}"/>
    <cellStyle name="Comma 55 8" xfId="19289" xr:uid="{B1E1C9E6-D757-4A6F-8025-3DE45DED2E5C}"/>
    <cellStyle name="Comma 55 8 2" xfId="44330" xr:uid="{B2F06F07-32DD-4B59-AECC-64EB5260763C}"/>
    <cellStyle name="Comma 55 9" xfId="11923" xr:uid="{38B9797A-0422-4AFE-A488-F740E75569D2}"/>
    <cellStyle name="Comma 55 9 2" xfId="36959" xr:uid="{E3C787D6-CD0E-4413-A08C-955F80A1C1FB}"/>
    <cellStyle name="Comma 56" xfId="26510" xr:uid="{B5FC52AA-4915-4873-ADF3-59E4E3B99CFD}"/>
    <cellStyle name="Comma 56 2" xfId="51556" xr:uid="{64EDF936-377C-424C-A7E0-608A277B2E58}"/>
    <cellStyle name="Comma 57" xfId="26523" xr:uid="{85F384FF-0B06-4CBD-8DF8-3A6A34FC7915}"/>
    <cellStyle name="Comma 57 2" xfId="51570" xr:uid="{518B8B27-40F8-4784-85A5-2D091739CA1A}"/>
    <cellStyle name="Comma 58" xfId="10280" xr:uid="{549C047B-A51B-46F0-82DD-2E7BDC39F2A5}"/>
    <cellStyle name="Comma 58 2" xfId="11007" xr:uid="{7FDACC90-B3D1-457F-B100-E17E3475DB42}"/>
    <cellStyle name="Comma 58 2 2" xfId="25850" xr:uid="{5EF5A636-3619-4449-BD3F-2150A7B63600}"/>
    <cellStyle name="Comma 58 2 2 2" xfId="50898" xr:uid="{D56172A0-E7F9-4109-80E5-0B4FDAB7385C}"/>
    <cellStyle name="Comma 58 2 3" xfId="18508" xr:uid="{EEB35962-22F0-42E3-9006-67AD797C0C5B}"/>
    <cellStyle name="Comma 58 2 3 2" xfId="43547" xr:uid="{BADF142E-7141-4C15-80F7-A86DF483C96E}"/>
    <cellStyle name="Comma 58 2 4" xfId="36043" xr:uid="{9D03C10F-1128-49AA-95F2-B341CA0B3909}"/>
    <cellStyle name="Comma 58 3" xfId="25121" xr:uid="{95D1614E-6174-47BC-9F69-B38A37A2A0AD}"/>
    <cellStyle name="Comma 58 3 2" xfId="50169" xr:uid="{C833B17F-09B3-44F5-91B9-7EE35150C8A4}"/>
    <cellStyle name="Comma 58 4" xfId="17777" xr:uid="{7116CF47-5A88-4558-9D87-2589945ADCF6}"/>
    <cellStyle name="Comma 58 4 2" xfId="42816" xr:uid="{986B2ACE-E967-4236-928A-E027E3184370}"/>
    <cellStyle name="Comma 58 5" xfId="35312" xr:uid="{B8C3C105-8E0B-4625-9269-5EFD67F67F2F}"/>
    <cellStyle name="Comma 59" xfId="750" xr:uid="{0698A2EC-5151-4778-99B6-BFC7DC31D04F}"/>
    <cellStyle name="Comma 59 10" xfId="27320" xr:uid="{FCCBA2BC-DD2D-424A-8E5C-52E20AE6B8C7}"/>
    <cellStyle name="Comma 59 11" xfId="28394" xr:uid="{50048602-68FE-4108-B97C-FB0DA047A464}"/>
    <cellStyle name="Comma 59 12" xfId="52318" xr:uid="{6FA8478F-98A5-4841-8B78-9347A5E64214}"/>
    <cellStyle name="Comma 59 13" xfId="53895" xr:uid="{3D09ACDB-8386-49AE-8762-C9A599D7B4A3}"/>
    <cellStyle name="Comma 59 2" xfId="837" xr:uid="{D1F0C77A-68F8-4C0D-801E-FDC81DEED244}"/>
    <cellStyle name="Comma 59 2 10" xfId="52392" xr:uid="{9B81D1C6-0182-4ED2-A7CC-BB3155660826}"/>
    <cellStyle name="Comma 59 2 11" xfId="53970" xr:uid="{DCB89FB4-3CF1-48CA-A0AA-36879DFD4B5E}"/>
    <cellStyle name="Comma 59 2 2" xfId="1470" xr:uid="{E2265131-26BB-4EB4-ABFB-AD86BC85BF43}"/>
    <cellStyle name="Comma 59 2 2 2" xfId="2976" xr:uid="{DDFC9FF7-FDB0-4EAF-86D8-59E1199E1FDF}"/>
    <cellStyle name="Comma 59 2 2 2 2" xfId="24372" xr:uid="{EAFF76B2-E7CC-46A8-8F6D-34CFA5D1914F}"/>
    <cellStyle name="Comma 59 2 2 2 2 2" xfId="49419" xr:uid="{BC648388-F79F-4EC9-80D3-D62CB7D78277}"/>
    <cellStyle name="Comma 59 2 2 2 3" xfId="17021" xr:uid="{83BCFAF1-E0CF-4666-BDC4-8BEBBE6730BB}"/>
    <cellStyle name="Comma 59 2 2 2 3 2" xfId="42060" xr:uid="{23B6D781-75F6-4F7D-B72A-6BB67B40C616}"/>
    <cellStyle name="Comma 59 2 2 2 4" xfId="34556" xr:uid="{268FF62E-E5B4-463F-870A-A42C44D0EAA2}"/>
    <cellStyle name="Comma 59 2 2 3" xfId="10979" xr:uid="{9F645A72-56BB-44DD-83B2-9EFA5BB474B0}"/>
    <cellStyle name="Comma 59 2 2 3 2" xfId="25821" xr:uid="{7ED3753E-56EC-4868-905A-441A6D882EF0}"/>
    <cellStyle name="Comma 59 2 2 3 2 2" xfId="50869" xr:uid="{2D8AB5D1-1B2C-4867-A64E-EB5CAA1E3526}"/>
    <cellStyle name="Comma 59 2 2 3 3" xfId="18479" xr:uid="{BA7CD33B-5B82-4B2A-9671-9A0DD5FA4F3A}"/>
    <cellStyle name="Comma 59 2 2 3 3 2" xfId="43518" xr:uid="{E54474D4-9C42-468D-B9FD-BADD3B7BF490}"/>
    <cellStyle name="Comma 59 2 2 3 4" xfId="36014" xr:uid="{BCA695AC-7C16-4744-93B1-E4C4B7532E97}"/>
    <cellStyle name="Comma 59 2 2 4" xfId="21514" xr:uid="{4CB4CA65-5BA8-41AF-979E-CB8D08F7BA75}"/>
    <cellStyle name="Comma 59 2 2 4 2" xfId="46556" xr:uid="{1806672A-6556-4295-886D-16E02DD0E526}"/>
    <cellStyle name="Comma 59 2 2 5" xfId="14154" xr:uid="{407A30ED-4561-45B6-B8B9-41339E2EA2EB}"/>
    <cellStyle name="Comma 59 2 2 5 2" xfId="39192" xr:uid="{0A294DBB-EBB5-49BD-9846-D0B420B8A406}"/>
    <cellStyle name="Comma 59 2 2 6" xfId="28030" xr:uid="{F8C674BE-B7DA-491E-A347-B716BF602962}"/>
    <cellStyle name="Comma 59 2 2 7" xfId="31686" xr:uid="{A5DB26A7-7E10-413A-8C25-74D513ECD58B}"/>
    <cellStyle name="Comma 59 2 2 8" xfId="53025" xr:uid="{5203A17E-991D-4693-A972-B1F77698F658}"/>
    <cellStyle name="Comma 59 2 2 9" xfId="54603" xr:uid="{33F06858-586C-4B69-A928-DE2EEC3292ED}"/>
    <cellStyle name="Comma 59 2 3" xfId="2343" xr:uid="{B8EE3735-DFAC-404F-85C2-68B8729BF1A4}"/>
    <cellStyle name="Comma 59 2 3 2" xfId="23744" xr:uid="{6079CCBD-856F-4010-8B54-C5E450AE0D72}"/>
    <cellStyle name="Comma 59 2 3 2 2" xfId="48789" xr:uid="{68E1C6B6-03BD-483A-8A2E-B00A61BFDDDD}"/>
    <cellStyle name="Comma 59 2 3 3" xfId="16391" xr:uid="{4DB67C58-2DB0-4B48-A3C2-D66077E9DDE5}"/>
    <cellStyle name="Comma 59 2 3 3 2" xfId="41430" xr:uid="{473ADD15-BB3A-44EB-A895-81E93C0DFD0A}"/>
    <cellStyle name="Comma 59 2 3 4" xfId="33926" xr:uid="{E0C3D856-65D0-4A99-BF0B-A2415E834027}"/>
    <cellStyle name="Comma 59 2 4" xfId="10148" xr:uid="{98F21E15-95AD-4450-9EB4-6ADF2BE11894}"/>
    <cellStyle name="Comma 59 2 4 2" xfId="25092" xr:uid="{016ACE4B-5F59-4F3C-9EE8-9A550BB52640}"/>
    <cellStyle name="Comma 59 2 4 2 2" xfId="50140" xr:uid="{5DB9337C-BA66-49EE-8547-36C769D7FDB4}"/>
    <cellStyle name="Comma 59 2 4 3" xfId="17743" xr:uid="{1CBC57A7-113E-4FDB-89DF-20462A6B3B1E}"/>
    <cellStyle name="Comma 59 2 4 3 2" xfId="42782" xr:uid="{515498C9-8E77-4571-9FB7-5311CD6A2A85}"/>
    <cellStyle name="Comma 59 2 4 4" xfId="35278" xr:uid="{E2DF32AC-F3D4-43EC-B0E3-270EA9723F63}"/>
    <cellStyle name="Comma 59 2 5" xfId="26454" xr:uid="{CD6D4C96-82E1-4AD0-8E11-A701BB62532D}"/>
    <cellStyle name="Comma 59 2 5 2" xfId="51503" xr:uid="{DD4C0662-C922-41BE-A28E-B3436AA363D3}"/>
    <cellStyle name="Comma 59 2 6" xfId="19339" xr:uid="{637B4954-DF2F-4F7B-9A43-45475E6DBA38}"/>
    <cellStyle name="Comma 59 2 6 2" xfId="44380" xr:uid="{9549674D-F2DA-470D-8460-3FE0770BE1C2}"/>
    <cellStyle name="Comma 59 2 7" xfId="11980" xr:uid="{F2DC9468-F8D0-408A-ACC3-64CFBA592652}"/>
    <cellStyle name="Comma 59 2 7 2" xfId="37016" xr:uid="{8F350B05-93EE-492D-9BC8-F582E0D821D2}"/>
    <cellStyle name="Comma 59 2 8" xfId="27397" xr:uid="{B4601050-BE40-4DEF-A545-18CF82A14D38}"/>
    <cellStyle name="Comma 59 2 9" xfId="29510" xr:uid="{9640ACBE-A6B1-4FF2-9CE2-A04AEF377E9F}"/>
    <cellStyle name="Comma 59 3" xfId="1412" xr:uid="{FDC19A89-9030-4731-BD62-DBEF9905272A}"/>
    <cellStyle name="Comma 59 3 2" xfId="2918" xr:uid="{AA59584C-2575-4080-A702-3B04DF2BBF4F}"/>
    <cellStyle name="Comma 59 3 2 2" xfId="10921" xr:uid="{51CBCA98-40F1-4588-9A57-7C4C241CB793}"/>
    <cellStyle name="Comma 59 3 2 2 2" xfId="25763" xr:uid="{DF78624C-B2F9-4424-9ECA-80FF021A3B00}"/>
    <cellStyle name="Comma 59 3 2 2 2 2" xfId="50811" xr:uid="{5965D9D9-6E78-485A-AE21-F0CD5B16B3CE}"/>
    <cellStyle name="Comma 59 3 2 2 3" xfId="18421" xr:uid="{F3638585-BCA7-4039-BCF1-B682E3EB2A61}"/>
    <cellStyle name="Comma 59 3 2 2 3 2" xfId="43460" xr:uid="{CBA88892-5733-4517-8F29-BC2846272623}"/>
    <cellStyle name="Comma 59 3 2 2 4" xfId="35956" xr:uid="{51DE9765-E231-4E7C-ACC2-0F43882CFC51}"/>
    <cellStyle name="Comma 59 3 2 3" xfId="23686" xr:uid="{E63DF417-D03A-474C-996C-1AB7F6A1925C}"/>
    <cellStyle name="Comma 59 3 2 3 2" xfId="48731" xr:uid="{64BC161D-FA76-4CE6-AE4B-AE6A3A173D11}"/>
    <cellStyle name="Comma 59 3 2 4" xfId="16333" xr:uid="{CE14E200-425E-4929-ABD5-F9D516F3F8FE}"/>
    <cellStyle name="Comma 59 3 2 4 2" xfId="41372" xr:uid="{42A0E2B1-37E6-4EF6-A177-5995617D6677}"/>
    <cellStyle name="Comma 59 3 2 5" xfId="33868" xr:uid="{FD754809-C1B2-45E5-BEEC-725FD9A6B901}"/>
    <cellStyle name="Comma 59 3 3" xfId="10089" xr:uid="{B3970BD4-48CF-401A-B495-E21C383CEEDA}"/>
    <cellStyle name="Comma 59 3 3 2" xfId="25034" xr:uid="{F7D9FC69-EFC4-44B7-A5C2-A111B0A6E279}"/>
    <cellStyle name="Comma 59 3 3 2 2" xfId="50082" xr:uid="{0E0585EF-B199-404A-A3F6-E81B6EA5D499}"/>
    <cellStyle name="Comma 59 3 3 3" xfId="17685" xr:uid="{2CCB99EE-0822-4ED2-845B-60323A42EE64}"/>
    <cellStyle name="Comma 59 3 3 3 2" xfId="42724" xr:uid="{ABF316DE-A2D0-4EAC-9DC9-BAE84F280E53}"/>
    <cellStyle name="Comma 59 3 3 4" xfId="35220" xr:uid="{15959B0E-2C32-45F1-892A-BC0A8D7FA624}"/>
    <cellStyle name="Comma 59 3 4" xfId="20852" xr:uid="{ADBEB825-C0F1-452D-9C0D-1FC3F3F55C14}"/>
    <cellStyle name="Comma 59 3 4 2" xfId="45894" xr:uid="{323BACE4-F97C-47C0-B863-91B5D7C45F16}"/>
    <cellStyle name="Comma 59 3 5" xfId="13493" xr:uid="{DDAEE005-AE89-40E2-AC32-6A39D13F18A0}"/>
    <cellStyle name="Comma 59 3 5 2" xfId="38530" xr:uid="{A22144BC-A198-4709-BE57-05836F8A8F3A}"/>
    <cellStyle name="Comma 59 3 6" xfId="27972" xr:uid="{6BD99EE1-B4D5-4E77-8655-6125C91B883A}"/>
    <cellStyle name="Comma 59 3 7" xfId="31024" xr:uid="{EF9ECB93-4AD5-48E4-BCDF-C7F82771315F}"/>
    <cellStyle name="Comma 59 3 8" xfId="52967" xr:uid="{097EF25E-4E23-4006-8A37-EC50B492E0DF}"/>
    <cellStyle name="Comma 59 3 9" xfId="54545" xr:uid="{D3DC9958-ED92-40BC-A2D2-0CF356FD914D}"/>
    <cellStyle name="Comma 59 4" xfId="2285" xr:uid="{82B8441A-0786-4D03-B985-026B11B0CD75}"/>
    <cellStyle name="Comma 59 4 2" xfId="9357" xr:uid="{3161C0CD-0E8A-4717-8A10-B196CFC2C652}"/>
    <cellStyle name="Comma 59 4 2 2" xfId="24314" xr:uid="{6C437A72-0B57-4850-B753-90DE6B49050F}"/>
    <cellStyle name="Comma 59 4 2 2 2" xfId="49361" xr:uid="{B193DBC0-E9EB-4B12-B926-7130EE833917}"/>
    <cellStyle name="Comma 59 4 2 3" xfId="16963" xr:uid="{232D5C09-AC04-48F4-8F64-A6F234938F22}"/>
    <cellStyle name="Comma 59 4 2 3 2" xfId="42002" xr:uid="{8D8C311F-928D-4BF6-8DB6-1B236712E881}"/>
    <cellStyle name="Comma 59 4 2 4" xfId="34498" xr:uid="{89924B52-C8B6-42AE-AAF0-579BE54A9552}"/>
    <cellStyle name="Comma 59 4 3" xfId="10332" xr:uid="{E1C00F61-8329-4DDA-A437-5867ED80D1D0}"/>
    <cellStyle name="Comma 59 4 3 2" xfId="25170" xr:uid="{A4798CD2-49C6-4F95-A72D-15DDA6C9819A}"/>
    <cellStyle name="Comma 59 4 3 2 2" xfId="50218" xr:uid="{535C41DB-3570-4CAE-A459-BFAD4C5B276B}"/>
    <cellStyle name="Comma 59 4 3 3" xfId="17828" xr:uid="{24C1AE39-1357-4ACF-B157-AA277DF35360}"/>
    <cellStyle name="Comma 59 4 3 3 2" xfId="42867" xr:uid="{977552DB-1730-4CC4-B673-795CCF0C16C5}"/>
    <cellStyle name="Comma 59 4 3 4" xfId="35363" xr:uid="{C93C45E7-52FE-4F0C-B475-AED44C85C635}"/>
    <cellStyle name="Comma 59 4 4" xfId="21457" xr:uid="{7AB2024A-2BA3-4199-9F61-BBB48441EFE9}"/>
    <cellStyle name="Comma 59 4 4 2" xfId="46499" xr:uid="{8BB7C510-5FF4-4E7F-ADFB-E39946F7F8AF}"/>
    <cellStyle name="Comma 59 4 5" xfId="14097" xr:uid="{C9FBC999-52E2-4460-BD96-245C3EF94AE4}"/>
    <cellStyle name="Comma 59 4 5 2" xfId="39135" xr:uid="{36A4C67F-F6CB-44B7-AEBA-FBB5E2739CC3}"/>
    <cellStyle name="Comma 59 4 6" xfId="31629" xr:uid="{112743DF-7E4F-49C5-87C1-EC5CE1D06D09}"/>
    <cellStyle name="Comma 59 5" xfId="8286" xr:uid="{20A6EA34-7FFA-4DED-BF94-90F6092EA533}"/>
    <cellStyle name="Comma 59 5 2" xfId="23108" xr:uid="{9A6E23D8-AC43-4EFD-834A-C4655DE27689}"/>
    <cellStyle name="Comma 59 5 2 2" xfId="48152" xr:uid="{290F762B-53F7-4E7A-BB69-260DAB5A0CA7}"/>
    <cellStyle name="Comma 59 5 3" xfId="15754" xr:uid="{4A8892F5-005D-49BD-9BC3-A7049637E4E7}"/>
    <cellStyle name="Comma 59 5 3 2" xfId="40793" xr:uid="{5F0EFD79-C2CA-43A1-B870-A52F7D5DD8FF}"/>
    <cellStyle name="Comma 59 5 4" xfId="33289" xr:uid="{9A2FC085-4B28-4375-B305-FB72482A427D}"/>
    <cellStyle name="Comma 59 6" xfId="9482" xr:uid="{EA7EE3D3-25E2-4907-80AD-181BB0A2FE62}"/>
    <cellStyle name="Comma 59 6 2" xfId="24442" xr:uid="{9A5B272D-005C-456B-A0FD-1EB54AF8E9EF}"/>
    <cellStyle name="Comma 59 6 2 2" xfId="49489" xr:uid="{77BB0030-608D-4EAF-BCC3-1FDA6AF01413}"/>
    <cellStyle name="Comma 59 6 3" xfId="17092" xr:uid="{2C3C46CE-4944-4CB3-A9F9-A2C81746EDC3}"/>
    <cellStyle name="Comma 59 6 3 2" xfId="42131" xr:uid="{A874D692-3C7D-45EF-95D9-6BDC9985DFD8}"/>
    <cellStyle name="Comma 59 6 4" xfId="34627" xr:uid="{D963FE0E-394C-4C5D-AFF6-1642E3B53DBE}"/>
    <cellStyle name="Comma 59 7" xfId="6078" xr:uid="{0FF97720-16E0-46BD-9180-3325D6E37161}"/>
    <cellStyle name="Comma 59 7 2" xfId="26397" xr:uid="{D82E8191-7EBF-4A07-B9CC-876F926649FE}"/>
    <cellStyle name="Comma 59 7 2 2" xfId="51446" xr:uid="{84719DDE-FC68-424B-A9BB-CA624F7F04BE}"/>
    <cellStyle name="Comma 59 7 3" xfId="29448" xr:uid="{8766151C-DFC8-4B7F-B951-CADBFA51490D}"/>
    <cellStyle name="Comma 59 8" xfId="19281" xr:uid="{1A3F422C-FF17-4B68-8CA8-FACF28E33C7E}"/>
    <cellStyle name="Comma 59 8 2" xfId="44322" xr:uid="{CABB7E14-B534-44A3-A937-74426611EB6A}"/>
    <cellStyle name="Comma 59 9" xfId="11907" xr:uid="{3F1B987E-9A8C-4175-ACC4-F6589B7D9071}"/>
    <cellStyle name="Comma 59 9 2" xfId="36943" xr:uid="{66AABF87-ADB5-4B39-B69F-71BF5E44AE2B}"/>
    <cellStyle name="Comma 6" xfId="141" xr:uid="{93BA02A1-48FC-428E-83BB-C5069C6CB40B}"/>
    <cellStyle name="Comma 6 10" xfId="814" xr:uid="{463F56CE-A5AA-4417-A49F-3BDCE2A17819}"/>
    <cellStyle name="Comma 6 10 10" xfId="28453" xr:uid="{9AEE2247-E517-47E0-BF60-3F83DD2BA24B}"/>
    <cellStyle name="Comma 6 10 11" xfId="52369" xr:uid="{3B101609-B574-450A-BAB1-C67C7129C9FA}"/>
    <cellStyle name="Comma 6 10 12" xfId="53947" xr:uid="{EB1BB541-DD8D-467E-80B4-BC2FACC4AA80}"/>
    <cellStyle name="Comma 6 10 2" xfId="1447" xr:uid="{4A26EDDD-1913-48B9-A39E-87135EEE50D3}"/>
    <cellStyle name="Comma 6 10 2 2" xfId="2953" xr:uid="{F91A2556-A8FF-4B7D-BACB-9838E9E06CA2}"/>
    <cellStyle name="Comma 6 10 2 2 2" xfId="23721" xr:uid="{EA4751BC-4FD5-426B-B31C-99959B3EE8D4}"/>
    <cellStyle name="Comma 6 10 2 2 2 2" xfId="48766" xr:uid="{2EA862D1-DC52-484F-9BEF-E89E9CC9E7D5}"/>
    <cellStyle name="Comma 6 10 2 2 3" xfId="16368" xr:uid="{FF4C5F02-8F66-435E-ABE9-C9FDDF291739}"/>
    <cellStyle name="Comma 6 10 2 2 3 2" xfId="41407" xr:uid="{FB7CF598-4A34-480A-88F6-B9FDA3627630}"/>
    <cellStyle name="Comma 6 10 2 2 4" xfId="33903" xr:uid="{A87185EB-4FE9-46F7-94BC-DACBAC60F539}"/>
    <cellStyle name="Comma 6 10 2 3" xfId="10956" xr:uid="{1E75AFF2-9EF4-4531-9739-C12B944447F6}"/>
    <cellStyle name="Comma 6 10 2 3 2" xfId="25798" xr:uid="{6432667F-ABB9-43E7-B6FC-267471703361}"/>
    <cellStyle name="Comma 6 10 2 3 2 2" xfId="50846" xr:uid="{388B3412-99E7-49BB-A957-CC4715E68248}"/>
    <cellStyle name="Comma 6 10 2 3 3" xfId="18456" xr:uid="{42889954-F8BF-4C97-8D25-AE1088DD8A0D}"/>
    <cellStyle name="Comma 6 10 2 3 3 2" xfId="43495" xr:uid="{97BD32A6-3F12-4457-BEF4-C350839E104C}"/>
    <cellStyle name="Comma 6 10 2 3 4" xfId="35991" xr:uid="{388AC792-E4BD-49FD-B3DF-9185C993D887}"/>
    <cellStyle name="Comma 6 10 2 4" xfId="20882" xr:uid="{5496B1EE-C242-4FE3-8DC9-F45DEC6A3EFE}"/>
    <cellStyle name="Comma 6 10 2 4 2" xfId="45924" xr:uid="{998901BC-E8EC-42BE-809A-CAB6E878FD6E}"/>
    <cellStyle name="Comma 6 10 2 5" xfId="13523" xr:uid="{78B34AF4-6EDC-4170-AECA-2CE8CB3313A6}"/>
    <cellStyle name="Comma 6 10 2 5 2" xfId="38560" xr:uid="{A0B43542-5420-4022-B3A4-F3CBA2D4E275}"/>
    <cellStyle name="Comma 6 10 2 6" xfId="28007" xr:uid="{50AF8278-33F1-422F-9F86-509CEB55D726}"/>
    <cellStyle name="Comma 6 10 2 7" xfId="31054" xr:uid="{085AB300-8702-4D25-ABD9-9A04AB91262F}"/>
    <cellStyle name="Comma 6 10 2 8" xfId="53002" xr:uid="{EF71B69A-DC01-4DD2-BBFF-1AB1ED34C7BB}"/>
    <cellStyle name="Comma 6 10 2 9" xfId="54580" xr:uid="{168DDAE4-B9A4-4749-92BA-ED34B4B50463}"/>
    <cellStyle name="Comma 6 10 3" xfId="2320" xr:uid="{B750C8E2-4E04-4B7D-B6D1-C24AAC015B51}"/>
    <cellStyle name="Comma 6 10 3 2" xfId="9390" xr:uid="{1BA8C466-5ADE-46E7-A8F0-46A6377CBD2F}"/>
    <cellStyle name="Comma 6 10 3 2 2" xfId="24349" xr:uid="{8743BFBB-C6F2-48CD-90A8-669100A090A6}"/>
    <cellStyle name="Comma 6 10 3 2 2 2" xfId="49396" xr:uid="{D287F654-D1F6-4408-A62B-99BFE2DD671D}"/>
    <cellStyle name="Comma 6 10 3 2 3" xfId="16998" xr:uid="{E0FCBA62-564D-40E9-A047-E899E37D841C}"/>
    <cellStyle name="Comma 6 10 3 2 3 2" xfId="42037" xr:uid="{B1FA233C-7B93-49F1-BF25-A60319F5950A}"/>
    <cellStyle name="Comma 6 10 3 2 4" xfId="34533" xr:uid="{E5523040-8BD7-4602-B919-4A9F24E7E6E1}"/>
    <cellStyle name="Comma 6 10 3 3" xfId="21491" xr:uid="{8C3CA993-9356-4D14-B0A1-662F79304038}"/>
    <cellStyle name="Comma 6 10 3 3 2" xfId="46533" xr:uid="{124A26A9-A796-4F2A-B6C3-12D232243294}"/>
    <cellStyle name="Comma 6 10 3 4" xfId="14131" xr:uid="{92E38121-6994-4C5F-A496-F39111D51CDE}"/>
    <cellStyle name="Comma 6 10 3 4 2" xfId="39169" xr:uid="{BCE83033-D023-44EB-8A39-2FBB030D50D6}"/>
    <cellStyle name="Comma 6 10 3 5" xfId="31663" xr:uid="{F88BDADF-B148-40E3-9F07-280BBF230B42}"/>
    <cellStyle name="Comma 6 10 4" xfId="7798" xr:uid="{762ECE3B-756B-42EE-815C-2972DEDF5E8F}"/>
    <cellStyle name="Comma 6 10 4 2" xfId="22590" xr:uid="{70F74362-325C-4C39-9515-F23C792E9426}"/>
    <cellStyle name="Comma 6 10 4 2 2" xfId="47633" xr:uid="{B6A47108-A03F-421F-BD25-992D17273DC0}"/>
    <cellStyle name="Comma 6 10 4 3" xfId="15236" xr:uid="{A47E4254-649F-4C51-973E-7DD3DDE1003C}"/>
    <cellStyle name="Comma 6 10 4 3 2" xfId="40275" xr:uid="{72F7F2ED-FB0D-46B8-A2B3-488CEC5D58ED}"/>
    <cellStyle name="Comma 6 10 4 4" xfId="32770" xr:uid="{72546026-52EB-4D49-952C-4AF7424FF838}"/>
    <cellStyle name="Comma 6 10 5" xfId="10125" xr:uid="{2E387567-845D-4FDB-BF03-604FD6420B25}"/>
    <cellStyle name="Comma 6 10 5 2" xfId="25069" xr:uid="{791FDCFA-5885-4144-8F04-BDB92046CBF3}"/>
    <cellStyle name="Comma 6 10 5 2 2" xfId="50117" xr:uid="{A012A0A8-B29E-41D0-A479-E30733D73A4C}"/>
    <cellStyle name="Comma 6 10 5 3" xfId="17720" xr:uid="{7D4710A9-D981-4923-A18B-32645C04133D}"/>
    <cellStyle name="Comma 6 10 5 3 2" xfId="42759" xr:uid="{ECBA9258-1EAF-40FC-92A3-98689FF9BB0A}"/>
    <cellStyle name="Comma 6 10 5 4" xfId="35255" xr:uid="{1C5DFADB-F6A0-4BF7-B0DD-06D3C5F0E15B}"/>
    <cellStyle name="Comma 6 10 6" xfId="6104" xr:uid="{F4F20C65-EE70-4EE2-AE52-DFFE96DE7347}"/>
    <cellStyle name="Comma 6 10 6 2" xfId="26431" xr:uid="{001D4E63-E3DA-4F65-8E66-4C2021E580D7}"/>
    <cellStyle name="Comma 6 10 6 2 2" xfId="51480" xr:uid="{A96AEE6D-45BD-4302-B6F2-18EEC8A94EA4}"/>
    <cellStyle name="Comma 6 10 6 3" xfId="29487" xr:uid="{CE5B7CC4-46D1-434D-89A7-3F3875FACC43}"/>
    <cellStyle name="Comma 6 10 7" xfId="19316" xr:uid="{AE518913-0E3B-4E94-AB58-A78BAA5D439E}"/>
    <cellStyle name="Comma 6 10 7 2" xfId="44357" xr:uid="{DF059B67-EC15-4194-8876-18A912018C36}"/>
    <cellStyle name="Comma 6 10 8" xfId="11957" xr:uid="{D1D3294F-133A-443F-980A-87E5A79AE4F4}"/>
    <cellStyle name="Comma 6 10 8 2" xfId="36993" xr:uid="{89960506-E7CD-4AAB-BEBC-C3CC12D0C087}"/>
    <cellStyle name="Comma 6 10 9" xfId="27374" xr:uid="{F7C2D8C4-3C4E-499F-AC38-C33535DAD5B8}"/>
    <cellStyle name="Comma 6 11" xfId="895" xr:uid="{C326B30E-C602-46E3-A615-B599F234D9F8}"/>
    <cellStyle name="Comma 6 11 2" xfId="2401" xr:uid="{6D1A5220-61F8-4FE2-9F4F-1E12B0B9BBD5}"/>
    <cellStyle name="Comma 6 11 2 2" xfId="10405" xr:uid="{AD7F7D33-3399-4E99-B0B5-05BE83299030}"/>
    <cellStyle name="Comma 6 11 2 2 2" xfId="25246" xr:uid="{FC2F0854-9FC3-4715-9CED-EAB253F5B857}"/>
    <cellStyle name="Comma 6 11 2 2 2 2" xfId="50294" xr:uid="{47C2FD21-FA92-4AB4-81B5-2D369B86CBE7}"/>
    <cellStyle name="Comma 6 11 2 2 3" xfId="17904" xr:uid="{2795A166-2A3B-4178-B4BE-9B5C0E3F0DC6}"/>
    <cellStyle name="Comma 6 11 2 2 3 2" xfId="42943" xr:uid="{63D2D529-5E82-4E33-B39B-0E7E6C50C5CA}"/>
    <cellStyle name="Comma 6 11 2 2 4" xfId="35439" xr:uid="{4F68E72A-FBAF-43FD-81D1-A3481F5AAA1B}"/>
    <cellStyle name="Comma 6 11 2 3" xfId="23170" xr:uid="{58FC0847-6184-4E0D-8322-E444833F57CF}"/>
    <cellStyle name="Comma 6 11 2 3 2" xfId="48214" xr:uid="{5BED1154-F078-4D6A-A073-3560A9011021}"/>
    <cellStyle name="Comma 6 11 2 4" xfId="15816" xr:uid="{F9BD6716-7E3C-4DAC-B21F-2EFA2FC288D0}"/>
    <cellStyle name="Comma 6 11 2 4 2" xfId="40855" xr:uid="{89184BDA-7364-4CB6-BBB8-1F55A6BB8858}"/>
    <cellStyle name="Comma 6 11 2 5" xfId="33351" xr:uid="{3AF036B4-C6FA-4C47-B41F-B904FF3E4AF6}"/>
    <cellStyle name="Comma 6 11 3" xfId="9560" xr:uid="{0C4E5738-1561-469D-A314-546C44BB403B}"/>
    <cellStyle name="Comma 6 11 3 2" xfId="24517" xr:uid="{5A562DFB-5227-40A5-8D73-BCBCD25CD309}"/>
    <cellStyle name="Comma 6 11 3 2 2" xfId="49565" xr:uid="{B0BCC6C9-E372-44D9-9C88-2DFC60BC7CA7}"/>
    <cellStyle name="Comma 6 11 3 3" xfId="17168" xr:uid="{67BA5B7F-41F2-4C2B-BCD3-0C1B4D0F3976}"/>
    <cellStyle name="Comma 6 11 3 3 2" xfId="42207" xr:uid="{45B15A07-C0F8-477F-9AB0-1EE3134A3866}"/>
    <cellStyle name="Comma 6 11 3 4" xfId="34703" xr:uid="{5577F0D5-5A98-44A6-B8B2-96FEC82961D1}"/>
    <cellStyle name="Comma 6 11 4" xfId="18765" xr:uid="{C1A9C638-46D7-40A2-976C-F0EE624BADF1}"/>
    <cellStyle name="Comma 6 11 4 2" xfId="43805" xr:uid="{93E1BE05-F3E1-4140-9C7B-5AA57FF83BFF}"/>
    <cellStyle name="Comma 6 11 5" xfId="11363" xr:uid="{09790EEB-FC12-4B28-8314-E195C56D795B}"/>
    <cellStyle name="Comma 6 11 5 2" xfId="36398" xr:uid="{C04804CD-D9A1-41A5-9658-63661EDD8D2A}"/>
    <cellStyle name="Comma 6 11 6" xfId="27455" xr:uid="{381470D9-3670-4A44-B796-DA28EE7CB017}"/>
    <cellStyle name="Comma 6 11 7" xfId="28916" xr:uid="{759686FB-EB14-4914-A5A1-53F711A357A2}"/>
    <cellStyle name="Comma 6 11 8" xfId="52450" xr:uid="{A4AB0862-A98A-4FC8-BC78-DFD5E4C80EBB}"/>
    <cellStyle name="Comma 6 11 9" xfId="54028" xr:uid="{06F7FFCC-530C-41A4-8A02-2F443917DE2B}"/>
    <cellStyle name="Comma 6 12" xfId="1571" xr:uid="{EC76941A-BCA9-47DA-B30A-83D35BD59FEA}"/>
    <cellStyle name="Comma 6 12 2" xfId="3016" xr:uid="{A81D3DA0-B030-4513-A836-7B571AD98C13}"/>
    <cellStyle name="Comma 6 12 2 2" xfId="23799" xr:uid="{5C0EC970-8384-4C68-9F10-BA7C566E4330}"/>
    <cellStyle name="Comma 6 12 2 2 2" xfId="48844" xr:uid="{0C932AE5-C070-4372-858C-23AC1D15A3C2}"/>
    <cellStyle name="Comma 6 12 2 3" xfId="16446" xr:uid="{1A86DA55-0ADA-4345-BE37-D925065ED008}"/>
    <cellStyle name="Comma 6 12 2 3 2" xfId="41485" xr:uid="{812C657D-384A-43D7-BC8A-548CD47C0D4C}"/>
    <cellStyle name="Comma 6 12 2 4" xfId="33981" xr:uid="{E1CAB282-6DD1-4AB6-B4C3-1025176D3EF2}"/>
    <cellStyle name="Comma 6 12 3" xfId="10294" xr:uid="{69F719AC-48B7-407D-B693-440DA4CBC58A}"/>
    <cellStyle name="Comma 6 12 3 2" xfId="25131" xr:uid="{4A198CB4-7EB4-4838-902A-8AFF7DC7C344}"/>
    <cellStyle name="Comma 6 12 3 2 2" xfId="50179" xr:uid="{A02E155C-D9F7-47F9-B7B2-E6C295F5D80A}"/>
    <cellStyle name="Comma 6 12 3 3" xfId="17789" xr:uid="{A0DC093F-9156-4F70-8E1D-E1F52EFD7601}"/>
    <cellStyle name="Comma 6 12 3 3 2" xfId="42828" xr:uid="{C45FAACF-DA30-4661-8840-EBF327398E9D}"/>
    <cellStyle name="Comma 6 12 3 4" xfId="35324" xr:uid="{9DA4D56B-EEA4-48AB-8010-11DCB708D301}"/>
    <cellStyle name="Comma 6 12 4" xfId="20944" xr:uid="{5A757414-5E2B-4C1D-9ED3-C27F76ABEF32}"/>
    <cellStyle name="Comma 6 12 4 2" xfId="45986" xr:uid="{1067F8AB-A30B-4D0E-92A0-764F59E64220}"/>
    <cellStyle name="Comma 6 12 5" xfId="13585" xr:uid="{B169C7F5-CAA6-4071-A1EA-2C4458AE3802}"/>
    <cellStyle name="Comma 6 12 5 2" xfId="38622" xr:uid="{FB49ECC4-FEC9-42FB-8AF2-6489A7C32135}"/>
    <cellStyle name="Comma 6 12 6" xfId="28117" xr:uid="{BEBC0C2E-D2F2-4D33-A785-98200E452C59}"/>
    <cellStyle name="Comma 6 12 7" xfId="31116" xr:uid="{70BC207B-564E-4735-A138-AE207B102A04}"/>
    <cellStyle name="Comma 6 12 8" xfId="53101" xr:uid="{8B24B452-1536-4A41-9705-6B12E16B1056}"/>
    <cellStyle name="Comma 6 12 9" xfId="54680" xr:uid="{042752F0-00D5-4ECF-9850-E686B36AFC66}"/>
    <cellStyle name="Comma 6 13" xfId="1500" xr:uid="{BB7FD5DB-3676-40A3-8E96-FB18702870E3}"/>
    <cellStyle name="Comma 6 13 2" xfId="3000" xr:uid="{8695AC6F-3C6D-4706-B479-3414AC8611D9}"/>
    <cellStyle name="Comma 6 13 2 2" xfId="46604" xr:uid="{98F49CF6-B6E8-4D74-8F2E-239907DADC08}"/>
    <cellStyle name="Comma 6 13 2 3" xfId="21562" xr:uid="{E75065C8-F11D-4A16-B4A7-60C33DFE4075}"/>
    <cellStyle name="Comma 6 13 3" xfId="14208" xr:uid="{8462CBC8-6CDD-40F6-8AF9-5C7E56C07856}"/>
    <cellStyle name="Comma 6 13 3 2" xfId="39246" xr:uid="{056B325D-2950-418B-B0D3-1EE8C5D9BA93}"/>
    <cellStyle name="Comma 6 13 4" xfId="28059" xr:uid="{D337D544-65FB-43D7-8A78-6074103B336D}"/>
    <cellStyle name="Comma 6 13 5" xfId="31740" xr:uid="{45CD181A-F4F8-4A18-AA93-690446D80E08}"/>
    <cellStyle name="Comma 6 13 6" xfId="53051" xr:uid="{5923CF0A-F00E-46E4-A014-73380E3FC102}"/>
    <cellStyle name="Comma 6 13 7" xfId="54629" xr:uid="{A2A9A1E6-D130-46D9-92B1-87F09CC185C5}"/>
    <cellStyle name="Comma 6 13 8" xfId="7250" xr:uid="{84AEF833-B659-4350-B7A6-CF85DE736F9C}"/>
    <cellStyle name="Comma 6 14" xfId="1765" xr:uid="{9101C2BB-BD08-43F4-8911-DE781A46DE47}"/>
    <cellStyle name="Comma 6 14 2" xfId="24404" xr:uid="{47048D6C-64AB-4922-9513-B248315C25B4}"/>
    <cellStyle name="Comma 6 14 2 2" xfId="49451" xr:uid="{8E66EDC6-EED3-4E1F-8190-210151679332}"/>
    <cellStyle name="Comma 6 14 3" xfId="17053" xr:uid="{6CB6C772-7CBA-4E51-B2E8-DCCB21968FDE}"/>
    <cellStyle name="Comma 6 14 3 2" xfId="42092" xr:uid="{EACF7627-AF02-41BD-9EB2-193A25531E60}"/>
    <cellStyle name="Comma 6 14 4" xfId="34588" xr:uid="{5A616E87-98F3-4B93-87E4-5711E6F63E3B}"/>
    <cellStyle name="Comma 6 14 5" xfId="53345" xr:uid="{289B3FD9-2EF7-466B-901B-E834A367C02C}"/>
    <cellStyle name="Comma 6 15" xfId="3362" xr:uid="{E272493F-790F-4ABE-9B39-2E86F42E5D2B}"/>
    <cellStyle name="Comma 6 15 2" xfId="25883" xr:uid="{770C636D-F728-4C1D-897F-D2985FAD1216}"/>
    <cellStyle name="Comma 6 15 2 2" xfId="50931" xr:uid="{BC01D48F-E5C3-431D-8BA6-22688A0900ED}"/>
    <cellStyle name="Comma 6 15 3" xfId="28600" xr:uid="{21577B3F-249F-4357-83D9-628675E85047}"/>
    <cellStyle name="Comma 6 16" xfId="3113" xr:uid="{BA5E458A-56FA-4CF4-8C8D-D783EB1A4C3F}"/>
    <cellStyle name="Comma 6 16 2" xfId="18520" xr:uid="{27B49511-2227-4501-B804-C96DAAF14230}"/>
    <cellStyle name="Comma 6 16 2 2" xfId="43559" xr:uid="{B5F55255-BE3D-4EF5-8AF8-65968A7DB225}"/>
    <cellStyle name="Comma 6 16 3" xfId="28219" xr:uid="{6B450C0C-6885-498C-99BD-530B77DF4CFF}"/>
    <cellStyle name="Comma 6 17" xfId="11022" xr:uid="{A70192D1-6622-41F2-AC48-93ED692388C1}"/>
    <cellStyle name="Comma 6 17 2" xfId="36058" xr:uid="{18152D29-7913-41DC-AA8C-F4B655AF659E}"/>
    <cellStyle name="Comma 6 18" xfId="11047" xr:uid="{1B469F26-C96F-4B36-9F89-7E3DACE3BCE8}"/>
    <cellStyle name="Comma 6 18 2" xfId="36083" xr:uid="{30E12732-523A-417A-B706-6A54216BEDB3}"/>
    <cellStyle name="Comma 6 19" xfId="3099" xr:uid="{66F332D4-1A88-44B6-9079-A36613BD91CC}"/>
    <cellStyle name="Comma 6 19 2" xfId="28202" xr:uid="{E4F5DF3F-C369-4AA7-B3D6-4D2ADC4289ED}"/>
    <cellStyle name="Comma 6 2" xfId="149" xr:uid="{2F64FCD6-49E8-44FA-8A72-6B2466926C10}"/>
    <cellStyle name="Comma 6 2 10" xfId="1772" xr:uid="{95182279-6887-4FC9-B183-35979812B0CB}"/>
    <cellStyle name="Comma 6 2 10 2" xfId="21567" xr:uid="{05685034-C603-4E39-A3D1-28996BD12DF6}"/>
    <cellStyle name="Comma 6 2 10 2 2" xfId="767" xr:uid="{C539A3D7-8A2A-4D9C-8286-4138437C9756}"/>
    <cellStyle name="Comma 6 2 10 2 2 10" xfId="27335" xr:uid="{3792B21F-44F9-475F-9F6A-71FD4772A622}"/>
    <cellStyle name="Comma 6 2 10 2 2 11" xfId="28401" xr:uid="{3BCDAF17-5C1F-40D2-8ACE-F933887B7F8E}"/>
    <cellStyle name="Comma 6 2 10 2 2 12" xfId="52333" xr:uid="{74320D2A-3FB0-45BB-97C4-C487217297C4}"/>
    <cellStyle name="Comma 6 2 10 2 2 13" xfId="53910" xr:uid="{9057A530-526D-4B92-ACFA-A92F2FB680A3}"/>
    <cellStyle name="Comma 6 2 10 2 2 2" xfId="844" xr:uid="{3680FD76-C03B-4A45-BEEE-4C46724936E3}"/>
    <cellStyle name="Comma 6 2 10 2 2 2 10" xfId="52399" xr:uid="{CD044092-9885-4226-B879-DB178C4AE66D}"/>
    <cellStyle name="Comma 6 2 10 2 2 2 11" xfId="53977" xr:uid="{E25DFBBB-86EF-4116-8095-78F4429CBF03}"/>
    <cellStyle name="Comma 6 2 10 2 2 2 2" xfId="1477" xr:uid="{9FA04E3B-E621-4CEA-9600-3492E73D2514}"/>
    <cellStyle name="Comma 6 2 10 2 2 2 2 2" xfId="2983" xr:uid="{0C4EEF3E-DBBA-4198-8BF7-589B26507054}"/>
    <cellStyle name="Comma 6 2 10 2 2 2 2 2 2" xfId="24379" xr:uid="{491DE0D6-D713-49CB-A660-BC15CC47E100}"/>
    <cellStyle name="Comma 6 2 10 2 2 2 2 2 2 2" xfId="49426" xr:uid="{4DBB16AF-9B32-4BB9-AF10-C8E043C58581}"/>
    <cellStyle name="Comma 6 2 10 2 2 2 2 2 3" xfId="17028" xr:uid="{B6416147-E323-4703-8CD5-712DD9DE5119}"/>
    <cellStyle name="Comma 6 2 10 2 2 2 2 2 3 2" xfId="42067" xr:uid="{BC00AFA6-B154-4A71-84AB-56BC3A6767F3}"/>
    <cellStyle name="Comma 6 2 10 2 2 2 2 2 4" xfId="34563" xr:uid="{B3F030FD-0912-4415-889C-75D61840FAEE}"/>
    <cellStyle name="Comma 6 2 10 2 2 2 2 3" xfId="10986" xr:uid="{11ABD65F-4229-4694-8D52-9F30F581A25F}"/>
    <cellStyle name="Comma 6 2 10 2 2 2 2 3 2" xfId="25828" xr:uid="{E14FA57D-AE0E-4345-85E9-B06700039439}"/>
    <cellStyle name="Comma 6 2 10 2 2 2 2 3 2 2" xfId="50876" xr:uid="{F1B00D09-CFBD-47D8-AE69-3EA9B552D973}"/>
    <cellStyle name="Comma 6 2 10 2 2 2 2 3 3" xfId="18486" xr:uid="{A8CA2253-EE0C-43C2-8012-56D322DDFF98}"/>
    <cellStyle name="Comma 6 2 10 2 2 2 2 3 3 2" xfId="43525" xr:uid="{E6565FB3-C0B4-4F2E-86E6-169A17092EEF}"/>
    <cellStyle name="Comma 6 2 10 2 2 2 2 3 4" xfId="36021" xr:uid="{81A13D45-BEFD-4197-A336-CD0AF3E5BD7D}"/>
    <cellStyle name="Comma 6 2 10 2 2 2 2 4" xfId="21521" xr:uid="{8327AB50-7227-4545-9CE1-910FEDC62F26}"/>
    <cellStyle name="Comma 6 2 10 2 2 2 2 4 2" xfId="46563" xr:uid="{C88991C0-3931-438F-89EE-75833AD930DE}"/>
    <cellStyle name="Comma 6 2 10 2 2 2 2 5" xfId="14161" xr:uid="{EA0AC4D9-66EE-46BA-846D-D7AFE9CCFDCA}"/>
    <cellStyle name="Comma 6 2 10 2 2 2 2 5 2" xfId="39199" xr:uid="{9C42F2A2-6916-4D6A-95D9-854F70C4918B}"/>
    <cellStyle name="Comma 6 2 10 2 2 2 2 6" xfId="28037" xr:uid="{A875E3C2-DCF5-4727-B9DD-D3F4A0EC8EC8}"/>
    <cellStyle name="Comma 6 2 10 2 2 2 2 7" xfId="31693" xr:uid="{4A405835-8923-498D-859E-06B2BB6650EC}"/>
    <cellStyle name="Comma 6 2 10 2 2 2 2 8" xfId="53032" xr:uid="{FCF06018-F872-45F1-ABC4-1ADD19A479E1}"/>
    <cellStyle name="Comma 6 2 10 2 2 2 2 9" xfId="54610" xr:uid="{8C945EF0-E136-4A32-8D2F-8E7428D83302}"/>
    <cellStyle name="Comma 6 2 10 2 2 2 3" xfId="2350" xr:uid="{7A32B47B-2640-4CF2-A19D-6CE69862F427}"/>
    <cellStyle name="Comma 6 2 10 2 2 2 3 2" xfId="23751" xr:uid="{6256ADA4-3078-4299-BC1B-0B2769244975}"/>
    <cellStyle name="Comma 6 2 10 2 2 2 3 2 2" xfId="48796" xr:uid="{AD397119-D7D9-4F7D-B98D-88704F85A3CA}"/>
    <cellStyle name="Comma 6 2 10 2 2 2 3 3" xfId="16398" xr:uid="{AB9B9AE8-2CFD-40C8-B2C7-B9898C706064}"/>
    <cellStyle name="Comma 6 2 10 2 2 2 3 3 2" xfId="41437" xr:uid="{C167F49E-248F-4241-9122-3B244772D85A}"/>
    <cellStyle name="Comma 6 2 10 2 2 2 3 4" xfId="33933" xr:uid="{493DDD93-8204-4195-8BC9-4E41671974E0}"/>
    <cellStyle name="Comma 6 2 10 2 2 2 4" xfId="10155" xr:uid="{1E074F68-0B69-41B2-867D-DF22B0FBC6E4}"/>
    <cellStyle name="Comma 6 2 10 2 2 2 4 2" xfId="25099" xr:uid="{3C30EC74-403B-41F4-AED4-34A66207E50B}"/>
    <cellStyle name="Comma 6 2 10 2 2 2 4 2 2" xfId="50147" xr:uid="{FEE3004A-F182-41A0-B3B7-718EEBAD509A}"/>
    <cellStyle name="Comma 6 2 10 2 2 2 4 3" xfId="17750" xr:uid="{EE31C458-1544-4802-B742-C3A34351C382}"/>
    <cellStyle name="Comma 6 2 10 2 2 2 4 3 2" xfId="42789" xr:uid="{BD29C5B4-6D96-4C47-BC37-AA0274927E2C}"/>
    <cellStyle name="Comma 6 2 10 2 2 2 4 4" xfId="35285" xr:uid="{56570752-E102-4794-B98B-85CF9968B6B5}"/>
    <cellStyle name="Comma 6 2 10 2 2 2 5" xfId="26461" xr:uid="{A7C0C4D5-6000-4045-9DE4-20A0E4BAC09C}"/>
    <cellStyle name="Comma 6 2 10 2 2 2 5 2" xfId="51510" xr:uid="{FAA0B1C6-3962-4CD4-B147-19741A42898F}"/>
    <cellStyle name="Comma 6 2 10 2 2 2 6" xfId="19346" xr:uid="{A6C980B7-9D28-4F2D-952B-991573726B49}"/>
    <cellStyle name="Comma 6 2 10 2 2 2 6 2" xfId="44387" xr:uid="{B854CA71-77E1-4D29-ACFD-CD2016266B02}"/>
    <cellStyle name="Comma 6 2 10 2 2 2 7" xfId="11987" xr:uid="{FF051E47-A5E5-40D0-A5B1-D2720D400284}"/>
    <cellStyle name="Comma 6 2 10 2 2 2 7 2" xfId="37023" xr:uid="{472C5FF7-3D6D-4E4A-BC32-08BB7621DA4A}"/>
    <cellStyle name="Comma 6 2 10 2 2 2 8" xfId="27404" xr:uid="{B0239DA4-ADA4-4854-A7CC-22BC16DAB8B2}"/>
    <cellStyle name="Comma 6 2 10 2 2 2 9" xfId="29517" xr:uid="{56781C2E-8933-49A8-B988-83FC6ACD0A9B}"/>
    <cellStyle name="Comma 6 2 10 2 2 3" xfId="1419" xr:uid="{424477AE-28EC-442D-9883-35F7B8E239F9}"/>
    <cellStyle name="Comma 6 2 10 2 2 3 2" xfId="2925" xr:uid="{A919EF42-6603-4FEB-BCBD-B576AE5DBB51}"/>
    <cellStyle name="Comma 6 2 10 2 2 3 2 2" xfId="10928" xr:uid="{EDADA70A-8E85-4218-A4D2-44E78D058C94}"/>
    <cellStyle name="Comma 6 2 10 2 2 3 2 2 2" xfId="25770" xr:uid="{CAD769E7-D720-4276-948B-72A6DAC2FB9B}"/>
    <cellStyle name="Comma 6 2 10 2 2 3 2 2 2 2" xfId="50818" xr:uid="{F323464A-FCB4-4E64-990E-76CD1AA91487}"/>
    <cellStyle name="Comma 6 2 10 2 2 3 2 2 3" xfId="18428" xr:uid="{E81028CD-C401-4D8E-AFFB-373EB7D9C407}"/>
    <cellStyle name="Comma 6 2 10 2 2 3 2 2 3 2" xfId="43467" xr:uid="{309AA9CA-AE43-4218-A040-F861F596DC2F}"/>
    <cellStyle name="Comma 6 2 10 2 2 3 2 2 4" xfId="35963" xr:uid="{89935C87-6284-4DB8-8025-7B84643909A9}"/>
    <cellStyle name="Comma 6 2 10 2 2 3 2 3" xfId="23693" xr:uid="{8E7A19AE-35CB-43B6-91A1-CABC4CC713C4}"/>
    <cellStyle name="Comma 6 2 10 2 2 3 2 3 2" xfId="48738" xr:uid="{88424752-8A99-4F7D-BF77-FC0BC00733C2}"/>
    <cellStyle name="Comma 6 2 10 2 2 3 2 4" xfId="16340" xr:uid="{5E130EDC-2B37-4F4F-9E95-1CAC53322620}"/>
    <cellStyle name="Comma 6 2 10 2 2 3 2 4 2" xfId="41379" xr:uid="{3D7BE6EB-5AAA-40F0-B760-2554499BECE6}"/>
    <cellStyle name="Comma 6 2 10 2 2 3 2 5" xfId="33875" xr:uid="{4AAE9BE4-438F-4C0C-949C-96D6417CB17A}"/>
    <cellStyle name="Comma 6 2 10 2 2 3 3" xfId="10097" xr:uid="{BD30860B-FF11-4F56-B7D4-9D9FCBD17311}"/>
    <cellStyle name="Comma 6 2 10 2 2 3 3 2" xfId="25041" xr:uid="{786B5F2B-D7F5-4261-821E-516E8B0F32A6}"/>
    <cellStyle name="Comma 6 2 10 2 2 3 3 2 2" xfId="50089" xr:uid="{39560E1D-17AB-4A31-BBCB-0E20E42AC5CC}"/>
    <cellStyle name="Comma 6 2 10 2 2 3 3 3" xfId="17692" xr:uid="{A0907E4A-A5D3-4F1F-82D1-209678D6AEAC}"/>
    <cellStyle name="Comma 6 2 10 2 2 3 3 3 2" xfId="42731" xr:uid="{0DA265D2-D61C-4640-963A-E95209A268AB}"/>
    <cellStyle name="Comma 6 2 10 2 2 3 3 4" xfId="35227" xr:uid="{DA9CBCA7-13FE-4F46-9F06-0F0FBE0CAFDC}"/>
    <cellStyle name="Comma 6 2 10 2 2 3 4" xfId="20858" xr:uid="{A9694781-3866-4C35-9442-C9DFF09193DD}"/>
    <cellStyle name="Comma 6 2 10 2 2 3 4 2" xfId="45900" xr:uid="{0237A020-BE91-4A45-B1DC-878267C973D0}"/>
    <cellStyle name="Comma 6 2 10 2 2 3 5" xfId="13499" xr:uid="{F5502D82-D003-4E66-8C06-3F7F4E7D36A1}"/>
    <cellStyle name="Comma 6 2 10 2 2 3 5 2" xfId="38536" xr:uid="{AE92C66C-2A8B-437B-A83D-D6D519CACFCC}"/>
    <cellStyle name="Comma 6 2 10 2 2 3 6" xfId="27979" xr:uid="{50BB77F1-F3D3-4DFD-A27F-EFCC24322E58}"/>
    <cellStyle name="Comma 6 2 10 2 2 3 7" xfId="31030" xr:uid="{EB97FCDD-9454-4F8E-AF8A-A3A1508E90E7}"/>
    <cellStyle name="Comma 6 2 10 2 2 3 8" xfId="52974" xr:uid="{7B3E03B2-3292-4800-9958-FC0C37C1DD35}"/>
    <cellStyle name="Comma 6 2 10 2 2 3 9" xfId="54552" xr:uid="{FACCDDC4-23A3-4669-BEC7-F04DA3620169}"/>
    <cellStyle name="Comma 6 2 10 2 2 4" xfId="2292" xr:uid="{06FF44F5-EE1F-4B4A-8286-E4D14401D92C}"/>
    <cellStyle name="Comma 6 2 10 2 2 4 2" xfId="9364" xr:uid="{896DCE20-8302-4E5A-A661-F45542D8ADBF}"/>
    <cellStyle name="Comma 6 2 10 2 2 4 2 2" xfId="24321" xr:uid="{2A05146B-1254-495A-A64A-D2F98F835EFF}"/>
    <cellStyle name="Comma 6 2 10 2 2 4 2 2 2" xfId="49368" xr:uid="{EACB97BF-F14C-4DAE-AE76-AAAC96CE1476}"/>
    <cellStyle name="Comma 6 2 10 2 2 4 2 3" xfId="16970" xr:uid="{911A3E2B-222B-4A2E-A8CA-21519CBB20FA}"/>
    <cellStyle name="Comma 6 2 10 2 2 4 2 3 2" xfId="42009" xr:uid="{9E0B97FA-F808-438B-BC25-12323B49C46D}"/>
    <cellStyle name="Comma 6 2 10 2 2 4 2 4" xfId="34505" xr:uid="{3714D2FF-F375-4D71-9FCD-240F3BA5A9C7}"/>
    <cellStyle name="Comma 6 2 10 2 2 4 3" xfId="10339" xr:uid="{0B992E26-65AF-4773-B023-642CCFB8C051}"/>
    <cellStyle name="Comma 6 2 10 2 2 4 3 2" xfId="25177" xr:uid="{8904518A-F39B-474C-906F-2B3AF3951048}"/>
    <cellStyle name="Comma 6 2 10 2 2 4 3 2 2" xfId="50225" xr:uid="{34427ECF-5F7F-4E72-A5B0-3BC0F7C23675}"/>
    <cellStyle name="Comma 6 2 10 2 2 4 3 3" xfId="17835" xr:uid="{392F3A22-E4B8-4E9E-825F-0ECC415F7DE4}"/>
    <cellStyle name="Comma 6 2 10 2 2 4 3 3 2" xfId="42874" xr:uid="{4CC725E8-8E74-459A-A039-F3D6D5E62A3B}"/>
    <cellStyle name="Comma 6 2 10 2 2 4 3 4" xfId="35370" xr:uid="{717161C7-BFD3-4CA7-8835-990B9631F9B0}"/>
    <cellStyle name="Comma 6 2 10 2 2 4 4" xfId="21464" xr:uid="{036C6FFE-3A52-4098-BE96-621156B168F6}"/>
    <cellStyle name="Comma 6 2 10 2 2 4 4 2" xfId="46506" xr:uid="{F6AB1796-E7D1-4833-ACF6-91F5B8AA24CE}"/>
    <cellStyle name="Comma 6 2 10 2 2 4 5" xfId="14104" xr:uid="{34A7C7E1-0BE0-4D6E-B95C-7353853CD355}"/>
    <cellStyle name="Comma 6 2 10 2 2 4 5 2" xfId="39142" xr:uid="{004D1B17-0604-4F6A-B8CC-A40833733628}"/>
    <cellStyle name="Comma 6 2 10 2 2 4 6" xfId="31636" xr:uid="{1701C480-A1D9-4764-A438-33831ABDEC65}"/>
    <cellStyle name="Comma 6 2 10 2 2 5" xfId="8290" xr:uid="{BAC0448F-F523-4334-93A3-36B87B957010}"/>
    <cellStyle name="Comma 6 2 10 2 2 5 2" xfId="23115" xr:uid="{3B31CD53-B6A6-405E-BBBD-1D00D1A2B3F4}"/>
    <cellStyle name="Comma 6 2 10 2 2 5 2 2" xfId="48159" xr:uid="{FDB4A526-50D1-4BA4-97AD-6F4E51BBB5FE}"/>
    <cellStyle name="Comma 6 2 10 2 2 5 3" xfId="15761" xr:uid="{2462BCCD-71E2-4DC2-8480-51CD1A74FAA6}"/>
    <cellStyle name="Comma 6 2 10 2 2 5 3 2" xfId="40800" xr:uid="{8E697302-18AE-480C-BDD7-88DB19BEEC7C}"/>
    <cellStyle name="Comma 6 2 10 2 2 5 4" xfId="33296" xr:uid="{5410D3F3-CAAB-4FB4-BDD0-E6F220FF1A5D}"/>
    <cellStyle name="Comma 6 2 10 2 2 6" xfId="9489" xr:uid="{C78EC5E9-CBEC-49A7-9D06-9850284368DE}"/>
    <cellStyle name="Comma 6 2 10 2 2 6 2" xfId="24449" xr:uid="{182B4AC9-5188-46E7-8EA1-DF1DFA5A0EF7}"/>
    <cellStyle name="Comma 6 2 10 2 2 6 2 2" xfId="49496" xr:uid="{F8860B5C-9FE0-4BC0-AF8A-93DFE7CC52BD}"/>
    <cellStyle name="Comma 6 2 10 2 2 6 3" xfId="17099" xr:uid="{982AAECE-69E5-4E5F-A3F0-5474F1992E7F}"/>
    <cellStyle name="Comma 6 2 10 2 2 6 3 2" xfId="42138" xr:uid="{945FB507-493B-4945-96DA-D3FEB433C118}"/>
    <cellStyle name="Comma 6 2 10 2 2 6 4" xfId="34634" xr:uid="{96884118-9EBF-49C0-BF46-C49F0AF15A15}"/>
    <cellStyle name="Comma 6 2 10 2 2 7" xfId="6084" xr:uid="{2F241999-2A55-448C-90CF-5B9574309CFA}"/>
    <cellStyle name="Comma 6 2 10 2 2 7 2" xfId="26404" xr:uid="{D44E48FD-C0E6-440C-87CF-1B0064D71C80}"/>
    <cellStyle name="Comma 6 2 10 2 2 7 2 2" xfId="51453" xr:uid="{B6415628-BC1D-4319-9D91-C20B9747FBAA}"/>
    <cellStyle name="Comma 6 2 10 2 2 7 3" xfId="29456" xr:uid="{BC2CA34F-5DDC-4F45-9E67-A585DC793BF6}"/>
    <cellStyle name="Comma 6 2 10 2 2 8" xfId="19288" xr:uid="{53681AB4-E877-4D1D-8AFE-801D44322299}"/>
    <cellStyle name="Comma 6 2 10 2 2 8 2" xfId="44329" xr:uid="{40815D9F-6D57-4B21-B754-1168F44663B7}"/>
    <cellStyle name="Comma 6 2 10 2 2 9" xfId="11922" xr:uid="{B7A93B20-9EB7-465F-9DBA-1753A92DA5A8}"/>
    <cellStyle name="Comma 6 2 10 2 2 9 2" xfId="36958" xr:uid="{F326553E-E8A6-4E7D-B210-B95F032809DE}"/>
    <cellStyle name="Comma 6 2 10 2 3" xfId="46609" xr:uid="{F8A73073-E517-461B-8E71-FD695B864A40}"/>
    <cellStyle name="Comma 6 2 10 3" xfId="14213" xr:uid="{7AE700C5-1298-4BC4-BE85-91A26A994A67}"/>
    <cellStyle name="Comma 6 2 10 3 2" xfId="39251" xr:uid="{77BFD68C-C22B-4C70-BA77-A743DF5152BF}"/>
    <cellStyle name="Comma 6 2 10 4" xfId="31745" xr:uid="{B74D4120-2108-469E-91F5-3B0893F51E7D}"/>
    <cellStyle name="Comma 6 2 11" xfId="9476" xr:uid="{83FAD417-22E1-4D3F-A782-00E9756160B2}"/>
    <cellStyle name="Comma 6 2 11 2" xfId="24436" xr:uid="{A1192B2A-3F75-47B0-AFF9-7F34FE4D2E97}"/>
    <cellStyle name="Comma 6 2 11 2 2" xfId="49483" xr:uid="{4B97EDFC-E8F1-49EE-8E13-A63C7A21C4C1}"/>
    <cellStyle name="Comma 6 2 11 3" xfId="17086" xr:uid="{34EB5A63-7B9C-4A64-9C32-7F9F822D99CE}"/>
    <cellStyle name="Comma 6 2 11 3 2" xfId="42125" xr:uid="{E51551FF-DEF3-4619-9491-98A7D47C74C6}"/>
    <cellStyle name="Comma 6 2 11 4" xfId="34621" xr:uid="{96B7B7A0-3B65-472E-A302-B273A89CFAAB}"/>
    <cellStyle name="Comma 6 2 12" xfId="4586" xr:uid="{8E0ED101-7F9A-4DF7-B2CB-29A010E85810}"/>
    <cellStyle name="Comma 6 2 12 2" xfId="25889" xr:uid="{3EBC7B32-7851-4A6D-98BC-6E500EF7E96F}"/>
    <cellStyle name="Comma 6 2 12 2 2" xfId="50937" xr:uid="{98237B57-57F4-41FC-A908-D350C4CCEB76}"/>
    <cellStyle name="Comma 6 2 13" xfId="26757" xr:uid="{23E3B250-A38A-43B2-A382-DF7940D5EE9F}"/>
    <cellStyle name="Comma 6 2 14" xfId="28233" xr:uid="{03BD7698-E876-4865-A925-B5976ED8BE50}"/>
    <cellStyle name="Comma 6 2 15" xfId="51773" xr:uid="{A8CDB58A-37B8-46F0-AF9E-DA4D33AA601A}"/>
    <cellStyle name="Comma 6 2 16" xfId="53351" xr:uid="{F15826E2-0ED7-455B-A397-3A3DCEBF7ECE}"/>
    <cellStyle name="Comma 6 2 19" xfId="725" xr:uid="{ED1F324C-BC74-4386-8F66-063DF4228BF7}"/>
    <cellStyle name="Comma 6 2 19 10" xfId="27297" xr:uid="{A88E289B-F3AE-484C-BD3C-87D48F2E0787}"/>
    <cellStyle name="Comma 6 2 19 11" xfId="28379" xr:uid="{0F8AC7AA-2200-4055-A318-FDEF753D0A4E}"/>
    <cellStyle name="Comma 6 2 19 12" xfId="52295" xr:uid="{07C73E72-2182-4484-9530-E0779FF222BE}"/>
    <cellStyle name="Comma 6 2 19 13" xfId="53873" xr:uid="{A03713A6-1B68-4AB3-87B6-DFAC544F272E}"/>
    <cellStyle name="Comma 6 2 19 2" xfId="826" xr:uid="{1D8E6A72-AB6C-49AD-8632-8640D7C305F5}"/>
    <cellStyle name="Comma 6 2 19 2 10" xfId="52381" xr:uid="{1C5DA732-A475-4994-869D-ECAB30CD41C2}"/>
    <cellStyle name="Comma 6 2 19 2 11" xfId="53959" xr:uid="{5FA4DF82-506E-45B2-A32D-7FADF56D55EB}"/>
    <cellStyle name="Comma 6 2 19 2 2" xfId="1459" xr:uid="{BFED7378-6830-43B5-81BB-9311DC47A47D}"/>
    <cellStyle name="Comma 6 2 19 2 2 2" xfId="2965" xr:uid="{C505482B-8789-4440-B502-5521317FBA15}"/>
    <cellStyle name="Comma 6 2 19 2 2 2 2" xfId="24361" xr:uid="{097416C4-E3E9-4C11-B2BB-6AD83F02F461}"/>
    <cellStyle name="Comma 6 2 19 2 2 2 2 2" xfId="49408" xr:uid="{824CB174-CC18-4ED7-A961-54E0418879EC}"/>
    <cellStyle name="Comma 6 2 19 2 2 2 3" xfId="17010" xr:uid="{6D3E7625-0407-4C59-99D5-66BD0FA96FA9}"/>
    <cellStyle name="Comma 6 2 19 2 2 2 3 2" xfId="42049" xr:uid="{106A6B40-0DF8-4F04-9F44-A04E71815514}"/>
    <cellStyle name="Comma 6 2 19 2 2 2 4" xfId="34545" xr:uid="{90502560-8A29-4F91-89F7-1790E085CD21}"/>
    <cellStyle name="Comma 6 2 19 2 2 3" xfId="10968" xr:uid="{97D4DA42-B389-4A45-8AA6-759065B1E2DB}"/>
    <cellStyle name="Comma 6 2 19 2 2 3 2" xfId="25810" xr:uid="{5F1ADFA2-E3A1-44AA-B58A-6BB024D8C60E}"/>
    <cellStyle name="Comma 6 2 19 2 2 3 2 2" xfId="50858" xr:uid="{3398FF53-73D9-4957-A11C-A1FAE0079289}"/>
    <cellStyle name="Comma 6 2 19 2 2 3 3" xfId="18468" xr:uid="{27928206-8780-49D7-8380-1D16317D7BEA}"/>
    <cellStyle name="Comma 6 2 19 2 2 3 3 2" xfId="43507" xr:uid="{87729209-DE93-4D38-9D21-673AB932AA06}"/>
    <cellStyle name="Comma 6 2 19 2 2 3 4" xfId="36003" xr:uid="{EC8AB5E1-DA2F-4392-A8C3-B49BA2850847}"/>
    <cellStyle name="Comma 6 2 19 2 2 4" xfId="21503" xr:uid="{5E31AD98-8DB4-4BB5-9A95-C5DD34A3C4DA}"/>
    <cellStyle name="Comma 6 2 19 2 2 4 2" xfId="46545" xr:uid="{0E91933D-5909-45EC-8704-BA198A13AFEF}"/>
    <cellStyle name="Comma 6 2 19 2 2 5" xfId="14143" xr:uid="{32108F21-9173-4B26-BFFA-9BA8547BD885}"/>
    <cellStyle name="Comma 6 2 19 2 2 5 2" xfId="39181" xr:uid="{7E9298A6-E704-4452-B5C1-CFBDD3E15566}"/>
    <cellStyle name="Comma 6 2 19 2 2 6" xfId="28019" xr:uid="{3262F28F-874A-43FE-8466-C02E44E60F27}"/>
    <cellStyle name="Comma 6 2 19 2 2 7" xfId="31675" xr:uid="{AF2E2D3E-8890-4050-BB46-93AFE436D89E}"/>
    <cellStyle name="Comma 6 2 19 2 2 8" xfId="53014" xr:uid="{9C60DF66-7996-42F3-8473-9F530E9B3B8E}"/>
    <cellStyle name="Comma 6 2 19 2 2 9" xfId="54592" xr:uid="{11971A4D-06D6-4B87-85EE-5FAFD175B031}"/>
    <cellStyle name="Comma 6 2 19 2 3" xfId="2332" xr:uid="{6C13348B-7364-4747-BA2F-2CD08C0E4C28}"/>
    <cellStyle name="Comma 6 2 19 2 3 2" xfId="23733" xr:uid="{90127D90-306F-4B07-BA20-3A9600EE6682}"/>
    <cellStyle name="Comma 6 2 19 2 3 2 2" xfId="48778" xr:uid="{FACF6CE4-7983-4724-AAEE-B49204234D8F}"/>
    <cellStyle name="Comma 6 2 19 2 3 3" xfId="16380" xr:uid="{CB50A716-51DB-4C61-B385-AD85371ACEF7}"/>
    <cellStyle name="Comma 6 2 19 2 3 3 2" xfId="41419" xr:uid="{8B808273-08D0-4B76-BF1F-D8906A24696E}"/>
    <cellStyle name="Comma 6 2 19 2 3 4" xfId="33915" xr:uid="{9505481C-4E53-4D95-8C9C-C27C1E0B6364}"/>
    <cellStyle name="Comma 6 2 19 2 4" xfId="10137" xr:uid="{698268FD-F6A2-4EDC-AD70-759650E3DFBC}"/>
    <cellStyle name="Comma 6 2 19 2 4 2" xfId="25081" xr:uid="{E077DC37-D0ED-4B6C-B456-74BA056697D8}"/>
    <cellStyle name="Comma 6 2 19 2 4 2 2" xfId="50129" xr:uid="{36483CC2-AAD9-4176-84E0-BC6633EFC905}"/>
    <cellStyle name="Comma 6 2 19 2 4 3" xfId="17732" xr:uid="{AAEDEB3D-FDB2-409B-82F8-35539AB8B1D5}"/>
    <cellStyle name="Comma 6 2 19 2 4 3 2" xfId="42771" xr:uid="{8AB62258-5DE4-4DA4-BF86-3694930CC469}"/>
    <cellStyle name="Comma 6 2 19 2 4 4" xfId="35267" xr:uid="{59FCCF8B-5B16-480D-B6C9-F6D29EAF5FFF}"/>
    <cellStyle name="Comma 6 2 19 2 5" xfId="26443" xr:uid="{C10DF26A-288F-4E0C-A3A5-D140EF7B7B63}"/>
    <cellStyle name="Comma 6 2 19 2 5 2" xfId="51492" xr:uid="{B58C6217-AD44-429E-AB58-7CDC5C842AB2}"/>
    <cellStyle name="Comma 6 2 19 2 6" xfId="19328" xr:uid="{41C8B986-8A24-4496-866C-C19573506E7C}"/>
    <cellStyle name="Comma 6 2 19 2 6 2" xfId="44369" xr:uid="{847AA119-4BC4-4F9E-8CB8-951C23295776}"/>
    <cellStyle name="Comma 6 2 19 2 7" xfId="11969" xr:uid="{382FD18A-BA8D-4922-87AC-21C33D056616}"/>
    <cellStyle name="Comma 6 2 19 2 7 2" xfId="37005" xr:uid="{2BCBE820-168F-455F-9FFD-3A50EE651C15}"/>
    <cellStyle name="Comma 6 2 19 2 8" xfId="27386" xr:uid="{1081A78C-324E-446D-AD15-940B71E1DFB5}"/>
    <cellStyle name="Comma 6 2 19 2 9" xfId="29499" xr:uid="{98E52486-0DA1-432F-B129-A10A46EFDAA7}"/>
    <cellStyle name="Comma 6 2 19 3" xfId="1399" xr:uid="{39D99B02-C396-462C-8546-BAB83F114DA1}"/>
    <cellStyle name="Comma 6 2 19 3 2" xfId="2905" xr:uid="{7F54163B-BE26-42B8-BF03-A344AF4ABC0F}"/>
    <cellStyle name="Comma 6 2 19 3 2 2" xfId="10908" xr:uid="{326E4156-6150-4692-A238-30C184904A29}"/>
    <cellStyle name="Comma 6 2 19 3 2 2 2" xfId="25750" xr:uid="{76445FB1-ED05-43D2-8889-3E66667C2DA4}"/>
    <cellStyle name="Comma 6 2 19 3 2 2 2 2" xfId="50798" xr:uid="{3E1C23DA-6F72-49EF-8F64-D27CBD89BBBB}"/>
    <cellStyle name="Comma 6 2 19 3 2 2 3" xfId="18408" xr:uid="{A2416102-2D63-4955-869C-D26A76F2067C}"/>
    <cellStyle name="Comma 6 2 19 3 2 2 3 2" xfId="43447" xr:uid="{CA02E782-866A-4B51-AB25-F8EC9422E7FF}"/>
    <cellStyle name="Comma 6 2 19 3 2 2 4" xfId="35943" xr:uid="{7B50100A-575F-41D2-9E91-14431172D017}"/>
    <cellStyle name="Comma 6 2 19 3 2 3" xfId="23673" xr:uid="{71BCBC48-9F13-4A32-8E21-98232F548BCA}"/>
    <cellStyle name="Comma 6 2 19 3 2 3 2" xfId="48718" xr:uid="{1B14412D-7A9C-4226-80E6-0E8A81DEEA8B}"/>
    <cellStyle name="Comma 6 2 19 3 2 4" xfId="16320" xr:uid="{29413491-6058-43BC-9118-591C9F0C50A4}"/>
    <cellStyle name="Comma 6 2 19 3 2 4 2" xfId="41359" xr:uid="{B54AA0D9-732B-4E34-A751-BB60C0230198}"/>
    <cellStyle name="Comma 6 2 19 3 2 5" xfId="33855" xr:uid="{4E346FD5-1D0C-459B-97C5-B719CEF2D878}"/>
    <cellStyle name="Comma 6 2 19 3 3" xfId="10076" xr:uid="{0D06C413-3DD3-4E01-8D9A-2C45747E4EB0}"/>
    <cellStyle name="Comma 6 2 19 3 3 2" xfId="25021" xr:uid="{ABE5A4CB-83B0-4CF3-BA30-0C13F16D1AE1}"/>
    <cellStyle name="Comma 6 2 19 3 3 2 2" xfId="50069" xr:uid="{3F13FA1A-A736-4913-9D2C-D92502F51813}"/>
    <cellStyle name="Comma 6 2 19 3 3 3" xfId="17672" xr:uid="{87FA4D07-4407-48CB-921A-DD33FCECEA81}"/>
    <cellStyle name="Comma 6 2 19 3 3 3 2" xfId="42711" xr:uid="{097293F5-B6DE-427C-AA4A-B09E2BDAC86A}"/>
    <cellStyle name="Comma 6 2 19 3 3 4" xfId="35207" xr:uid="{A2372D39-DF66-4191-BE32-0834BFBB0B8B}"/>
    <cellStyle name="Comma 6 2 19 3 4" xfId="20840" xr:uid="{AD80D1D4-3B52-401C-BC0E-5ABC5764643F}"/>
    <cellStyle name="Comma 6 2 19 3 4 2" xfId="45882" xr:uid="{560E7AAF-92EF-44BF-9E25-DF8C15CFCBAF}"/>
    <cellStyle name="Comma 6 2 19 3 5" xfId="13481" xr:uid="{BBB3E0D2-A496-4ACB-B3C7-312DEC38B627}"/>
    <cellStyle name="Comma 6 2 19 3 5 2" xfId="38518" xr:uid="{A8CB39C5-F704-4099-A555-F9E451D539E1}"/>
    <cellStyle name="Comma 6 2 19 3 6" xfId="27959" xr:uid="{BC4A36D3-8ADB-4179-A243-ACC02A6718F3}"/>
    <cellStyle name="Comma 6 2 19 3 7" xfId="31012" xr:uid="{F82F0206-0FD6-407D-85ED-A699EB160BA3}"/>
    <cellStyle name="Comma 6 2 19 3 8" xfId="52954" xr:uid="{CA38C627-F3EE-4C88-83E0-14B2ABE0444B}"/>
    <cellStyle name="Comma 6 2 19 3 9" xfId="54532" xr:uid="{945C0772-DDF4-46BD-ADA0-0CCFC60FA0EC}"/>
    <cellStyle name="Comma 6 2 19 4" xfId="2272" xr:uid="{783798F5-25EF-4724-95FF-EAA2FA3D5F96}"/>
    <cellStyle name="Comma 6 2 19 4 2" xfId="9344" xr:uid="{6F1F439E-B6E0-4E67-81F2-CEE003B80985}"/>
    <cellStyle name="Comma 6 2 19 4 2 2" xfId="24301" xr:uid="{45827910-78FB-423D-8003-4333265FEE49}"/>
    <cellStyle name="Comma 6 2 19 4 2 2 2" xfId="49348" xr:uid="{38A0EEBE-1B63-4E42-BD5C-97875FF5AC24}"/>
    <cellStyle name="Comma 6 2 19 4 2 3" xfId="16950" xr:uid="{37588704-93C6-48F6-9D2F-FF756B20477E}"/>
    <cellStyle name="Comma 6 2 19 4 2 3 2" xfId="41989" xr:uid="{515C37CA-99E9-40FE-A17D-7DC2EC26C6D8}"/>
    <cellStyle name="Comma 6 2 19 4 2 4" xfId="34485" xr:uid="{8553243E-71B9-4A50-86E3-62F9B1A4314B}"/>
    <cellStyle name="Comma 6 2 19 4 3" xfId="10320" xr:uid="{D1107BA1-86E3-49B4-A587-BA4B05B09BAB}"/>
    <cellStyle name="Comma 6 2 19 4 3 2" xfId="25157" xr:uid="{ACE6CF9E-ED3A-41D0-8677-4D821673215F}"/>
    <cellStyle name="Comma 6 2 19 4 3 2 2" xfId="50205" xr:uid="{3F247FA1-A37E-4E00-BCA7-DB55BBE4E1CD}"/>
    <cellStyle name="Comma 6 2 19 4 3 3" xfId="17815" xr:uid="{4CD6ED08-32F3-454A-ADB1-A4BEC0C32796}"/>
    <cellStyle name="Comma 6 2 19 4 3 3 2" xfId="42854" xr:uid="{21E7DC2C-7B75-4B05-9BF8-97AD1C0A5FCF}"/>
    <cellStyle name="Comma 6 2 19 4 3 4" xfId="35350" xr:uid="{C809C033-DCD6-4532-8A0B-134C195E16AE}"/>
    <cellStyle name="Comma 6 2 19 4 4" xfId="21444" xr:uid="{354C5B52-A6C6-4A6F-A663-E240C4CF8640}"/>
    <cellStyle name="Comma 6 2 19 4 4 2" xfId="46486" xr:uid="{8D936BFB-0B51-4171-81E7-41415926B069}"/>
    <cellStyle name="Comma 6 2 19 4 5" xfId="14084" xr:uid="{D6726980-5C66-40C0-AAD1-FAC545A6B24B}"/>
    <cellStyle name="Comma 6 2 19 4 5 2" xfId="39122" xr:uid="{2F860645-0D61-419D-B9FD-D39F14657B2B}"/>
    <cellStyle name="Comma 6 2 19 4 6" xfId="31616" xr:uid="{559B52CD-D584-4B72-A4B3-A382E3E34C5F}"/>
    <cellStyle name="Comma 6 2 19 5" xfId="8280" xr:uid="{C148178C-17F6-4E74-9AF7-E95BDCC139B4}"/>
    <cellStyle name="Comma 6 2 19 5 2" xfId="23095" xr:uid="{5F8E1EA6-0EDB-4F86-AEBA-351D7B486A27}"/>
    <cellStyle name="Comma 6 2 19 5 2 2" xfId="48139" xr:uid="{E30B92F8-A3CA-45BA-8CDC-CF5D5BA53317}"/>
    <cellStyle name="Comma 6 2 19 5 3" xfId="15741" xr:uid="{78B911CE-4E4D-4144-8AB9-FF0A1DB471A7}"/>
    <cellStyle name="Comma 6 2 19 5 3 2" xfId="40780" xr:uid="{D3F88143-0E29-4B09-9178-B0B7463499F5}"/>
    <cellStyle name="Comma 6 2 19 5 4" xfId="33276" xr:uid="{C29D3F01-708F-422A-B31E-3D49BAF38C38}"/>
    <cellStyle name="Comma 6 2 19 6" xfId="9468" xr:uid="{87C6ABA5-29A9-45F4-99F6-CC455C04F0ED}"/>
    <cellStyle name="Comma 6 2 19 6 2" xfId="24429" xr:uid="{5EA3B308-0787-4768-A0D2-E2B2453B7529}"/>
    <cellStyle name="Comma 6 2 19 6 2 2" xfId="49476" xr:uid="{84609E3B-4914-4009-B4A5-21CC0F347EB4}"/>
    <cellStyle name="Comma 6 2 19 6 3" xfId="17078" xr:uid="{D15D28B1-08FE-4A18-BD46-7FC4010DA5BD}"/>
    <cellStyle name="Comma 6 2 19 6 3 2" xfId="42117" xr:uid="{C548D255-7772-41B7-BE4F-390375698371}"/>
    <cellStyle name="Comma 6 2 19 6 4" xfId="34613" xr:uid="{69C0DA37-42EA-4A83-8767-ABD96F80FC21}"/>
    <cellStyle name="Comma 6 2 19 7" xfId="6068" xr:uid="{F673C17E-9432-48E1-A879-C7EB8D63077B}"/>
    <cellStyle name="Comma 6 2 19 7 2" xfId="26384" xr:uid="{316E4DFA-30F1-4BA3-A6CB-7EC15E1D7310}"/>
    <cellStyle name="Comma 6 2 19 7 2 2" xfId="51433" xr:uid="{8AD982BF-9144-45FE-9D57-D2AA024AEF7B}"/>
    <cellStyle name="Comma 6 2 19 7 3" xfId="29433" xr:uid="{790A131B-AE1A-422B-B1A9-29AE034129D3}"/>
    <cellStyle name="Comma 6 2 19 8" xfId="19268" xr:uid="{3F23254A-FE41-48D3-8039-F97D7AB49EB5}"/>
    <cellStyle name="Comma 6 2 19 8 2" xfId="44309" xr:uid="{CFD2F89E-CFE9-4CD9-8B1E-49144A5C2A90}"/>
    <cellStyle name="Comma 6 2 19 9" xfId="11885" xr:uid="{937FF885-B210-466F-B2D6-1EB15FA77CFB}"/>
    <cellStyle name="Comma 6 2 19 9 2" xfId="36921" xr:uid="{D32215AC-EB5B-493E-8181-C4266A86FFFC}"/>
    <cellStyle name="Comma 6 2 2" xfId="175" xr:uid="{EFCBC55C-F644-4167-B118-14F709156016}"/>
    <cellStyle name="Comma 6 2 2 10" xfId="9488" xr:uid="{573F661B-DBD8-43F0-A5B5-04A0882B2489}"/>
    <cellStyle name="Comma 6 2 2 10 2" xfId="24448" xr:uid="{10DDBAC1-830F-4C21-8109-75085E5B8565}"/>
    <cellStyle name="Comma 6 2 2 10 2 2" xfId="49495" xr:uid="{6E87012D-1A81-417B-A761-288D66F882D2}"/>
    <cellStyle name="Comma 6 2 2 10 3" xfId="17098" xr:uid="{53F69B84-485D-479D-AE22-873E4F7E494E}"/>
    <cellStyle name="Comma 6 2 2 10 3 2" xfId="42137" xr:uid="{92AD8BD6-5453-43DF-8AF3-A429D805923C}"/>
    <cellStyle name="Comma 6 2 2 10 4" xfId="34633" xr:uid="{567248E4-8256-48A2-8D5E-E093D72923F0}"/>
    <cellStyle name="Comma 6 2 2 11" xfId="4587" xr:uid="{D2E8984C-56FE-4F53-92A7-20E6774D6A7E}"/>
    <cellStyle name="Comma 6 2 2 11 2" xfId="25912" xr:uid="{64FD7E97-D55F-4E22-94A6-0650BC5D429C}"/>
    <cellStyle name="Comma 6 2 2 11 2 2" xfId="50960" xr:uid="{23BCB2B1-05AB-4AA5-986A-C2FE58E95138}"/>
    <cellStyle name="Comma 6 2 2 11 3" xfId="28718" xr:uid="{F4AED4DB-27C1-4AD2-9A56-93CE0A77B8EC}"/>
    <cellStyle name="Comma 6 2 2 12" xfId="18592" xr:uid="{DC3A9C98-D247-4B30-9C91-B50F0D44981B}"/>
    <cellStyle name="Comma 6 2 2 12 2" xfId="43631" xr:uid="{529E26CE-B5D8-45DE-9B4D-540074D4AF62}"/>
    <cellStyle name="Comma 6 2 2 13" xfId="11167" xr:uid="{7167BB4B-7E32-434F-B1F2-1728B7B740C7}"/>
    <cellStyle name="Comma 6 2 2 13 2" xfId="36202" xr:uid="{62BA7CC2-C8D6-46A5-8C1F-8ED84549C4C4}"/>
    <cellStyle name="Comma 6 2 2 14" xfId="26781" xr:uid="{558AF83E-45A5-44C1-90CD-8B31FA72E08C}"/>
    <cellStyle name="Comma 6 2 2 15" xfId="28265" xr:uid="{B41E8C27-99DD-424E-BE34-07E4AD5D924B}"/>
    <cellStyle name="Comma 6 2 2 16" xfId="51796" xr:uid="{F7AF8851-D98A-4AB2-964F-A397B2069130}"/>
    <cellStyle name="Comma 6 2 2 17" xfId="53374" xr:uid="{2CC59EE2-FF9D-4FE4-8810-B413BEFD753D}"/>
    <cellStyle name="Comma 6 2 2 2" xfId="314" xr:uid="{E7A67A2B-E088-4249-9D52-66C751276472}"/>
    <cellStyle name="Comma 6 2 2 2 10" xfId="18888" xr:uid="{537CFB46-67D3-4896-938E-1CABBB667DC8}"/>
    <cellStyle name="Comma 6 2 2 2 10 2" xfId="43928" xr:uid="{CE21244A-7ABC-457E-8B42-0BF006040213}"/>
    <cellStyle name="Comma 6 2 2 2 11" xfId="11494" xr:uid="{B3512380-4C2B-4C81-9B90-2DEDAFC35882}"/>
    <cellStyle name="Comma 6 2 2 2 11 2" xfId="36529" xr:uid="{E4371C54-B7F0-4986-841F-F5ED5E65CCDF}"/>
    <cellStyle name="Comma 6 2 2 2 12" xfId="26895" xr:uid="{33E038A8-E6F1-401C-9B8D-FAEFAA534AD0}"/>
    <cellStyle name="Comma 6 2 2 2 13" xfId="28400" xr:uid="{8D6D2623-A3D9-4CEE-BEFA-37428C2E0D18}"/>
    <cellStyle name="Comma 6 2 2 2 14" xfId="51901" xr:uid="{2749FB77-76FB-47BE-85F2-B24E12DE7F66}"/>
    <cellStyle name="Comma 6 2 2 2 15" xfId="53479" xr:uid="{BDF0272A-3337-4C76-A76A-8EC1177F7E64}"/>
    <cellStyle name="Comma 6 2 2 2 2" xfId="524" xr:uid="{974EB42E-C1EE-4AFE-A803-0DE3D4901B81}"/>
    <cellStyle name="Comma 6 2 2 2 2 10" xfId="11702" xr:uid="{65CA9A76-1C9A-4903-A735-AC9960D7ADF0}"/>
    <cellStyle name="Comma 6 2 2 2 2 10 2" xfId="36737" xr:uid="{F4BCCC34-DC69-45E6-A2E1-54432C468399}"/>
    <cellStyle name="Comma 6 2 2 2 2 11" xfId="27105" xr:uid="{C2C28FFB-A396-4A6E-BF3B-3F2F7F54D0FB}"/>
    <cellStyle name="Comma 6 2 2 2 2 12" xfId="29253" xr:uid="{16019E3E-7399-4BDA-8223-493098D553EF}"/>
    <cellStyle name="Comma 6 2 2 2 2 13" xfId="52109" xr:uid="{154CD9FE-7B32-48CB-B5C2-0ED475864074}"/>
    <cellStyle name="Comma 6 2 2 2 2 14" xfId="53687" xr:uid="{B3C912AC-4FE9-45F4-B744-979FBF7D3F43}"/>
    <cellStyle name="Comma 6 2 2 2 2 2" xfId="1225" xr:uid="{535363B9-BA37-470D-B605-999225AA041C}"/>
    <cellStyle name="Comma 6 2 2 2 2 2 2" xfId="2731" xr:uid="{7986A3F1-D3A6-40E1-874C-88829AA02C50}"/>
    <cellStyle name="Comma 6 2 2 2 2 2 2 2" xfId="22402" xr:uid="{D4473643-68B9-4097-8050-F917C364D557}"/>
    <cellStyle name="Comma 6 2 2 2 2 2 2 2 2" xfId="47444" xr:uid="{9EFCF3D3-54ED-48C1-9BC1-FD1251FFECB0}"/>
    <cellStyle name="Comma 6 2 2 2 2 2 2 3" xfId="15048" xr:uid="{97F311BE-B31E-4EFE-8A58-17E7AEFB6990}"/>
    <cellStyle name="Comma 6 2 2 2 2 2 2 3 2" xfId="40086" xr:uid="{A8B677BC-87D2-4437-B9F6-370DE1CD9639}"/>
    <cellStyle name="Comma 6 2 2 2 2 2 2 4" xfId="32581" xr:uid="{CCF5B73B-29F8-44EE-A706-967ED9C74B95}"/>
    <cellStyle name="Comma 6 2 2 2 2 2 3" xfId="10735" xr:uid="{AFC49E2A-068F-4D24-9305-C7EDF19BF2B3}"/>
    <cellStyle name="Comma 6 2 2 2 2 2 3 2" xfId="25576" xr:uid="{5753FAC0-6D9B-4E42-96B6-E0F0DBA4A0D4}"/>
    <cellStyle name="Comma 6 2 2 2 2 2 3 2 2" xfId="50624" xr:uid="{538F1266-E985-41A7-ABBB-D71D8EDD3D99}"/>
    <cellStyle name="Comma 6 2 2 2 2 2 3 3" xfId="18234" xr:uid="{26833A63-FDD7-49A1-9EE7-3CFA02101463}"/>
    <cellStyle name="Comma 6 2 2 2 2 2 3 3 2" xfId="43273" xr:uid="{D5C89E0F-0B64-4006-90A9-870E0985DF60}"/>
    <cellStyle name="Comma 6 2 2 2 2 2 3 4" xfId="35769" xr:uid="{8DEB94E5-7919-44F4-BE9F-6BEF89F487D7}"/>
    <cellStyle name="Comma 6 2 2 2 2 2 4" xfId="19667" xr:uid="{12F0B983-3EB5-425E-8455-5880357A1707}"/>
    <cellStyle name="Comma 6 2 2 2 2 2 4 2" xfId="44708" xr:uid="{30D555F3-F113-486C-902C-1BE3CF6890B2}"/>
    <cellStyle name="Comma 6 2 2 2 2 2 5" xfId="12308" xr:uid="{20540AA1-AEBE-4293-878A-40266C2D49AB}"/>
    <cellStyle name="Comma 6 2 2 2 2 2 5 2" xfId="37344" xr:uid="{92363167-FD5C-4FD1-B3FC-08C90184F7B9}"/>
    <cellStyle name="Comma 6 2 2 2 2 2 6" xfId="27785" xr:uid="{DE387B1D-D1C4-4F31-B827-9014D80F1BE1}"/>
    <cellStyle name="Comma 6 2 2 2 2 2 7" xfId="29837" xr:uid="{9B222DF5-64A3-4DC1-85AA-C4000A5B0665}"/>
    <cellStyle name="Comma 6 2 2 2 2 2 8" xfId="52780" xr:uid="{048E4933-E2DC-4CE7-A15F-9F0ED2CF8AEA}"/>
    <cellStyle name="Comma 6 2 2 2 2 2 9" xfId="54358" xr:uid="{642EECD3-D04A-4533-AD1C-8D7F4D6EF2EE}"/>
    <cellStyle name="Comma 6 2 2 2 2 3" xfId="2098" xr:uid="{E80212CE-7B04-4407-AEE7-4BE97A6E150A}"/>
    <cellStyle name="Comma 6 2 2 2 2 3 2" xfId="8117" xr:uid="{A0438125-41DA-4977-BF4D-243265E5D2C7}"/>
    <cellStyle name="Comma 6 2 2 2 2 3 2 2" xfId="22921" xr:uid="{74DB6ADE-FE0D-482F-B58B-870718331FB0}"/>
    <cellStyle name="Comma 6 2 2 2 2 3 2 2 2" xfId="47964" xr:uid="{1E50449A-FBCC-4F05-9CF6-0F02D51FE4AE}"/>
    <cellStyle name="Comma 6 2 2 2 2 3 2 3" xfId="15567" xr:uid="{6BA36D82-7739-467C-B1DE-827A0A92A94B}"/>
    <cellStyle name="Comma 6 2 2 2 2 3 2 3 2" xfId="40606" xr:uid="{6EAD4560-B81C-4CE8-B2DC-B0AE619E692E}"/>
    <cellStyle name="Comma 6 2 2 2 2 3 2 4" xfId="33101" xr:uid="{1413BD2E-0C39-4B83-AC56-69E7BEB4C6E9}"/>
    <cellStyle name="Comma 6 2 2 2 2 3 3" xfId="20144" xr:uid="{7658CBB0-29A1-4CB1-9C34-13EFB2753C92}"/>
    <cellStyle name="Comma 6 2 2 2 2 3 3 2" xfId="45185" xr:uid="{FDAE5D45-E99F-4B6D-A29A-BF2CBA34E8D2}"/>
    <cellStyle name="Comma 6 2 2 2 2 3 4" xfId="12785" xr:uid="{E19543BE-FE53-4892-8D37-EBF1C8E1CB20}"/>
    <cellStyle name="Comma 6 2 2 2 2 3 4 2" xfId="37821" xr:uid="{103EA1B4-F293-485E-A85D-472AF8DC03A0}"/>
    <cellStyle name="Comma 6 2 2 2 2 3 5" xfId="30314" xr:uid="{BAC14169-6955-456A-86C4-7904D91A2EEB}"/>
    <cellStyle name="Comma 6 2 2 2 2 4" xfId="6520" xr:uid="{84DFB948-F267-48EF-B0FB-3D37BEE25E03}"/>
    <cellStyle name="Comma 6 2 2 2 2 4 2" xfId="8635" xr:uid="{2411C3BD-1FD9-4B45-9985-502FE6D26A45}"/>
    <cellStyle name="Comma 6 2 2 2 2 4 2 2" xfId="23500" xr:uid="{1B68EEE8-BD99-42B0-AC0A-DE0AF2D69190}"/>
    <cellStyle name="Comma 6 2 2 2 2 4 2 2 2" xfId="48544" xr:uid="{335B7D20-0EFF-42C6-B1C4-55F082A7CD9E}"/>
    <cellStyle name="Comma 6 2 2 2 2 4 2 3" xfId="16146" xr:uid="{059E345C-3D31-4E86-9B01-5D5582BADC0A}"/>
    <cellStyle name="Comma 6 2 2 2 2 4 2 3 2" xfId="41185" xr:uid="{9D11B7FD-B1CE-4D54-BE7A-39345CBC0D65}"/>
    <cellStyle name="Comma 6 2 2 2 2 4 2 4" xfId="33681" xr:uid="{F07DCECF-96C5-42BA-9CDE-2F7D53AA2390}"/>
    <cellStyle name="Comma 6 2 2 2 2 4 3" xfId="20669" xr:uid="{F687B3DC-0F78-4E21-98F1-AA09FDCF4056}"/>
    <cellStyle name="Comma 6 2 2 2 2 4 3 2" xfId="45710" xr:uid="{D85FCE37-87D7-4252-8A41-0F63D320FB54}"/>
    <cellStyle name="Comma 6 2 2 2 2 4 4" xfId="13310" xr:uid="{F75F55CE-AE8B-49F7-AE53-A163663AF14A}"/>
    <cellStyle name="Comma 6 2 2 2 2 4 4 2" xfId="38346" xr:uid="{F0624941-A9DC-4835-B000-734B0C413CD6}"/>
    <cellStyle name="Comma 6 2 2 2 2 4 5" xfId="30840" xr:uid="{30CA421B-5E1A-4DB5-95FC-F67B5B5D6D89}"/>
    <cellStyle name="Comma 6 2 2 2 2 5" xfId="7012" xr:uid="{9A8692C5-EAC9-42E8-891C-E414CC8C15C1}"/>
    <cellStyle name="Comma 6 2 2 2 2 5 2" xfId="9171" xr:uid="{44A651FC-ECC1-4963-A99E-5D755E171538}"/>
    <cellStyle name="Comma 6 2 2 2 2 5 2 2" xfId="24128" xr:uid="{D98BD909-AD2B-4840-8E36-37C8A2091DDB}"/>
    <cellStyle name="Comma 6 2 2 2 2 5 2 2 2" xfId="49174" xr:uid="{87354E07-9BF7-4BB7-9789-EE570F09382F}"/>
    <cellStyle name="Comma 6 2 2 2 2 5 2 3" xfId="16776" xr:uid="{8D1D5239-75F0-4C40-ABDD-473E37184E33}"/>
    <cellStyle name="Comma 6 2 2 2 2 5 2 3 2" xfId="41815" xr:uid="{F5208123-1F8E-4CBF-8ED6-52160079CDB2}"/>
    <cellStyle name="Comma 6 2 2 2 2 5 2 4" xfId="34311" xr:uid="{9FE4CF47-4F71-47AB-96CB-1961B80B5A2A}"/>
    <cellStyle name="Comma 6 2 2 2 2 5 3" xfId="21270" xr:uid="{B0086FA0-7496-43D8-A24D-CDCA2206533A}"/>
    <cellStyle name="Comma 6 2 2 2 2 5 3 2" xfId="46312" xr:uid="{950230F0-D23F-4CC3-96CD-486A9F795C79}"/>
    <cellStyle name="Comma 6 2 2 2 2 5 4" xfId="13911" xr:uid="{F775D4A6-C578-4E37-B2F6-8628D29BA491}"/>
    <cellStyle name="Comma 6 2 2 2 2 5 4 2" xfId="38948" xr:uid="{2D93857A-51BA-4B04-BEE4-75BE676A79E9}"/>
    <cellStyle name="Comma 6 2 2 2 2 5 5" xfId="31442" xr:uid="{C4B84250-291A-4356-AD09-C699957B20B3}"/>
    <cellStyle name="Comma 6 2 2 2 2 6" xfId="7573" xr:uid="{43FA02E4-3EC2-48D4-A514-55974F36DC6B}"/>
    <cellStyle name="Comma 6 2 2 2 2 6 2" xfId="21891" xr:uid="{B1F83B60-7A9F-4651-81BE-5A98C967721E}"/>
    <cellStyle name="Comma 6 2 2 2 2 6 2 2" xfId="46933" xr:uid="{F9BE0C23-A40C-4307-9DD5-5E7AE69B982B}"/>
    <cellStyle name="Comma 6 2 2 2 2 6 3" xfId="14537" xr:uid="{447BB075-8EA3-49EC-80B7-C0EF73DA18A7}"/>
    <cellStyle name="Comma 6 2 2 2 2 6 3 2" xfId="39575" xr:uid="{A6E1024B-3103-435B-8D5C-DE34625B036E}"/>
    <cellStyle name="Comma 6 2 2 2 2 6 4" xfId="32069" xr:uid="{9CF82A5C-9FE8-4794-9C05-308B3CC6CCC6}"/>
    <cellStyle name="Comma 6 2 2 2 2 7" xfId="9901" xr:uid="{59F0E480-DC7B-47C8-A89E-4CEFF7D9E439}"/>
    <cellStyle name="Comma 6 2 2 2 2 7 2" xfId="24847" xr:uid="{CAD115D8-0272-4491-A5D4-9677C4F86B8F}"/>
    <cellStyle name="Comma 6 2 2 2 2 7 2 2" xfId="49895" xr:uid="{1DAC343E-E345-4390-A8AA-E2C6CC332032}"/>
    <cellStyle name="Comma 6 2 2 2 2 7 3" xfId="17498" xr:uid="{68CA9007-B8F4-42B7-82F8-BFA5B2C62D5D}"/>
    <cellStyle name="Comma 6 2 2 2 2 7 3 2" xfId="42537" xr:uid="{2BD10D6D-73F7-4A5A-9434-A54DD0D4A668}"/>
    <cellStyle name="Comma 6 2 2 2 2 7 4" xfId="35033" xr:uid="{F2020DC7-D367-4C92-BE75-1650F14E3223}"/>
    <cellStyle name="Comma 6 2 2 2 2 8" xfId="26213" xr:uid="{97972FF6-19C5-4B1E-AB97-29483D7B917A}"/>
    <cellStyle name="Comma 6 2 2 2 2 8 2" xfId="51261" xr:uid="{47823B97-9479-41E3-B003-314CEA1DB8EA}"/>
    <cellStyle name="Comma 6 2 2 2 2 9" xfId="19095" xr:uid="{62C8B2C4-BE01-4D13-9819-E159C37187F0}"/>
    <cellStyle name="Comma 6 2 2 2 2 9 2" xfId="44135" xr:uid="{A721D77F-7D19-49A7-AD93-21FF63B17672}"/>
    <cellStyle name="Comma 6 2 2 2 3" xfId="1018" xr:uid="{B9E6A42A-7DF3-464E-A9C7-B5E44E312C3E}"/>
    <cellStyle name="Comma 6 2 2 2 3 2" xfId="2524" xr:uid="{BFBFCA07-833F-47C3-883C-A754EE432A90}"/>
    <cellStyle name="Comma 6 2 2 2 3 2 2" xfId="22195" xr:uid="{55F7DF9C-AAB6-4F10-8CEB-1FF97D15F18A}"/>
    <cellStyle name="Comma 6 2 2 2 3 2 2 2" xfId="47237" xr:uid="{F28FBD46-2F05-4C86-A30C-E6EB1E2AA00B}"/>
    <cellStyle name="Comma 6 2 2 2 3 2 3" xfId="14841" xr:uid="{AD4C7938-66CD-46C7-B3F4-C9EAE81CC344}"/>
    <cellStyle name="Comma 6 2 2 2 3 2 3 2" xfId="39879" xr:uid="{384D98E6-CCFC-4E75-AC7A-B3D12C4D7FA4}"/>
    <cellStyle name="Comma 6 2 2 2 3 2 4" xfId="32374" xr:uid="{79A72B0F-DD14-422D-9CE8-09BBD19B34FD}"/>
    <cellStyle name="Comma 6 2 2 2 3 3" xfId="10528" xr:uid="{1ADC6314-E2A7-46D6-AC83-24975E78B339}"/>
    <cellStyle name="Comma 6 2 2 2 3 3 2" xfId="25369" xr:uid="{0C6B6063-FAF5-4669-B440-936CC6045F10}"/>
    <cellStyle name="Comma 6 2 2 2 3 3 2 2" xfId="50417" xr:uid="{F4009752-217B-4EFE-A5C4-55478AF934E2}"/>
    <cellStyle name="Comma 6 2 2 2 3 3 3" xfId="18027" xr:uid="{BC3C59E4-58E9-4830-A445-40C58BB46012}"/>
    <cellStyle name="Comma 6 2 2 2 3 3 3 2" xfId="43066" xr:uid="{8CA6255E-26C3-498E-AE8B-1A1DCA626950}"/>
    <cellStyle name="Comma 6 2 2 2 3 3 4" xfId="35562" xr:uid="{FA488EF8-E1B5-41DF-987F-8FBF9FCD50A3}"/>
    <cellStyle name="Comma 6 2 2 2 3 4" xfId="19483" xr:uid="{BCD03779-684C-4F17-BEDB-EF9A45B5986E}"/>
    <cellStyle name="Comma 6 2 2 2 3 4 2" xfId="44524" xr:uid="{1EBD15E4-C4D8-44D1-9802-FB881BE6EC1E}"/>
    <cellStyle name="Comma 6 2 2 2 3 5" xfId="12124" xr:uid="{8134BE09-48F6-4AC3-BED1-BC633BBCD477}"/>
    <cellStyle name="Comma 6 2 2 2 3 5 2" xfId="37160" xr:uid="{A4F461B6-EDA9-4836-8FBC-85159B3CB6A7}"/>
    <cellStyle name="Comma 6 2 2 2 3 6" xfId="27578" xr:uid="{EBB4BD70-B6AB-417E-8DF5-3981E27D4962}"/>
    <cellStyle name="Comma 6 2 2 2 3 7" xfId="29653" xr:uid="{6502F9E7-EDA3-4C68-86D0-B85B534100B0}"/>
    <cellStyle name="Comma 6 2 2 2 3 8" xfId="52573" xr:uid="{E5E67EB9-92BD-4230-95A5-4A92BD9D7B88}"/>
    <cellStyle name="Comma 6 2 2 2 3 9" xfId="54151" xr:uid="{DC28FD49-DAA1-443B-9EC4-C027F55602B4}"/>
    <cellStyle name="Comma 6 2 2 2 4" xfId="1891" xr:uid="{AEFCCC02-6759-456A-AA0C-6A2374BFCE15}"/>
    <cellStyle name="Comma 6 2 2 2 4 2" xfId="7912" xr:uid="{2F8557AC-94C5-413E-8538-D0AEFFD5A225}"/>
    <cellStyle name="Comma 6 2 2 2 4 2 2" xfId="22714" xr:uid="{7F41BB9F-E98A-443C-BABA-50DFF5B0E0C2}"/>
    <cellStyle name="Comma 6 2 2 2 4 2 2 2" xfId="47757" xr:uid="{E71DB690-D488-4069-AA66-BA13844D1B73}"/>
    <cellStyle name="Comma 6 2 2 2 4 2 3" xfId="15360" xr:uid="{343167C4-6FF2-49A7-9E60-68D287C4F2CB}"/>
    <cellStyle name="Comma 6 2 2 2 4 2 3 2" xfId="40399" xr:uid="{1F2E18A4-85F9-40D0-9DFF-36D046907095}"/>
    <cellStyle name="Comma 6 2 2 2 4 2 4" xfId="32894" xr:uid="{65EA2507-72BB-4D05-88E6-F2F012AFA19C}"/>
    <cellStyle name="Comma 6 2 2 2 4 3" xfId="19940" xr:uid="{6A46D669-F114-4F9D-ADF4-07C4AF769940}"/>
    <cellStyle name="Comma 6 2 2 2 4 3 2" xfId="44981" xr:uid="{BAF2B2D4-235C-403B-9AB1-CF438EF928EE}"/>
    <cellStyle name="Comma 6 2 2 2 4 4" xfId="12581" xr:uid="{E20BF34D-BDC8-471F-9EAA-EE416E6D6442}"/>
    <cellStyle name="Comma 6 2 2 2 4 4 2" xfId="37617" xr:uid="{CC8A40B4-A943-432A-BBA8-666F00E066BB}"/>
    <cellStyle name="Comma 6 2 2 2 4 5" xfId="30110" xr:uid="{DDA397F4-0BF2-4FB0-A811-6BC0E4168EA2}"/>
    <cellStyle name="Comma 6 2 2 2 5" xfId="6317" xr:uid="{0B6B6415-32B4-4AD2-BE73-ED241D26385A}"/>
    <cellStyle name="Comma 6 2 2 2 5 2" xfId="8430" xr:uid="{68E1A47A-FCDC-4B51-8942-215836E28A8E}"/>
    <cellStyle name="Comma 6 2 2 2 5 2 2" xfId="23293" xr:uid="{64CB447F-E7A8-4E1A-9322-FA25C5DE0FCE}"/>
    <cellStyle name="Comma 6 2 2 2 5 2 2 2" xfId="48337" xr:uid="{BF39A46E-71BD-4609-85A8-3FA4E92CA236}"/>
    <cellStyle name="Comma 6 2 2 2 5 2 3" xfId="15939" xr:uid="{EB239097-80C1-4C12-A0D8-4345CB48BFB9}"/>
    <cellStyle name="Comma 6 2 2 2 5 2 3 2" xfId="40978" xr:uid="{4B7DCD2B-4CC8-4A3A-AED3-EDC83A909330}"/>
    <cellStyle name="Comma 6 2 2 2 5 2 4" xfId="33474" xr:uid="{7623D4FD-346D-43AC-9BF3-E4617E83B5F7}"/>
    <cellStyle name="Comma 6 2 2 2 5 3" xfId="20464" xr:uid="{CFDFC083-BB6B-4B43-A1BD-E6950344AA2C}"/>
    <cellStyle name="Comma 6 2 2 2 5 3 2" xfId="45505" xr:uid="{09A83197-BA2D-44D5-8C6D-EB353B22947E}"/>
    <cellStyle name="Comma 6 2 2 2 5 4" xfId="13105" xr:uid="{8C33C577-31C4-4C54-A855-6A35A84BBFD4}"/>
    <cellStyle name="Comma 6 2 2 2 5 4 2" xfId="38141" xr:uid="{81F47277-A59E-4E3A-AE89-240D75D5C0C1}"/>
    <cellStyle name="Comma 6 2 2 2 5 5" xfId="30635" xr:uid="{8BE2A2F6-E26C-4384-9B7B-595DD62F1CDD}"/>
    <cellStyle name="Comma 6 2 2 2 6" xfId="6808" xr:uid="{319FA6FD-CA68-4EC3-837A-A8A00A2658D9}"/>
    <cellStyle name="Comma 6 2 2 2 6 2" xfId="8964" xr:uid="{2A3B2DB3-E83E-4254-BD04-286271E665E5}"/>
    <cellStyle name="Comma 6 2 2 2 6 2 2" xfId="23921" xr:uid="{5D90D314-A326-4F83-93B1-42C869EE4DCD}"/>
    <cellStyle name="Comma 6 2 2 2 6 2 2 2" xfId="48967" xr:uid="{AC76227C-698A-482F-8A39-7E048F2A4531}"/>
    <cellStyle name="Comma 6 2 2 2 6 2 3" xfId="16569" xr:uid="{6DE691F7-E36F-460B-B25D-C7F711EF5A14}"/>
    <cellStyle name="Comma 6 2 2 2 6 2 3 2" xfId="41608" xr:uid="{EF6BBE3C-8B5A-47FC-B148-74937166F466}"/>
    <cellStyle name="Comma 6 2 2 2 6 2 4" xfId="34104" xr:uid="{07309C7D-0A41-4E23-8C4B-7AF01A50450B}"/>
    <cellStyle name="Comma 6 2 2 2 6 3" xfId="21064" xr:uid="{0418D4B8-21AF-4C50-A2C2-DC9EC7969983}"/>
    <cellStyle name="Comma 6 2 2 2 6 3 2" xfId="46106" xr:uid="{330A042F-C981-4E90-98A5-9763725B8420}"/>
    <cellStyle name="Comma 6 2 2 2 6 4" xfId="13705" xr:uid="{D67BBBD1-05C3-452F-8050-351E26B79B06}"/>
    <cellStyle name="Comma 6 2 2 2 6 4 2" xfId="38742" xr:uid="{BF51D846-0DCA-4BDD-85B2-A71C63AE49D8}"/>
    <cellStyle name="Comma 6 2 2 2 6 5" xfId="31236" xr:uid="{B83C4FBC-6222-4172-9044-0205D4F65581}"/>
    <cellStyle name="Comma 6 2 2 2 7" xfId="7366" xr:uid="{53F768A9-52B1-423D-9AE9-35F5350A2BAB}"/>
    <cellStyle name="Comma 6 2 2 2 7 2" xfId="21684" xr:uid="{7E1FC624-D79D-431E-BBB5-0CCDEC8ADB0C}"/>
    <cellStyle name="Comma 6 2 2 2 7 2 2" xfId="46726" xr:uid="{44316EF4-60D2-40EB-B161-EC0498369596}"/>
    <cellStyle name="Comma 6 2 2 2 7 3" xfId="14330" xr:uid="{01521B92-22B0-465B-A706-2F25A2BA020B}"/>
    <cellStyle name="Comma 6 2 2 2 7 3 2" xfId="39368" xr:uid="{56809F80-4B4E-4EBD-BD81-50582BB0D5B7}"/>
    <cellStyle name="Comma 6 2 2 2 7 4" xfId="31862" xr:uid="{EC33D347-42E5-4ED0-8D25-727F2F454589}"/>
    <cellStyle name="Comma 6 2 2 2 8" xfId="9694" xr:uid="{51D7AF7F-E9A4-4862-9733-CA909A26B996}"/>
    <cellStyle name="Comma 6 2 2 2 8 2" xfId="24640" xr:uid="{61EE50BB-FAE2-4129-953B-632E7088B828}"/>
    <cellStyle name="Comma 6 2 2 2 8 2 2" xfId="49688" xr:uid="{343E9511-ABE1-4D37-8796-245DC97A409B}"/>
    <cellStyle name="Comma 6 2 2 2 8 3" xfId="17291" xr:uid="{B093526F-BEBD-47CF-AFEB-E5D9922B4971}"/>
    <cellStyle name="Comma 6 2 2 2 8 3 2" xfId="42330" xr:uid="{F40F91F1-7828-4E64-8730-8D6352222DD5}"/>
    <cellStyle name="Comma 6 2 2 2 8 4" xfId="34826" xr:uid="{BC1D6295-C30F-4947-8F98-7F2C40D6833C}"/>
    <cellStyle name="Comma 6 2 2 2 9" xfId="5971" xr:uid="{7ADBE7F4-3804-4AFF-AD18-1E03DB633C52}"/>
    <cellStyle name="Comma 6 2 2 2 9 2" xfId="26006" xr:uid="{4222F8FE-9BF8-482C-950B-DF8C65FC9A73}"/>
    <cellStyle name="Comma 6 2 2 2 9 2 2" xfId="51054" xr:uid="{03C92584-4E24-4624-B937-58C7EE5EEEF3}"/>
    <cellStyle name="Comma 6 2 2 2 9 3" xfId="29046" xr:uid="{58991DFF-7ADE-4BEB-B44E-DDDA71B8FB52}"/>
    <cellStyle name="Comma 6 2 2 3" xfId="430" xr:uid="{EE9E119F-D661-4D8D-BF83-BAA29B5BBEBE}"/>
    <cellStyle name="Comma 6 2 2 3 10" xfId="11608" xr:uid="{262593B9-6003-4A5F-BE29-C039E7CADAC6}"/>
    <cellStyle name="Comma 6 2 2 3 10 2" xfId="36643" xr:uid="{34BC7A62-4176-40F5-95FE-CB0410993616}"/>
    <cellStyle name="Comma 6 2 2 3 11" xfId="27011" xr:uid="{AFD480D5-C1CE-49A4-B30B-66AB4610CF9C}"/>
    <cellStyle name="Comma 6 2 2 3 12" xfId="28482" xr:uid="{0715D406-6F7A-4AD5-97F8-51B33D6558BD}"/>
    <cellStyle name="Comma 6 2 2 3 13" xfId="52015" xr:uid="{9918122A-F259-4FDB-A1A2-8B5EDBF2D191}"/>
    <cellStyle name="Comma 6 2 2 3 14" xfId="53593" xr:uid="{92039567-C9F8-46A5-8812-C74367014458}"/>
    <cellStyle name="Comma 6 2 2 3 2" xfId="1131" xr:uid="{FAEF673E-E28C-40D5-AABF-B5FE3BAE2BE6}"/>
    <cellStyle name="Comma 6 2 2 3 2 2" xfId="2637" xr:uid="{948183AC-1AD7-4C84-BC6F-708241DEC041}"/>
    <cellStyle name="Comma 6 2 2 3 2 2 2" xfId="22308" xr:uid="{2E1E1193-AC1A-490E-81EA-F4B5B402FABB}"/>
    <cellStyle name="Comma 6 2 2 3 2 2 2 2" xfId="47350" xr:uid="{5EF73DD9-BBE8-4427-BD38-1271362B5198}"/>
    <cellStyle name="Comma 6 2 2 3 2 2 3" xfId="14954" xr:uid="{88AA801A-9F32-499F-ADEA-F9337CC56F8D}"/>
    <cellStyle name="Comma 6 2 2 3 2 2 3 2" xfId="39992" xr:uid="{2A6F15F7-77FD-4782-87C3-9B022A5E3AE9}"/>
    <cellStyle name="Comma 6 2 2 3 2 2 4" xfId="32487" xr:uid="{919323D7-EA63-47AF-9857-FD5DE2E7B6EC}"/>
    <cellStyle name="Comma 6 2 2 3 2 3" xfId="10641" xr:uid="{02156B6B-2863-4C53-AC89-F04179BC7DCA}"/>
    <cellStyle name="Comma 6 2 2 3 2 3 2" xfId="25482" xr:uid="{3D6FDCE0-61CA-48A8-9BFF-F79C16F87140}"/>
    <cellStyle name="Comma 6 2 2 3 2 3 2 2" xfId="50530" xr:uid="{23D85708-B9E6-474A-86D2-2549BEE264DB}"/>
    <cellStyle name="Comma 6 2 2 3 2 3 3" xfId="18140" xr:uid="{62696EC1-5EFA-4E56-B761-D76042E8301C}"/>
    <cellStyle name="Comma 6 2 2 3 2 3 3 2" xfId="43179" xr:uid="{1C0A2892-2064-45FB-9322-43311ECE2C14}"/>
    <cellStyle name="Comma 6 2 2 3 2 3 4" xfId="35675" xr:uid="{CECF2C00-146E-48C7-8BB1-666EF3EEB0D4}"/>
    <cellStyle name="Comma 6 2 2 3 2 4" xfId="19578" xr:uid="{0BB934B3-B569-42BD-AEC9-5B94FC19DE09}"/>
    <cellStyle name="Comma 6 2 2 3 2 4 2" xfId="44619" xr:uid="{F0141DFE-1456-4D20-8CBA-C8FF49DFC46A}"/>
    <cellStyle name="Comma 6 2 2 3 2 5" xfId="12219" xr:uid="{A38D02A3-67DC-445C-89D4-70C4007E288F}"/>
    <cellStyle name="Comma 6 2 2 3 2 5 2" xfId="37255" xr:uid="{9FC21ABB-5549-44AB-8236-DF367A601480}"/>
    <cellStyle name="Comma 6 2 2 3 2 6" xfId="27691" xr:uid="{54345BD5-7DD3-4934-AB31-9267E11C0202}"/>
    <cellStyle name="Comma 6 2 2 3 2 7" xfId="29748" xr:uid="{7C8FA10B-15D5-4177-994A-669DD133B7DA}"/>
    <cellStyle name="Comma 6 2 2 3 2 8" xfId="52686" xr:uid="{C601578F-D6FD-4F52-B5BC-F4D3F22F2A5A}"/>
    <cellStyle name="Comma 6 2 2 3 2 9" xfId="54264" xr:uid="{809C64F8-20DC-4B63-BEDF-CDACF88B20B3}"/>
    <cellStyle name="Comma 6 2 2 3 3" xfId="2004" xr:uid="{43E86208-2FBF-4E85-8722-00FD901B221A}"/>
    <cellStyle name="Comma 6 2 2 3 3 2" xfId="8024" xr:uid="{F6BDDED4-CA4E-4AAE-8427-64490B77BE3E}"/>
    <cellStyle name="Comma 6 2 2 3 3 2 2" xfId="22827" xr:uid="{3196B2A6-8087-4042-8EF2-CCBF699381D3}"/>
    <cellStyle name="Comma 6 2 2 3 3 2 2 2" xfId="47870" xr:uid="{9A81537A-6812-492C-99F3-0915FF0DC042}"/>
    <cellStyle name="Comma 6 2 2 3 3 2 3" xfId="15473" xr:uid="{63958E61-11ED-48D5-94E7-01737BDD441D}"/>
    <cellStyle name="Comma 6 2 2 3 3 2 3 2" xfId="40512" xr:uid="{618F3F30-5816-4E2D-AE9B-870D8888E232}"/>
    <cellStyle name="Comma 6 2 2 3 3 2 4" xfId="33007" xr:uid="{1BEEA8E6-2520-4ED8-A6DA-1B8677AFCBF5}"/>
    <cellStyle name="Comma 6 2 2 3 3 3" xfId="20051" xr:uid="{49FAC7FF-04C1-43D6-A568-8F92E49962AA}"/>
    <cellStyle name="Comma 6 2 2 3 3 3 2" xfId="45092" xr:uid="{97A8E6D4-268D-4E00-A8C1-686A8632F84E}"/>
    <cellStyle name="Comma 6 2 2 3 3 4" xfId="12692" xr:uid="{684338FA-1D46-475F-905B-D46A7F3F6098}"/>
    <cellStyle name="Comma 6 2 2 3 3 4 2" xfId="37728" xr:uid="{1D540C98-F511-44FF-94E2-B239934E6674}"/>
    <cellStyle name="Comma 6 2 2 3 3 5" xfId="30221" xr:uid="{E25A491F-779B-4C88-97EB-8AC3333178C6}"/>
    <cellStyle name="Comma 6 2 2 3 4" xfId="6427" xr:uid="{46CCBE36-5FB5-4F8F-8030-EC9D68E8FFC7}"/>
    <cellStyle name="Comma 6 2 2 3 4 2" xfId="8541" xr:uid="{BB428EF5-8CAC-459B-BE84-5068FEE33934}"/>
    <cellStyle name="Comma 6 2 2 3 4 2 2" xfId="23406" xr:uid="{7CA46591-CCDD-42F9-A1A0-B12961EAF833}"/>
    <cellStyle name="Comma 6 2 2 3 4 2 2 2" xfId="48450" xr:uid="{3A13FA64-4C12-4ECE-8A2D-BE7D9FB77868}"/>
    <cellStyle name="Comma 6 2 2 3 4 2 3" xfId="16052" xr:uid="{2FFD5587-FBA9-43FD-BE75-BD39B8991C6C}"/>
    <cellStyle name="Comma 6 2 2 3 4 2 3 2" xfId="41091" xr:uid="{8CE7AEC7-AA19-44D7-B1E8-5781A5C11B8D}"/>
    <cellStyle name="Comma 6 2 2 3 4 2 4" xfId="33587" xr:uid="{D62C2755-3AD6-49F3-8115-96F084093FF0}"/>
    <cellStyle name="Comma 6 2 2 3 4 3" xfId="20575" xr:uid="{813D8CD1-BB04-4CE0-B603-6557B061BAF4}"/>
    <cellStyle name="Comma 6 2 2 3 4 3 2" xfId="45616" xr:uid="{89EE7F9B-38C3-4421-BD75-D5AB7C1B5A7C}"/>
    <cellStyle name="Comma 6 2 2 3 4 4" xfId="13216" xr:uid="{19B45118-C1BC-4032-99D7-0A8DC37A65C2}"/>
    <cellStyle name="Comma 6 2 2 3 4 4 2" xfId="38252" xr:uid="{20E2CAB7-9F9C-4C5D-B7C3-682EFA6B84E7}"/>
    <cellStyle name="Comma 6 2 2 3 4 5" xfId="30746" xr:uid="{C1290CE9-88A7-4ED6-8BEA-3697791A54AA}"/>
    <cellStyle name="Comma 6 2 2 3 5" xfId="6919" xr:uid="{2756DACF-0DEC-4E27-8EDC-DB6C9CDE7C03}"/>
    <cellStyle name="Comma 6 2 2 3 5 2" xfId="9077" xr:uid="{17279E78-79AD-4FA2-B139-3FC61B3FB047}"/>
    <cellStyle name="Comma 6 2 2 3 5 2 2" xfId="24034" xr:uid="{2C2B4832-B5D3-48DD-B437-2083B70D0021}"/>
    <cellStyle name="Comma 6 2 2 3 5 2 2 2" xfId="49080" xr:uid="{69D0D092-BE40-4CAC-80A3-3FB8D1BA70F7}"/>
    <cellStyle name="Comma 6 2 2 3 5 2 3" xfId="16682" xr:uid="{52976007-8052-4E85-9701-930FB5AC2B89}"/>
    <cellStyle name="Comma 6 2 2 3 5 2 3 2" xfId="41721" xr:uid="{B73EC745-06CF-4EA6-BE5E-5C9B9E506C02}"/>
    <cellStyle name="Comma 6 2 2 3 5 2 4" xfId="34217" xr:uid="{8D5821EB-09FD-4775-9390-4979B0F0BED3}"/>
    <cellStyle name="Comma 6 2 2 3 5 3" xfId="21177" xr:uid="{5C1F785C-B2CA-460F-90BE-6D5A16FF96B7}"/>
    <cellStyle name="Comma 6 2 2 3 5 3 2" xfId="46219" xr:uid="{E81896BD-E5DA-4FD6-BAE6-4CD6C89A8A77}"/>
    <cellStyle name="Comma 6 2 2 3 5 4" xfId="13818" xr:uid="{1E0602ED-C8AB-45D5-AEDF-CD9BA58ED3E2}"/>
    <cellStyle name="Comma 6 2 2 3 5 4 2" xfId="38855" xr:uid="{DE91143E-C394-4FCC-8593-791D83758828}"/>
    <cellStyle name="Comma 6 2 2 3 5 5" xfId="31349" xr:uid="{8D0BA820-33CB-4A94-9BC7-2AE06F4E2F07}"/>
    <cellStyle name="Comma 6 2 2 3 6" xfId="7479" xr:uid="{72483117-F1E1-4FB1-BD31-D61595180B97}"/>
    <cellStyle name="Comma 6 2 2 3 6 2" xfId="21797" xr:uid="{E0EADA2E-3F08-47FE-B7B4-5475256B3199}"/>
    <cellStyle name="Comma 6 2 2 3 6 2 2" xfId="46839" xr:uid="{A94F7C60-ACF6-4E45-8ACA-128F5DFC73F8}"/>
    <cellStyle name="Comma 6 2 2 3 6 3" xfId="14443" xr:uid="{C2ABBD85-1F47-4C56-BC1A-AA5FEAF5E6F2}"/>
    <cellStyle name="Comma 6 2 2 3 6 3 2" xfId="39481" xr:uid="{16557DD4-7EC4-4BC8-BE6D-AB4115A6E105}"/>
    <cellStyle name="Comma 6 2 2 3 6 4" xfId="31975" xr:uid="{302F982E-5D1B-42E8-9EBB-B4DFED142EBC}"/>
    <cellStyle name="Comma 6 2 2 3 7" xfId="9807" xr:uid="{78BE7D67-5CC1-468C-9D14-BC36822EF6FE}"/>
    <cellStyle name="Comma 6 2 2 3 7 2" xfId="24753" xr:uid="{51AB6D81-7889-4805-9045-1413DF2EEFB4}"/>
    <cellStyle name="Comma 6 2 2 3 7 2 2" xfId="49801" xr:uid="{54F3A3B2-7961-49B2-A899-ED3E1545DFB9}"/>
    <cellStyle name="Comma 6 2 2 3 7 3" xfId="17404" xr:uid="{2335C6BE-42E2-48F8-BF46-837B4A97D05D}"/>
    <cellStyle name="Comma 6 2 2 3 7 3 2" xfId="42443" xr:uid="{D4EBC284-DC3A-47A7-A978-E54637928F5C}"/>
    <cellStyle name="Comma 6 2 2 3 7 4" xfId="34939" xr:uid="{0B72E6F4-21B8-47A0-9659-C7734545B0F2}"/>
    <cellStyle name="Comma 6 2 2 3 8" xfId="6015" xr:uid="{160A6B7C-01DD-42F8-BFC1-CEE07565CE62}"/>
    <cellStyle name="Comma 6 2 2 3 8 2" xfId="26119" xr:uid="{80749B05-DC26-49DC-BC67-3BDD035FB907}"/>
    <cellStyle name="Comma 6 2 2 3 8 2 2" xfId="51167" xr:uid="{95DDC2A3-9E74-433F-8419-8E9D54A7C293}"/>
    <cellStyle name="Comma 6 2 2 3 8 3" xfId="29159" xr:uid="{4653E730-BCC2-42FF-9134-9E97E55D708C}"/>
    <cellStyle name="Comma 6 2 2 3 9" xfId="19001" xr:uid="{C2514EB3-BBF6-4927-8523-A24B09512289}"/>
    <cellStyle name="Comma 6 2 2 3 9 2" xfId="44041" xr:uid="{9A16E57E-1244-4D42-90E0-F2B99E60E00B}"/>
    <cellStyle name="Comma 6 2 2 4" xfId="628" xr:uid="{82166A25-3773-4A5B-8926-CD0156FFFFD4}"/>
    <cellStyle name="Comma 6 2 2 4 10" xfId="11802" xr:uid="{A9006C44-9C6F-4CFA-A7D9-DFAF1F2F346E}"/>
    <cellStyle name="Comma 6 2 2 4 10 2" xfId="36837" xr:uid="{C621026F-298B-430B-A09A-9FE7DBC32BDD}"/>
    <cellStyle name="Comma 6 2 2 4 11" xfId="27207" xr:uid="{B85BFA11-C824-4A6C-936A-5F0CC3B679C9}"/>
    <cellStyle name="Comma 6 2 2 4 12" xfId="29353" xr:uid="{EAF8AD11-C1BA-4E35-84CB-0E08559A135C}"/>
    <cellStyle name="Comma 6 2 2 4 13" xfId="52209" xr:uid="{E3645190-2490-4FAB-AF5C-CB00409A967C}"/>
    <cellStyle name="Comma 6 2 2 4 14" xfId="53787" xr:uid="{3A14D087-77DA-4329-9819-47B06E20BD36}"/>
    <cellStyle name="Comma 6 2 2 4 2" xfId="1323" xr:uid="{C941AEB8-6803-4B11-89DC-EDD0905B3B5C}"/>
    <cellStyle name="Comma 6 2 2 4 2 2" xfId="2829" xr:uid="{4D3F7082-7705-45E3-B71A-9870832C264A}"/>
    <cellStyle name="Comma 6 2 2 4 2 2 2" xfId="22500" xr:uid="{4FCB7FB2-8C5A-4083-88C8-4515AA20AC7A}"/>
    <cellStyle name="Comma 6 2 2 4 2 2 2 2" xfId="47542" xr:uid="{577DB650-7413-4666-9975-0FA48BE548B2}"/>
    <cellStyle name="Comma 6 2 2 4 2 2 3" xfId="15146" xr:uid="{1309A3D3-12D0-4996-8D0F-DAF5ABF13E0F}"/>
    <cellStyle name="Comma 6 2 2 4 2 2 3 2" xfId="40184" xr:uid="{AA39BD91-E5EF-45C3-B168-2F9196A65A72}"/>
    <cellStyle name="Comma 6 2 2 4 2 2 4" xfId="32679" xr:uid="{F62BA3F0-ED4B-4663-B8FD-0E7A7D050388}"/>
    <cellStyle name="Comma 6 2 2 4 2 3" xfId="10833" xr:uid="{23BE44AB-5230-4C6F-9843-729CEE8E6F27}"/>
    <cellStyle name="Comma 6 2 2 4 2 3 2" xfId="25674" xr:uid="{F680D689-218E-4321-A24A-F2D4CFE5B891}"/>
    <cellStyle name="Comma 6 2 2 4 2 3 2 2" xfId="50722" xr:uid="{4924155D-9956-431C-9C1F-A273B88C461C}"/>
    <cellStyle name="Comma 6 2 2 4 2 3 3" xfId="18332" xr:uid="{0E0781FE-A477-4CFF-8D39-0F0C33755A9D}"/>
    <cellStyle name="Comma 6 2 2 4 2 3 3 2" xfId="43371" xr:uid="{879EEDBE-EE84-4F11-8D17-C9FF18C2BAAF}"/>
    <cellStyle name="Comma 6 2 2 4 2 3 4" xfId="35867" xr:uid="{F95CB115-9433-4D0E-AD48-D94C3A130C21}"/>
    <cellStyle name="Comma 6 2 2 4 2 4" xfId="19755" xr:uid="{75696062-6D83-43A0-9BE6-1B985DADDC13}"/>
    <cellStyle name="Comma 6 2 2 4 2 4 2" xfId="44796" xr:uid="{B838E5DB-C9A3-4221-BC6C-B0A694B88DBD}"/>
    <cellStyle name="Comma 6 2 2 4 2 5" xfId="12396" xr:uid="{5AF771E3-C05B-4E5E-97A5-008949B497A1}"/>
    <cellStyle name="Comma 6 2 2 4 2 5 2" xfId="37432" xr:uid="{5AF816C3-0044-4B05-B8F4-2A93A70146A4}"/>
    <cellStyle name="Comma 6 2 2 4 2 6" xfId="27883" xr:uid="{82F79BE7-1A72-46CD-B6A5-5E009B47804D}"/>
    <cellStyle name="Comma 6 2 2 4 2 7" xfId="29925" xr:uid="{7F403F2B-1852-44A5-8D1F-8D8F6789177F}"/>
    <cellStyle name="Comma 6 2 2 4 2 8" xfId="52878" xr:uid="{AA490F98-4554-402D-B91B-C38062050830}"/>
    <cellStyle name="Comma 6 2 2 4 2 9" xfId="54456" xr:uid="{8EA5891C-9B11-4558-9C65-112AEF9B4C47}"/>
    <cellStyle name="Comma 6 2 2 4 3" xfId="2196" xr:uid="{70703DA7-B5EB-45E0-90B8-EFE06E674480}"/>
    <cellStyle name="Comma 6 2 2 4 3 2" xfId="8215" xr:uid="{AF5C3904-FF60-4F5E-9BB4-4723B2FF4F6F}"/>
    <cellStyle name="Comma 6 2 2 4 3 2 2" xfId="23019" xr:uid="{38BAA70D-B380-4337-A4AF-657996AC103F}"/>
    <cellStyle name="Comma 6 2 2 4 3 2 2 2" xfId="48062" xr:uid="{50688200-37A4-47EF-9940-8A5C8DEA581E}"/>
    <cellStyle name="Comma 6 2 2 4 3 2 3" xfId="15665" xr:uid="{EF91574D-0647-48BC-805C-0BF73497100F}"/>
    <cellStyle name="Comma 6 2 2 4 3 2 3 2" xfId="40704" xr:uid="{91DCAEA8-A59B-473B-A26B-92E1A0BB8FBD}"/>
    <cellStyle name="Comma 6 2 2 4 3 2 4" xfId="33199" xr:uid="{750EA95F-3320-4CAD-8503-6EEDE0BEF912}"/>
    <cellStyle name="Comma 6 2 2 4 3 3" xfId="20241" xr:uid="{6F51A9B0-7FCF-4791-A070-5C848A210E24}"/>
    <cellStyle name="Comma 6 2 2 4 3 3 2" xfId="45282" xr:uid="{4BFD1574-B71B-4D67-8DAF-8074B2971B86}"/>
    <cellStyle name="Comma 6 2 2 4 3 4" xfId="12882" xr:uid="{2D697D7E-F968-47B9-8AF0-7BD28A5EB631}"/>
    <cellStyle name="Comma 6 2 2 4 3 4 2" xfId="37918" xr:uid="{C12952C0-1D6B-42E0-B22C-3AF202B26A22}"/>
    <cellStyle name="Comma 6 2 2 4 3 5" xfId="30411" xr:uid="{7593967C-6F4C-474E-B7E6-05FF0C9A816D}"/>
    <cellStyle name="Comma 6 2 2 4 4" xfId="6616" xr:uid="{8AEF21C7-9CF4-4F67-9713-7E4136DCB63B}"/>
    <cellStyle name="Comma 6 2 2 4 4 2" xfId="8731" xr:uid="{BD5D1E36-2B51-45A7-918A-C7892BE434F5}"/>
    <cellStyle name="Comma 6 2 2 4 4 2 2" xfId="23598" xr:uid="{93943DC8-8ECC-48E0-94DF-AC446E4C56F0}"/>
    <cellStyle name="Comma 6 2 2 4 4 2 2 2" xfId="48642" xr:uid="{BAAEF824-9007-4EBC-B985-4370C3EF7EF2}"/>
    <cellStyle name="Comma 6 2 2 4 4 2 3" xfId="16244" xr:uid="{223A2CAA-3EA7-461A-9DF0-15726639C8CD}"/>
    <cellStyle name="Comma 6 2 2 4 4 2 3 2" xfId="41283" xr:uid="{386400C3-1176-4EB7-B51A-3319E5A63B2F}"/>
    <cellStyle name="Comma 6 2 2 4 4 2 4" xfId="33779" xr:uid="{B66F0284-7392-405F-BC04-C9AE0D5CDAF8}"/>
    <cellStyle name="Comma 6 2 2 4 4 3" xfId="20766" xr:uid="{F76EBB2C-1529-4DEE-95F4-3C9DA145D663}"/>
    <cellStyle name="Comma 6 2 2 4 4 3 2" xfId="45807" xr:uid="{BED0E094-1585-4F06-9B13-05A5B0274E2E}"/>
    <cellStyle name="Comma 6 2 2 4 4 4" xfId="13407" xr:uid="{3926E7E5-2AF9-43AA-8A26-ACAEB2B54039}"/>
    <cellStyle name="Comma 6 2 2 4 4 4 2" xfId="38443" xr:uid="{FBC32626-A8BA-4C9C-BD40-2D820E496421}"/>
    <cellStyle name="Comma 6 2 2 4 4 5" xfId="30937" xr:uid="{C327E9AE-751C-471B-A69A-CD972A5968CA}"/>
    <cellStyle name="Comma 6 2 2 4 5" xfId="7108" xr:uid="{46EE366F-7A76-4EFD-8147-33FCCA0F5AB6}"/>
    <cellStyle name="Comma 6 2 2 4 5 2" xfId="9269" xr:uid="{F231F52E-C9E9-4FB6-8362-543C52F83930}"/>
    <cellStyle name="Comma 6 2 2 4 5 2 2" xfId="24226" xr:uid="{31F429B8-32E9-4918-81C7-36BE9D9E9E87}"/>
    <cellStyle name="Comma 6 2 2 4 5 2 2 2" xfId="49272" xr:uid="{43C68385-EF60-4267-9F11-90A93D92608B}"/>
    <cellStyle name="Comma 6 2 2 4 5 2 3" xfId="16874" xr:uid="{7EF0467E-7F81-40ED-9993-9D83F845549F}"/>
    <cellStyle name="Comma 6 2 2 4 5 2 3 2" xfId="41913" xr:uid="{546D27F7-5831-4844-9D44-78A1C0F6308C}"/>
    <cellStyle name="Comma 6 2 2 4 5 2 4" xfId="34409" xr:uid="{9D0B90F9-D78A-4216-89AF-88D2C1AAE959}"/>
    <cellStyle name="Comma 6 2 2 4 5 3" xfId="21368" xr:uid="{3FE15815-C735-4D8E-8B31-10CFE382E2E7}"/>
    <cellStyle name="Comma 6 2 2 4 5 3 2" xfId="46410" xr:uid="{382B1488-269F-46D9-B964-DC2E9057845E}"/>
    <cellStyle name="Comma 6 2 2 4 5 4" xfId="14009" xr:uid="{AC2DA757-3623-412A-B23E-65066CC02831}"/>
    <cellStyle name="Comma 6 2 2 4 5 4 2" xfId="39046" xr:uid="{DB1E41D6-D466-48F3-8CA9-81FAC9D3D093}"/>
    <cellStyle name="Comma 6 2 2 4 5 5" xfId="31540" xr:uid="{85C92A75-9647-4472-8BEA-80D021256978}"/>
    <cellStyle name="Comma 6 2 2 4 6" xfId="7671" xr:uid="{19394655-BE4A-4720-9FDF-593A391390A9}"/>
    <cellStyle name="Comma 6 2 2 4 6 2" xfId="21989" xr:uid="{E530837E-D8CA-434A-B855-5D400BF0460F}"/>
    <cellStyle name="Comma 6 2 2 4 6 2 2" xfId="47031" xr:uid="{5963F265-2053-48CB-835A-0A13AD85F0E4}"/>
    <cellStyle name="Comma 6 2 2 4 6 3" xfId="14635" xr:uid="{55372581-3E2A-46B9-9935-B093FABAD0C8}"/>
    <cellStyle name="Comma 6 2 2 4 6 3 2" xfId="39673" xr:uid="{B5C8CD4A-A63A-4442-8818-1895BA3E1DC7}"/>
    <cellStyle name="Comma 6 2 2 4 6 4" xfId="32167" xr:uid="{4776FEDC-6250-46AC-88EB-658281BC4F21}"/>
    <cellStyle name="Comma 6 2 2 4 7" xfId="10001" xr:uid="{283A7644-C531-4C22-9453-809AE3A7D592}"/>
    <cellStyle name="Comma 6 2 2 4 7 2" xfId="24945" xr:uid="{4EADEF4E-AB60-4C15-A6C4-6EFEE723A614}"/>
    <cellStyle name="Comma 6 2 2 4 7 2 2" xfId="49993" xr:uid="{A5484797-A151-4099-A81B-81DF0E8626DF}"/>
    <cellStyle name="Comma 6 2 2 4 7 3" xfId="17596" xr:uid="{830A1D57-AD20-4782-9E3E-1C6CBBBD5649}"/>
    <cellStyle name="Comma 6 2 2 4 7 3 2" xfId="42635" xr:uid="{B02E7649-7019-4761-9D1C-F196A4F7D7E5}"/>
    <cellStyle name="Comma 6 2 2 4 7 4" xfId="35131" xr:uid="{85E195AE-B925-45CC-A757-C17B95FE20F6}"/>
    <cellStyle name="Comma 6 2 2 4 8" xfId="26311" xr:uid="{A48D7052-38EE-42D8-811F-E40DED4ED1C5}"/>
    <cellStyle name="Comma 6 2 2 4 8 2" xfId="51359" xr:uid="{E0B9B48E-7ED2-44F2-9CDF-DA233CB45F26}"/>
    <cellStyle name="Comma 6 2 2 4 9" xfId="19193" xr:uid="{A87E4CFB-7E8D-480B-B3E6-EA79E6F0C856}"/>
    <cellStyle name="Comma 6 2 2 4 9 2" xfId="44233" xr:uid="{8D6B536B-B9CD-4BBE-8B5C-5F270E4D1417}"/>
    <cellStyle name="Comma 6 2 2 5" xfId="766" xr:uid="{D6347218-0C1C-4DBF-821A-44F3CB92D945}"/>
    <cellStyle name="Comma 6 2 2 5 10" xfId="27334" xr:uid="{1D6461B2-7724-452A-99A8-FBA4B298D7CA}"/>
    <cellStyle name="Comma 6 2 2 5 11" xfId="28211" xr:uid="{89A17834-EEFE-4E5B-B1F7-18AAF8FFE61A}"/>
    <cellStyle name="Comma 6 2 2 5 12" xfId="52332" xr:uid="{49191EE0-7F36-4567-AE88-75E9A0B1838A}"/>
    <cellStyle name="Comma 6 2 2 5 13" xfId="53909" xr:uid="{098355CC-F5BF-400D-AE96-21B43CAE9941}"/>
    <cellStyle name="Comma 6 2 2 5 2" xfId="1418" xr:uid="{E54005B2-34D2-4949-B4A2-8872676D75A4}"/>
    <cellStyle name="Comma 6 2 2 5 2 2" xfId="2924" xr:uid="{EE7CD7EE-4F2A-4B2C-ADCE-7FC1D1B46940}"/>
    <cellStyle name="Comma 6 2 2 5 2 2 2" xfId="23114" xr:uid="{47061FD9-78FD-4F9A-A761-0E70ED26A545}"/>
    <cellStyle name="Comma 6 2 2 5 2 2 2 2" xfId="48158" xr:uid="{3E7BE048-71AE-4FB5-9027-1C3929A92C78}"/>
    <cellStyle name="Comma 6 2 2 5 2 2 3" xfId="15760" xr:uid="{8080C343-A898-4DA7-9FD7-F8EFA2FF856A}"/>
    <cellStyle name="Comma 6 2 2 5 2 2 3 2" xfId="40799" xr:uid="{F9898D08-A69C-4853-86DF-2D6AA74A50F3}"/>
    <cellStyle name="Comma 6 2 2 5 2 2 4" xfId="33295" xr:uid="{2D03B4ED-8E28-443B-91F2-F359E31898B3}"/>
    <cellStyle name="Comma 6 2 2 5 2 3" xfId="10927" xr:uid="{A2C36BA8-60B1-42B5-9D22-0DFA33CD96B2}"/>
    <cellStyle name="Comma 6 2 2 5 2 3 2" xfId="25769" xr:uid="{C7F35736-366C-45F0-BC5D-C5C6AAF9514C}"/>
    <cellStyle name="Comma 6 2 2 5 2 3 2 2" xfId="50817" xr:uid="{E9E37806-77B8-4F49-8B46-46DF5435799F}"/>
    <cellStyle name="Comma 6 2 2 5 2 3 3" xfId="18427" xr:uid="{BE2B2D15-B1DC-4F02-8F12-5363AA059B0A}"/>
    <cellStyle name="Comma 6 2 2 5 2 3 3 2" xfId="43466" xr:uid="{175A63A7-60AF-4F66-8098-4F717EAB4105}"/>
    <cellStyle name="Comma 6 2 2 5 2 3 4" xfId="35962" xr:uid="{C45E1944-1516-4587-9820-62992DD42563}"/>
    <cellStyle name="Comma 6 2 2 5 2 4" xfId="20315" xr:uid="{0DD2DDBA-27BD-4805-B04E-92DF8250D20E}"/>
    <cellStyle name="Comma 6 2 2 5 2 4 2" xfId="45356" xr:uid="{30548D40-67CD-4EDC-8E0F-7CCD07CF19DD}"/>
    <cellStyle name="Comma 6 2 2 5 2 5" xfId="12956" xr:uid="{BBAD2D7A-215B-41DF-BF9F-23C86B3D0498}"/>
    <cellStyle name="Comma 6 2 2 5 2 5 2" xfId="37992" xr:uid="{A0AB1E3C-EB3A-44D6-8095-CD8DFC8AD1C4}"/>
    <cellStyle name="Comma 6 2 2 5 2 6" xfId="27978" xr:uid="{565E0401-AC63-4579-B7F4-9A91F3C49672}"/>
    <cellStyle name="Comma 6 2 2 5 2 7" xfId="30486" xr:uid="{04E44D04-0005-4618-95DB-BE4B26F084CD}"/>
    <cellStyle name="Comma 6 2 2 5 2 8" xfId="52973" xr:uid="{70AC4881-8210-4D0A-BF13-5D9E02C6234E}"/>
    <cellStyle name="Comma 6 2 2 5 2 9" xfId="54551" xr:uid="{BDA85C86-5608-4E0D-829D-AEB665356A5F}"/>
    <cellStyle name="Comma 6 2 2 5 3" xfId="2291" xr:uid="{E93FD2C6-0DD6-41FE-96CF-DBC8D0D19352}"/>
    <cellStyle name="Comma 6 2 2 5 3 2" xfId="8807" xr:uid="{E14D8F33-1DCB-4C42-B5CB-24223516D097}"/>
    <cellStyle name="Comma 6 2 2 5 3 2 2" xfId="23692" xr:uid="{D31C2643-1BEC-4906-A4F0-3A6B8EEF9574}"/>
    <cellStyle name="Comma 6 2 2 5 3 2 2 2" xfId="48737" xr:uid="{73DC62F9-A3B5-4961-AB1A-C5D763C930C1}"/>
    <cellStyle name="Comma 6 2 2 5 3 2 3" xfId="16339" xr:uid="{A6C9DC32-D8BC-4724-9E53-FF8883FD4DA2}"/>
    <cellStyle name="Comma 6 2 2 5 3 2 3 2" xfId="41378" xr:uid="{91161669-DD31-40F5-8DD3-603AB0046F5F}"/>
    <cellStyle name="Comma 6 2 2 5 3 2 4" xfId="33874" xr:uid="{ECDD4AC7-ED15-46E2-8D41-855EE011DFF7}"/>
    <cellStyle name="Comma 6 2 2 5 3 3" xfId="20857" xr:uid="{962CB0CD-DCF4-44D9-9368-490E147C82E6}"/>
    <cellStyle name="Comma 6 2 2 5 3 3 2" xfId="45899" xr:uid="{7BE440FF-5720-4D77-98EA-7EFDCAEF0332}"/>
    <cellStyle name="Comma 6 2 2 5 3 4" xfId="13498" xr:uid="{68758539-905D-44E2-94EC-8DA9BB90AE1B}"/>
    <cellStyle name="Comma 6 2 2 5 3 4 2" xfId="38535" xr:uid="{E8F57E6F-0071-41E6-836E-6F260A99C08B}"/>
    <cellStyle name="Comma 6 2 2 5 3 5" xfId="31029" xr:uid="{20DFF8A0-95F4-49BD-996B-7A7EC3BE5DBE}"/>
    <cellStyle name="Comma 6 2 2 5 4" xfId="7187" xr:uid="{CBBF7E5D-6BDC-450F-A2DB-306A03C26CB6}"/>
    <cellStyle name="Comma 6 2 2 5 4 2" xfId="9363" xr:uid="{4C57434F-2DC8-4DAB-B6FD-AF3A0377B39F}"/>
    <cellStyle name="Comma 6 2 2 5 4 2 2" xfId="24320" xr:uid="{07D0FBFA-DAE7-4BE4-A27A-50771BE037DB}"/>
    <cellStyle name="Comma 6 2 2 5 4 2 2 2" xfId="49367" xr:uid="{90523422-2B78-4C3D-A88A-1AFCEF1364F5}"/>
    <cellStyle name="Comma 6 2 2 5 4 2 3" xfId="16969" xr:uid="{79E4E2EB-082C-4C0F-B0EC-85823E81EF16}"/>
    <cellStyle name="Comma 6 2 2 5 4 2 3 2" xfId="42008" xr:uid="{6B929A05-0216-4D8A-9C84-4F78CEA42774}"/>
    <cellStyle name="Comma 6 2 2 5 4 2 4" xfId="34504" xr:uid="{5288BFF6-D2C7-4982-8C74-38508BF388CD}"/>
    <cellStyle name="Comma 6 2 2 5 4 3" xfId="21463" xr:uid="{BD19EB16-5F0E-45E5-AF9E-DEBF3DB2C54A}"/>
    <cellStyle name="Comma 6 2 2 5 4 3 2" xfId="46505" xr:uid="{A9CAA766-890F-49F6-B725-B2C92C61CDD4}"/>
    <cellStyle name="Comma 6 2 2 5 4 4" xfId="14103" xr:uid="{6263DA11-CA65-4BCE-BEB8-0469DF2F0FEB}"/>
    <cellStyle name="Comma 6 2 2 5 4 4 2" xfId="39141" xr:uid="{DBCBE3B1-A4D3-4146-AD94-1FF623803604}"/>
    <cellStyle name="Comma 6 2 2 5 4 5" xfId="31635" xr:uid="{89734C81-3FA4-4B2D-9838-8B103F2215B8}"/>
    <cellStyle name="Comma 6 2 2 5 5" xfId="7749" xr:uid="{76322093-A723-4381-AC68-4272DD043022}"/>
    <cellStyle name="Comma 6 2 2 5 5 2" xfId="22101" xr:uid="{23A95390-AC7B-44C8-AF1C-E9DA68411504}"/>
    <cellStyle name="Comma 6 2 2 5 5 2 2" xfId="47143" xr:uid="{0F7CE916-6341-4500-8205-D4186C51CB52}"/>
    <cellStyle name="Comma 6 2 2 5 5 3" xfId="14747" xr:uid="{049A69ED-448E-4768-B335-BEB0AF9CF250}"/>
    <cellStyle name="Comma 6 2 2 5 5 3 2" xfId="39785" xr:uid="{64ACA0C6-0EED-442F-9B09-E99E6ED15F42}"/>
    <cellStyle name="Comma 6 2 2 5 5 4" xfId="32280" xr:uid="{96546F9D-A72C-43C1-8567-2D9F55F95CED}"/>
    <cellStyle name="Comma 6 2 2 5 6" xfId="10096" xr:uid="{663ADA69-AD4F-4F50-86D0-9EDDAAD9A1EC}"/>
    <cellStyle name="Comma 6 2 2 5 6 2" xfId="25040" xr:uid="{B5445EE3-591E-4954-AAA9-FFA1206DE153}"/>
    <cellStyle name="Comma 6 2 2 5 6 2 2" xfId="50088" xr:uid="{87E32AA3-4411-4213-A07D-19710A57A330}"/>
    <cellStyle name="Comma 6 2 2 5 6 3" xfId="17691" xr:uid="{4C410ED4-368A-4A44-9079-7FABF7B6F3D5}"/>
    <cellStyle name="Comma 6 2 2 5 6 3 2" xfId="42730" xr:uid="{860F70FC-B971-4D51-BE21-EA412ABDDFFB}"/>
    <cellStyle name="Comma 6 2 2 5 6 4" xfId="35226" xr:uid="{E385A0CB-F568-429D-BA70-00DE56FA00F5}"/>
    <cellStyle name="Comma 6 2 2 5 7" xfId="6083" xr:uid="{C626D20C-AB78-4384-84EA-4729BB846CC4}"/>
    <cellStyle name="Comma 6 2 2 5 7 2" xfId="26403" xr:uid="{91454CD5-36E1-4AB6-BE5B-CDC779372E58}"/>
    <cellStyle name="Comma 6 2 2 5 7 2 2" xfId="51452" xr:uid="{DC140976-9FD8-43E7-B25C-49BF8AC806ED}"/>
    <cellStyle name="Comma 6 2 2 5 7 3" xfId="29455" xr:uid="{39236F9D-135E-4D7E-A7B3-B648446655E6}"/>
    <cellStyle name="Comma 6 2 2 5 8" xfId="11030" xr:uid="{157D0142-03AC-4D29-A352-E2BDA0AEAB10}"/>
    <cellStyle name="Comma 6 2 2 5 8 2" xfId="19287" xr:uid="{53D516D8-89E7-4F11-93C0-6F2111B00159}"/>
    <cellStyle name="Comma 6 2 2 5 8 2 2" xfId="44328" xr:uid="{C96B728D-951F-47D0-AA97-34BB208E345D}"/>
    <cellStyle name="Comma 6 2 2 5 8 3" xfId="36066" xr:uid="{B84A5C92-0C59-4BF1-8B50-48D4025D516D}"/>
    <cellStyle name="Comma 6 2 2 5 9" xfId="11921" xr:uid="{96FAEC15-D554-4603-9648-5BA884F294CA}"/>
    <cellStyle name="Comma 6 2 2 5 9 2" xfId="36957" xr:uid="{2A3FF907-1C31-418A-A7C4-1727AEA403D1}"/>
    <cellStyle name="Comma 6 2 2 6" xfId="843" xr:uid="{9415D87E-47F0-44BD-9716-532D8A43FDF3}"/>
    <cellStyle name="Comma 6 2 2 6 10" xfId="29516" xr:uid="{FAEBBAF4-D48C-4285-AD07-BBC5FDED0045}"/>
    <cellStyle name="Comma 6 2 2 6 11" xfId="52398" xr:uid="{A9B2987A-D399-40DB-B554-332B9FC81AC5}"/>
    <cellStyle name="Comma 6 2 2 6 12" xfId="53976" xr:uid="{9A5AC5AA-E178-4E25-837D-952340ECECD8}"/>
    <cellStyle name="Comma 6 2 2 6 2" xfId="1476" xr:uid="{27821355-90F7-4846-8EB3-32B752F036A7}"/>
    <cellStyle name="Comma 6 2 2 6 2 2" xfId="2982" xr:uid="{F60D5414-6DE9-4F60-9D03-4515EE9CBD18}"/>
    <cellStyle name="Comma 6 2 2 6 2 2 2" xfId="23750" xr:uid="{F94964CA-0BFD-4B97-AEF5-EA23B1E7C70C}"/>
    <cellStyle name="Comma 6 2 2 6 2 2 2 2" xfId="48795" xr:uid="{9DE051FD-2345-4BCD-8C53-DA994DE1D6C3}"/>
    <cellStyle name="Comma 6 2 2 6 2 2 3" xfId="16397" xr:uid="{11BCD00D-8A54-4575-A71E-1AA5D9BB9C1C}"/>
    <cellStyle name="Comma 6 2 2 6 2 2 3 2" xfId="41436" xr:uid="{AA2191F9-8EDB-461C-A8F4-DE11E97D3B0C}"/>
    <cellStyle name="Comma 6 2 2 6 2 2 4" xfId="33932" xr:uid="{97F0C03B-D85D-4C4E-AB4F-C378A165DB8F}"/>
    <cellStyle name="Comma 6 2 2 6 2 3" xfId="10985" xr:uid="{D800B011-41B8-402A-80D0-DD71E302F16B}"/>
    <cellStyle name="Comma 6 2 2 6 2 3 2" xfId="25827" xr:uid="{A7D82B1E-F915-4540-B50B-A59A44C3CABF}"/>
    <cellStyle name="Comma 6 2 2 6 2 3 2 2" xfId="50875" xr:uid="{23E48192-920A-4D42-9E43-65AA79457FE4}"/>
    <cellStyle name="Comma 6 2 2 6 2 3 3" xfId="18485" xr:uid="{72B8627C-63F9-4CB6-871A-35F01FF46D67}"/>
    <cellStyle name="Comma 6 2 2 6 2 3 3 2" xfId="43524" xr:uid="{9CBCBF6A-5255-4804-A26E-70555936EAD7}"/>
    <cellStyle name="Comma 6 2 2 6 2 3 4" xfId="36020" xr:uid="{46AD39D8-FE79-428F-B1CC-967A5E15DA46}"/>
    <cellStyle name="Comma 6 2 2 6 2 4" xfId="20899" xr:uid="{42030431-7055-49CB-8AA5-FB1FD706F306}"/>
    <cellStyle name="Comma 6 2 2 6 2 4 2" xfId="45941" xr:uid="{95681C17-5C8A-4741-8F10-9763D1B23C8E}"/>
    <cellStyle name="Comma 6 2 2 6 2 5" xfId="13540" xr:uid="{60FCDC93-C552-4B5B-AEAF-3D4E999839A2}"/>
    <cellStyle name="Comma 6 2 2 6 2 5 2" xfId="38577" xr:uid="{45CCDC16-EF91-4DD9-BAAD-1A1B6586D5E2}"/>
    <cellStyle name="Comma 6 2 2 6 2 6" xfId="28036" xr:uid="{13749B09-1C09-4EA3-84C9-6F0E6AEA34A0}"/>
    <cellStyle name="Comma 6 2 2 6 2 7" xfId="31071" xr:uid="{2492E180-BF2D-446E-93CE-827CA5A8B4EA}"/>
    <cellStyle name="Comma 6 2 2 6 2 8" xfId="53031" xr:uid="{0057F578-A2BC-4406-9393-20240DA4CB1B}"/>
    <cellStyle name="Comma 6 2 2 6 2 9" xfId="54609" xr:uid="{0313E812-25B9-497E-9943-25D55ECB9980}"/>
    <cellStyle name="Comma 6 2 2 6 3" xfId="2349" xr:uid="{380DCD50-E8A9-431E-B4F9-1B203126E831}"/>
    <cellStyle name="Comma 6 2 2 6 3 2" xfId="9409" xr:uid="{99ECF009-052E-4482-AE73-6B1B59B3EC20}"/>
    <cellStyle name="Comma 6 2 2 6 3 2 2" xfId="24378" xr:uid="{9A0BABAA-6995-47A4-A991-35FD81ED0D4C}"/>
    <cellStyle name="Comma 6 2 2 6 3 2 2 2" xfId="49425" xr:uid="{C5AD09EA-8E1E-499E-99E5-59D25BA31A77}"/>
    <cellStyle name="Comma 6 2 2 6 3 2 3" xfId="17027" xr:uid="{A3D75D2B-04AD-4B0A-B6B1-145E69EC7AAD}"/>
    <cellStyle name="Comma 6 2 2 6 3 2 3 2" xfId="42066" xr:uid="{6670C0D7-0E0A-4332-B038-FB78FD3F2F35}"/>
    <cellStyle name="Comma 6 2 2 6 3 2 4" xfId="34562" xr:uid="{10821348-F99F-4800-98A8-6E7A665A7899}"/>
    <cellStyle name="Comma 6 2 2 6 3 3" xfId="21520" xr:uid="{AB749206-872B-4B5E-A253-AEC69FA3B75F}"/>
    <cellStyle name="Comma 6 2 2 6 3 3 2" xfId="46562" xr:uid="{ACE11452-3968-4380-9D03-325C74732E8F}"/>
    <cellStyle name="Comma 6 2 2 6 3 4" xfId="14160" xr:uid="{E79A658B-3B74-486E-88B3-5B4959D2373D}"/>
    <cellStyle name="Comma 6 2 2 6 3 4 2" xfId="39198" xr:uid="{02929527-DD8B-4F9E-BB5A-6BDF579FC230}"/>
    <cellStyle name="Comma 6 2 2 6 3 5" xfId="31692" xr:uid="{F2CEB38D-2F91-4F9A-8675-73EAB9001D2C}"/>
    <cellStyle name="Comma 6 2 2 6 4" xfId="7823" xr:uid="{71474670-34AF-4000-974E-504CAFFF4F1A}"/>
    <cellStyle name="Comma 6 2 2 6 4 2" xfId="22619" xr:uid="{AFDAC01E-2549-4203-9C9B-899304465B3C}"/>
    <cellStyle name="Comma 6 2 2 6 4 2 2" xfId="47662" xr:uid="{9D1E73DE-C853-4CB2-9619-629D8661289A}"/>
    <cellStyle name="Comma 6 2 2 6 4 3" xfId="15265" xr:uid="{0AB58020-C0A6-407B-ACF7-2C61564C152C}"/>
    <cellStyle name="Comma 6 2 2 6 4 3 2" xfId="40304" xr:uid="{C19BF416-88F7-4A4D-BB59-2DCDF6820C84}"/>
    <cellStyle name="Comma 6 2 2 6 4 4" xfId="32799" xr:uid="{8B1F888A-6834-490D-9E67-46D5D5787C6A}"/>
    <cellStyle name="Comma 6 2 2 6 5" xfId="10154" xr:uid="{4566F49E-1A86-404B-B127-C322576B994A}"/>
    <cellStyle name="Comma 6 2 2 6 5 2" xfId="25098" xr:uid="{4C1FEDC8-C47C-49EF-9565-0B5BFD0E6C21}"/>
    <cellStyle name="Comma 6 2 2 6 5 2 2" xfId="50146" xr:uid="{4BBDB647-D546-4066-BFFD-C08112F8142D}"/>
    <cellStyle name="Comma 6 2 2 6 5 3" xfId="17749" xr:uid="{09011BAC-6D56-4D11-BD63-581423F1483F}"/>
    <cellStyle name="Comma 6 2 2 6 5 3 2" xfId="42788" xr:uid="{0F402637-ABB5-405C-8E9C-A27A98EC3660}"/>
    <cellStyle name="Comma 6 2 2 6 5 4" xfId="35284" xr:uid="{854F176D-D0F9-45C6-94DB-C7A64BA2E8AE}"/>
    <cellStyle name="Comma 6 2 2 6 6" xfId="26460" xr:uid="{4591837F-BDDD-4D1E-AD1F-38F0E8634CFA}"/>
    <cellStyle name="Comma 6 2 2 6 6 2" xfId="51509" xr:uid="{88E643AF-BA51-4463-BD17-612108F95B97}"/>
    <cellStyle name="Comma 6 2 2 6 7" xfId="19345" xr:uid="{1FF91717-774D-49FD-8CD2-1B9AADABE128}"/>
    <cellStyle name="Comma 6 2 2 6 7 2" xfId="44386" xr:uid="{184260CB-D72D-4144-9174-8755EA30646F}"/>
    <cellStyle name="Comma 6 2 2 6 8" xfId="11986" xr:uid="{5C0EF866-E302-4D54-BE17-6282BBCC0BB6}"/>
    <cellStyle name="Comma 6 2 2 6 8 2" xfId="37022" xr:uid="{5F889211-1CEE-4C0F-92AF-6EB30837EEEE}"/>
    <cellStyle name="Comma 6 2 2 6 9" xfId="27403" xr:uid="{80ED5EDF-968C-4E2C-882C-536500B105F9}"/>
    <cellStyle name="Comma 6 2 2 7" xfId="924" xr:uid="{64ADEF41-7F12-4645-9D01-21BD83B3500D}"/>
    <cellStyle name="Comma 6 2 2 7 2" xfId="2430" xr:uid="{949C4F0E-5DB1-4C9B-9C3A-5587DC16DC0E}"/>
    <cellStyle name="Comma 6 2 2 7 2 2" xfId="10434" xr:uid="{75336A28-ECA3-4613-B0A4-3A74E38C878F}"/>
    <cellStyle name="Comma 6 2 2 7 2 2 2" xfId="25275" xr:uid="{16815209-DBD2-40F1-9102-07D93DDB4ECA}"/>
    <cellStyle name="Comma 6 2 2 7 2 2 2 2" xfId="50323" xr:uid="{8FFBBD99-E59F-4855-B9C8-2066F4E6AF31}"/>
    <cellStyle name="Comma 6 2 2 7 2 2 3" xfId="17933" xr:uid="{802D388B-D373-4138-B26A-CE2E5BF891B8}"/>
    <cellStyle name="Comma 6 2 2 7 2 2 3 2" xfId="42972" xr:uid="{853ED1BD-CD4C-40A9-9A00-5F9CFE970680}"/>
    <cellStyle name="Comma 6 2 2 7 2 2 4" xfId="35468" xr:uid="{1A9EA91E-FE02-48B3-AE9D-DC6B1B5DBCA8}"/>
    <cellStyle name="Comma 6 2 2 7 2 3" xfId="23199" xr:uid="{6B1A1C65-C674-42F0-9183-8DD097AE2618}"/>
    <cellStyle name="Comma 6 2 2 7 2 3 2" xfId="48243" xr:uid="{A847EE78-F093-4A57-81CE-335EA53739BA}"/>
    <cellStyle name="Comma 6 2 2 7 2 4" xfId="15845" xr:uid="{91C4E9D6-2C1D-4102-A553-4AC3F4BF25A3}"/>
    <cellStyle name="Comma 6 2 2 7 2 4 2" xfId="40884" xr:uid="{C5C8E328-D590-407A-B6BE-32EEC4AD40EA}"/>
    <cellStyle name="Comma 6 2 2 7 2 5" xfId="33380" xr:uid="{4F6F0DCB-A6DE-460D-BDD1-14B7233E0E3F}"/>
    <cellStyle name="Comma 6 2 2 7 3" xfId="9592" xr:uid="{A09C00A9-DBD0-42F7-9551-22FC3AE05F8A}"/>
    <cellStyle name="Comma 6 2 2 7 3 2" xfId="24546" xr:uid="{A0DEA3F6-8FBA-4653-ACB6-9CB86EFC5312}"/>
    <cellStyle name="Comma 6 2 2 7 3 2 2" xfId="49594" xr:uid="{224C17DC-3B0D-411D-8AA0-8645A6277FFE}"/>
    <cellStyle name="Comma 6 2 2 7 3 3" xfId="17197" xr:uid="{17DA2142-EA3F-4C07-84D8-F253F0245B9F}"/>
    <cellStyle name="Comma 6 2 2 7 3 3 2" xfId="42236" xr:uid="{300FBE8E-28EC-4587-B151-F8080ADBED0A}"/>
    <cellStyle name="Comma 6 2 2 7 3 4" xfId="34732" xr:uid="{3A3B1D2E-5C2A-4446-B0F2-CB76A28D021D}"/>
    <cellStyle name="Comma 6 2 2 7 4" xfId="18794" xr:uid="{6349AD81-5810-41CA-A5A1-72C12572A79F}"/>
    <cellStyle name="Comma 6 2 2 7 4 2" xfId="43834" xr:uid="{6C7EB7F8-519E-4C3A-BD19-A7B47C3DD311}"/>
    <cellStyle name="Comma 6 2 2 7 5" xfId="11392" xr:uid="{D2E1C87C-1D8B-46E1-BE58-3D6F07156A34}"/>
    <cellStyle name="Comma 6 2 2 7 5 2" xfId="36427" xr:uid="{DBC176BA-8EC7-48E9-BE81-5E52686CD0D3}"/>
    <cellStyle name="Comma 6 2 2 7 6" xfId="27484" xr:uid="{4A303741-012D-4AEB-8E31-57B3337C74C7}"/>
    <cellStyle name="Comma 6 2 2 7 7" xfId="28945" xr:uid="{0A611B10-D55F-441E-9DC2-D73DC3E3F295}"/>
    <cellStyle name="Comma 6 2 2 7 8" xfId="52479" xr:uid="{E8710E19-644D-4029-A3A9-8F6E3298D6D0}"/>
    <cellStyle name="Comma 6 2 2 7 9" xfId="54057" xr:uid="{6B05D1E8-0D6B-46A8-A42D-C4D4BE142F1A}"/>
    <cellStyle name="Comma 6 2 2 8" xfId="1796" xr:uid="{05F43520-3CE8-4E2B-8D75-E59ABCDD7C36}"/>
    <cellStyle name="Comma 6 2 2 8 2" xfId="8870" xr:uid="{5585B43D-BA11-476D-AD35-83CB13DFD9FE}"/>
    <cellStyle name="Comma 6 2 2 8 2 2" xfId="23827" xr:uid="{249C057C-1C1E-4B9F-845F-7228A4C80130}"/>
    <cellStyle name="Comma 6 2 2 8 2 2 2" xfId="48873" xr:uid="{F809FFC3-69F9-4157-A39C-848F4DCC5CA3}"/>
    <cellStyle name="Comma 6 2 2 8 2 3" xfId="16475" xr:uid="{974D84F5-CE48-411E-BB61-AC6F402F1DBD}"/>
    <cellStyle name="Comma 6 2 2 8 2 3 2" xfId="41514" xr:uid="{959D4E76-91CC-4713-A11F-79CF276492EC}"/>
    <cellStyle name="Comma 6 2 2 8 2 4" xfId="34010" xr:uid="{A16AFACF-9E46-4B1A-BB28-BB4F279C4D99}"/>
    <cellStyle name="Comma 6 2 2 8 3" xfId="10338" xr:uid="{A655007D-ABDC-4024-B320-63AD03754C8F}"/>
    <cellStyle name="Comma 6 2 2 8 3 2" xfId="25176" xr:uid="{CAB984B7-8C73-4747-B086-6ED948A8E264}"/>
    <cellStyle name="Comma 6 2 2 8 3 2 2" xfId="50224" xr:uid="{907BAA48-87D2-4001-BA56-2CB688CCF956}"/>
    <cellStyle name="Comma 6 2 2 8 3 3" xfId="17834" xr:uid="{D7110336-05C7-4F60-8023-6B5C26879565}"/>
    <cellStyle name="Comma 6 2 2 8 3 3 2" xfId="42873" xr:uid="{CDD2F8DC-EA87-403E-ADB1-007F1A75D12F}"/>
    <cellStyle name="Comma 6 2 2 8 3 4" xfId="35369" xr:uid="{D2592AE0-3962-4B57-8D8A-FA0451D61BC9}"/>
    <cellStyle name="Comma 6 2 2 8 4" xfId="20970" xr:uid="{4A5181BF-6246-49B3-B4E5-814C5AF77E76}"/>
    <cellStyle name="Comma 6 2 2 8 4 2" xfId="46012" xr:uid="{B1DD968C-E5C7-4EE0-B5CA-E2118E4608C7}"/>
    <cellStyle name="Comma 6 2 2 8 5" xfId="13611" xr:uid="{4EE185C5-A2B3-4279-8A6E-977B0159D956}"/>
    <cellStyle name="Comma 6 2 2 8 5 2" xfId="38648" xr:uid="{D1032C4B-9C1A-4501-A91D-A898A5197E1C}"/>
    <cellStyle name="Comma 6 2 2 8 6" xfId="31142" xr:uid="{1CAD6AFE-495A-4596-B35A-750CDE9D0A04}"/>
    <cellStyle name="Comma 6 2 2 9" xfId="7272" xr:uid="{2651F926-0AE6-453D-99E8-4D3274957A6A}"/>
    <cellStyle name="Comma 6 2 2 9 2" xfId="21590" xr:uid="{BF5AEF87-C9C5-4323-A02C-BD3AF16CFFF1}"/>
    <cellStyle name="Comma 6 2 2 9 2 2" xfId="46632" xr:uid="{0A290686-1821-48FD-B840-DA722987EBF5}"/>
    <cellStyle name="Comma 6 2 2 9 3" xfId="14236" xr:uid="{AFEDF77D-9B82-4B54-885F-B2339155B8FE}"/>
    <cellStyle name="Comma 6 2 2 9 3 2" xfId="39274" xr:uid="{387AACAF-2518-4DFD-A586-94A84869E73E}"/>
    <cellStyle name="Comma 6 2 2 9 4" xfId="31768" xr:uid="{1453B659-320F-48B9-983A-140A3D5BB512}"/>
    <cellStyle name="Comma 6 2 3" xfId="291" xr:uid="{0AB4270E-BAD6-41E0-BB0F-761B552DEB49}"/>
    <cellStyle name="Comma 6 2 3 10" xfId="18715" xr:uid="{C2CF4A14-1C96-4A73-AA92-CDDEDD02E27F}"/>
    <cellStyle name="Comma 6 2 3 10 2" xfId="43754" xr:uid="{9FA8CF7B-64C8-4C44-9D48-24B18A0342B8}"/>
    <cellStyle name="Comma 6 2 3 11" xfId="11291" xr:uid="{86F6D59E-378F-45CB-A718-41989CDBC40F}"/>
    <cellStyle name="Comma 6 2 3 11 2" xfId="36326" xr:uid="{EDA0661C-D721-4308-A1EF-68B4B5488526}"/>
    <cellStyle name="Comma 6 2 3 12" xfId="26872" xr:uid="{8DFD5DB4-761F-4F20-A56D-688342C776FD}"/>
    <cellStyle name="Comma 6 2 3 13" xfId="28412" xr:uid="{E1CE5077-FF04-48AF-BF3A-84FFA04CED96}"/>
    <cellStyle name="Comma 6 2 3 14" xfId="51878" xr:uid="{074496AB-E1D9-4DFC-90B3-AC585B201F7C}"/>
    <cellStyle name="Comma 6 2 3 15" xfId="53456" xr:uid="{1542A149-8505-48B0-8292-AD35EF13772E}"/>
    <cellStyle name="Comma 6 2 3 2" xfId="501" xr:uid="{DFC651B5-FE36-4794-A407-C4001B27D103}"/>
    <cellStyle name="Comma 6 2 3 2 10" xfId="11679" xr:uid="{470F77AE-878F-41A5-80A4-1B2A714F2FBA}"/>
    <cellStyle name="Comma 6 2 3 2 10 2" xfId="36714" xr:uid="{7A42053B-082F-40C0-8391-83631042A9D8}"/>
    <cellStyle name="Comma 6 2 3 2 11" xfId="27082" xr:uid="{BD6BEDA3-5EE8-456A-A8AC-032F13190A0B}"/>
    <cellStyle name="Comma 6 2 3 2 12" xfId="28423" xr:uid="{FF986F4E-AFF7-4B2E-8753-B871FEF942D8}"/>
    <cellStyle name="Comma 6 2 3 2 13" xfId="52086" xr:uid="{70349AD2-0135-43D9-AFB5-68946FBD4692}"/>
    <cellStyle name="Comma 6 2 3 2 14" xfId="53664" xr:uid="{A4A13BD1-FBFE-41F6-9692-E0319C50C9CE}"/>
    <cellStyle name="Comma 6 2 3 2 2" xfId="1202" xr:uid="{65DEB437-89C8-48D5-8C2C-DD40011752C3}"/>
    <cellStyle name="Comma 6 2 3 2 2 2" xfId="2708" xr:uid="{BDC0D80E-7412-4A1A-BAE1-75A2D4FA2CC4}"/>
    <cellStyle name="Comma 6 2 3 2 2 2 2" xfId="10712" xr:uid="{D4F7F2CA-FFE7-4F4E-A8C3-2F691E654BEA}"/>
    <cellStyle name="Comma 6 2 3 2 2 2 2 2" xfId="25553" xr:uid="{87862F97-A275-4D72-9A32-8C1ECEB87A37}"/>
    <cellStyle name="Comma 6 2 3 2 2 2 2 2 2" xfId="50601" xr:uid="{DFB6410D-C37A-49CD-AF8F-F7E653E63FE3}"/>
    <cellStyle name="Comma 6 2 3 2 2 2 2 3" xfId="18211" xr:uid="{3A309BFF-32B2-48B4-9B08-9390AF5C28CF}"/>
    <cellStyle name="Comma 6 2 3 2 2 2 2 3 2" xfId="43250" xr:uid="{E0504591-23C0-4F18-A2AF-813A94FAE97D}"/>
    <cellStyle name="Comma 6 2 3 2 2 2 2 4" xfId="35746" xr:uid="{7B8D049B-75F0-4C15-9DC1-2E04F769B748}"/>
    <cellStyle name="Comma 6 2 3 2 2 2 3" xfId="22379" xr:uid="{2B24649E-C5BF-4AA1-8121-D31234427238}"/>
    <cellStyle name="Comma 6 2 3 2 2 2 3 2" xfId="47421" xr:uid="{27C78294-F28D-4051-965C-7CE713066BB8}"/>
    <cellStyle name="Comma 6 2 3 2 2 2 4" xfId="15025" xr:uid="{41BF7FC0-5F19-4F82-8235-02DE928B1D57}"/>
    <cellStyle name="Comma 6 2 3 2 2 2 4 2" xfId="40063" xr:uid="{904C9191-8DE0-4EBF-99BB-A3A53AD66125}"/>
    <cellStyle name="Comma 6 2 3 2 2 2 5" xfId="32558" xr:uid="{4F8E49D8-FAA2-4AE3-BD42-E8F23FE8CEE6}"/>
    <cellStyle name="Comma 6 2 3 2 2 3" xfId="9878" xr:uid="{8E6C3DF4-3B57-4D52-91F3-306EF0A84F4B}"/>
    <cellStyle name="Comma 6 2 3 2 2 3 2" xfId="24824" xr:uid="{A15D546D-8BBA-4FDD-AFC1-5A219CF485AB}"/>
    <cellStyle name="Comma 6 2 3 2 2 3 2 2" xfId="49872" xr:uid="{E4532622-236C-4FEE-9157-4062EC0C6358}"/>
    <cellStyle name="Comma 6 2 3 2 2 3 3" xfId="17475" xr:uid="{F7664FFF-96C4-4ABC-9D78-09FE66A1BCBA}"/>
    <cellStyle name="Comma 6 2 3 2 2 3 3 2" xfId="42514" xr:uid="{69C0F75E-29FD-4347-89C5-6CC44CDA376E}"/>
    <cellStyle name="Comma 6 2 3 2 2 3 4" xfId="35010" xr:uid="{F7F11D0F-FFFB-4E02-A71F-70B104D1E9EB}"/>
    <cellStyle name="Comma 6 2 3 2 2 4" xfId="19645" xr:uid="{7CD8BBC8-7CFB-4F59-B9B8-6EE00C3801DB}"/>
    <cellStyle name="Comma 6 2 3 2 2 4 2" xfId="44686" xr:uid="{B149CDF5-B537-4972-B549-72833D84B187}"/>
    <cellStyle name="Comma 6 2 3 2 2 5" xfId="12286" xr:uid="{F4CE3E23-CC74-4836-B5D0-64CDAC1FC94B}"/>
    <cellStyle name="Comma 6 2 3 2 2 5 2" xfId="37322" xr:uid="{7F461AF4-2419-4B67-8829-5B560B66E0B9}"/>
    <cellStyle name="Comma 6 2 3 2 2 6" xfId="27762" xr:uid="{0A1CB30A-EC9F-4AC9-B5F9-98739A1B95A0}"/>
    <cellStyle name="Comma 6 2 3 2 2 7" xfId="29815" xr:uid="{F728C7E3-E24E-43ED-A715-6B01E0AE9DE2}"/>
    <cellStyle name="Comma 6 2 3 2 2 8" xfId="52757" xr:uid="{115AC12D-55E6-4B3E-A93E-805FAD82BDEB}"/>
    <cellStyle name="Comma 6 2 3 2 2 9" xfId="54335" xr:uid="{02B656E2-8105-49F6-AFA5-B41D058A051C}"/>
    <cellStyle name="Comma 6 2 3 2 3" xfId="2075" xr:uid="{04C36CD6-4D25-450F-ADAA-D940145B2E7F}"/>
    <cellStyle name="Comma 6 2 3 2 3 2" xfId="8095" xr:uid="{52EE934C-8B44-4E61-912E-C8B930058399}"/>
    <cellStyle name="Comma 6 2 3 2 3 2 2" xfId="22898" xr:uid="{BBD716CB-1679-4325-B3DE-7E9EC2AE4488}"/>
    <cellStyle name="Comma 6 2 3 2 3 2 2 2" xfId="47941" xr:uid="{9218C452-E569-4DED-9569-9EB63C20658E}"/>
    <cellStyle name="Comma 6 2 3 2 3 2 3" xfId="15544" xr:uid="{09001655-B15B-40B2-BD63-BEDBFB349144}"/>
    <cellStyle name="Comma 6 2 3 2 3 2 3 2" xfId="40583" xr:uid="{A6E49BD7-6D60-4348-BCA5-8338A63E0FE8}"/>
    <cellStyle name="Comma 6 2 3 2 3 2 4" xfId="33078" xr:uid="{BB2164C5-17F4-4210-9232-4693D7F2FB4C}"/>
    <cellStyle name="Comma 6 2 3 2 3 3" xfId="10360" xr:uid="{98147AC2-6779-483B-854E-A0A83461C7D2}"/>
    <cellStyle name="Comma 6 2 3 2 3 3 2" xfId="25198" xr:uid="{B8435B66-0A46-4E3A-98AC-EB9607700A46}"/>
    <cellStyle name="Comma 6 2 3 2 3 3 2 2" xfId="50246" xr:uid="{2C358040-BCA5-4EB0-A833-03FDFDB0C61D}"/>
    <cellStyle name="Comma 6 2 3 2 3 3 3" xfId="17856" xr:uid="{04AA536D-61F1-476F-AE92-E36327F9B579}"/>
    <cellStyle name="Comma 6 2 3 2 3 3 3 2" xfId="42895" xr:uid="{8EA264B0-B390-458B-B709-386AB4519944}"/>
    <cellStyle name="Comma 6 2 3 2 3 3 4" xfId="35391" xr:uid="{180F4977-B5AE-420B-BB93-1F3A5EFF1781}"/>
    <cellStyle name="Comma 6 2 3 2 3 4" xfId="20122" xr:uid="{6C876C58-A3B8-4214-99E0-FDA8FC89B70F}"/>
    <cellStyle name="Comma 6 2 3 2 3 4 2" xfId="45163" xr:uid="{B775565B-C8D8-4FAA-9760-8B80FE21BED1}"/>
    <cellStyle name="Comma 6 2 3 2 3 5" xfId="12763" xr:uid="{C76CB706-3947-4040-9F59-993BBFDE55F2}"/>
    <cellStyle name="Comma 6 2 3 2 3 5 2" xfId="37799" xr:uid="{D5341E95-5864-460B-8719-A557A5685BCB}"/>
    <cellStyle name="Comma 6 2 3 2 3 6" xfId="30292" xr:uid="{C8E6F059-6884-43B3-B482-226495A5872E}"/>
    <cellStyle name="Comma 6 2 3 2 4" xfId="6498" xr:uid="{F9F2A6BA-3A15-4920-B27E-611E2F0F8729}"/>
    <cellStyle name="Comma 6 2 3 2 4 2" xfId="8612" xr:uid="{D18FA211-042E-487B-A860-3069575C5F3A}"/>
    <cellStyle name="Comma 6 2 3 2 4 2 2" xfId="23477" xr:uid="{A43AC07B-F585-48FF-AC2F-F6129B8A5A61}"/>
    <cellStyle name="Comma 6 2 3 2 4 2 2 2" xfId="48521" xr:uid="{C0DDC092-DC2D-4B2E-9E4B-BD34A72FC89B}"/>
    <cellStyle name="Comma 6 2 3 2 4 2 3" xfId="16123" xr:uid="{29F8F8CE-404C-4CF7-A43C-D3077983A785}"/>
    <cellStyle name="Comma 6 2 3 2 4 2 3 2" xfId="41162" xr:uid="{987B5C3C-6163-4537-9FDD-7452B9A5D14E}"/>
    <cellStyle name="Comma 6 2 3 2 4 2 4" xfId="33658" xr:uid="{BDD09C41-0BDC-4EC7-8618-D9DC144BBC94}"/>
    <cellStyle name="Comma 6 2 3 2 4 3" xfId="20646" xr:uid="{B6812977-0C5C-495F-997A-EF330D3E2BF6}"/>
    <cellStyle name="Comma 6 2 3 2 4 3 2" xfId="45687" xr:uid="{B8512C5A-58C0-4E1A-8D3D-11E6252059D1}"/>
    <cellStyle name="Comma 6 2 3 2 4 4" xfId="13287" xr:uid="{26769829-0DD7-4329-9BC6-9379BB8D9B41}"/>
    <cellStyle name="Comma 6 2 3 2 4 4 2" xfId="38323" xr:uid="{FE61E7B9-1C55-45AC-913A-B802B1E95CB2}"/>
    <cellStyle name="Comma 6 2 3 2 4 5" xfId="30817" xr:uid="{D338A360-D8CB-4662-B373-42CA008B6CCE}"/>
    <cellStyle name="Comma 6 2 3 2 5" xfId="6989" xr:uid="{09A80064-9B28-4F28-94B0-9FAF7A6A63BA}"/>
    <cellStyle name="Comma 6 2 3 2 5 2" xfId="9148" xr:uid="{9CA4F050-3BF6-495E-A655-44F3A6329F0A}"/>
    <cellStyle name="Comma 6 2 3 2 5 2 2" xfId="24105" xr:uid="{C179DFE2-4DB3-478D-AE68-22AA52233F3C}"/>
    <cellStyle name="Comma 6 2 3 2 5 2 2 2" xfId="49151" xr:uid="{18251CAF-161E-4B1F-B7A8-FB31BAC90580}"/>
    <cellStyle name="Comma 6 2 3 2 5 2 3" xfId="16753" xr:uid="{DBEA2CE2-76F5-431B-9F0A-A192CA333950}"/>
    <cellStyle name="Comma 6 2 3 2 5 2 3 2" xfId="41792" xr:uid="{14D50360-0AF1-4B41-84C8-B07A4CA9717A}"/>
    <cellStyle name="Comma 6 2 3 2 5 2 4" xfId="34288" xr:uid="{DAA1541D-32D6-49EB-A373-9B8947E418F8}"/>
    <cellStyle name="Comma 6 2 3 2 5 3" xfId="21247" xr:uid="{D8EE0550-CA74-4015-B0D5-2565C00133C9}"/>
    <cellStyle name="Comma 6 2 3 2 5 3 2" xfId="46289" xr:uid="{9F43C408-38E9-4D86-A08F-EA61EC64CAED}"/>
    <cellStyle name="Comma 6 2 3 2 5 4" xfId="13888" xr:uid="{B4E1A3EF-1DD5-4F90-B484-8A3557CB2BF9}"/>
    <cellStyle name="Comma 6 2 3 2 5 4 2" xfId="38925" xr:uid="{2881301F-E2DD-4354-A00F-09C36BB5CE47}"/>
    <cellStyle name="Comma 6 2 3 2 5 5" xfId="31419" xr:uid="{BC8A2B64-06DE-401E-BC5D-2663CB37030C}"/>
    <cellStyle name="Comma 6 2 3 2 6" xfId="7550" xr:uid="{2C46187D-A815-4F86-A0F4-4569A5FF54F4}"/>
    <cellStyle name="Comma 6 2 3 2 6 2" xfId="21868" xr:uid="{3B660C6E-B2A4-4FB6-A656-DB3B9F96CD95}"/>
    <cellStyle name="Comma 6 2 3 2 6 2 2" xfId="46910" xr:uid="{3F8FFEEF-4745-4073-9CFB-5FEA800E6757}"/>
    <cellStyle name="Comma 6 2 3 2 6 3" xfId="14514" xr:uid="{2EF26033-0742-4BF3-8891-9FBA666EEC2C}"/>
    <cellStyle name="Comma 6 2 3 2 6 3 2" xfId="39552" xr:uid="{ACE3E1D2-4871-45C2-BBAA-8C2DD069A3AA}"/>
    <cellStyle name="Comma 6 2 3 2 6 4" xfId="32046" xr:uid="{36CEDA34-2EB8-4685-ACE7-5A958B462601}"/>
    <cellStyle name="Comma 6 2 3 2 7" xfId="9510" xr:uid="{5436DA67-6C51-4B64-8A52-C3DF3371ED2A}"/>
    <cellStyle name="Comma 6 2 3 2 7 2" xfId="24470" xr:uid="{72AEE837-F3D5-4F2D-BCA6-4DBEA7AC1FF5}"/>
    <cellStyle name="Comma 6 2 3 2 7 2 2" xfId="49517" xr:uid="{AB8C78F4-8D44-4B66-BA54-35D2E6E40AE5}"/>
    <cellStyle name="Comma 6 2 3 2 7 3" xfId="17120" xr:uid="{B1298336-B373-4D63-9474-FB890CC444F2}"/>
    <cellStyle name="Comma 6 2 3 2 7 3 2" xfId="42159" xr:uid="{90F46433-C7FF-46F4-9B28-C17B90975DB3}"/>
    <cellStyle name="Comma 6 2 3 2 7 4" xfId="34655" xr:uid="{3A3E5BB2-6C03-40C3-8D27-EC1C5C0DD03F}"/>
    <cellStyle name="Comma 6 2 3 2 8" xfId="6028" xr:uid="{2CD11390-D1E8-4C7E-9D18-2DDCD882D609}"/>
    <cellStyle name="Comma 6 2 3 2 8 2" xfId="26190" xr:uid="{514A790D-00CA-4DBF-88AE-764B5083642A}"/>
    <cellStyle name="Comma 6 2 3 2 8 2 2" xfId="51238" xr:uid="{80398301-11B3-42B6-A512-CAF9CF084C68}"/>
    <cellStyle name="Comma 6 2 3 2 8 3" xfId="29230" xr:uid="{9638F2E5-9ACE-4455-9B75-6C72A9020D51}"/>
    <cellStyle name="Comma 6 2 3 2 9" xfId="19072" xr:uid="{D2D3D467-6F5A-478C-B41D-E9A285084904}"/>
    <cellStyle name="Comma 6 2 3 2 9 2" xfId="44112" xr:uid="{EB9BE6BB-2A97-47FE-A329-D515F8CF6584}"/>
    <cellStyle name="Comma 6 2 3 3" xfId="789" xr:uid="{777ADB9F-CC56-487F-842E-61D9FFE59C83}"/>
    <cellStyle name="Comma 6 2 3 3 10" xfId="27351" xr:uid="{F1FCF4FF-2714-43C0-AF11-9F89758E3A02}"/>
    <cellStyle name="Comma 6 2 3 3 11" xfId="29468" xr:uid="{0BEE978D-7D62-40C9-B353-750BA2B1D7EC}"/>
    <cellStyle name="Comma 6 2 3 3 12" xfId="52346" xr:uid="{CD9AC913-1E70-46A6-AD58-1BFF972BBBC3}"/>
    <cellStyle name="Comma 6 2 3 3 13" xfId="53924" xr:uid="{484F084A-070A-4384-A9CE-53F9D5F86C68}"/>
    <cellStyle name="Comma 6 2 3 3 2" xfId="1429" xr:uid="{2D4251A0-8E9B-4D8F-B111-62840A567F6D}"/>
    <cellStyle name="Comma 6 2 3 3 2 2" xfId="2935" xr:uid="{3BD1559C-6B7D-4F88-A6C9-25602E05B5BE}"/>
    <cellStyle name="Comma 6 2 3 3 2 2 2" xfId="23125" xr:uid="{C82DAFA3-C2AF-429C-8CBC-C092606B01AB}"/>
    <cellStyle name="Comma 6 2 3 3 2 2 2 2" xfId="48169" xr:uid="{51016972-37A7-42F2-9735-24C93A14EA3E}"/>
    <cellStyle name="Comma 6 2 3 3 2 2 3" xfId="15771" xr:uid="{DE6A09D2-0014-4147-AC82-1E15A6DAC131}"/>
    <cellStyle name="Comma 6 2 3 3 2 2 3 2" xfId="40810" xr:uid="{F30EEE91-94E8-4141-97CB-2CC76DFD2F9D}"/>
    <cellStyle name="Comma 6 2 3 3 2 2 4" xfId="33306" xr:uid="{AA3A9297-80BE-4241-9275-E42F1C3B9476}"/>
    <cellStyle name="Comma 6 2 3 3 2 3" xfId="10938" xr:uid="{5121BFE1-D1B4-4203-B8CA-E36872021662}"/>
    <cellStyle name="Comma 6 2 3 3 2 3 2" xfId="25780" xr:uid="{69FEE70C-D16C-4E6C-AA8D-36E1E7C56CE1}"/>
    <cellStyle name="Comma 6 2 3 3 2 3 2 2" xfId="50828" xr:uid="{AC9C96E3-BEF9-4596-BA16-A80C135983A2}"/>
    <cellStyle name="Comma 6 2 3 3 2 3 3" xfId="18438" xr:uid="{CDB5D01F-89A1-4600-94AA-3D843A447076}"/>
    <cellStyle name="Comma 6 2 3 3 2 3 3 2" xfId="43477" xr:uid="{4FEAC4C6-8D23-48E4-9728-B065BFEDCDC7}"/>
    <cellStyle name="Comma 6 2 3 3 2 3 4" xfId="35973" xr:uid="{34C0AC8C-B54D-4A9B-9F1F-8141464B3855}"/>
    <cellStyle name="Comma 6 2 3 3 2 4" xfId="20321" xr:uid="{A5678514-FB4C-4FC5-A5CC-7695F87B045D}"/>
    <cellStyle name="Comma 6 2 3 3 2 4 2" xfId="45362" xr:uid="{D038AAD7-744E-4228-8D95-48408CAAD04F}"/>
    <cellStyle name="Comma 6 2 3 3 2 5" xfId="12962" xr:uid="{F8F56406-FC4A-4724-98F7-0F39B0C3B0B0}"/>
    <cellStyle name="Comma 6 2 3 3 2 5 2" xfId="37998" xr:uid="{369310D4-D42A-410C-8437-6AC32C876DCB}"/>
    <cellStyle name="Comma 6 2 3 3 2 6" xfId="27989" xr:uid="{9B71C337-AF5E-4615-B429-F06A85D520AB}"/>
    <cellStyle name="Comma 6 2 3 3 2 7" xfId="30492" xr:uid="{102E3F66-8B15-45A9-B2C3-4CE9818E806F}"/>
    <cellStyle name="Comma 6 2 3 3 2 8" xfId="52984" xr:uid="{AD7E3FF8-E32A-430B-8615-1D4E575CB2FC}"/>
    <cellStyle name="Comma 6 2 3 3 2 9" xfId="54562" xr:uid="{1513BAD4-731B-4B65-95F3-3F704B476913}"/>
    <cellStyle name="Comma 6 2 3 3 3" xfId="2302" xr:uid="{8DDD85AE-9105-4EF7-BDF7-A3CC989337AF}"/>
    <cellStyle name="Comma 6 2 3 3 3 2" xfId="8813" xr:uid="{D0A1C40D-C525-4399-AB6B-5F037D79A354}"/>
    <cellStyle name="Comma 6 2 3 3 3 2 2" xfId="23703" xr:uid="{54AC244C-C897-4F1D-9A9B-5F28D7185D7E}"/>
    <cellStyle name="Comma 6 2 3 3 3 2 2 2" xfId="48748" xr:uid="{6AB44867-9115-42B1-8647-FD8854A2F661}"/>
    <cellStyle name="Comma 6 2 3 3 3 2 3" xfId="16350" xr:uid="{CC08EFA9-0EA4-4388-ADED-D5565144BDAC}"/>
    <cellStyle name="Comma 6 2 3 3 3 2 3 2" xfId="41389" xr:uid="{36E276AF-A2D4-4FFA-B0DC-D272A1C20EDE}"/>
    <cellStyle name="Comma 6 2 3 3 3 2 4" xfId="33885" xr:uid="{98F1D20F-CCB3-40A9-93D3-959A3C2708E5}"/>
    <cellStyle name="Comma 6 2 3 3 3 3" xfId="20867" xr:uid="{C3FCDA69-636E-4DBF-941A-2A1BF033D89C}"/>
    <cellStyle name="Comma 6 2 3 3 3 3 2" xfId="45909" xr:uid="{1567AB87-614A-4FED-BFC4-5731FE5DCA51}"/>
    <cellStyle name="Comma 6 2 3 3 3 4" xfId="13508" xr:uid="{AE928711-9EB9-47B1-9806-F08D693FC5E8}"/>
    <cellStyle name="Comma 6 2 3 3 3 4 2" xfId="38545" xr:uid="{4077076D-A2A5-46B3-8E5F-7FBC1FE5B79A}"/>
    <cellStyle name="Comma 6 2 3 3 3 5" xfId="31039" xr:uid="{5A2123AA-8FB7-48DC-B202-87044E20DCBD}"/>
    <cellStyle name="Comma 6 2 3 3 4" xfId="7193" xr:uid="{9448B5F6-346E-4157-B819-D5BB73D2001A}"/>
    <cellStyle name="Comma 6 2 3 3 4 2" xfId="9374" xr:uid="{D94B190E-A0B0-4086-B240-6C9186EA42A6}"/>
    <cellStyle name="Comma 6 2 3 3 4 2 2" xfId="24331" xr:uid="{805AA3FA-6BE4-4165-84F2-BA61FCBDA5E1}"/>
    <cellStyle name="Comma 6 2 3 3 4 2 2 2" xfId="49378" xr:uid="{A621233C-7818-4A60-9F87-ABF7FE3CA0C2}"/>
    <cellStyle name="Comma 6 2 3 3 4 2 3" xfId="16980" xr:uid="{850A6EF6-6D16-4758-971E-C5CB06FF2430}"/>
    <cellStyle name="Comma 6 2 3 3 4 2 3 2" xfId="42019" xr:uid="{5C5C3715-31BF-4A49-B186-935821070FA1}"/>
    <cellStyle name="Comma 6 2 3 3 4 2 4" xfId="34515" xr:uid="{988D2F8A-D97E-48AE-A385-754A1E23FF0F}"/>
    <cellStyle name="Comma 6 2 3 3 4 3" xfId="21474" xr:uid="{F9ADDED6-48CA-4E60-BECD-890601698A27}"/>
    <cellStyle name="Comma 6 2 3 3 4 3 2" xfId="46516" xr:uid="{7E2D61E5-EC67-4E13-9D23-87317B437423}"/>
    <cellStyle name="Comma 6 2 3 3 4 4" xfId="14114" xr:uid="{2C2D0A57-9A3C-4B48-AA36-B42A322783DB}"/>
    <cellStyle name="Comma 6 2 3 3 4 4 2" xfId="39152" xr:uid="{C2EBD1BC-E69B-4050-9730-4D31D0EA7167}"/>
    <cellStyle name="Comma 6 2 3 3 4 5" xfId="31646" xr:uid="{68703FDE-A0DF-46FB-913D-DF8CEC879698}"/>
    <cellStyle name="Comma 6 2 3 3 5" xfId="7762" xr:uid="{8853BE10-99E3-432E-93FF-C102114D6891}"/>
    <cellStyle name="Comma 6 2 3 3 5 2" xfId="22172" xr:uid="{11E90247-7182-4309-9C38-A246549172FE}"/>
    <cellStyle name="Comma 6 2 3 3 5 2 2" xfId="47214" xr:uid="{0EF4A616-769C-438D-948F-05645228BFD4}"/>
    <cellStyle name="Comma 6 2 3 3 5 3" xfId="14818" xr:uid="{9ABD02F3-BEBB-4996-9814-38A4526A4BCB}"/>
    <cellStyle name="Comma 6 2 3 3 5 3 2" xfId="39856" xr:uid="{539D36FF-2408-439E-BA5D-673B17FF7D81}"/>
    <cellStyle name="Comma 6 2 3 3 5 4" xfId="32351" xr:uid="{09659493-94D4-4A7F-AC2F-58AC864976C1}"/>
    <cellStyle name="Comma 6 2 3 3 6" xfId="10107" xr:uid="{52D675D9-BD70-4347-A19D-D5C2E45FA338}"/>
    <cellStyle name="Comma 6 2 3 3 6 2" xfId="25051" xr:uid="{81A72E1F-2313-4227-8B88-C2008AA0EBDA}"/>
    <cellStyle name="Comma 6 2 3 3 6 2 2" xfId="50099" xr:uid="{2F25EF9D-F033-4A85-B57A-2E128BE3984B}"/>
    <cellStyle name="Comma 6 2 3 3 6 3" xfId="17702" xr:uid="{98D8033C-2DD4-44CC-8561-1F4F9D1AADB6}"/>
    <cellStyle name="Comma 6 2 3 3 6 3 2" xfId="42741" xr:uid="{B0432346-4984-401E-9A2B-289DAB3C6178}"/>
    <cellStyle name="Comma 6 2 3 3 6 4" xfId="35237" xr:uid="{B54EB2F0-01D5-4E38-997F-8A28779A221A}"/>
    <cellStyle name="Comma 6 2 3 3 7" xfId="26414" xr:uid="{F526CB4C-A473-4F97-B621-636FEC561EFC}"/>
    <cellStyle name="Comma 6 2 3 3 7 2" xfId="51463" xr:uid="{A3C99076-CD18-4C29-8522-6DCA7662ABD8}"/>
    <cellStyle name="Comma 6 2 3 3 8" xfId="19298" xr:uid="{905E50B1-A28D-4855-A81D-3B71684EC6DF}"/>
    <cellStyle name="Comma 6 2 3 3 8 2" xfId="44339" xr:uid="{DE2A1306-365A-4C3D-9419-BE2F94341DF4}"/>
    <cellStyle name="Comma 6 2 3 3 9" xfId="11935" xr:uid="{A1770176-6D0C-47CC-B212-CC823028414F}"/>
    <cellStyle name="Comma 6 2 3 3 9 2" xfId="36971" xr:uid="{0D095915-7BD8-4495-8923-1691CBA92AC6}"/>
    <cellStyle name="Comma 6 2 3 4" xfId="854" xr:uid="{E01289C8-73E1-4777-958D-8066720C6E33}"/>
    <cellStyle name="Comma 6 2 3 4 10" xfId="29527" xr:uid="{6FEF2350-8876-42FC-8DDD-8E0F6080FE4D}"/>
    <cellStyle name="Comma 6 2 3 4 11" xfId="52409" xr:uid="{51B62DF1-455E-4D9D-9970-8844C62C6381}"/>
    <cellStyle name="Comma 6 2 3 4 12" xfId="53987" xr:uid="{14B1EAFE-A3ED-492F-B241-373F5C236216}"/>
    <cellStyle name="Comma 6 2 3 4 2" xfId="1487" xr:uid="{082E6CD6-1243-4693-B34C-213A9400B7D1}"/>
    <cellStyle name="Comma 6 2 3 4 2 2" xfId="2993" xr:uid="{3E595286-DEBB-43B0-AE8F-2A848269762D}"/>
    <cellStyle name="Comma 6 2 3 4 2 2 2" xfId="23761" xr:uid="{FDEC8FCE-4B58-4602-8D96-CE2E32C47796}"/>
    <cellStyle name="Comma 6 2 3 4 2 2 2 2" xfId="48806" xr:uid="{9CC5996A-7CDF-4831-AE9E-DCF7689FBD7D}"/>
    <cellStyle name="Comma 6 2 3 4 2 2 3" xfId="16408" xr:uid="{98DF58AF-CAED-4805-A496-CF3A452EBF0A}"/>
    <cellStyle name="Comma 6 2 3 4 2 2 3 2" xfId="41447" xr:uid="{CD287A57-ABCC-4602-A756-EDBD958B64C9}"/>
    <cellStyle name="Comma 6 2 3 4 2 2 4" xfId="33943" xr:uid="{2FA3D064-4A30-43B1-BDC9-B472794BBF0A}"/>
    <cellStyle name="Comma 6 2 3 4 2 3" xfId="10996" xr:uid="{D6C80812-8BF5-4D7D-A96F-B55CC053C8CB}"/>
    <cellStyle name="Comma 6 2 3 4 2 3 2" xfId="25838" xr:uid="{1CE105C2-E1BF-415E-9664-A4F03F61E720}"/>
    <cellStyle name="Comma 6 2 3 4 2 3 2 2" xfId="50886" xr:uid="{BB05809C-F5E2-4A01-AD14-48EFA5FB062B}"/>
    <cellStyle name="Comma 6 2 3 4 2 3 3" xfId="18496" xr:uid="{97494B13-FF27-4CB9-AB18-84E6B39FE669}"/>
    <cellStyle name="Comma 6 2 3 4 2 3 3 2" xfId="43535" xr:uid="{F196186B-B56F-4800-94BF-7AB0D9EF085B}"/>
    <cellStyle name="Comma 6 2 3 4 2 3 4" xfId="36031" xr:uid="{72CEC606-6841-4B6E-A470-B0BEC5AE7C27}"/>
    <cellStyle name="Comma 6 2 3 4 2 4" xfId="20907" xr:uid="{738C301D-3942-4D19-93A2-50E2164649E7}"/>
    <cellStyle name="Comma 6 2 3 4 2 4 2" xfId="45949" xr:uid="{F51F70E9-5E95-4C05-891C-50921C9589E0}"/>
    <cellStyle name="Comma 6 2 3 4 2 5" xfId="13548" xr:uid="{3499BAB0-951C-4058-924C-63D0114A7EC3}"/>
    <cellStyle name="Comma 6 2 3 4 2 5 2" xfId="38585" xr:uid="{56AD116E-9161-4912-BCE9-34B448C65FE5}"/>
    <cellStyle name="Comma 6 2 3 4 2 6" xfId="28047" xr:uid="{DA8E2B4B-E99E-4740-9C52-E03025E5EDDE}"/>
    <cellStyle name="Comma 6 2 3 4 2 7" xfId="31079" xr:uid="{8BE8BBA0-5B74-4A7F-92BB-526DAE0BB83C}"/>
    <cellStyle name="Comma 6 2 3 4 2 8" xfId="53042" xr:uid="{1610CBDF-8AFC-44D6-BA85-6078B6A6727E}"/>
    <cellStyle name="Comma 6 2 3 4 2 9" xfId="54620" xr:uid="{AF60443E-491E-4F4C-A948-A11DBB43FD44}"/>
    <cellStyle name="Comma 6 2 3 4 3" xfId="2360" xr:uid="{B2FA9C59-CE7E-417C-B47D-AE88DE881AD9}"/>
    <cellStyle name="Comma 6 2 3 4 3 2" xfId="9417" xr:uid="{D256C284-7B28-45D5-A091-62856F8A55A3}"/>
    <cellStyle name="Comma 6 2 3 4 3 2 2" xfId="24389" xr:uid="{A3A584F6-BFEC-44EA-AC62-8BFE26BC6CEF}"/>
    <cellStyle name="Comma 6 2 3 4 3 2 2 2" xfId="49436" xr:uid="{02226A4B-53B2-4359-85C0-2379A538CEB0}"/>
    <cellStyle name="Comma 6 2 3 4 3 2 3" xfId="17038" xr:uid="{A1DE43A6-C2E0-4D87-90B8-4A165A62B365}"/>
    <cellStyle name="Comma 6 2 3 4 3 2 3 2" xfId="42077" xr:uid="{A4E036D5-B5F7-431D-A7D8-D51731612DE4}"/>
    <cellStyle name="Comma 6 2 3 4 3 2 4" xfId="34573" xr:uid="{8570793B-6DE0-494D-9176-AC7452DC33EB}"/>
    <cellStyle name="Comma 6 2 3 4 3 3" xfId="21531" xr:uid="{0962CCB2-BA71-48CC-9674-873528D1B89E}"/>
    <cellStyle name="Comma 6 2 3 4 3 3 2" xfId="46573" xr:uid="{CC5BC4F4-776B-4614-83D5-08EAAFDA4F4B}"/>
    <cellStyle name="Comma 6 2 3 4 3 4" xfId="14171" xr:uid="{F56129EE-85F5-400F-9D90-0A8A66AC68F8}"/>
    <cellStyle name="Comma 6 2 3 4 3 4 2" xfId="39209" xr:uid="{7F532A61-4366-4F70-9355-C19203065696}"/>
    <cellStyle name="Comma 6 2 3 4 3 5" xfId="31703" xr:uid="{BD45F5E2-4C9F-4FDE-91B8-910E145038CC}"/>
    <cellStyle name="Comma 6 2 3 4 4" xfId="7890" xr:uid="{754172A5-B0DE-4D87-A1BB-E92E25516254}"/>
    <cellStyle name="Comma 6 2 3 4 4 2" xfId="22691" xr:uid="{0030544E-8FBF-4BD0-9E2C-F0E2013F2AAA}"/>
    <cellStyle name="Comma 6 2 3 4 4 2 2" xfId="47734" xr:uid="{F976CF3E-BDE1-49C3-B2E2-F8E70A759204}"/>
    <cellStyle name="Comma 6 2 3 4 4 3" xfId="15337" xr:uid="{81A1DE1F-6AFE-4699-ABD3-E6D1B69F8E6F}"/>
    <cellStyle name="Comma 6 2 3 4 4 3 2" xfId="40376" xr:uid="{69A4E2E9-89F5-4BB1-8D38-AABCBE6F36B7}"/>
    <cellStyle name="Comma 6 2 3 4 4 4" xfId="32871" xr:uid="{2EFC76FB-91B0-4CBE-86CB-0E0A1510C85B}"/>
    <cellStyle name="Comma 6 2 3 4 5" xfId="10165" xr:uid="{A15F0E91-013D-4226-9C85-3181F1543B55}"/>
    <cellStyle name="Comma 6 2 3 4 5 2" xfId="25109" xr:uid="{942D7548-7036-48A7-BAB0-57B17F93CC15}"/>
    <cellStyle name="Comma 6 2 3 4 5 2 2" xfId="50157" xr:uid="{EB512399-EDBA-4750-9F6C-4C4A1B3B5A30}"/>
    <cellStyle name="Comma 6 2 3 4 5 3" xfId="17760" xr:uid="{51936831-8833-42C8-A177-A7CB12790D8C}"/>
    <cellStyle name="Comma 6 2 3 4 5 3 2" xfId="42799" xr:uid="{236167F5-0752-4186-A626-C9615F1BBCBF}"/>
    <cellStyle name="Comma 6 2 3 4 5 4" xfId="35295" xr:uid="{7DEBCF9A-6F1C-4501-A38E-4070B98001FE}"/>
    <cellStyle name="Comma 6 2 3 4 6" xfId="26471" xr:uid="{1B14A0EC-2EA3-43AF-BC07-316CD0F34FD8}"/>
    <cellStyle name="Comma 6 2 3 4 6 2" xfId="51520" xr:uid="{5386C2D6-E9A8-47F4-9BB0-CC7FBF1862D0}"/>
    <cellStyle name="Comma 6 2 3 4 7" xfId="19356" xr:uid="{0D80DACA-776F-459F-BC61-48C42D166A4D}"/>
    <cellStyle name="Comma 6 2 3 4 7 2" xfId="44397" xr:uid="{B669E474-04D5-4852-9FD2-C865DBA81B32}"/>
    <cellStyle name="Comma 6 2 3 4 8" xfId="11997" xr:uid="{0F95ADC3-5BB5-4416-802D-BF82FB38EAA3}"/>
    <cellStyle name="Comma 6 2 3 4 8 2" xfId="37033" xr:uid="{13078E5D-DE0E-4C2A-8BAE-62B8C9FA435E}"/>
    <cellStyle name="Comma 6 2 3 4 9" xfId="27414" xr:uid="{54C9286A-46E5-4F22-99D8-1BE1E640C572}"/>
    <cellStyle name="Comma 6 2 3 5" xfId="995" xr:uid="{DD921539-CEE0-4C87-B1B7-8FD3DE3813EB}"/>
    <cellStyle name="Comma 6 2 3 5 2" xfId="2501" xr:uid="{FDAE5941-962B-4C99-9D36-55BF786801EB}"/>
    <cellStyle name="Comma 6 2 3 5 2 2" xfId="10505" xr:uid="{358BE92E-7E3A-4B67-B23C-0C946140F6EC}"/>
    <cellStyle name="Comma 6 2 3 5 2 2 2" xfId="25346" xr:uid="{9D840F7C-275C-43AC-ABEF-715ACDEA19DA}"/>
    <cellStyle name="Comma 6 2 3 5 2 2 2 2" xfId="50394" xr:uid="{C25EEB2B-D720-4B41-A6D2-F7804B1E3213}"/>
    <cellStyle name="Comma 6 2 3 5 2 2 3" xfId="18004" xr:uid="{D9CE03FE-A184-44D6-ADD2-61A13C7E30F5}"/>
    <cellStyle name="Comma 6 2 3 5 2 2 3 2" xfId="43043" xr:uid="{84A775C7-4049-40DC-B8DE-2007D4690827}"/>
    <cellStyle name="Comma 6 2 3 5 2 2 4" xfId="35539" xr:uid="{E9CC46D3-E16E-4B7E-91D0-8BDD0E7252FA}"/>
    <cellStyle name="Comma 6 2 3 5 2 3" xfId="23270" xr:uid="{E0101711-FEC8-45DF-BC74-92B3D67E7668}"/>
    <cellStyle name="Comma 6 2 3 5 2 3 2" xfId="48314" xr:uid="{3945942D-2E3F-4D66-B0B2-4ABE0CE602DD}"/>
    <cellStyle name="Comma 6 2 3 5 2 4" xfId="15916" xr:uid="{7B380C69-EA8E-42DC-994C-B970AA81B478}"/>
    <cellStyle name="Comma 6 2 3 5 2 4 2" xfId="40955" xr:uid="{47CE0A2C-5FA8-44AE-BCFF-B147B9828344}"/>
    <cellStyle name="Comma 6 2 3 5 2 5" xfId="33451" xr:uid="{97C0E6AB-B64D-472B-882B-4E4E0C9D5E94}"/>
    <cellStyle name="Comma 6 2 3 5 3" xfId="9671" xr:uid="{B54E5A8D-C785-46FC-BD4C-D3008AE407F4}"/>
    <cellStyle name="Comma 6 2 3 5 3 2" xfId="24617" xr:uid="{AC800E70-E9E6-4A27-BFDB-08B79A97623F}"/>
    <cellStyle name="Comma 6 2 3 5 3 2 2" xfId="49665" xr:uid="{FD472212-4E4D-4B1B-B792-845E3D5261D8}"/>
    <cellStyle name="Comma 6 2 3 5 3 3" xfId="17268" xr:uid="{A55AD0F8-C971-44FD-B442-0FC26B9A6F64}"/>
    <cellStyle name="Comma 6 2 3 5 3 3 2" xfId="42307" xr:uid="{57D46922-6B65-4E6A-8098-4E88F3591F34}"/>
    <cellStyle name="Comma 6 2 3 5 3 4" xfId="34803" xr:uid="{95EAE6D0-8A05-4434-B8C6-C739D7286C49}"/>
    <cellStyle name="Comma 6 2 3 5 4" xfId="18865" xr:uid="{D0878E09-5272-4577-AE0D-474817504ABA}"/>
    <cellStyle name="Comma 6 2 3 5 4 2" xfId="43905" xr:uid="{217A1B9F-F5D2-4818-9F93-5E0F9B736235}"/>
    <cellStyle name="Comma 6 2 3 5 5" xfId="11471" xr:uid="{89E621B9-2A74-496E-9A4D-099C3AEE13FC}"/>
    <cellStyle name="Comma 6 2 3 5 5 2" xfId="36506" xr:uid="{9EE2FD92-BBEB-4FFE-BBF4-1FFE3E4D7A7D}"/>
    <cellStyle name="Comma 6 2 3 5 6" xfId="27555" xr:uid="{7EE3E473-F3AD-4BA2-A202-65D635B7282B}"/>
    <cellStyle name="Comma 6 2 3 5 7" xfId="29023" xr:uid="{3D9E79C7-FA98-4E7B-99C8-B3675F550645}"/>
    <cellStyle name="Comma 6 2 3 5 8" xfId="52550" xr:uid="{87661A92-239B-4D24-95CC-FE1E4D7B3AD1}"/>
    <cellStyle name="Comma 6 2 3 5 9" xfId="54128" xr:uid="{3A1E4342-240A-4F5B-8EEF-FD818AB619A7}"/>
    <cellStyle name="Comma 6 2 3 6" xfId="1868" xr:uid="{08DF8EDC-857F-493D-BDB5-E0A65F72396E}"/>
    <cellStyle name="Comma 6 2 3 6 2" xfId="8941" xr:uid="{9EFC7BF3-AC9A-48A8-8665-E11F5A8B48EE}"/>
    <cellStyle name="Comma 6 2 3 6 2 2" xfId="23898" xr:uid="{5A248BAA-3826-49AB-BD5C-253F2BD7F8D9}"/>
    <cellStyle name="Comma 6 2 3 6 2 2 2" xfId="48944" xr:uid="{87F0C43F-3D62-48CD-AF73-4D51466FB3CE}"/>
    <cellStyle name="Comma 6 2 3 6 2 3" xfId="16546" xr:uid="{7379CAC3-DF8F-4CB1-B8DC-BA0A8C8EF8FA}"/>
    <cellStyle name="Comma 6 2 3 6 2 3 2" xfId="41585" xr:uid="{F7EB5303-9376-436F-9F23-E44BE6968235}"/>
    <cellStyle name="Comma 6 2 3 6 2 4" xfId="34081" xr:uid="{D871A9E1-0988-47C6-8EAB-42A0746A767F}"/>
    <cellStyle name="Comma 6 2 3 6 3" xfId="10349" xr:uid="{C78242E6-D2EF-4252-81F2-AE85F2A401ED}"/>
    <cellStyle name="Comma 6 2 3 6 3 2" xfId="25187" xr:uid="{DC907D41-09A8-444B-8DE1-03041BF0087D}"/>
    <cellStyle name="Comma 6 2 3 6 3 2 2" xfId="50235" xr:uid="{2FD9A63A-2063-4764-B2FD-603B01CC1EFD}"/>
    <cellStyle name="Comma 6 2 3 6 3 3" xfId="17845" xr:uid="{1AB511A9-4213-4D49-8B82-AE3CDE30B0E8}"/>
    <cellStyle name="Comma 6 2 3 6 3 3 2" xfId="42884" xr:uid="{C920CFD9-3670-4DE4-BD0B-88CE55F9EBD6}"/>
    <cellStyle name="Comma 6 2 3 6 3 4" xfId="35380" xr:uid="{5FCE1FA5-FA3F-4356-AA68-CE2EA0DA1F97}"/>
    <cellStyle name="Comma 6 2 3 6 4" xfId="21041" xr:uid="{4FB35C19-3A4A-4F2C-BA65-240D12919AB9}"/>
    <cellStyle name="Comma 6 2 3 6 4 2" xfId="46083" xr:uid="{A74D3D93-5055-4057-A406-02CD8C63DB8F}"/>
    <cellStyle name="Comma 6 2 3 6 5" xfId="13682" xr:uid="{9827EF80-5675-4B34-8D54-9723B28F4669}"/>
    <cellStyle name="Comma 6 2 3 6 5 2" xfId="38719" xr:uid="{812FDAF8-442A-4BEA-A2EB-E5F13CA36E3C}"/>
    <cellStyle name="Comma 6 2 3 6 6" xfId="31213" xr:uid="{AD81F00F-82AE-49E7-8654-F910D7A90AFA}"/>
    <cellStyle name="Comma 6 2 3 7" xfId="7343" xr:uid="{51A92B35-038E-4B2A-9DD4-5DD1D3BB9CCE}"/>
    <cellStyle name="Comma 6 2 3 7 2" xfId="21661" xr:uid="{AABE6F15-C094-4819-BA84-EC77FA14ED0B}"/>
    <cellStyle name="Comma 6 2 3 7 2 2" xfId="46703" xr:uid="{9D66F365-64EE-41BE-ACAB-3817363EDA9F}"/>
    <cellStyle name="Comma 6 2 3 7 3" xfId="14307" xr:uid="{3F2A9F4E-21FA-49CF-AD1C-01C52CF356E1}"/>
    <cellStyle name="Comma 6 2 3 7 3 2" xfId="39345" xr:uid="{45031619-088A-47E4-B9DF-A01C885FF1CF}"/>
    <cellStyle name="Comma 6 2 3 7 4" xfId="31839" xr:uid="{E6046F0A-E7CA-48A8-9E2F-0978E4427A1A}"/>
    <cellStyle name="Comma 6 2 3 8" xfId="9499" xr:uid="{A96E9E3F-8E7C-4D14-8F07-10261F811A4D}"/>
    <cellStyle name="Comma 6 2 3 8 2" xfId="24459" xr:uid="{1F589A1F-2144-4DB2-83D1-3D560D37B491}"/>
    <cellStyle name="Comma 6 2 3 8 2 2" xfId="49506" xr:uid="{6A2B0FAB-3598-41BF-887A-F0C79BFD5A63}"/>
    <cellStyle name="Comma 6 2 3 8 3" xfId="17109" xr:uid="{9C231130-A39E-473B-B6AA-46BF1B2A8874}"/>
    <cellStyle name="Comma 6 2 3 8 3 2" xfId="42148" xr:uid="{74A359A6-6159-46FC-8659-FA27CA807453}"/>
    <cellStyle name="Comma 6 2 3 8 4" xfId="34644" xr:uid="{0E4D4886-000F-426D-8603-1FFC1C06E00C}"/>
    <cellStyle name="Comma 6 2 3 9" xfId="5615" xr:uid="{233CA587-A416-4E96-B879-D916091DDCBD}"/>
    <cellStyle name="Comma 6 2 3 9 2" xfId="25983" xr:uid="{B679FE92-8E90-4934-B160-147E193D2AB8}"/>
    <cellStyle name="Comma 6 2 3 9 2 2" xfId="51031" xr:uid="{716917CB-4187-444C-B023-24959C8941F1}"/>
    <cellStyle name="Comma 6 2 3 9 3" xfId="28844" xr:uid="{86BC1706-D6FF-41FA-A59B-C3FF279C8156}"/>
    <cellStyle name="Comma 6 2 4" xfId="407" xr:uid="{29F091C8-6750-4C3A-93A2-5D4AE230109F}"/>
    <cellStyle name="Comma 6 2 4 10" xfId="11266" xr:uid="{FABC1574-FDD7-4624-8089-97FD21627D3A}"/>
    <cellStyle name="Comma 6 2 4 10 2" xfId="36301" xr:uid="{9FAA72D1-4322-43DB-9680-7BAA57D6A75B}"/>
    <cellStyle name="Comma 6 2 4 11" xfId="26988" xr:uid="{B04834B9-9594-4D46-BF07-D47F4BCF4564}"/>
    <cellStyle name="Comma 6 2 4 12" xfId="28388" xr:uid="{67C72ACB-0693-439C-8B86-6D54EBAFFD55}"/>
    <cellStyle name="Comma 6 2 4 13" xfId="51992" xr:uid="{C69562E8-B146-462B-9D18-58ECF2964095}"/>
    <cellStyle name="Comma 6 2 4 14" xfId="53570" xr:uid="{F933A1D4-2B47-4844-BD6C-B139BCF15053}"/>
    <cellStyle name="Comma 6 2 4 2" xfId="1108" xr:uid="{09801430-C015-465F-B84E-EC41DE8208EB}"/>
    <cellStyle name="Comma 6 2 4 2 2" xfId="2614" xr:uid="{3D9CC0B0-591A-4F76-AA2E-D1C3566CA1E8}"/>
    <cellStyle name="Comma 6 2 4 2 2 2" xfId="22285" xr:uid="{7B7A83E4-AA35-40FF-A779-0622C39586A2}"/>
    <cellStyle name="Comma 6 2 4 2 2 2 2" xfId="47327" xr:uid="{6BB41377-0FF0-4A83-AC62-B242FDC73586}"/>
    <cellStyle name="Comma 6 2 4 2 2 3" xfId="14931" xr:uid="{50E10CA4-E470-403E-94FA-B0384A21147F}"/>
    <cellStyle name="Comma 6 2 4 2 2 3 2" xfId="39969" xr:uid="{767FAFAA-11FA-4D52-AFBC-C66A83FFE47E}"/>
    <cellStyle name="Comma 6 2 4 2 2 4" xfId="32464" xr:uid="{1AE43BE5-BF27-46C8-A04F-0DEF1FBB25E9}"/>
    <cellStyle name="Comma 6 2 4 2 3" xfId="10618" xr:uid="{52270719-0E53-46F3-B672-3D68D5DFEE15}"/>
    <cellStyle name="Comma 6 2 4 2 3 2" xfId="25459" xr:uid="{174D241C-ACE2-4E30-8716-051CDE60EC99}"/>
    <cellStyle name="Comma 6 2 4 2 3 2 2" xfId="50507" xr:uid="{2620B0B5-E148-4469-B778-F2A2A5F7DCC5}"/>
    <cellStyle name="Comma 6 2 4 2 3 3" xfId="18117" xr:uid="{93FC0752-BAF6-4E9D-AA68-2557EAA257C1}"/>
    <cellStyle name="Comma 6 2 4 2 3 3 2" xfId="43156" xr:uid="{9A210023-8D83-4E1C-903F-8D6FE9DCDBDF}"/>
    <cellStyle name="Comma 6 2 4 2 3 4" xfId="35652" xr:uid="{1A272D64-0545-4529-A3B8-E4EB0A236448}"/>
    <cellStyle name="Comma 6 2 4 2 4" xfId="18978" xr:uid="{18278324-A2B0-4184-9157-214B1A8B6C9F}"/>
    <cellStyle name="Comma 6 2 4 2 4 2" xfId="44018" xr:uid="{895BE1CF-1803-46DE-BDF1-C4145F3B72EF}"/>
    <cellStyle name="Comma 6 2 4 2 5" xfId="11585" xr:uid="{9C44F7DA-0E03-47C2-9607-D264D83FE021}"/>
    <cellStyle name="Comma 6 2 4 2 5 2" xfId="36620" xr:uid="{5B882D74-D2BB-415A-947E-81F2EDB80211}"/>
    <cellStyle name="Comma 6 2 4 2 6" xfId="27668" xr:uid="{B6008651-61E8-4DF5-859B-38853657C747}"/>
    <cellStyle name="Comma 6 2 4 2 7" xfId="29136" xr:uid="{F41D999E-CB75-4A78-9C7B-7DA848B811D1}"/>
    <cellStyle name="Comma 6 2 4 2 8" xfId="52663" xr:uid="{C6AF9FB5-3E6D-4161-8873-60DCCA73B3B5}"/>
    <cellStyle name="Comma 6 2 4 2 9" xfId="54241" xr:uid="{E6EB7472-4BA9-4407-AD52-BA0D61AA764C}"/>
    <cellStyle name="Comma 6 2 4 3" xfId="1981" xr:uid="{AA22C08D-C1EA-423D-9177-E2343646508E}"/>
    <cellStyle name="Comma 6 2 4 3 2" xfId="8001" xr:uid="{05A02D3B-0A79-4C65-9719-19BF826C39C3}"/>
    <cellStyle name="Comma 6 2 4 3 2 2" xfId="22804" xr:uid="{CC1377FC-2690-4C22-A936-72DBB909C4D2}"/>
    <cellStyle name="Comma 6 2 4 3 2 2 2" xfId="47847" xr:uid="{268E98B0-AD1B-4A98-910D-FFFC7D68E82A}"/>
    <cellStyle name="Comma 6 2 4 3 2 3" xfId="15450" xr:uid="{51BBB91A-88C6-4078-BB37-C5FDFFFFA385}"/>
    <cellStyle name="Comma 6 2 4 3 2 3 2" xfId="40489" xr:uid="{7A18EC60-42D7-4169-AD7F-3E34F1B64590}"/>
    <cellStyle name="Comma 6 2 4 3 2 4" xfId="32984" xr:uid="{E12337E4-4BC1-47AE-99DA-0675893343A5}"/>
    <cellStyle name="Comma 6 2 4 3 3" xfId="20029" xr:uid="{51B475C2-71D3-4B21-A97C-A1662FE461D6}"/>
    <cellStyle name="Comma 6 2 4 3 3 2" xfId="45070" xr:uid="{C166A0DA-7F08-4E78-BC81-0E72C19F0E81}"/>
    <cellStyle name="Comma 6 2 4 3 4" xfId="12670" xr:uid="{9CC7A039-83AF-40F1-B21D-AFC4772AC8A7}"/>
    <cellStyle name="Comma 6 2 4 3 4 2" xfId="37706" xr:uid="{393822BB-2352-4272-B664-0643BE3E98F2}"/>
    <cellStyle name="Comma 6 2 4 3 5" xfId="30199" xr:uid="{66683221-F3A7-466C-BFE2-32978321C70D}"/>
    <cellStyle name="Comma 6 2 4 4" xfId="6405" xr:uid="{D94D55C7-5EAE-4DEB-80C4-49FB0DCE44A3}"/>
    <cellStyle name="Comma 6 2 4 4 2" xfId="8519" xr:uid="{ACEB701A-91C1-46E6-A6E9-2653F3353976}"/>
    <cellStyle name="Comma 6 2 4 4 2 2" xfId="23383" xr:uid="{2AE124DA-97E2-423F-9E4F-039ADCAFE691}"/>
    <cellStyle name="Comma 6 2 4 4 2 2 2" xfId="48427" xr:uid="{CCDEA9AC-1ADA-4AC8-AA63-5E252D19EC70}"/>
    <cellStyle name="Comma 6 2 4 4 2 3" xfId="16029" xr:uid="{45A440D5-C90B-464B-86C5-4DE32461AA8F}"/>
    <cellStyle name="Comma 6 2 4 4 2 3 2" xfId="41068" xr:uid="{D8D5B9E0-FA22-4F2E-9667-612DD42AD45B}"/>
    <cellStyle name="Comma 6 2 4 4 2 4" xfId="33564" xr:uid="{B0FB4F23-F45A-45BC-A983-2BA39A3D46DA}"/>
    <cellStyle name="Comma 6 2 4 4 3" xfId="20553" xr:uid="{F3B3E0D8-E483-4B7C-8AB3-A8283BC0316B}"/>
    <cellStyle name="Comma 6 2 4 4 3 2" xfId="45594" xr:uid="{AE88B899-B6D3-43EA-B9D4-9590AC40DE5F}"/>
    <cellStyle name="Comma 6 2 4 4 4" xfId="13194" xr:uid="{E326A0DC-BEB7-4874-B639-44D259778959}"/>
    <cellStyle name="Comma 6 2 4 4 4 2" xfId="38230" xr:uid="{F35A6650-C36F-4355-AE74-632571EA195D}"/>
    <cellStyle name="Comma 6 2 4 4 5" xfId="30724" xr:uid="{C6A380C0-EA67-491F-81F6-51F9840A347E}"/>
    <cellStyle name="Comma 6 2 4 5" xfId="6897" xr:uid="{B1E00C08-E933-4134-9486-B6C69C516765}"/>
    <cellStyle name="Comma 6 2 4 5 2" xfId="9054" xr:uid="{CED9DCC1-3D74-4845-A2B9-3BC9783EA6C9}"/>
    <cellStyle name="Comma 6 2 4 5 2 2" xfId="24011" xr:uid="{7A9D275A-B3CD-4AE2-8F55-9590CAB53ADA}"/>
    <cellStyle name="Comma 6 2 4 5 2 2 2" xfId="49057" xr:uid="{9157714C-F05C-4668-9825-A78D829A2663}"/>
    <cellStyle name="Comma 6 2 4 5 2 3" xfId="16659" xr:uid="{5A00895D-3A15-407F-AD5D-7E7F0984DC85}"/>
    <cellStyle name="Comma 6 2 4 5 2 3 2" xfId="41698" xr:uid="{91E0AF6B-1695-4D96-B747-AAF966DC315B}"/>
    <cellStyle name="Comma 6 2 4 5 2 4" xfId="34194" xr:uid="{29342122-9E0F-4401-B49F-E10CE63CCCB4}"/>
    <cellStyle name="Comma 6 2 4 5 3" xfId="21154" xr:uid="{59D856EB-D3B0-4A7B-94FF-C66F30E8F9C5}"/>
    <cellStyle name="Comma 6 2 4 5 3 2" xfId="46196" xr:uid="{8EC544A8-B4EE-48ED-AB44-5A13A6A6BD40}"/>
    <cellStyle name="Comma 6 2 4 5 4" xfId="13795" xr:uid="{DCEE6920-CF8E-4151-BFF3-31DE863ED7EB}"/>
    <cellStyle name="Comma 6 2 4 5 4 2" xfId="38832" xr:uid="{CAA3FAD2-90D7-452D-9E1E-E3CB0B13562F}"/>
    <cellStyle name="Comma 6 2 4 5 5" xfId="31326" xr:uid="{C3150DF9-9E30-4923-BA4E-9632FCE60066}"/>
    <cellStyle name="Comma 6 2 4 6" xfId="7456" xr:uid="{1AF31D1D-B078-4426-BB8F-9BEEB80584CA}"/>
    <cellStyle name="Comma 6 2 4 6 2" xfId="21774" xr:uid="{48EB5B76-7556-4FBF-9324-CFE9985831CD}"/>
    <cellStyle name="Comma 6 2 4 6 2 2" xfId="46816" xr:uid="{C53CADD3-D4FF-4BFB-954E-E39D6AFDD362}"/>
    <cellStyle name="Comma 6 2 4 6 3" xfId="14420" xr:uid="{40AE04CF-1949-4CB1-B02A-78469FA5CC02}"/>
    <cellStyle name="Comma 6 2 4 6 3 2" xfId="39458" xr:uid="{36A3C791-470A-48A6-B866-E6EB713084FD}"/>
    <cellStyle name="Comma 6 2 4 6 4" xfId="31952" xr:uid="{CB2C369E-3B0F-4107-8A6B-B79336C822EC}"/>
    <cellStyle name="Comma 6 2 4 7" xfId="9784" xr:uid="{93EBECA4-1A6F-4CF2-8CC1-B5EA983EA4FE}"/>
    <cellStyle name="Comma 6 2 4 7 2" xfId="24730" xr:uid="{EBA93A59-FEA6-4E65-92FF-ABE27DBBD165}"/>
    <cellStyle name="Comma 6 2 4 7 2 2" xfId="49778" xr:uid="{F750EE20-BBC4-49F6-B01B-2935BF0CFAF0}"/>
    <cellStyle name="Comma 6 2 4 7 3" xfId="17381" xr:uid="{5B634170-F88E-4B84-8DDE-C40BFD160C23}"/>
    <cellStyle name="Comma 6 2 4 7 3 2" xfId="42420" xr:uid="{EB36515A-F926-493F-858A-88B251EBAADB}"/>
    <cellStyle name="Comma 6 2 4 7 4" xfId="34916" xr:uid="{F58809E7-5C77-4FF5-A256-933F2D669436}"/>
    <cellStyle name="Comma 6 2 4 8" xfId="5584" xr:uid="{D19C1797-CB9F-4407-94D9-D5FFAA21F005}"/>
    <cellStyle name="Comma 6 2 4 8 2" xfId="26096" xr:uid="{CA01F915-4459-473E-870C-7E8A64214FB4}"/>
    <cellStyle name="Comma 6 2 4 8 2 2" xfId="51144" xr:uid="{1A5FA3A8-25E6-4C8A-AE8E-1AB610D71FDA}"/>
    <cellStyle name="Comma 6 2 4 8 3" xfId="28819" xr:uid="{0F068240-5376-4879-B0F7-3AF7BE038C26}"/>
    <cellStyle name="Comma 6 2 4 9" xfId="18690" xr:uid="{AEBE0A4A-9218-4C49-B00A-04D12D334C99}"/>
    <cellStyle name="Comma 6 2 4 9 2" xfId="43729" xr:uid="{B5B0D1C7-B1FA-4A41-9F54-CF9AA338CAFB}"/>
    <cellStyle name="Comma 6 2 5" xfId="605" xr:uid="{4E84B6CD-ECB2-4520-BEA1-E8DD9F057E8D}"/>
    <cellStyle name="Comma 6 2 5 10" xfId="11779" xr:uid="{AAB0E8F0-1F8A-49E4-9DF1-A77AE3147663}"/>
    <cellStyle name="Comma 6 2 5 10 2" xfId="36814" xr:uid="{2C4A78E8-3D13-4B8F-9373-533A02EECC57}"/>
    <cellStyle name="Comma 6 2 5 11" xfId="27184" xr:uid="{EC185A51-41CA-4985-A8F1-A6E8C9B5FC66}"/>
    <cellStyle name="Comma 6 2 5 12" xfId="28459" xr:uid="{C2E6A356-728C-486E-BAD7-64DC90CE8FC1}"/>
    <cellStyle name="Comma 6 2 5 13" xfId="52186" xr:uid="{BD190D0B-E580-4A65-98B6-3FB7BC816186}"/>
    <cellStyle name="Comma 6 2 5 14" xfId="53764" xr:uid="{A100E95E-5330-45D8-B1D5-BB9F55128879}"/>
    <cellStyle name="Comma 6 2 5 2" xfId="1300" xr:uid="{E1EDDF27-ECD7-4B53-9B9D-68DAEDEF1AC1}"/>
    <cellStyle name="Comma 6 2 5 2 2" xfId="2806" xr:uid="{3F1CD31D-2240-48D8-A33D-5D3C4C8CFAEB}"/>
    <cellStyle name="Comma 6 2 5 2 2 2" xfId="22477" xr:uid="{998DCBC8-343D-4EC1-8C48-1BC4F1ED1D5E}"/>
    <cellStyle name="Comma 6 2 5 2 2 2 2" xfId="47519" xr:uid="{9D05CF17-3400-4F67-9355-7E4F4103EEEA}"/>
    <cellStyle name="Comma 6 2 5 2 2 3" xfId="15123" xr:uid="{0E3E1992-9547-4035-9AA0-3896670B6838}"/>
    <cellStyle name="Comma 6 2 5 2 2 3 2" xfId="40161" xr:uid="{973707B5-6CDC-4C99-A864-2E27A921ACA8}"/>
    <cellStyle name="Comma 6 2 5 2 2 4" xfId="32656" xr:uid="{05C52D7E-A1D0-4A2B-9A05-33ADA93DDFC2}"/>
    <cellStyle name="Comma 6 2 5 2 3" xfId="10810" xr:uid="{D970FD41-AF72-4D94-B41F-712F4B144CE2}"/>
    <cellStyle name="Comma 6 2 5 2 3 2" xfId="25651" xr:uid="{ED9229DD-E770-4E46-9E57-B2571B525A88}"/>
    <cellStyle name="Comma 6 2 5 2 3 2 2" xfId="50699" xr:uid="{110095B6-1B80-4DFA-A62E-2A38F7B308C1}"/>
    <cellStyle name="Comma 6 2 5 2 3 3" xfId="18309" xr:uid="{A4730AEF-D12F-4A21-B41B-9AA9D4A78326}"/>
    <cellStyle name="Comma 6 2 5 2 3 3 2" xfId="43348" xr:uid="{F6650D58-5D5C-47C8-B31C-A85E6E6083A2}"/>
    <cellStyle name="Comma 6 2 5 2 3 4" xfId="35844" xr:uid="{188CD504-9DBD-4683-ABAE-2374B20D0DB5}"/>
    <cellStyle name="Comma 6 2 5 2 4" xfId="19737" xr:uid="{B248F8DC-0F9D-4005-A7CE-9B7F25A4BC04}"/>
    <cellStyle name="Comma 6 2 5 2 4 2" xfId="44778" xr:uid="{6146287F-DBF3-4B56-B97B-298EAB7C8338}"/>
    <cellStyle name="Comma 6 2 5 2 5" xfId="12378" xr:uid="{491AF68D-2A4C-4FCC-9C6E-CC5CBC985A84}"/>
    <cellStyle name="Comma 6 2 5 2 5 2" xfId="37414" xr:uid="{4CB832A9-F4FF-4E25-943F-C7EDEB30BF0C}"/>
    <cellStyle name="Comma 6 2 5 2 6" xfId="27860" xr:uid="{B858B864-9CFB-4222-BCC4-76B26DF3B47E}"/>
    <cellStyle name="Comma 6 2 5 2 7" xfId="29907" xr:uid="{1EAA3773-8D02-41FD-AFB3-15315123F00D}"/>
    <cellStyle name="Comma 6 2 5 2 8" xfId="52855" xr:uid="{AAD32C82-C90C-4D83-A3BE-DEAA768EF68B}"/>
    <cellStyle name="Comma 6 2 5 2 9" xfId="54433" xr:uid="{41B1530F-8DAF-4BDE-BABE-7AE7FDB945B4}"/>
    <cellStyle name="Comma 6 2 5 3" xfId="2173" xr:uid="{81F13A59-24CF-43AA-987C-81ED03F0132C}"/>
    <cellStyle name="Comma 6 2 5 3 2" xfId="8192" xr:uid="{21766D0B-2FE8-491C-B5FB-7D03061AC2E4}"/>
    <cellStyle name="Comma 6 2 5 3 2 2" xfId="22996" xr:uid="{DCDE39F7-1A5A-47CA-8930-0D2618959B6B}"/>
    <cellStyle name="Comma 6 2 5 3 2 2 2" xfId="48039" xr:uid="{96B63F2A-7773-47C2-8EBC-CFE3D848BAEB}"/>
    <cellStyle name="Comma 6 2 5 3 2 3" xfId="15642" xr:uid="{8207C649-3D27-4597-BACD-8F5B7A82FA6F}"/>
    <cellStyle name="Comma 6 2 5 3 2 3 2" xfId="40681" xr:uid="{731E96DB-5375-4906-8EB0-2A7D7398D357}"/>
    <cellStyle name="Comma 6 2 5 3 2 4" xfId="33176" xr:uid="{C233E055-E54E-49CF-9B2B-0923713A8FD6}"/>
    <cellStyle name="Comma 6 2 5 3 3" xfId="20219" xr:uid="{1501AE83-8AAA-4C15-9D6C-05E80933B4DC}"/>
    <cellStyle name="Comma 6 2 5 3 3 2" xfId="45260" xr:uid="{D8C624B9-9C14-42DD-8D90-159517746F4B}"/>
    <cellStyle name="Comma 6 2 5 3 4" xfId="12860" xr:uid="{082CBEE8-FC8B-4F0D-9978-7702E2AB3FE2}"/>
    <cellStyle name="Comma 6 2 5 3 4 2" xfId="37896" xr:uid="{70109400-79B6-470D-B98B-C3ADA15020D7}"/>
    <cellStyle name="Comma 6 2 5 3 5" xfId="30389" xr:uid="{289FA4E7-3631-4E43-BA0D-E6D5D9702841}"/>
    <cellStyle name="Comma 6 2 5 4" xfId="6594" xr:uid="{3634E0D1-19F5-467C-B4FF-5715C6D3F19B}"/>
    <cellStyle name="Comma 6 2 5 4 2" xfId="8709" xr:uid="{CB1E03AC-99F0-42A3-ADC0-1AC7FC2633D7}"/>
    <cellStyle name="Comma 6 2 5 4 2 2" xfId="23575" xr:uid="{E7A2D06C-025D-4114-9F10-0CC38C1745F6}"/>
    <cellStyle name="Comma 6 2 5 4 2 2 2" xfId="48619" xr:uid="{45A787FB-F88C-4AE5-8C2A-6113D34FE108}"/>
    <cellStyle name="Comma 6 2 5 4 2 3" xfId="16221" xr:uid="{29AC4951-2BE1-446B-86E9-3277910A24B3}"/>
    <cellStyle name="Comma 6 2 5 4 2 3 2" xfId="41260" xr:uid="{D9A5CDBF-72A5-4EC3-8DF3-7A165E00C9D6}"/>
    <cellStyle name="Comma 6 2 5 4 2 4" xfId="33756" xr:uid="{8A806C12-871B-44D2-A33A-D82F17FB13E4}"/>
    <cellStyle name="Comma 6 2 5 4 3" xfId="20744" xr:uid="{02912D0F-B26C-4360-8003-E8D4E15EEC58}"/>
    <cellStyle name="Comma 6 2 5 4 3 2" xfId="45785" xr:uid="{D9A34E32-4F61-4E2C-8E8F-1FE2C903EB25}"/>
    <cellStyle name="Comma 6 2 5 4 4" xfId="13385" xr:uid="{998842B2-AEFE-4553-87ED-F86A079DB2D5}"/>
    <cellStyle name="Comma 6 2 5 4 4 2" xfId="38421" xr:uid="{DA392C10-7FEC-4249-9406-23B8D158F97C}"/>
    <cellStyle name="Comma 6 2 5 4 5" xfId="30915" xr:uid="{4D8F8FE9-57B0-444A-86F5-D539F12C30D9}"/>
    <cellStyle name="Comma 6 2 5 5" xfId="7086" xr:uid="{7D18D303-2BB4-4699-9BEA-BCD2EA4CD03E}"/>
    <cellStyle name="Comma 6 2 5 5 2" xfId="9246" xr:uid="{7B9BF06C-954B-46DD-A00F-0E83E37B150C}"/>
    <cellStyle name="Comma 6 2 5 5 2 2" xfId="24203" xr:uid="{0D2BAEAA-9420-4F33-BEE8-C9011A016862}"/>
    <cellStyle name="Comma 6 2 5 5 2 2 2" xfId="49249" xr:uid="{E9CE19DE-0D98-425D-B0EC-8C0F1ADD0330}"/>
    <cellStyle name="Comma 6 2 5 5 2 3" xfId="16851" xr:uid="{DA4DB133-A439-42B8-B4A0-50E532A900DF}"/>
    <cellStyle name="Comma 6 2 5 5 2 3 2" xfId="41890" xr:uid="{C7378790-29BE-458A-9BFC-3905D4765FA9}"/>
    <cellStyle name="Comma 6 2 5 5 2 4" xfId="34386" xr:uid="{027283D5-CE2D-4CFE-BDB9-127063EEE417}"/>
    <cellStyle name="Comma 6 2 5 5 3" xfId="21345" xr:uid="{01D8B6D9-2420-46CF-927C-9DD84139C490}"/>
    <cellStyle name="Comma 6 2 5 5 3 2" xfId="46387" xr:uid="{3C1DAC26-963A-4CC5-94A5-28200E5655F5}"/>
    <cellStyle name="Comma 6 2 5 5 4" xfId="13986" xr:uid="{C55BBF03-1DEC-41F3-A8BE-5C506559FF69}"/>
    <cellStyle name="Comma 6 2 5 5 4 2" xfId="39023" xr:uid="{4EF00584-533F-45C6-B6BE-1ABE5A926918}"/>
    <cellStyle name="Comma 6 2 5 5 5" xfId="31517" xr:uid="{768944B2-F31F-4DFD-AFA6-12145271B5B9}"/>
    <cellStyle name="Comma 6 2 5 6" xfId="7648" xr:uid="{A881A7B6-CE11-41BD-AB6F-7F8792D080DC}"/>
    <cellStyle name="Comma 6 2 5 6 2" xfId="21966" xr:uid="{20B4056C-CCFF-4C05-A024-F1E276279B5E}"/>
    <cellStyle name="Comma 6 2 5 6 2 2" xfId="47008" xr:uid="{A0A05C15-0165-4B39-9930-44F7710E4499}"/>
    <cellStyle name="Comma 6 2 5 6 3" xfId="14612" xr:uid="{A6E4520F-4200-4A08-9A4A-B03CB1C7A3ED}"/>
    <cellStyle name="Comma 6 2 5 6 3 2" xfId="39650" xr:uid="{F05A54DA-4826-4305-A188-804B4C5A34CF}"/>
    <cellStyle name="Comma 6 2 5 6 4" xfId="32144" xr:uid="{1828F40E-282E-4CF7-BC25-4A2E29EBD5C5}"/>
    <cellStyle name="Comma 6 2 5 7" xfId="9978" xr:uid="{A3875B83-8782-4907-9C58-88D8C83C879C}"/>
    <cellStyle name="Comma 6 2 5 7 2" xfId="24922" xr:uid="{2CEB2FC7-CBE3-4B8A-9F85-095BA4DED41F}"/>
    <cellStyle name="Comma 6 2 5 7 2 2" xfId="49970" xr:uid="{1A9980A8-7A95-4324-BC26-D4767F83D70E}"/>
    <cellStyle name="Comma 6 2 5 7 3" xfId="17573" xr:uid="{73DE0360-5808-4241-81EB-B4E9DD86DD10}"/>
    <cellStyle name="Comma 6 2 5 7 3 2" xfId="42612" xr:uid="{301146EC-514C-46AF-8B9B-B09B4435ED5C}"/>
    <cellStyle name="Comma 6 2 5 7 4" xfId="35108" xr:uid="{518CB6DF-B1A9-4A95-A4AC-339C277C2C60}"/>
    <cellStyle name="Comma 6 2 5 8" xfId="6041" xr:uid="{25F93F87-20C8-455B-99EC-2D27701A074F}"/>
    <cellStyle name="Comma 6 2 5 8 2" xfId="26288" xr:uid="{E2BCC5A5-04D3-4D2D-9171-145020ECFB6F}"/>
    <cellStyle name="Comma 6 2 5 8 2 2" xfId="51336" xr:uid="{D6AF67D6-27AB-4741-B574-708BEEF49EC3}"/>
    <cellStyle name="Comma 6 2 5 8 3" xfId="29330" xr:uid="{A72249DF-FE93-48D7-850B-97DDAA75E971}"/>
    <cellStyle name="Comma 6 2 5 9" xfId="19170" xr:uid="{AFE728D7-B930-4D64-84E5-48CE63430837}"/>
    <cellStyle name="Comma 6 2 5 9 2" xfId="44210" xr:uid="{175595F4-8B06-4532-8D38-278902307A2E}"/>
    <cellStyle name="Comma 6 2 6" xfId="736" xr:uid="{04DBD40C-F702-4FC4-A4F2-F1621446AC6F}"/>
    <cellStyle name="Comma 6 2 6 10" xfId="27307" xr:uid="{D45B54C5-8B09-4DED-A7C8-965AB02F1C48}"/>
    <cellStyle name="Comma 6 2 6 11" xfId="28562" xr:uid="{BE37A3D0-321A-43AD-965C-B03198FA2ADD}"/>
    <cellStyle name="Comma 6 2 6 12" xfId="52305" xr:uid="{1CDBF7CE-AEF8-458E-A204-B8DC781766A6}"/>
    <cellStyle name="Comma 6 2 6 13" xfId="53883" xr:uid="{C05C3DC8-1D22-4833-A1A4-6D261BD884BD}"/>
    <cellStyle name="Comma 6 2 6 2" xfId="1406" xr:uid="{F004E90A-8605-447C-94F9-ACD81FCE433A}"/>
    <cellStyle name="Comma 6 2 6 2 2" xfId="2912" xr:uid="{229DB5F1-32D7-493D-8681-B9CB7B0CE472}"/>
    <cellStyle name="Comma 6 2 6 2 2 2" xfId="23102" xr:uid="{878AAEE3-6E36-4079-9B00-274C2E796E93}"/>
    <cellStyle name="Comma 6 2 6 2 2 2 2" xfId="48146" xr:uid="{080BFB6D-5B1E-4C8F-A9B6-7B0E42781115}"/>
    <cellStyle name="Comma 6 2 6 2 2 3" xfId="15748" xr:uid="{4A5415D1-10EC-4E5F-B407-F3438C3C5C31}"/>
    <cellStyle name="Comma 6 2 6 2 2 3 2" xfId="40787" xr:uid="{44799724-031F-403B-8FE4-61699CC4026C}"/>
    <cellStyle name="Comma 6 2 6 2 2 4" xfId="33283" xr:uid="{4A9D3192-E3A1-4406-926D-63C71F180744}"/>
    <cellStyle name="Comma 6 2 6 2 3" xfId="10915" xr:uid="{8EC22395-D645-46F7-A068-A1B319435ADD}"/>
    <cellStyle name="Comma 6 2 6 2 3 2" xfId="25757" xr:uid="{FACDECE1-466D-49A5-A328-265F1A85C18A}"/>
    <cellStyle name="Comma 6 2 6 2 3 2 2" xfId="50805" xr:uid="{AFF77B2F-FB16-4FD5-AE25-82BB452DD493}"/>
    <cellStyle name="Comma 6 2 6 2 3 3" xfId="18415" xr:uid="{03211779-5588-4A6A-A306-C718C1B1E694}"/>
    <cellStyle name="Comma 6 2 6 2 3 3 2" xfId="43454" xr:uid="{709A44C2-3935-499C-95BC-7F66FC3D1F93}"/>
    <cellStyle name="Comma 6 2 6 2 3 4" xfId="35950" xr:uid="{8112626E-54F0-4648-A02B-98D0C7AAE70F}"/>
    <cellStyle name="Comma 6 2 6 2 4" xfId="6196" xr:uid="{4B961AF8-A50C-42CD-B0A3-2F554F0ECC1A}"/>
    <cellStyle name="Comma 6 2 6 2 4 2" xfId="20309" xr:uid="{DB68F171-C57D-41A4-AF98-C106CF168577}"/>
    <cellStyle name="Comma 6 2 6 2 4 2 2" xfId="45350" xr:uid="{75935622-A82A-4C38-9A90-CE457098860C}"/>
    <cellStyle name="Comma 6 2 6 2 4 3" xfId="30480" xr:uid="{35EC2DD9-A009-4F99-97E2-726D212DB987}"/>
    <cellStyle name="Comma 6 2 6 2 5" xfId="12950" xr:uid="{93722563-0450-4853-9BED-898BCEE24986}"/>
    <cellStyle name="Comma 6 2 6 2 5 2" xfId="37986" xr:uid="{541E4D4B-582C-4B78-8765-0E2865998E01}"/>
    <cellStyle name="Comma 6 2 6 2 6" xfId="27966" xr:uid="{D16D0A63-2C8F-4EDA-A82D-3AED9CA72B86}"/>
    <cellStyle name="Comma 6 2 6 2 7" xfId="28587" xr:uid="{DF0A8176-DEE8-4D89-9AA7-7A23E777E9D3}"/>
    <cellStyle name="Comma 6 2 6 2 8" xfId="52961" xr:uid="{6B3EDD9B-494F-473C-AD38-76579CFD0793}"/>
    <cellStyle name="Comma 6 2 6 2 9" xfId="54539" xr:uid="{23C43D29-ECAC-433A-9ABA-3FCF82D5AEEF}"/>
    <cellStyle name="Comma 6 2 6 3" xfId="2279" xr:uid="{404BEBB9-99A6-47E5-9A8C-C7A28B2A374C}"/>
    <cellStyle name="Comma 6 2 6 3 2" xfId="8801" xr:uid="{63EEC777-A322-480C-99A7-A56604BB08BA}"/>
    <cellStyle name="Comma 6 2 6 3 2 2" xfId="23680" xr:uid="{F1492F4B-5D40-40C0-8C97-74E8639ADEBC}"/>
    <cellStyle name="Comma 6 2 6 3 2 2 2" xfId="48725" xr:uid="{DC22A4E1-F8FD-4C3C-AA25-7B099A8177B8}"/>
    <cellStyle name="Comma 6 2 6 3 2 3" xfId="16327" xr:uid="{DC343AF2-F887-4D26-A2AA-7EB0608CEF59}"/>
    <cellStyle name="Comma 6 2 6 3 2 3 2" xfId="41366" xr:uid="{84E042AC-FD45-4A20-879F-82E31BF67096}"/>
    <cellStyle name="Comma 6 2 6 3 2 4" xfId="33862" xr:uid="{60465816-3185-46F1-B917-191537848161}"/>
    <cellStyle name="Comma 6 2 6 3 3" xfId="20847" xr:uid="{9EC1E8E1-A2BE-48F9-984D-19581C9A8880}"/>
    <cellStyle name="Comma 6 2 6 3 3 2" xfId="45889" xr:uid="{BE1CCAA3-8E2D-444F-8728-84B4893B2358}"/>
    <cellStyle name="Comma 6 2 6 3 4" xfId="13488" xr:uid="{D75F004A-279D-4881-BAAA-794919BBBDEC}"/>
    <cellStyle name="Comma 6 2 6 3 4 2" xfId="38525" xr:uid="{55D124FC-43F8-411B-BE24-66667DAE02B1}"/>
    <cellStyle name="Comma 6 2 6 3 5" xfId="31019" xr:uid="{B0B409D5-85F3-43BD-870A-12C780261D78}"/>
    <cellStyle name="Comma 6 2 6 4" xfId="7181" xr:uid="{4BC7C418-7A38-4644-BDF4-64418D187167}"/>
    <cellStyle name="Comma 6 2 6 4 2" xfId="9351" xr:uid="{FCABC313-3C49-4A1E-843B-0AA6BF8BF375}"/>
    <cellStyle name="Comma 6 2 6 4 2 2" xfId="24308" xr:uid="{2894D5B9-FCC6-4BA8-BB89-2A5B7164858D}"/>
    <cellStyle name="Comma 6 2 6 4 2 2 2" xfId="49355" xr:uid="{DE192144-1685-4D2E-8094-5A8C92C849A7}"/>
    <cellStyle name="Comma 6 2 6 4 2 3" xfId="16957" xr:uid="{85B985C1-9483-4279-B535-03BEF06FC473}"/>
    <cellStyle name="Comma 6 2 6 4 2 3 2" xfId="41996" xr:uid="{741103DB-7F14-44F2-9A72-81F6B9B5F710}"/>
    <cellStyle name="Comma 6 2 6 4 2 4" xfId="34492" xr:uid="{430F88AD-6949-4815-96D0-E029D852C312}"/>
    <cellStyle name="Comma 6 2 6 4 3" xfId="21451" xr:uid="{4A6AF5CD-68A7-44BA-B4B4-687688429C99}"/>
    <cellStyle name="Comma 6 2 6 4 3 2" xfId="46493" xr:uid="{C6742FD9-C870-45AF-A1D9-23128157CBB5}"/>
    <cellStyle name="Comma 6 2 6 4 4" xfId="14091" xr:uid="{1C62045E-AB00-4100-B94F-3FDA55919C0A}"/>
    <cellStyle name="Comma 6 2 6 4 4 2" xfId="39129" xr:uid="{2F078E50-7924-48AB-B681-C8FF58F43A79}"/>
    <cellStyle name="Comma 6 2 6 4 5" xfId="31623" xr:uid="{E7EFA7C5-70B3-4AE6-A444-7206F5089188}"/>
    <cellStyle name="Comma 6 2 6 5" xfId="7740" xr:uid="{44FCA9CF-0979-4D00-8202-4DC511422931}"/>
    <cellStyle name="Comma 6 2 6 5 2" xfId="22078" xr:uid="{3C51F12B-98CE-4678-84C9-732DBF17D031}"/>
    <cellStyle name="Comma 6 2 6 5 2 2" xfId="47120" xr:uid="{C3535263-5DE8-47B6-95CE-4FADC759D56E}"/>
    <cellStyle name="Comma 6 2 6 5 3" xfId="14724" xr:uid="{AB7753C5-C73E-4BE1-91F9-5850DC3911AB}"/>
    <cellStyle name="Comma 6 2 6 5 3 2" xfId="39762" xr:uid="{BDCE239B-81FB-4E78-8B5F-375CF30A54D8}"/>
    <cellStyle name="Comma 6 2 6 5 4" xfId="32257" xr:uid="{51F70679-896D-4837-9647-92D08DBF93A8}"/>
    <cellStyle name="Comma 6 2 6 6" xfId="10083" xr:uid="{922D3762-C6BF-447A-A3C0-FB0A4E971B10}"/>
    <cellStyle name="Comma 6 2 6 6 2" xfId="25028" xr:uid="{3AA4A055-2BD9-43F5-9512-07D8FEFBA1CD}"/>
    <cellStyle name="Comma 6 2 6 6 2 2" xfId="50076" xr:uid="{FBD54D59-F242-4E2D-A634-8954C439A783}"/>
    <cellStyle name="Comma 6 2 6 6 3" xfId="17679" xr:uid="{5BA149D7-BB8D-4339-94E4-CE691422BB38}"/>
    <cellStyle name="Comma 6 2 6 6 3 2" xfId="42718" xr:uid="{B4B0CF03-9C09-4988-8CF2-5113FBF2BA02}"/>
    <cellStyle name="Comma 6 2 6 6 4" xfId="35214" xr:uid="{5A8D3751-2807-4786-889E-BC19B959C8F9}"/>
    <cellStyle name="Comma 6 2 6 7" xfId="6072" xr:uid="{E60B4217-8F5B-4A8D-BD90-C0F9D832F7E7}"/>
    <cellStyle name="Comma 6 2 6 7 2" xfId="26391" xr:uid="{80394AE8-CEBD-4904-8E47-1236B9C285E2}"/>
    <cellStyle name="Comma 6 2 6 7 2 2" xfId="51440" xr:uid="{C4BB1123-8ECB-4624-9E57-3A17277A4E84}"/>
    <cellStyle name="Comma 6 2 6 7 3" xfId="29440" xr:uid="{82A88A98-84C6-4E11-9A40-1D592C050546}"/>
    <cellStyle name="Comma 6 2 6 8" xfId="19275" xr:uid="{2433A369-CCA3-495F-97C6-D8F13BAE7ACE}"/>
    <cellStyle name="Comma 6 2 6 8 2" xfId="44316" xr:uid="{8BCAFEFD-EE21-413F-AC07-E5C3347AAE2F}"/>
    <cellStyle name="Comma 6 2 6 9" xfId="11895" xr:uid="{57183980-81FF-4350-A2F0-B9D81C2081B4}"/>
    <cellStyle name="Comma 6 2 6 9 2" xfId="36931" xr:uid="{2FDD0728-CD26-4A25-9277-3CF21387A639}"/>
    <cellStyle name="Comma 6 2 7" xfId="832" xr:uid="{98D23187-36DE-4E72-B7E5-6E6A05C57517}"/>
    <cellStyle name="Comma 6 2 7 10" xfId="29505" xr:uid="{D9D85D49-FAFE-4028-9E55-ABAA73A02459}"/>
    <cellStyle name="Comma 6 2 7 11" xfId="52387" xr:uid="{49D40EB9-DD47-4522-AC84-BDFB4A0E85A6}"/>
    <cellStyle name="Comma 6 2 7 12" xfId="53965" xr:uid="{0B1C6489-5211-440E-B463-6491A37DDA0E}"/>
    <cellStyle name="Comma 6 2 7 2" xfId="1465" xr:uid="{2AF260AF-7A41-4F53-8EC4-EBF14EBB7C7A}"/>
    <cellStyle name="Comma 6 2 7 2 2" xfId="2971" xr:uid="{8CF17FF5-D9BB-422E-9920-09EA0E59BFF9}"/>
    <cellStyle name="Comma 6 2 7 2 2 2" xfId="23739" xr:uid="{10FB0B67-3149-4501-8166-A114D121A977}"/>
    <cellStyle name="Comma 6 2 7 2 2 2 2" xfId="48784" xr:uid="{E28FF72E-4D47-4629-95C5-746520125810}"/>
    <cellStyle name="Comma 6 2 7 2 2 3" xfId="16386" xr:uid="{9A25CC4B-FE67-45AE-9E68-6A0BFEF2E00B}"/>
    <cellStyle name="Comma 6 2 7 2 2 3 2" xfId="41425" xr:uid="{4A2861B8-0AC2-439B-AC76-125668C47595}"/>
    <cellStyle name="Comma 6 2 7 2 2 4" xfId="33921" xr:uid="{F20FBEAD-2643-4147-A90D-BF2A7F18BD32}"/>
    <cellStyle name="Comma 6 2 7 2 3" xfId="10974" xr:uid="{2FD84AFD-8B33-4E41-A15D-48C90FE9B9F8}"/>
    <cellStyle name="Comma 6 2 7 2 3 2" xfId="25816" xr:uid="{D8C4AD97-4BFC-4D77-8231-2CE86652804B}"/>
    <cellStyle name="Comma 6 2 7 2 3 2 2" xfId="50864" xr:uid="{6D7731D3-BEFD-4BB9-8C7F-A16F037C740C}"/>
    <cellStyle name="Comma 6 2 7 2 3 3" xfId="18474" xr:uid="{44A9F5B1-6DA8-4F8C-99AF-1D74F98C4793}"/>
    <cellStyle name="Comma 6 2 7 2 3 3 2" xfId="43513" xr:uid="{6A10C864-9B58-4C05-9B4C-8A0EB5AE31E0}"/>
    <cellStyle name="Comma 6 2 7 2 3 4" xfId="36009" xr:uid="{1F0C6905-4CF8-442D-AAE9-B775373E1F3B}"/>
    <cellStyle name="Comma 6 2 7 2 4" xfId="20893" xr:uid="{BECFB362-2263-4A91-BAAB-1FAC5FB82204}"/>
    <cellStyle name="Comma 6 2 7 2 4 2" xfId="45935" xr:uid="{40FCC491-5CBD-4922-A8CD-FEE4CC0083D5}"/>
    <cellStyle name="Comma 6 2 7 2 5" xfId="13534" xr:uid="{AE75AD39-712E-4CC6-A87E-F8046B521512}"/>
    <cellStyle name="Comma 6 2 7 2 5 2" xfId="38571" xr:uid="{B018C45B-9F65-48A6-89D7-A39D081EBE16}"/>
    <cellStyle name="Comma 6 2 7 2 6" xfId="28025" xr:uid="{E9A596AF-0872-4095-945E-7D3D707A5B75}"/>
    <cellStyle name="Comma 6 2 7 2 7" xfId="31065" xr:uid="{C0246368-531E-46DE-863B-28E7F865AF79}"/>
    <cellStyle name="Comma 6 2 7 2 8" xfId="53020" xr:uid="{E509BA53-CDE5-4E03-B24D-B44958B0F6F0}"/>
    <cellStyle name="Comma 6 2 7 2 9" xfId="54598" xr:uid="{9A90C013-20F4-4AC9-90E2-1D7408D6C17E}"/>
    <cellStyle name="Comma 6 2 7 3" xfId="2338" xr:uid="{3E1FF59F-8F9F-4EAA-8DBA-5B100493F7FA}"/>
    <cellStyle name="Comma 6 2 7 3 2" xfId="9403" xr:uid="{5F2C25E9-AE17-43A1-84CE-D2FD5EE6E4A5}"/>
    <cellStyle name="Comma 6 2 7 3 2 2" xfId="24367" xr:uid="{33854A33-EB50-4736-8650-6D49488F4503}"/>
    <cellStyle name="Comma 6 2 7 3 2 2 2" xfId="49414" xr:uid="{FC36D7E3-36F4-4CC3-8B9D-E7213ED2E57B}"/>
    <cellStyle name="Comma 6 2 7 3 2 3" xfId="17016" xr:uid="{DCF3EE58-955B-42C8-A4CC-489346D34AFD}"/>
    <cellStyle name="Comma 6 2 7 3 2 3 2" xfId="42055" xr:uid="{5C4F1DAE-4110-4209-87AD-8BE2F75028E7}"/>
    <cellStyle name="Comma 6 2 7 3 2 4" xfId="34551" xr:uid="{F370B07E-6FFC-487D-9928-68FEC7F428D3}"/>
    <cellStyle name="Comma 6 2 7 3 3" xfId="21509" xr:uid="{A1D39EB2-BBFA-4F6A-9E13-991C5F4811F4}"/>
    <cellStyle name="Comma 6 2 7 3 3 2" xfId="46551" xr:uid="{5DB4CA19-868E-4C5C-AE66-D046AEC52B90}"/>
    <cellStyle name="Comma 6 2 7 3 4" xfId="14149" xr:uid="{6D42EC9E-A293-49AA-A2ED-303773DAB17B}"/>
    <cellStyle name="Comma 6 2 7 3 4 2" xfId="39187" xr:uid="{2A186D68-B208-4BB4-ADE6-A025343080DF}"/>
    <cellStyle name="Comma 6 2 7 3 5" xfId="31681" xr:uid="{943EA30E-A5C1-4609-ACDC-C0F986DD7BDF}"/>
    <cellStyle name="Comma 6 2 7 4" xfId="7802" xr:uid="{1843F27D-B409-4E8B-A5A8-47A54118931C}"/>
    <cellStyle name="Comma 6 2 7 4 2" xfId="22596" xr:uid="{3E919C76-8128-43B4-9E09-6AB55A24AD1C}"/>
    <cellStyle name="Comma 6 2 7 4 2 2" xfId="47639" xr:uid="{607112A5-A657-487A-B90B-82BCA1186621}"/>
    <cellStyle name="Comma 6 2 7 4 3" xfId="15242" xr:uid="{57C6DE75-096B-4534-9D11-C55BEDEDAD9A}"/>
    <cellStyle name="Comma 6 2 7 4 3 2" xfId="40281" xr:uid="{28CD55B3-4A3F-4DD3-B8F2-B84BA81C8FF6}"/>
    <cellStyle name="Comma 6 2 7 4 4" xfId="32776" xr:uid="{7AB4BCC6-FCF7-406D-B212-E7522B3A0060}"/>
    <cellStyle name="Comma 6 2 7 5" xfId="10143" xr:uid="{07BD1530-9A81-4C0B-9C6F-B21ED1F759A8}"/>
    <cellStyle name="Comma 6 2 7 5 2" xfId="25087" xr:uid="{81C7B203-F08C-4332-BD48-DCA3151D8DA2}"/>
    <cellStyle name="Comma 6 2 7 5 2 2" xfId="50135" xr:uid="{8B8D8DD9-998D-467A-AC2A-B2B63A61E7D9}"/>
    <cellStyle name="Comma 6 2 7 5 3" xfId="17738" xr:uid="{29909717-5A86-4066-8586-4E1726E16E94}"/>
    <cellStyle name="Comma 6 2 7 5 3 2" xfId="42777" xr:uid="{8212D418-B5FD-40E7-B37B-DDC2F27135C2}"/>
    <cellStyle name="Comma 6 2 7 5 4" xfId="35273" xr:uid="{023F4484-DA4D-4403-8869-DF862B625180}"/>
    <cellStyle name="Comma 6 2 7 6" xfId="26449" xr:uid="{B1CDDB64-BE5C-40CE-B9B1-C392897C30EC}"/>
    <cellStyle name="Comma 6 2 7 6 2" xfId="51498" xr:uid="{7C7EBB38-96D2-486C-936F-43774CCBFE8D}"/>
    <cellStyle name="Comma 6 2 7 7" xfId="19334" xr:uid="{C7DAF791-C10B-4BD0-B5A2-0519ED0C6FD7}"/>
    <cellStyle name="Comma 6 2 7 7 2" xfId="44375" xr:uid="{AD12D951-98E7-4B0F-8039-40FAE43FCFC9}"/>
    <cellStyle name="Comma 6 2 7 8" xfId="11975" xr:uid="{0BECFEC2-D0A3-42CD-947A-D74627F4ECDB}"/>
    <cellStyle name="Comma 6 2 7 8 2" xfId="37011" xr:uid="{355182DA-62AA-416A-9BB1-7BA04B9428B6}"/>
    <cellStyle name="Comma 6 2 7 9" xfId="27392" xr:uid="{1B36BDB2-86D4-417F-B1FE-F611B747E85E}"/>
    <cellStyle name="Comma 6 2 8" xfId="901" xr:uid="{ADE3E306-5E5F-4F7A-BCD4-DF2CBE7B3371}"/>
    <cellStyle name="Comma 6 2 8 2" xfId="2407" xr:uid="{E873E2AC-2F67-46EE-8E64-655695F4E60A}"/>
    <cellStyle name="Comma 6 2 8 2 2" xfId="10411" xr:uid="{4BBE57B5-8174-4E42-BA75-DF90D756A4E7}"/>
    <cellStyle name="Comma 6 2 8 2 2 2" xfId="25252" xr:uid="{531FB63B-3FE3-4FEB-8F3A-BE68EB6C5330}"/>
    <cellStyle name="Comma 6 2 8 2 2 2 2" xfId="50300" xr:uid="{C35C0F90-CA79-4612-8714-04E594426D45}"/>
    <cellStyle name="Comma 6 2 8 2 2 3" xfId="17910" xr:uid="{E92C80B7-28C3-4EDA-8441-0FE6D58F182F}"/>
    <cellStyle name="Comma 6 2 8 2 2 3 2" xfId="42949" xr:uid="{DAF88B21-4A38-443C-BF13-0B39626A4836}"/>
    <cellStyle name="Comma 6 2 8 2 2 4" xfId="35445" xr:uid="{5692733B-16E8-4B03-B01D-EBDB13D5944A}"/>
    <cellStyle name="Comma 6 2 8 2 3" xfId="23176" xr:uid="{83D85BD8-9AD8-4DC8-9162-4457472062DA}"/>
    <cellStyle name="Comma 6 2 8 2 3 2" xfId="48220" xr:uid="{CE50AEB0-5A68-48EC-8E29-7BF37B3D7606}"/>
    <cellStyle name="Comma 6 2 8 2 4" xfId="15822" xr:uid="{C0A669B5-C2A0-441D-AE67-BD8D248A398A}"/>
    <cellStyle name="Comma 6 2 8 2 4 2" xfId="40861" xr:uid="{4D41D3AC-B11B-4C2B-A328-F3B41A78E49F}"/>
    <cellStyle name="Comma 6 2 8 2 5" xfId="33357" xr:uid="{6E375986-9BD4-49CB-812A-2C5D33F857D2}"/>
    <cellStyle name="Comma 6 2 8 3" xfId="9568" xr:uid="{B6795B3E-7CC7-4473-B1B3-710C61579952}"/>
    <cellStyle name="Comma 6 2 8 3 2" xfId="24523" xr:uid="{8C232024-02F3-423F-BF02-FEB666A8B9FB}"/>
    <cellStyle name="Comma 6 2 8 3 2 2" xfId="49571" xr:uid="{5279067A-BFA4-430C-8A1E-A4EF25E4E0F4}"/>
    <cellStyle name="Comma 6 2 8 3 3" xfId="17174" xr:uid="{C0F07F75-6421-49EC-8599-3B3360F3730F}"/>
    <cellStyle name="Comma 6 2 8 3 3 2" xfId="42213" xr:uid="{0EA9DD1B-CF70-40CA-A72D-DBB3910A05C4}"/>
    <cellStyle name="Comma 6 2 8 3 4" xfId="34709" xr:uid="{5F091394-8996-4AC1-B16E-0CB46B7AF8B7}"/>
    <cellStyle name="Comma 6 2 8 4" xfId="18771" xr:uid="{69614425-6674-43A3-92B2-5B6575A319D0}"/>
    <cellStyle name="Comma 6 2 8 4 2" xfId="43811" xr:uid="{362CDCAD-2863-41D7-A4A2-E539646EF47A}"/>
    <cellStyle name="Comma 6 2 8 5" xfId="11369" xr:uid="{3F785899-9518-415D-B062-EBCCD23252CE}"/>
    <cellStyle name="Comma 6 2 8 5 2" xfId="36404" xr:uid="{AC7C43CB-B043-4EBA-B6F6-A63FF9252B9C}"/>
    <cellStyle name="Comma 6 2 8 6" xfId="27461" xr:uid="{02F925D3-7009-4989-B508-5487AEFDDBDD}"/>
    <cellStyle name="Comma 6 2 8 7" xfId="28922" xr:uid="{FA373015-46D8-4402-901B-1B00BB2F47E6}"/>
    <cellStyle name="Comma 6 2 8 8" xfId="52456" xr:uid="{47183FE3-4D33-4AE7-8F8B-925C3B174E99}"/>
    <cellStyle name="Comma 6 2 8 9" xfId="54034" xr:uid="{9ABAA177-05C4-45A9-9D54-BC055EF106CC}"/>
    <cellStyle name="Comma 6 2 9" xfId="1573" xr:uid="{C78F1D85-3B15-4D4A-923A-4634070DB7E6}"/>
    <cellStyle name="Comma 6 2 9 2" xfId="3018" xr:uid="{4DD1C296-5521-463C-A5E3-E192E5AEFE37}"/>
    <cellStyle name="Comma 6 2 9 2 2" xfId="23805" xr:uid="{F71916A8-E9FB-4AAB-BA1B-C58F8AB05B21}"/>
    <cellStyle name="Comma 6 2 9 2 2 2" xfId="48850" xr:uid="{5D5658B6-9B37-47FB-A0BD-7A4EADF2071B}"/>
    <cellStyle name="Comma 6 2 9 2 3" xfId="16452" xr:uid="{363E7CE5-F3EF-4E45-8874-BF206915038C}"/>
    <cellStyle name="Comma 6 2 9 2 3 2" xfId="41491" xr:uid="{816BB9ED-D5B3-483C-919D-810C95B1DEFC}"/>
    <cellStyle name="Comma 6 2 9 2 4" xfId="33987" xr:uid="{D835DFA0-33C3-4476-A2B5-5D5C515F24BD}"/>
    <cellStyle name="Comma 6 2 9 3" xfId="10326" xr:uid="{2500F2D2-BDF6-4EAA-910C-BC747AE59522}"/>
    <cellStyle name="Comma 6 2 9 3 2" xfId="25164" xr:uid="{C089543F-8B3E-469F-AA55-F31060167473}"/>
    <cellStyle name="Comma 6 2 9 3 2 2" xfId="50212" xr:uid="{547DC17E-E9FD-457C-9F4E-4EFE03AA5FC5}"/>
    <cellStyle name="Comma 6 2 9 3 3" xfId="17822" xr:uid="{B935FD8C-5ED3-408A-B873-F79EB6D048AA}"/>
    <cellStyle name="Comma 6 2 9 3 3 2" xfId="42861" xr:uid="{D2787D61-5C61-4BFA-93BB-C1C2C8D7C230}"/>
    <cellStyle name="Comma 6 2 9 3 4" xfId="35357" xr:uid="{D7E0F5BF-0E61-439E-B2AE-59B67BAD6B2B}"/>
    <cellStyle name="Comma 6 2 9 4" xfId="20949" xr:uid="{41208473-9A23-475B-BD7D-717C1D7F2629}"/>
    <cellStyle name="Comma 6 2 9 4 2" xfId="45991" xr:uid="{1FCA9DD0-B634-4A14-B4D9-CE2129C88C9C}"/>
    <cellStyle name="Comma 6 2 9 5" xfId="13590" xr:uid="{277457CB-D6F5-4099-9AA3-B1CA52A333D7}"/>
    <cellStyle name="Comma 6 2 9 5 2" xfId="38627" xr:uid="{FA23D43E-2380-469A-BBAD-EE0EB17E847B}"/>
    <cellStyle name="Comma 6 2 9 6" xfId="28119" xr:uid="{A7DA6C30-FA29-49C5-B87E-9DE489B5158B}"/>
    <cellStyle name="Comma 6 2 9 7" xfId="31121" xr:uid="{1004FBBE-129F-4974-BAE6-2C75E019623C}"/>
    <cellStyle name="Comma 6 2 9 8" xfId="53103" xr:uid="{3360201D-F61C-4345-A241-D263D3CC3458}"/>
    <cellStyle name="Comma 6 2 9 9" xfId="54682" xr:uid="{AE3E4AFB-34ED-4ADD-AAA7-C712C4FB18C0}"/>
    <cellStyle name="Comma 6 20" xfId="26750" xr:uid="{7F11C18C-3690-48F1-A03A-6AFA774146BE}"/>
    <cellStyle name="Comma 6 21" xfId="26730" xr:uid="{79C2B024-F8D1-4C3F-A732-B2EB8C21C45D}"/>
    <cellStyle name="Comma 6 22" xfId="51767" xr:uid="{6A040090-5D2D-46C9-ADD0-285CDF8F56FE}"/>
    <cellStyle name="Comma 6 23" xfId="53258" xr:uid="{6FEA7C1E-671E-4716-97F5-1FC70A58816C}"/>
    <cellStyle name="Comma 6 3" xfId="105" xr:uid="{9C36BACA-56F6-490A-911D-71B604BFA20A}"/>
    <cellStyle name="Comma 6 3 10" xfId="7232" xr:uid="{0AD0A756-555B-4EEE-AB16-FE56272E3E81}"/>
    <cellStyle name="Comma 6 3 10 2" xfId="21544" xr:uid="{AA72DCB7-51BE-4FE8-A104-22082225FCEA}"/>
    <cellStyle name="Comma 6 3 10 2 2" xfId="46586" xr:uid="{50906C39-D54D-4E1F-BB18-4AE69B082C8A}"/>
    <cellStyle name="Comma 6 3 10 3" xfId="14190" xr:uid="{E63DC156-5BD8-4C5C-A5C1-887C65AF5BCF}"/>
    <cellStyle name="Comma 6 3 10 3 2" xfId="39228" xr:uid="{ABC80D58-73BB-4DEA-B93C-01F60413AC4D}"/>
    <cellStyle name="Comma 6 3 10 4" xfId="31722" xr:uid="{D1F632CB-62F9-4583-8379-7D8656D69609}"/>
    <cellStyle name="Comma 6 3 11" xfId="9498" xr:uid="{F34021B4-136F-4DFC-B89D-CB730F213692}"/>
    <cellStyle name="Comma 6 3 11 2" xfId="24458" xr:uid="{68D6E194-3E0B-40E1-ABAD-7F0CA8A4EC01}"/>
    <cellStyle name="Comma 6 3 11 2 2" xfId="49505" xr:uid="{2ABA72FF-7196-42E2-95DC-D76F7E19D490}"/>
    <cellStyle name="Comma 6 3 11 3" xfId="17108" xr:uid="{57E744B4-1DF3-4645-830E-234A410B1379}"/>
    <cellStyle name="Comma 6 3 11 3 2" xfId="42147" xr:uid="{478677BE-2519-42EF-804E-C0B950C32C75}"/>
    <cellStyle name="Comma 6 3 11 4" xfId="34643" xr:uid="{5A1E5BC2-0C5E-415E-9AFE-199CC057A61D}"/>
    <cellStyle name="Comma 6 3 12" xfId="5614" xr:uid="{E89F746B-9609-49FE-9F7E-2600D8486F25}"/>
    <cellStyle name="Comma 6 3 12 2" xfId="25865" xr:uid="{115670CC-CF5C-4C44-B082-AE1A5BB5D652}"/>
    <cellStyle name="Comma 6 3 12 2 2" xfId="50913" xr:uid="{89DD35B3-1C79-4FC2-A789-1693133824F8}"/>
    <cellStyle name="Comma 6 3 13" xfId="26727" xr:uid="{EF19513A-26D5-4A1B-B44C-4EC423557FF9}"/>
    <cellStyle name="Comma 6 3 14" xfId="28282" xr:uid="{C6DCE217-2EDC-483F-9033-1ACB0227C245}"/>
    <cellStyle name="Comma 6 3 15" xfId="51749" xr:uid="{BB18A941-DF69-434A-9567-162A6E43810F}"/>
    <cellStyle name="Comma 6 3 16" xfId="53326" xr:uid="{D4DB1C09-308E-4686-A68C-CC411B426185}"/>
    <cellStyle name="Comma 6 3 2" xfId="168" xr:uid="{2A093D6F-12E9-425D-B256-F8FA5DDDD395}"/>
    <cellStyle name="Comma 6 3 2 10" xfId="18787" xr:uid="{45D9F0E9-F671-4C3B-B0A3-4A9CDE640A2A}"/>
    <cellStyle name="Comma 6 3 2 10 2" xfId="43827" xr:uid="{ACB4C561-3D4F-42E0-AC54-886C8B9A213A}"/>
    <cellStyle name="Comma 6 3 2 11" xfId="11385" xr:uid="{5EFA0501-2C12-4600-87A7-3FD09DFEAC12}"/>
    <cellStyle name="Comma 6 3 2 11 2" xfId="36420" xr:uid="{71522356-A62E-42D0-9766-489E7E7C53A7}"/>
    <cellStyle name="Comma 6 3 2 12" xfId="26774" xr:uid="{008CDA22-D4CE-499E-9335-BC7165F5F3E8}"/>
    <cellStyle name="Comma 6 3 2 13" xfId="28411" xr:uid="{6AB96CE6-399E-4BC1-85D5-DD36AE0516DC}"/>
    <cellStyle name="Comma 6 3 2 14" xfId="51789" xr:uid="{A2DFD357-F423-4E64-AE35-AE7D42C457FE}"/>
    <cellStyle name="Comma 6 3 2 15" xfId="53367" xr:uid="{420FDE50-2AE9-4444-B906-13C2C16196B2}"/>
    <cellStyle name="Comma 6 3 2 2" xfId="423" xr:uid="{FFEA6196-5974-4E97-8A89-F057119B5DAB}"/>
    <cellStyle name="Comma 6 3 2 2 10" xfId="11601" xr:uid="{B31C3A0E-F002-4CAD-B3F8-CE2B030C48D1}"/>
    <cellStyle name="Comma 6 3 2 2 10 2" xfId="36636" xr:uid="{E641D807-F9CB-4512-B13B-24002D893533}"/>
    <cellStyle name="Comma 6 3 2 2 11" xfId="27004" xr:uid="{0717940D-ED0B-4C2E-AD58-BCEDD3DE5F97}"/>
    <cellStyle name="Comma 6 3 2 2 12" xfId="29152" xr:uid="{F1C109F0-0F82-431E-9D7F-649C52138CC9}"/>
    <cellStyle name="Comma 6 3 2 2 13" xfId="52008" xr:uid="{20A3D112-10C7-4A34-8794-9D7330C536D4}"/>
    <cellStyle name="Comma 6 3 2 2 14" xfId="53586" xr:uid="{3F454C06-1E91-4FB2-94EC-EEEF127E66EC}"/>
    <cellStyle name="Comma 6 3 2 2 2" xfId="1124" xr:uid="{B64807A1-CA37-4F90-ABEB-CADC89D6F16F}"/>
    <cellStyle name="Comma 6 3 2 2 2 2" xfId="2630" xr:uid="{109AE30B-C878-4002-A7B3-8FB02409E472}"/>
    <cellStyle name="Comma 6 3 2 2 2 2 2" xfId="22301" xr:uid="{1D93DEEA-E06F-46C8-84B5-D8FF4C9C67B8}"/>
    <cellStyle name="Comma 6 3 2 2 2 2 2 2" xfId="47343" xr:uid="{DE26C721-71D2-497D-A3EC-3F641FDD1E61}"/>
    <cellStyle name="Comma 6 3 2 2 2 2 3" xfId="14947" xr:uid="{FF14D34D-5D61-48F5-8F07-9FF788DACF5A}"/>
    <cellStyle name="Comma 6 3 2 2 2 2 3 2" xfId="39985" xr:uid="{62C7F275-C076-490C-B6E5-BC455BDCCA8F}"/>
    <cellStyle name="Comma 6 3 2 2 2 2 4" xfId="32480" xr:uid="{BA9AF222-ACBA-4F4C-A33F-FBD1E3154650}"/>
    <cellStyle name="Comma 6 3 2 2 2 3" xfId="10634" xr:uid="{E7620EBD-73F2-4E4F-90E6-3BEA0777DAE9}"/>
    <cellStyle name="Comma 6 3 2 2 2 3 2" xfId="25475" xr:uid="{03798807-308E-4310-AD49-95984063BFCD}"/>
    <cellStyle name="Comma 6 3 2 2 2 3 2 2" xfId="50523" xr:uid="{AE90C754-A400-4DBA-B154-93EE964FDEB0}"/>
    <cellStyle name="Comma 6 3 2 2 2 3 3" xfId="18133" xr:uid="{59DE86A3-A056-41DA-A87A-8D3114B9A070}"/>
    <cellStyle name="Comma 6 3 2 2 2 3 3 2" xfId="43172" xr:uid="{97306F7F-0C02-4F00-86EF-F9EA31A4EDCB}"/>
    <cellStyle name="Comma 6 3 2 2 2 3 4" xfId="35668" xr:uid="{7D5A5BCC-0303-4076-8A45-2A11B75A5F57}"/>
    <cellStyle name="Comma 6 3 2 2 2 4" xfId="19574" xr:uid="{CAED4F58-9826-4A2E-A5D9-25DFA8875A8B}"/>
    <cellStyle name="Comma 6 3 2 2 2 4 2" xfId="44615" xr:uid="{E562272A-6C6E-4C93-917F-7DCDE5169CCC}"/>
    <cellStyle name="Comma 6 3 2 2 2 5" xfId="12215" xr:uid="{52B1A98E-B21C-4431-A63E-3063C52F6E15}"/>
    <cellStyle name="Comma 6 3 2 2 2 5 2" xfId="37251" xr:uid="{64A75993-5668-4CA5-9BC4-446BCF89E88A}"/>
    <cellStyle name="Comma 6 3 2 2 2 6" xfId="27684" xr:uid="{718C4E1F-D4C5-4367-9AFB-3631D095176A}"/>
    <cellStyle name="Comma 6 3 2 2 2 7" xfId="29744" xr:uid="{6B24CDE6-A1EF-4F9D-BCD0-B94C259630A9}"/>
    <cellStyle name="Comma 6 3 2 2 2 8" xfId="52679" xr:uid="{2D06C030-1BEC-4E96-B0AB-FD5DAB72D15A}"/>
    <cellStyle name="Comma 6 3 2 2 2 9" xfId="54257" xr:uid="{806F9A74-3138-4E0B-91A3-89FD8DAD6D77}"/>
    <cellStyle name="Comma 6 3 2 2 3" xfId="1997" xr:uid="{2093A0F6-8431-491C-A3CF-02C5115286F7}"/>
    <cellStyle name="Comma 6 3 2 2 3 2" xfId="8017" xr:uid="{585670B9-77E1-4DC6-96BD-DCBC701762AD}"/>
    <cellStyle name="Comma 6 3 2 2 3 2 2" xfId="22820" xr:uid="{317A5AFB-2A10-4A8E-82FF-05F9AA9398ED}"/>
    <cellStyle name="Comma 6 3 2 2 3 2 2 2" xfId="47863" xr:uid="{A5A1E374-DC73-47F0-8262-B7726AC40996}"/>
    <cellStyle name="Comma 6 3 2 2 3 2 3" xfId="15466" xr:uid="{E7500D37-DD7A-42D1-A084-2BE7D68E3A67}"/>
    <cellStyle name="Comma 6 3 2 2 3 2 3 2" xfId="40505" xr:uid="{3F8D1F82-460F-4256-BE7E-95FFDCB6DDF4}"/>
    <cellStyle name="Comma 6 3 2 2 3 2 4" xfId="33000" xr:uid="{29596F03-4A92-4068-89A5-DF61D079A068}"/>
    <cellStyle name="Comma 6 3 2 2 3 3" xfId="20045" xr:uid="{1A57F597-C5D9-4C6E-AC63-FAA3D512E626}"/>
    <cellStyle name="Comma 6 3 2 2 3 3 2" xfId="45086" xr:uid="{68B971E0-E5FA-4495-8B98-5E621742BD52}"/>
    <cellStyle name="Comma 6 3 2 2 3 4" xfId="12686" xr:uid="{7DB0AFEE-0BB7-4E38-A04B-4A5ACE14BEC2}"/>
    <cellStyle name="Comma 6 3 2 2 3 4 2" xfId="37722" xr:uid="{28320DC9-F63A-4B8A-A40F-999F9BA6D6B2}"/>
    <cellStyle name="Comma 6 3 2 2 3 5" xfId="30215" xr:uid="{C6AFC5CD-8BFE-48B6-8F29-B24E37CD60EA}"/>
    <cellStyle name="Comma 6 3 2 2 4" xfId="6421" xr:uid="{C87E87EE-6D75-4B12-8960-60AD04F563CC}"/>
    <cellStyle name="Comma 6 3 2 2 4 2" xfId="8535" xr:uid="{0A0EA128-2277-46D8-AC17-7057BAB0BDB8}"/>
    <cellStyle name="Comma 6 3 2 2 4 2 2" xfId="23399" xr:uid="{E1BA6115-39E5-436F-A410-D93F80678C97}"/>
    <cellStyle name="Comma 6 3 2 2 4 2 2 2" xfId="48443" xr:uid="{A6C50284-A530-4FAC-8D24-E18D4E67F127}"/>
    <cellStyle name="Comma 6 3 2 2 4 2 3" xfId="16045" xr:uid="{85304CDB-5643-4133-B471-8EB2B96A1DB7}"/>
    <cellStyle name="Comma 6 3 2 2 4 2 3 2" xfId="41084" xr:uid="{0F5C1B45-D4D6-4306-A468-B9DA02A45DC0}"/>
    <cellStyle name="Comma 6 3 2 2 4 2 4" xfId="33580" xr:uid="{D40BBBE4-3B5C-4D2E-99F9-593620157B08}"/>
    <cellStyle name="Comma 6 3 2 2 4 3" xfId="20569" xr:uid="{44EEC880-EAB1-45DA-997F-E2F60E54B880}"/>
    <cellStyle name="Comma 6 3 2 2 4 3 2" xfId="45610" xr:uid="{79A5FB26-B023-440E-A235-356E432F6986}"/>
    <cellStyle name="Comma 6 3 2 2 4 4" xfId="13210" xr:uid="{A6489DF9-8596-4725-BC34-66973614C359}"/>
    <cellStyle name="Comma 6 3 2 2 4 4 2" xfId="38246" xr:uid="{C7DAD32D-1140-4E7A-AF18-D129C217C789}"/>
    <cellStyle name="Comma 6 3 2 2 4 5" xfId="30740" xr:uid="{FE7F8F8E-AD90-48CE-8443-AE2EB708FBAC}"/>
    <cellStyle name="Comma 6 3 2 2 5" xfId="6913" xr:uid="{51E02E8C-C679-44FF-A7C9-3C5DDA84F5D7}"/>
    <cellStyle name="Comma 6 3 2 2 5 2" xfId="9070" xr:uid="{60F0CF50-8FC5-4112-950E-E58E1D1DEE87}"/>
    <cellStyle name="Comma 6 3 2 2 5 2 2" xfId="24027" xr:uid="{810F47B0-4FEE-483B-9994-1ECDA0145EFB}"/>
    <cellStyle name="Comma 6 3 2 2 5 2 2 2" xfId="49073" xr:uid="{07EFE6F8-D836-4FEB-97DA-9CD99CE5CE0E}"/>
    <cellStyle name="Comma 6 3 2 2 5 2 3" xfId="16675" xr:uid="{77E13394-8CD3-4194-A690-EDD312D774FA}"/>
    <cellStyle name="Comma 6 3 2 2 5 2 3 2" xfId="41714" xr:uid="{10645BAB-6BA7-466C-BF47-C26D721826AA}"/>
    <cellStyle name="Comma 6 3 2 2 5 2 4" xfId="34210" xr:uid="{586DBB68-EC23-42D8-B6E3-EB606A792566}"/>
    <cellStyle name="Comma 6 3 2 2 5 3" xfId="21170" xr:uid="{F713D1BB-0C99-435B-A1A1-EE97042A10DA}"/>
    <cellStyle name="Comma 6 3 2 2 5 3 2" xfId="46212" xr:uid="{86F6CA9C-C982-457F-82D1-C6FB335799FF}"/>
    <cellStyle name="Comma 6 3 2 2 5 4" xfId="13811" xr:uid="{E51AF627-21F7-4DE8-9426-FF17DF5FFC05}"/>
    <cellStyle name="Comma 6 3 2 2 5 4 2" xfId="38848" xr:uid="{542410E7-CFD7-41CB-B1CD-A553507B2286}"/>
    <cellStyle name="Comma 6 3 2 2 5 5" xfId="31342" xr:uid="{6EA41460-2894-4873-9D99-5332D09E3FB0}"/>
    <cellStyle name="Comma 6 3 2 2 6" xfId="7472" xr:uid="{AAC84CC4-FB5A-4CF5-A26A-BE7116D938B3}"/>
    <cellStyle name="Comma 6 3 2 2 6 2" xfId="21790" xr:uid="{B24AA91A-45CF-487A-9F67-816C5328E14F}"/>
    <cellStyle name="Comma 6 3 2 2 6 2 2" xfId="46832" xr:uid="{DE3AFF48-2345-470F-AF30-03BAE2ED26C8}"/>
    <cellStyle name="Comma 6 3 2 2 6 3" xfId="14436" xr:uid="{4EB4FE39-CC76-48E8-9A98-736B8B68ECE6}"/>
    <cellStyle name="Comma 6 3 2 2 6 3 2" xfId="39474" xr:uid="{68F8D37B-EC37-4579-93DD-CEA58BB6DDEB}"/>
    <cellStyle name="Comma 6 3 2 2 6 4" xfId="31968" xr:uid="{7C95D989-AFD4-4B19-ACC2-ACA924803E5B}"/>
    <cellStyle name="Comma 6 3 2 2 7" xfId="9800" xr:uid="{07478411-165B-46E9-AB09-ED7F9524433E}"/>
    <cellStyle name="Comma 6 3 2 2 7 2" xfId="24746" xr:uid="{34F43EF2-6193-48FA-9DB0-9D730BA0A94C}"/>
    <cellStyle name="Comma 6 3 2 2 7 2 2" xfId="49794" xr:uid="{B6FA82DD-AE34-4559-BDB0-1B271DE7F759}"/>
    <cellStyle name="Comma 6 3 2 2 7 3" xfId="17397" xr:uid="{C52FABD6-F561-430B-9EF7-E44495F6D353}"/>
    <cellStyle name="Comma 6 3 2 2 7 3 2" xfId="42436" xr:uid="{7BB68C4F-323C-47C6-8FEF-C8A33F518E9B}"/>
    <cellStyle name="Comma 6 3 2 2 7 4" xfId="34932" xr:uid="{8F5CF6B1-E0C8-4EF0-9C91-3E74BC5B91B6}"/>
    <cellStyle name="Comma 6 3 2 2 8" xfId="26112" xr:uid="{8EB7E740-FF05-4079-A67C-CD868BF06D07}"/>
    <cellStyle name="Comma 6 3 2 2 8 2" xfId="51160" xr:uid="{4C1BA157-6D1E-4101-A15B-358C5557FFAC}"/>
    <cellStyle name="Comma 6 3 2 2 9" xfId="18994" xr:uid="{2853911A-921E-4614-A2F4-6C9403C73B62}"/>
    <cellStyle name="Comma 6 3 2 2 9 2" xfId="44034" xr:uid="{8045EEE4-0B49-4F0C-984A-D20D9E7A8004}"/>
    <cellStyle name="Comma 6 3 2 3" xfId="917" xr:uid="{6D51DE6D-F6C5-4887-833B-D90A96436E52}"/>
    <cellStyle name="Comma 6 3 2 3 2" xfId="2423" xr:uid="{88F561BF-E810-4EAD-B139-44A6E7476E30}"/>
    <cellStyle name="Comma 6 3 2 3 2 2" xfId="22094" xr:uid="{96CC99B3-10FE-418F-8640-603C1D0A69D0}"/>
    <cellStyle name="Comma 6 3 2 3 2 2 2" xfId="47136" xr:uid="{262D8E19-F35D-4871-8835-79A6AD174962}"/>
    <cellStyle name="Comma 6 3 2 3 2 3" xfId="14740" xr:uid="{0B08B66B-C9B3-464F-A7E6-341C791786DC}"/>
    <cellStyle name="Comma 6 3 2 3 2 3 2" xfId="39778" xr:uid="{BCB156AA-2725-48BC-9BF0-9F8C473792ED}"/>
    <cellStyle name="Comma 6 3 2 3 2 4" xfId="32273" xr:uid="{393124B8-37E8-4A91-BA3C-34F816029401}"/>
    <cellStyle name="Comma 6 3 2 3 3" xfId="10427" xr:uid="{1DB4D43C-990A-4232-8F26-A9224D193425}"/>
    <cellStyle name="Comma 6 3 2 3 3 2" xfId="25268" xr:uid="{13251FC8-48AA-4687-9EA3-49EDFA58B41F}"/>
    <cellStyle name="Comma 6 3 2 3 3 2 2" xfId="50316" xr:uid="{DE003186-5D3A-4CE7-8095-1F7D680D6134}"/>
    <cellStyle name="Comma 6 3 2 3 3 3" xfId="17926" xr:uid="{31806541-2B99-4834-9F64-990D3FEA3629}"/>
    <cellStyle name="Comma 6 3 2 3 3 3 2" xfId="42965" xr:uid="{D75128BB-E798-419C-837F-0AC141EB6CA2}"/>
    <cellStyle name="Comma 6 3 2 3 3 4" xfId="35461" xr:uid="{9FA9D14A-F4DE-47D9-8B78-7B85582A64B9}"/>
    <cellStyle name="Comma 6 3 2 3 4" xfId="19421" xr:uid="{7E596301-381A-422B-9582-BBC6F071CCC4}"/>
    <cellStyle name="Comma 6 3 2 3 4 2" xfId="44462" xr:uid="{73D4BB5F-531A-40E8-8023-CA16EB614DBE}"/>
    <cellStyle name="Comma 6 3 2 3 5" xfId="12062" xr:uid="{ED47EC93-FAB9-434C-9A73-96E8118DD825}"/>
    <cellStyle name="Comma 6 3 2 3 5 2" xfId="37098" xr:uid="{00827A22-405C-4A3C-9F8D-7633BD70D90E}"/>
    <cellStyle name="Comma 6 3 2 3 6" xfId="27477" xr:uid="{42A24B13-764E-4FCE-8795-01AF0DA1D8DD}"/>
    <cellStyle name="Comma 6 3 2 3 7" xfId="29591" xr:uid="{434D136C-B048-499A-9D10-C4045FFDC974}"/>
    <cellStyle name="Comma 6 3 2 3 8" xfId="52472" xr:uid="{33EBED60-F02F-4FB8-9FA4-ABD62493BD03}"/>
    <cellStyle name="Comma 6 3 2 3 9" xfId="54050" xr:uid="{A6BC885A-5CF4-4741-A8EB-FCBD4C869708}"/>
    <cellStyle name="Comma 6 3 2 4" xfId="1789" xr:uid="{B46B043E-145D-4997-9903-4BB8C08599E2}"/>
    <cellStyle name="Comma 6 3 2 4 2" xfId="7816" xr:uid="{12E06E35-7C22-4EB4-9FFE-3714272FFCD6}"/>
    <cellStyle name="Comma 6 3 2 4 2 2" xfId="22612" xr:uid="{CD7E65E2-D0CD-4DC1-87C6-034CA9989257}"/>
    <cellStyle name="Comma 6 3 2 4 2 2 2" xfId="47655" xr:uid="{BAF11A66-996F-4267-9E83-CE2AE76F1E07}"/>
    <cellStyle name="Comma 6 3 2 4 2 3" xfId="15258" xr:uid="{03420EE4-F56C-4FBF-ADF4-49222F0C6A92}"/>
    <cellStyle name="Comma 6 3 2 4 2 3 2" xfId="40297" xr:uid="{5EB750A5-B14B-481A-BE4D-081A50EAE6EB}"/>
    <cellStyle name="Comma 6 3 2 4 2 4" xfId="32792" xr:uid="{9840621A-18F4-4CC6-BF2D-DA485C5C9DBC}"/>
    <cellStyle name="Comma 6 3 2 4 3" xfId="19846" xr:uid="{7DE0A977-82FD-4C2A-A086-547987D45277}"/>
    <cellStyle name="Comma 6 3 2 4 3 2" xfId="44887" xr:uid="{09E9ED55-5FC2-4070-803D-8EFA8E969534}"/>
    <cellStyle name="Comma 6 3 2 4 4" xfId="12487" xr:uid="{FDCBED4F-A96B-428A-8A1A-6E8DF9F8D16D}"/>
    <cellStyle name="Comma 6 3 2 4 4 2" xfId="37523" xr:uid="{F683C65C-4C0E-4BD8-AF01-B35DE484FEA4}"/>
    <cellStyle name="Comma 6 3 2 4 5" xfId="30016" xr:uid="{6F4854E9-3F55-4EAE-9895-49AEC1C54B6B}"/>
    <cellStyle name="Comma 6 3 2 5" xfId="6232" xr:uid="{D12F8527-2714-4997-9978-A05454F138A1}"/>
    <cellStyle name="Comma 6 3 2 5 2" xfId="8339" xr:uid="{85EBDDB7-DA85-4987-AE0C-4E85D046E9AA}"/>
    <cellStyle name="Comma 6 3 2 5 2 2" xfId="23192" xr:uid="{0C379F1E-82DD-4868-BE6A-76CFD0536585}"/>
    <cellStyle name="Comma 6 3 2 5 2 2 2" xfId="48236" xr:uid="{BB3F646D-9779-4D64-B12E-60AA2EA6911D}"/>
    <cellStyle name="Comma 6 3 2 5 2 3" xfId="15838" xr:uid="{ECEA18E4-B108-444A-9404-EFFBDD313DF4}"/>
    <cellStyle name="Comma 6 3 2 5 2 3 2" xfId="40877" xr:uid="{38D9E944-791A-48F5-833E-5081912B5EE0}"/>
    <cellStyle name="Comma 6 3 2 5 2 4" xfId="33373" xr:uid="{4F6C56FD-F88A-443E-BBB2-E10802782EA2}"/>
    <cellStyle name="Comma 6 3 2 5 3" xfId="20371" xr:uid="{564FAC47-7335-4FD2-93D5-2E34170A950A}"/>
    <cellStyle name="Comma 6 3 2 5 3 2" xfId="45412" xr:uid="{E48406C1-496C-4095-90A4-5070BF37DC09}"/>
    <cellStyle name="Comma 6 3 2 5 4" xfId="13012" xr:uid="{140C8F25-B0F6-4BC6-BBCF-9DBC82EFAB95}"/>
    <cellStyle name="Comma 6 3 2 5 4 2" xfId="38048" xr:uid="{6B23E9B5-C5BC-4EF4-80B7-5B0BC77A7121}"/>
    <cellStyle name="Comma 6 3 2 5 5" xfId="30542" xr:uid="{3E4FE4A1-D6BC-4C53-A032-2F687E036301}"/>
    <cellStyle name="Comma 6 3 2 6" xfId="6718" xr:uid="{FBF4BE99-C25A-4DF8-8D32-395F472EFA53}"/>
    <cellStyle name="Comma 6 3 2 6 2" xfId="8865" xr:uid="{1BC3FD01-8D02-4E17-8F5E-0921AE47AA5E}"/>
    <cellStyle name="Comma 6 3 2 6 2 2" xfId="23821" xr:uid="{C1D22C30-70B0-4D7C-979A-9C546478B2D6}"/>
    <cellStyle name="Comma 6 3 2 6 2 2 2" xfId="48866" xr:uid="{124AE575-9641-44FE-A35F-C97FF27537DE}"/>
    <cellStyle name="Comma 6 3 2 6 2 3" xfId="16468" xr:uid="{E2CBB43A-45E0-410C-A4E9-D3AF862F7ACD}"/>
    <cellStyle name="Comma 6 3 2 6 2 3 2" xfId="41507" xr:uid="{D7B97B64-8A7A-4942-8B7B-674C1E0EBDF3}"/>
    <cellStyle name="Comma 6 3 2 6 2 4" xfId="34003" xr:uid="{9DE1E78E-5B28-4629-8754-8A6B033BA1D4}"/>
    <cellStyle name="Comma 6 3 2 6 3" xfId="20965" xr:uid="{EABEB4E6-0B35-45DF-92C5-B25B3284D3AB}"/>
    <cellStyle name="Comma 6 3 2 6 3 2" xfId="46007" xr:uid="{2E972A20-1468-4390-BBD1-DBA79F1C8865}"/>
    <cellStyle name="Comma 6 3 2 6 4" xfId="13606" xr:uid="{0F9ADE4E-A8ED-4849-AAA5-3A162D0D0FE8}"/>
    <cellStyle name="Comma 6 3 2 6 4 2" xfId="38643" xr:uid="{DF67F621-9DDB-4797-BAAF-C5DB1F83F591}"/>
    <cellStyle name="Comma 6 3 2 6 5" xfId="31137" xr:uid="{CDB7FD04-525A-42D7-AF48-5B0B1C2FC4AD}"/>
    <cellStyle name="Comma 6 3 2 7" xfId="7267" xr:uid="{0DAD9108-CF76-4A23-9B98-E13C7124DC4A}"/>
    <cellStyle name="Comma 6 3 2 7 2" xfId="21583" xr:uid="{77552F68-47FC-45C9-A35A-B475003989F4}"/>
    <cellStyle name="Comma 6 3 2 7 2 2" xfId="46625" xr:uid="{87013A62-5113-4186-BCB3-D2072DD56332}"/>
    <cellStyle name="Comma 6 3 2 7 3" xfId="14229" xr:uid="{7AC73468-57F7-4F97-BB19-56401C66EE32}"/>
    <cellStyle name="Comma 6 3 2 7 3 2" xfId="39267" xr:uid="{0F2AF2F7-512F-4F51-92C4-0A80605021A0}"/>
    <cellStyle name="Comma 6 3 2 7 4" xfId="31761" xr:uid="{73AD6DEB-957C-4574-9EB1-A8CA5F2C3A8F}"/>
    <cellStyle name="Comma 6 3 2 8" xfId="9585" xr:uid="{047D9213-3E24-4ECB-AF23-65207449FD13}"/>
    <cellStyle name="Comma 6 3 2 8 2" xfId="24539" xr:uid="{BD7640CF-839E-46EB-A319-66A83ED71F31}"/>
    <cellStyle name="Comma 6 3 2 8 2 2" xfId="49587" xr:uid="{ED7513DF-93FF-4981-8562-E101944D83FC}"/>
    <cellStyle name="Comma 6 3 2 8 3" xfId="17190" xr:uid="{5B008BFE-DDDE-4311-89A4-5FE4BC1BA072}"/>
    <cellStyle name="Comma 6 3 2 8 3 2" xfId="42229" xr:uid="{12E4B8FD-CF7C-4885-8BE9-A88474C65A3F}"/>
    <cellStyle name="Comma 6 3 2 8 4" xfId="34725" xr:uid="{51D7EB02-EC8C-403B-BD46-35B780F99B77}"/>
    <cellStyle name="Comma 6 3 2 9" xfId="5898" xr:uid="{A0D523A4-C7D0-4832-BE8F-A292A786FF48}"/>
    <cellStyle name="Comma 6 3 2 9 2" xfId="25905" xr:uid="{5316FA63-96EA-4FAC-BC1F-95E550323764}"/>
    <cellStyle name="Comma 6 3 2 9 2 2" xfId="50953" xr:uid="{2FC1D0B2-28F5-4030-95FA-3C0A4DA2828C}"/>
    <cellStyle name="Comma 6 3 2 9 3" xfId="28938" xr:uid="{4CAE97F9-C05A-4540-B238-54ABC2255882}"/>
    <cellStyle name="Comma 6 3 3" xfId="307" xr:uid="{225320FF-389E-4C7B-A5B0-13BF96CB318E}"/>
    <cellStyle name="Comma 6 3 3 10" xfId="18881" xr:uid="{148EA8C3-A6B4-48E2-85B1-B955652A3E7E}"/>
    <cellStyle name="Comma 6 3 3 10 2" xfId="43921" xr:uid="{579A5649-8FEC-478A-8AAD-75567AFF945C}"/>
    <cellStyle name="Comma 6 3 3 11" xfId="11487" xr:uid="{D582056A-1B5C-42AE-9E8F-02DF2A34D66D}"/>
    <cellStyle name="Comma 6 3 3 11 2" xfId="36522" xr:uid="{0B3DA07C-8748-49ED-962D-1C6247161463}"/>
    <cellStyle name="Comma 6 3 3 12" xfId="26888" xr:uid="{8BAC2EF0-F1FB-48C4-857E-B52DC61A6C2D}"/>
    <cellStyle name="Comma 6 3 3 13" xfId="28475" xr:uid="{F221EC65-6407-4F9B-A9C9-56A3BC3D6326}"/>
    <cellStyle name="Comma 6 3 3 14" xfId="51894" xr:uid="{4526616D-5234-44DA-AD87-AF51B7CAD359}"/>
    <cellStyle name="Comma 6 3 3 15" xfId="53472" xr:uid="{1CD878C9-FFBD-4E85-962A-40D79C1A4697}"/>
    <cellStyle name="Comma 6 3 3 2" xfId="517" xr:uid="{EDDE5E6F-8563-4219-B026-7F9C2B162A22}"/>
    <cellStyle name="Comma 6 3 3 2 10" xfId="11695" xr:uid="{2854B9D4-4F8A-40DB-AE84-E37E4E87E455}"/>
    <cellStyle name="Comma 6 3 3 2 10 2" xfId="36730" xr:uid="{C85BB7C5-BD97-427A-8D6B-A00B005801EF}"/>
    <cellStyle name="Comma 6 3 3 2 11" xfId="27098" xr:uid="{583A9421-C571-4706-9EC4-D7D3F8F60520}"/>
    <cellStyle name="Comma 6 3 3 2 12" xfId="29246" xr:uid="{6CE742A7-E7EB-47EA-9A30-844A4D3329A5}"/>
    <cellStyle name="Comma 6 3 3 2 13" xfId="52102" xr:uid="{6AEC49EA-F1F5-4946-B0CB-FFA1525E76E5}"/>
    <cellStyle name="Comma 6 3 3 2 14" xfId="53680" xr:uid="{FC901D2E-79C4-4F1F-A521-6C950F6834EA}"/>
    <cellStyle name="Comma 6 3 3 2 2" xfId="1218" xr:uid="{DAF23684-90CC-4522-9ED1-E062209055B7}"/>
    <cellStyle name="Comma 6 3 3 2 2 2" xfId="2724" xr:uid="{DDE7E18D-2728-49C0-AD01-2EA0DCB7A5FE}"/>
    <cellStyle name="Comma 6 3 3 2 2 2 2" xfId="22395" xr:uid="{CF5FF54F-079D-4F74-92A7-45DF41FE90BD}"/>
    <cellStyle name="Comma 6 3 3 2 2 2 2 2" xfId="47437" xr:uid="{477E5303-9CA4-485C-A106-27113AC8A7C9}"/>
    <cellStyle name="Comma 6 3 3 2 2 2 3" xfId="15041" xr:uid="{45FCA2C9-FCEB-489D-A4A2-76049B84A062}"/>
    <cellStyle name="Comma 6 3 3 2 2 2 3 2" xfId="40079" xr:uid="{FA01F4EE-E2FD-4174-B897-D7E641E529C7}"/>
    <cellStyle name="Comma 6 3 3 2 2 2 4" xfId="32574" xr:uid="{840F7F88-8FAD-4E05-9062-3E37B7694784}"/>
    <cellStyle name="Comma 6 3 3 2 2 3" xfId="10728" xr:uid="{313DD77A-0FCF-4BEF-9AD7-CE8352796B99}"/>
    <cellStyle name="Comma 6 3 3 2 2 3 2" xfId="25569" xr:uid="{7C9AB199-534D-49DF-9516-9E8722AE9B96}"/>
    <cellStyle name="Comma 6 3 3 2 2 3 2 2" xfId="50617" xr:uid="{C5801378-A591-4A86-88B9-6AC0AD6C292C}"/>
    <cellStyle name="Comma 6 3 3 2 2 3 3" xfId="18227" xr:uid="{7C140DD4-4C50-4A5B-BF12-FF12E00D5446}"/>
    <cellStyle name="Comma 6 3 3 2 2 3 3 2" xfId="43266" xr:uid="{801C3689-7CAF-4B0E-809D-ED554E1E07CB}"/>
    <cellStyle name="Comma 6 3 3 2 2 3 4" xfId="35762" xr:uid="{729E7704-9231-41F0-9138-E616733CEF22}"/>
    <cellStyle name="Comma 6 3 3 2 2 4" xfId="19661" xr:uid="{BCA575D5-63C4-4746-A00E-F84DFFE9654F}"/>
    <cellStyle name="Comma 6 3 3 2 2 4 2" xfId="44702" xr:uid="{B1B8CCFA-9EA4-4DBF-98A4-3DD4CC78C927}"/>
    <cellStyle name="Comma 6 3 3 2 2 5" xfId="12302" xr:uid="{726E17E8-B93A-4F97-932D-A1FAAC136C50}"/>
    <cellStyle name="Comma 6 3 3 2 2 5 2" xfId="37338" xr:uid="{CE12F264-C754-45F8-98F1-65FD3712F9F7}"/>
    <cellStyle name="Comma 6 3 3 2 2 6" xfId="27778" xr:uid="{30675E9F-8CE5-4742-B40E-FDF822543F71}"/>
    <cellStyle name="Comma 6 3 3 2 2 7" xfId="29831" xr:uid="{800FBF55-79B7-42B8-BB0E-7F66AAABEABF}"/>
    <cellStyle name="Comma 6 3 3 2 2 8" xfId="52773" xr:uid="{CC090CBC-DBB6-4FC0-BB67-D0B0D8FC12BC}"/>
    <cellStyle name="Comma 6 3 3 2 2 9" xfId="54351" xr:uid="{8FFA7512-F256-4D9C-9AB3-C5DBDADC4F94}"/>
    <cellStyle name="Comma 6 3 3 2 3" xfId="2091" xr:uid="{7EBF4C55-2F1A-4147-B4C0-3079CC954DE9}"/>
    <cellStyle name="Comma 6 3 3 2 3 2" xfId="8111" xr:uid="{9527804D-DC1A-4ADF-A34A-C224E69BF1ED}"/>
    <cellStyle name="Comma 6 3 3 2 3 2 2" xfId="22914" xr:uid="{CD8E0D1C-3E9B-4305-AF79-AA9D80972905}"/>
    <cellStyle name="Comma 6 3 3 2 3 2 2 2" xfId="47957" xr:uid="{3258AAED-1E94-46F6-9B4F-24DCC0A6483C}"/>
    <cellStyle name="Comma 6 3 3 2 3 2 3" xfId="15560" xr:uid="{6701B46B-E068-4FB1-931E-5F34ABD5FF1A}"/>
    <cellStyle name="Comma 6 3 3 2 3 2 3 2" xfId="40599" xr:uid="{CCF71E4E-3428-49A8-979C-40BB0BBC9BC6}"/>
    <cellStyle name="Comma 6 3 3 2 3 2 4" xfId="33094" xr:uid="{F00F8224-F01B-4728-9077-329C9B9FCA30}"/>
    <cellStyle name="Comma 6 3 3 2 3 3" xfId="20138" xr:uid="{7694F273-B14F-4E0F-B5E3-8784E6C1AAA3}"/>
    <cellStyle name="Comma 6 3 3 2 3 3 2" xfId="45179" xr:uid="{E19FDD56-01DA-4544-94D6-80B2FAB08F5F}"/>
    <cellStyle name="Comma 6 3 3 2 3 4" xfId="12779" xr:uid="{3B13BC1C-2713-4A50-860E-538F593503E7}"/>
    <cellStyle name="Comma 6 3 3 2 3 4 2" xfId="37815" xr:uid="{8B497DFB-CBCA-4214-8279-A07510BC8728}"/>
    <cellStyle name="Comma 6 3 3 2 3 5" xfId="30308" xr:uid="{7FC4E41D-F4D4-408A-8F73-26AB168B1DB4}"/>
    <cellStyle name="Comma 6 3 3 2 4" xfId="6514" xr:uid="{E6351310-10A1-4572-A40D-6170E40C6B7E}"/>
    <cellStyle name="Comma 6 3 3 2 4 2" xfId="8628" xr:uid="{2CA683A2-FA73-47D6-BE0A-A824872F0126}"/>
    <cellStyle name="Comma 6 3 3 2 4 2 2" xfId="23493" xr:uid="{178F0FB3-1424-482A-879B-FF058A62BE58}"/>
    <cellStyle name="Comma 6 3 3 2 4 2 2 2" xfId="48537" xr:uid="{8C6926C5-DEBB-4D0C-9DD3-1A3E6FBF56CB}"/>
    <cellStyle name="Comma 6 3 3 2 4 2 3" xfId="16139" xr:uid="{5B7F651A-62BB-4032-99AC-104BCED47D02}"/>
    <cellStyle name="Comma 6 3 3 2 4 2 3 2" xfId="41178" xr:uid="{3019CF0A-D202-479E-8D07-1D4BC6F3A4E0}"/>
    <cellStyle name="Comma 6 3 3 2 4 2 4" xfId="33674" xr:uid="{A27E2733-0293-420F-96ED-E1E6327EB909}"/>
    <cellStyle name="Comma 6 3 3 2 4 3" xfId="20662" xr:uid="{D16C636F-C711-4C9A-B207-73E486CB1B8E}"/>
    <cellStyle name="Comma 6 3 3 2 4 3 2" xfId="45703" xr:uid="{43BBB42F-6544-4D85-A5A2-A03B2AB756C1}"/>
    <cellStyle name="Comma 6 3 3 2 4 4" xfId="13303" xr:uid="{6E03F270-3B69-4D55-82D7-E83FFD1349C6}"/>
    <cellStyle name="Comma 6 3 3 2 4 4 2" xfId="38339" xr:uid="{3E7D40D0-9CEE-4B14-892F-99CCCFE417ED}"/>
    <cellStyle name="Comma 6 3 3 2 4 5" xfId="30833" xr:uid="{CE0D83F3-24B2-4ADA-897E-7D01553E8612}"/>
    <cellStyle name="Comma 6 3 3 2 5" xfId="7005" xr:uid="{C5AF7A4E-AD5C-4111-A47D-75134C50FB18}"/>
    <cellStyle name="Comma 6 3 3 2 5 2" xfId="9164" xr:uid="{FCC5A384-BC46-45B0-B6BD-052F9C7D563C}"/>
    <cellStyle name="Comma 6 3 3 2 5 2 2" xfId="24121" xr:uid="{74EFD730-2E2A-48A5-8B3D-4FCF44B5EDAE}"/>
    <cellStyle name="Comma 6 3 3 2 5 2 2 2" xfId="49167" xr:uid="{425A0C5E-9E43-45C7-89AB-D82D371E7809}"/>
    <cellStyle name="Comma 6 3 3 2 5 2 3" xfId="16769" xr:uid="{D361D1E7-5E0F-4E5F-BB6B-26D86CFAD98A}"/>
    <cellStyle name="Comma 6 3 3 2 5 2 3 2" xfId="41808" xr:uid="{E2C57ADE-5203-4992-9E8A-662B66A685A9}"/>
    <cellStyle name="Comma 6 3 3 2 5 2 4" xfId="34304" xr:uid="{C40430D0-F1F1-489B-89E4-8EE28820F15B}"/>
    <cellStyle name="Comma 6 3 3 2 5 3" xfId="21263" xr:uid="{E7606DA5-EE77-4BA5-ADBE-2A1E52D6E142}"/>
    <cellStyle name="Comma 6 3 3 2 5 3 2" xfId="46305" xr:uid="{7A63D1EA-ABE5-4CF7-A785-17D784626E8B}"/>
    <cellStyle name="Comma 6 3 3 2 5 4" xfId="13904" xr:uid="{840FAF44-73AC-456F-BE98-34AAA7FED114}"/>
    <cellStyle name="Comma 6 3 3 2 5 4 2" xfId="38941" xr:uid="{94F26AD2-B32D-49A8-9E31-1C00E7D05D01}"/>
    <cellStyle name="Comma 6 3 3 2 5 5" xfId="31435" xr:uid="{41CA971D-12CE-4A00-BE07-8BA12025C585}"/>
    <cellStyle name="Comma 6 3 3 2 6" xfId="7566" xr:uid="{C38A2A5E-99AE-4AE4-B2DE-7E14FECAD55F}"/>
    <cellStyle name="Comma 6 3 3 2 6 2" xfId="21884" xr:uid="{0AD3CC50-7A9E-42DE-8E1F-5CEF73F2E727}"/>
    <cellStyle name="Comma 6 3 3 2 6 2 2" xfId="46926" xr:uid="{8C9474C3-D3B3-4925-B925-480135AB996F}"/>
    <cellStyle name="Comma 6 3 3 2 6 3" xfId="14530" xr:uid="{FC9AEA1D-FE2F-430B-B613-D2D54F6AE8E4}"/>
    <cellStyle name="Comma 6 3 3 2 6 3 2" xfId="39568" xr:uid="{7CDF538A-03E8-40AD-9247-DA84A197CC74}"/>
    <cellStyle name="Comma 6 3 3 2 6 4" xfId="32062" xr:uid="{7AF31A1F-608D-4339-8D10-7C1256BA880D}"/>
    <cellStyle name="Comma 6 3 3 2 7" xfId="9894" xr:uid="{4B256BDB-6AB3-4E93-8CB7-00A2611895E5}"/>
    <cellStyle name="Comma 6 3 3 2 7 2" xfId="24840" xr:uid="{07BF6DA7-FBA2-4FAC-BCCC-D802FA71108E}"/>
    <cellStyle name="Comma 6 3 3 2 7 2 2" xfId="49888" xr:uid="{E893AE58-FEDD-42F5-BDBB-0DA36C5A57BE}"/>
    <cellStyle name="Comma 6 3 3 2 7 3" xfId="17491" xr:uid="{D52CFA37-AE7F-47ED-A7E1-76EEB05547BF}"/>
    <cellStyle name="Comma 6 3 3 2 7 3 2" xfId="42530" xr:uid="{47DD1EB8-F83F-4C50-8412-D7A3F525F1B5}"/>
    <cellStyle name="Comma 6 3 3 2 7 4" xfId="35026" xr:uid="{D85285E6-6725-41CE-AB12-84CCBE747AB2}"/>
    <cellStyle name="Comma 6 3 3 2 8" xfId="26206" xr:uid="{E5D0BA26-1F89-4D22-9A4E-718E4E8AA68B}"/>
    <cellStyle name="Comma 6 3 3 2 8 2" xfId="51254" xr:uid="{EA05307E-7C54-4A72-82B7-B6ABD6EB1CB9}"/>
    <cellStyle name="Comma 6 3 3 2 9" xfId="19088" xr:uid="{FA1B503E-3C41-4D3B-97D7-D088CF501B6B}"/>
    <cellStyle name="Comma 6 3 3 2 9 2" xfId="44128" xr:uid="{E1EE64CE-222A-4DCD-9C60-9C0597B673B9}"/>
    <cellStyle name="Comma 6 3 3 3" xfId="1011" xr:uid="{B4C004AA-9D12-4D64-A8DE-87833AC6AE6C}"/>
    <cellStyle name="Comma 6 3 3 3 2" xfId="2517" xr:uid="{F22019E2-2B5B-44C5-89C7-8E120F350668}"/>
    <cellStyle name="Comma 6 3 3 3 2 2" xfId="22188" xr:uid="{849245F6-14BD-46BF-B5F6-EB3087A72514}"/>
    <cellStyle name="Comma 6 3 3 3 2 2 2" xfId="47230" xr:uid="{1CDB5A28-8069-4173-AA1E-DA022FDFA40B}"/>
    <cellStyle name="Comma 6 3 3 3 2 3" xfId="14834" xr:uid="{5BE9E90C-29FA-460F-AC84-5D908D5C1586}"/>
    <cellStyle name="Comma 6 3 3 3 2 3 2" xfId="39872" xr:uid="{63712BF1-FDB4-4394-9116-241CAB4C090F}"/>
    <cellStyle name="Comma 6 3 3 3 2 4" xfId="32367" xr:uid="{D3698565-33B6-4DBF-9A7D-81FC3C6BE0AB}"/>
    <cellStyle name="Comma 6 3 3 3 3" xfId="10521" xr:uid="{BA0A454F-9667-4A87-A759-B24B005D036E}"/>
    <cellStyle name="Comma 6 3 3 3 3 2" xfId="25362" xr:uid="{BC4D0A99-9AB9-4F72-BD50-926598F34F55}"/>
    <cellStyle name="Comma 6 3 3 3 3 2 2" xfId="50410" xr:uid="{9B3578D7-AE8C-4C70-A4AF-129ED6DB538F}"/>
    <cellStyle name="Comma 6 3 3 3 3 3" xfId="18020" xr:uid="{A556288D-0419-4D16-93DC-FC6498DA0124}"/>
    <cellStyle name="Comma 6 3 3 3 3 3 2" xfId="43059" xr:uid="{EA964127-D481-483E-B9F6-475C4EA82ADC}"/>
    <cellStyle name="Comma 6 3 3 3 3 4" xfId="35555" xr:uid="{7C9369C9-AF7E-4825-AACD-1935EB1B1CAD}"/>
    <cellStyle name="Comma 6 3 3 3 4" xfId="19479" xr:uid="{25D294E2-EA83-48A5-82B4-FF996F9A8DEA}"/>
    <cellStyle name="Comma 6 3 3 3 4 2" xfId="44520" xr:uid="{7DED44EB-F93B-44EB-8F84-9A03BFE15DD0}"/>
    <cellStyle name="Comma 6 3 3 3 5" xfId="12120" xr:uid="{1E036F91-5F39-44C4-A224-C5767EF8F01A}"/>
    <cellStyle name="Comma 6 3 3 3 5 2" xfId="37156" xr:uid="{2CE79283-16CC-4BE7-9040-5A367739DF4F}"/>
    <cellStyle name="Comma 6 3 3 3 6" xfId="27571" xr:uid="{45347238-BA87-40FE-B777-E5D3404ED532}"/>
    <cellStyle name="Comma 6 3 3 3 7" xfId="29649" xr:uid="{0F5C2D8F-5678-4A59-BE76-2F087745A1EE}"/>
    <cellStyle name="Comma 6 3 3 3 8" xfId="52566" xr:uid="{343408D2-3B62-41D7-AFE2-32B6AD8FC3E4}"/>
    <cellStyle name="Comma 6 3 3 3 9" xfId="54144" xr:uid="{A4728527-3684-4288-A63F-09AE2F62D04C}"/>
    <cellStyle name="Comma 6 3 3 4" xfId="1884" xr:uid="{C3EF42DF-2DCB-4AB4-9694-BCF2FD305BA2}"/>
    <cellStyle name="Comma 6 3 3 4 2" xfId="7905" xr:uid="{81942BB9-9AD4-442B-AD34-9378BA78DAFC}"/>
    <cellStyle name="Comma 6 3 3 4 2 2" xfId="22707" xr:uid="{390C4F66-5A0F-4091-BADA-D457EC9C09F6}"/>
    <cellStyle name="Comma 6 3 3 4 2 2 2" xfId="47750" xr:uid="{888C550A-222D-488F-8199-C0F66F0C2CE7}"/>
    <cellStyle name="Comma 6 3 3 4 2 3" xfId="15353" xr:uid="{C78BEB8E-2E7C-482B-AF88-6C766ED7280C}"/>
    <cellStyle name="Comma 6 3 3 4 2 3 2" xfId="40392" xr:uid="{88DFE98A-8F4F-4CA1-8AB1-BEDCC0F2018D}"/>
    <cellStyle name="Comma 6 3 3 4 2 4" xfId="32887" xr:uid="{4A8141AE-153D-4A1A-90C9-D6E0CC400A36}"/>
    <cellStyle name="Comma 6 3 3 4 3" xfId="19934" xr:uid="{1EAF4E43-79DF-476A-A956-DE971C78A1DD}"/>
    <cellStyle name="Comma 6 3 3 4 3 2" xfId="44975" xr:uid="{7425DE7A-E8EA-440B-B635-80BD580AB588}"/>
    <cellStyle name="Comma 6 3 3 4 4" xfId="12575" xr:uid="{7A795E7C-BF4B-46B8-A01A-518B5D5790F1}"/>
    <cellStyle name="Comma 6 3 3 4 4 2" xfId="37611" xr:uid="{5A61C63F-2ED5-4DBB-A1DA-3BC11B890D2C}"/>
    <cellStyle name="Comma 6 3 3 4 5" xfId="30104" xr:uid="{9B39FEDC-750F-49BF-8FBA-C1AA63F930F8}"/>
    <cellStyle name="Comma 6 3 3 5" xfId="6311" xr:uid="{91E18622-CF29-4D64-9CB4-F3BC389084C2}"/>
    <cellStyle name="Comma 6 3 3 5 2" xfId="8424" xr:uid="{8BE4D0D0-EAB2-46C3-9531-1124861B7A67}"/>
    <cellStyle name="Comma 6 3 3 5 2 2" xfId="23286" xr:uid="{722B6FD5-B240-42E0-AFAC-586A1123801F}"/>
    <cellStyle name="Comma 6 3 3 5 2 2 2" xfId="48330" xr:uid="{68CD767F-87DD-4EB8-AAD2-A44A7421BEBD}"/>
    <cellStyle name="Comma 6 3 3 5 2 3" xfId="15932" xr:uid="{DC126BD9-28E4-4441-812D-498B3EA01A07}"/>
    <cellStyle name="Comma 6 3 3 5 2 3 2" xfId="40971" xr:uid="{61F8BD77-9379-4E23-B35E-CCE137DA4627}"/>
    <cellStyle name="Comma 6 3 3 5 2 4" xfId="33467" xr:uid="{65477874-C749-43A6-9D4D-287D0C530517}"/>
    <cellStyle name="Comma 6 3 3 5 3" xfId="20458" xr:uid="{2F460DBF-DFBA-4CFE-8A01-D84BBBEA8AD9}"/>
    <cellStyle name="Comma 6 3 3 5 3 2" xfId="45499" xr:uid="{822828A7-239F-40C7-9FA8-390B71332803}"/>
    <cellStyle name="Comma 6 3 3 5 4" xfId="13099" xr:uid="{211CD8E5-0031-400D-B5BB-1A5A6B2B420C}"/>
    <cellStyle name="Comma 6 3 3 5 4 2" xfId="38135" xr:uid="{B98B78EB-8929-4BC8-A42C-EA6E7C184888}"/>
    <cellStyle name="Comma 6 3 3 5 5" xfId="30629" xr:uid="{7E1854AB-23C4-49A1-B40D-6A2BCB3BCD15}"/>
    <cellStyle name="Comma 6 3 3 6" xfId="6801" xr:uid="{7E63348D-7C09-4DB5-9A57-DBD26E6703F0}"/>
    <cellStyle name="Comma 6 3 3 6 2" xfId="8957" xr:uid="{89FD0EE1-2BCE-4AA5-956D-3DC3B0118D76}"/>
    <cellStyle name="Comma 6 3 3 6 2 2" xfId="23914" xr:uid="{4A9310CD-25F9-419E-BCAE-62F7C9698B7C}"/>
    <cellStyle name="Comma 6 3 3 6 2 2 2" xfId="48960" xr:uid="{5585BBC9-C787-464A-BA6B-273EA0E81A5E}"/>
    <cellStyle name="Comma 6 3 3 6 2 3" xfId="16562" xr:uid="{EBAE4860-EB72-4A9D-BB61-E3AB97597036}"/>
    <cellStyle name="Comma 6 3 3 6 2 3 2" xfId="41601" xr:uid="{83761A14-0F19-4676-8666-6C8F28809CB8}"/>
    <cellStyle name="Comma 6 3 3 6 2 4" xfId="34097" xr:uid="{AF8B11B1-8FA4-4396-B3EA-B134DD8B21CA}"/>
    <cellStyle name="Comma 6 3 3 6 3" xfId="21057" xr:uid="{010BF0D3-8E1B-4882-B329-F66907195850}"/>
    <cellStyle name="Comma 6 3 3 6 3 2" xfId="46099" xr:uid="{92A47BFF-852E-4FB3-923A-A62E7266BFD5}"/>
    <cellStyle name="Comma 6 3 3 6 4" xfId="13698" xr:uid="{8DC69554-FFA3-4DE0-894B-CCAC97C7A06B}"/>
    <cellStyle name="Comma 6 3 3 6 4 2" xfId="38735" xr:uid="{65ED2170-0E84-4871-B7A0-CB5025DD821D}"/>
    <cellStyle name="Comma 6 3 3 6 5" xfId="31229" xr:uid="{F468F2D3-07B3-4F44-9854-1761557D03F1}"/>
    <cellStyle name="Comma 6 3 3 7" xfId="7359" xr:uid="{8D447BD3-03FC-4261-BC39-EBC0961115E5}"/>
    <cellStyle name="Comma 6 3 3 7 2" xfId="21677" xr:uid="{B31D0761-4E7B-4934-BF5E-488FD43B8358}"/>
    <cellStyle name="Comma 6 3 3 7 2 2" xfId="46719" xr:uid="{BB124805-A8AC-4620-8633-B3E237ACE7BA}"/>
    <cellStyle name="Comma 6 3 3 7 3" xfId="14323" xr:uid="{B563C6EE-9D6C-49C0-B4F8-8BB84C664320}"/>
    <cellStyle name="Comma 6 3 3 7 3 2" xfId="39361" xr:uid="{FA93ECE3-1BD5-419B-9BA2-B4FEF411B5FF}"/>
    <cellStyle name="Comma 6 3 3 7 4" xfId="31855" xr:uid="{9F9C67BE-6B93-42C5-97B0-5D5733080D40}"/>
    <cellStyle name="Comma 6 3 3 8" xfId="9687" xr:uid="{759E7DD5-384B-466B-AF4A-3281C126133B}"/>
    <cellStyle name="Comma 6 3 3 8 2" xfId="24633" xr:uid="{523A5148-8C45-49B7-8B74-5CD7ED9B1491}"/>
    <cellStyle name="Comma 6 3 3 8 2 2" xfId="49681" xr:uid="{9FEE6650-F617-478B-8333-9577570E2666}"/>
    <cellStyle name="Comma 6 3 3 8 3" xfId="17284" xr:uid="{458C7DB5-4517-46C4-AE90-1D20D0222144}"/>
    <cellStyle name="Comma 6 3 3 8 3 2" xfId="42323" xr:uid="{30C0CE5C-DFCA-4304-BB67-290ECDFE7F4C}"/>
    <cellStyle name="Comma 6 3 3 8 4" xfId="34819" xr:uid="{93064527-9A38-4656-B380-4EDA9C5294D2}"/>
    <cellStyle name="Comma 6 3 3 9" xfId="5967" xr:uid="{F3B8EEEA-9DC6-4249-A9E8-CC7CF4978698}"/>
    <cellStyle name="Comma 6 3 3 9 2" xfId="25999" xr:uid="{1FCFA99B-5695-4F04-A05A-D06F939F8925}"/>
    <cellStyle name="Comma 6 3 3 9 2 2" xfId="51047" xr:uid="{5901723E-5A8E-45E9-868E-E47E68F7FED5}"/>
    <cellStyle name="Comma 6 3 3 9 3" xfId="29039" xr:uid="{28573382-5307-4010-97C9-64332A6BEF7B}"/>
    <cellStyle name="Comma 6 3 4" xfId="383" xr:uid="{79351E27-7291-4B67-AE66-35C37A88B7FE}"/>
    <cellStyle name="Comma 6 3 4 10" xfId="11561" xr:uid="{819EBDA4-9DDA-45EC-B78C-21AF19E0F213}"/>
    <cellStyle name="Comma 6 3 4 10 2" xfId="36596" xr:uid="{8F3D95F4-77C4-448C-B398-685C5F91362E}"/>
    <cellStyle name="Comma 6 3 4 11" xfId="26964" xr:uid="{3A06EC0E-F012-4020-9963-056B0293E9EF}"/>
    <cellStyle name="Comma 6 3 4 12" xfId="29112" xr:uid="{F35732CE-3A22-44EA-BDAE-4FD47686CBBF}"/>
    <cellStyle name="Comma 6 3 4 13" xfId="51968" xr:uid="{EEC8A3E7-B273-471F-B89F-DA9F465A1059}"/>
    <cellStyle name="Comma 6 3 4 14" xfId="53546" xr:uid="{780846E5-482F-41D8-BC99-DA7E97441862}"/>
    <cellStyle name="Comma 6 3 4 2" xfId="1084" xr:uid="{2DE9E6F9-DB72-4585-AB3F-EC5DFD886AAC}"/>
    <cellStyle name="Comma 6 3 4 2 2" xfId="2590" xr:uid="{E4DAE56A-60AC-4F6A-95BF-879DFEE7C844}"/>
    <cellStyle name="Comma 6 3 4 2 2 2" xfId="22261" xr:uid="{760882D3-7E63-474F-9748-EEEF4E2C178E}"/>
    <cellStyle name="Comma 6 3 4 2 2 2 2" xfId="47303" xr:uid="{7634604C-EC37-454F-91E9-303903020421}"/>
    <cellStyle name="Comma 6 3 4 2 2 3" xfId="14907" xr:uid="{823A180F-C95B-4346-957C-BE8BE637B5D9}"/>
    <cellStyle name="Comma 6 3 4 2 2 3 2" xfId="39945" xr:uid="{8B36FBED-9905-4462-AC28-B3288D70DCED}"/>
    <cellStyle name="Comma 6 3 4 2 2 4" xfId="32440" xr:uid="{08E19186-DE6D-41F8-B7B3-5EB71BFB1712}"/>
    <cellStyle name="Comma 6 3 4 2 3" xfId="10594" xr:uid="{67770904-E3AC-4AF3-974C-138DAA377976}"/>
    <cellStyle name="Comma 6 3 4 2 3 2" xfId="25435" xr:uid="{7D7370A5-078E-46DE-AB34-6BDDA4C78DE6}"/>
    <cellStyle name="Comma 6 3 4 2 3 2 2" xfId="50483" xr:uid="{93C2212C-7ABF-446E-A2C7-8FDC0C5EE3D4}"/>
    <cellStyle name="Comma 6 3 4 2 3 3" xfId="18093" xr:uid="{02D51AD9-6E15-4763-BCE6-A3787ED1296B}"/>
    <cellStyle name="Comma 6 3 4 2 3 3 2" xfId="43132" xr:uid="{350D6D85-E213-4B80-A11A-49C26EDE1ACF}"/>
    <cellStyle name="Comma 6 3 4 2 3 4" xfId="35628" xr:uid="{709DA8E9-340E-4F64-ADE5-95974F650F66}"/>
    <cellStyle name="Comma 6 3 4 2 4" xfId="19541" xr:uid="{7BED5379-213B-4865-AEF7-15A6D563E6DE}"/>
    <cellStyle name="Comma 6 3 4 2 4 2" xfId="44582" xr:uid="{CA06519C-EA22-402E-9C40-9D3BEA0D80F5}"/>
    <cellStyle name="Comma 6 3 4 2 5" xfId="12182" xr:uid="{C1C18B49-264D-451B-9456-7A2425456B3E}"/>
    <cellStyle name="Comma 6 3 4 2 5 2" xfId="37218" xr:uid="{678C9540-E1D6-488D-8B0E-E6BA0C806800}"/>
    <cellStyle name="Comma 6 3 4 2 6" xfId="27644" xr:uid="{F0591303-A690-49ED-88D5-3C808208EDA3}"/>
    <cellStyle name="Comma 6 3 4 2 7" xfId="29711" xr:uid="{CD12C3C1-6A5A-4FB9-AD2D-63DD19DD2D7F}"/>
    <cellStyle name="Comma 6 3 4 2 8" xfId="52639" xr:uid="{7AFA6B45-5F56-461A-851A-18E085AA8828}"/>
    <cellStyle name="Comma 6 3 4 2 9" xfId="54217" xr:uid="{3B296E5B-E2FE-4E2D-BEEF-7579D6D9E5FC}"/>
    <cellStyle name="Comma 6 3 4 3" xfId="1957" xr:uid="{370817E6-93C5-48B4-9434-E31994E2376E}"/>
    <cellStyle name="Comma 6 3 4 3 2" xfId="7977" xr:uid="{87BFFD6A-9B75-4A61-A107-EF90C12EAC3B}"/>
    <cellStyle name="Comma 6 3 4 3 2 2" xfId="22780" xr:uid="{F40124AD-993B-41D8-B73E-799AEAD7D043}"/>
    <cellStyle name="Comma 6 3 4 3 2 2 2" xfId="47823" xr:uid="{01C579A8-2C43-43FC-B2A7-22450627772E}"/>
    <cellStyle name="Comma 6 3 4 3 2 3" xfId="15426" xr:uid="{0EDDA7B2-AFA2-40EC-88F1-59DBE63B1087}"/>
    <cellStyle name="Comma 6 3 4 3 2 3 2" xfId="40465" xr:uid="{77D40F79-CC4A-42A6-8627-EC504BC3A87F}"/>
    <cellStyle name="Comma 6 3 4 3 2 4" xfId="32960" xr:uid="{82CD8B59-8010-4BAE-8A52-EC042590736B}"/>
    <cellStyle name="Comma 6 3 4 3 3" xfId="20005" xr:uid="{273E5DB8-46A1-41D2-8ACA-4A6CEA0FE27F}"/>
    <cellStyle name="Comma 6 3 4 3 3 2" xfId="45046" xr:uid="{3CC7A870-0A6B-492A-B7E3-CC8409A45D40}"/>
    <cellStyle name="Comma 6 3 4 3 4" xfId="12646" xr:uid="{A1CD31CE-42E9-4976-8DB0-C62E45A59D34}"/>
    <cellStyle name="Comma 6 3 4 3 4 2" xfId="37682" xr:uid="{27358D53-D555-4DF5-A31B-1B51066FCD96}"/>
    <cellStyle name="Comma 6 3 4 3 5" xfId="30175" xr:uid="{B6C25B87-3C31-42EF-8751-FA65BE26003E}"/>
    <cellStyle name="Comma 6 3 4 4" xfId="6381" xr:uid="{49A0E94F-3544-41EE-8BF1-F2913907540D}"/>
    <cellStyle name="Comma 6 3 4 4 2" xfId="8495" xr:uid="{4AF1143D-EEF6-4FF1-A404-5B18C720D05C}"/>
    <cellStyle name="Comma 6 3 4 4 2 2" xfId="23359" xr:uid="{0491F81D-BC69-4B3C-ADA4-992EA633F985}"/>
    <cellStyle name="Comma 6 3 4 4 2 2 2" xfId="48403" xr:uid="{DBF40384-2624-4655-ADF7-99731A4559D9}"/>
    <cellStyle name="Comma 6 3 4 4 2 3" xfId="16005" xr:uid="{1A3A69EB-8BD1-4761-9D1E-2CB9717728D1}"/>
    <cellStyle name="Comma 6 3 4 4 2 3 2" xfId="41044" xr:uid="{54B69FA9-C9EA-457E-A390-AD4C23D83623}"/>
    <cellStyle name="Comma 6 3 4 4 2 4" xfId="33540" xr:uid="{FF9A41AF-3724-44EB-A3E1-9C6371751882}"/>
    <cellStyle name="Comma 6 3 4 4 3" xfId="20529" xr:uid="{A34F83B1-5848-4EE5-ADEC-21EA467AE760}"/>
    <cellStyle name="Comma 6 3 4 4 3 2" xfId="45570" xr:uid="{55E7F787-2D97-4336-A396-0C1B70DC7B0E}"/>
    <cellStyle name="Comma 6 3 4 4 4" xfId="13170" xr:uid="{A533BB43-E11C-452F-BC4E-408BD342459B}"/>
    <cellStyle name="Comma 6 3 4 4 4 2" xfId="38206" xr:uid="{D34B1AB8-C3D1-4FC5-99AC-8BC8B86D4E25}"/>
    <cellStyle name="Comma 6 3 4 4 5" xfId="30700" xr:uid="{CC3FA25F-E111-4245-BB98-A0DF765265BB}"/>
    <cellStyle name="Comma 6 3 4 5" xfId="6873" xr:uid="{21C3ED0B-BE9D-481F-B386-B123015D3B68}"/>
    <cellStyle name="Comma 6 3 4 5 2" xfId="9030" xr:uid="{6599E011-FF3A-45AB-971B-AF585F4DBED3}"/>
    <cellStyle name="Comma 6 3 4 5 2 2" xfId="23987" xr:uid="{CEE48861-B9CC-40BD-9805-9420206ABEC2}"/>
    <cellStyle name="Comma 6 3 4 5 2 2 2" xfId="49033" xr:uid="{4BF13654-B622-4212-92C2-3E890101F707}"/>
    <cellStyle name="Comma 6 3 4 5 2 3" xfId="16635" xr:uid="{AFACE9A7-5D5B-4645-9069-37A3C32FE9E1}"/>
    <cellStyle name="Comma 6 3 4 5 2 3 2" xfId="41674" xr:uid="{79BE8769-D907-4D9B-B537-8CB3E5CBFD26}"/>
    <cellStyle name="Comma 6 3 4 5 2 4" xfId="34170" xr:uid="{CCD6092C-3EBA-43DC-B90D-AF83B2A5206C}"/>
    <cellStyle name="Comma 6 3 4 5 3" xfId="21130" xr:uid="{2CC7BD62-675F-43DE-8AB2-B4B5E85BC0D1}"/>
    <cellStyle name="Comma 6 3 4 5 3 2" xfId="46172" xr:uid="{844F6771-00BD-4186-90B2-AFEF25E10252}"/>
    <cellStyle name="Comma 6 3 4 5 4" xfId="13771" xr:uid="{A4CF3FA5-C56C-4F67-AB07-D9EF47C69A05}"/>
    <cellStyle name="Comma 6 3 4 5 4 2" xfId="38808" xr:uid="{BB0FC307-D8FB-4253-BB7E-A4347C808F2F}"/>
    <cellStyle name="Comma 6 3 4 5 5" xfId="31302" xr:uid="{CC8A7CB8-6E77-424D-9462-266944EE487D}"/>
    <cellStyle name="Comma 6 3 4 6" xfId="7432" xr:uid="{F5C7FAD3-3A41-412A-A4DE-1DAECAD7381F}"/>
    <cellStyle name="Comma 6 3 4 6 2" xfId="21750" xr:uid="{D3069698-1B3D-4E5C-890C-A60B5F0C1453}"/>
    <cellStyle name="Comma 6 3 4 6 2 2" xfId="46792" xr:uid="{1946CD64-4F85-4DC8-BFD8-2250F2C692FE}"/>
    <cellStyle name="Comma 6 3 4 6 3" xfId="14396" xr:uid="{B24AC5AD-6621-4591-9E77-F2F0807D8DDF}"/>
    <cellStyle name="Comma 6 3 4 6 3 2" xfId="39434" xr:uid="{768C1272-62B8-403C-B2DB-4160B4BAB943}"/>
    <cellStyle name="Comma 6 3 4 6 4" xfId="31928" xr:uid="{1F5DB922-6D2B-476A-8B4F-76F474318183}"/>
    <cellStyle name="Comma 6 3 4 7" xfId="9760" xr:uid="{637F8689-B1A8-4C89-B2F8-7C50E1FBBCDC}"/>
    <cellStyle name="Comma 6 3 4 7 2" xfId="24706" xr:uid="{84223A4E-853A-49D5-8D0E-B2459AFB59AE}"/>
    <cellStyle name="Comma 6 3 4 7 2 2" xfId="49754" xr:uid="{50C41C59-9EB6-41C2-A86F-119D541E4D21}"/>
    <cellStyle name="Comma 6 3 4 7 3" xfId="17357" xr:uid="{B639ACC5-15C8-400A-B7A9-D0411FAFEFBD}"/>
    <cellStyle name="Comma 6 3 4 7 3 2" xfId="42396" xr:uid="{607F8A0F-2B70-41C1-95B4-F3D782781FFB}"/>
    <cellStyle name="Comma 6 3 4 7 4" xfId="34892" xr:uid="{E7C5752A-E0C4-4A6E-BAE6-A8215B0F8D85}"/>
    <cellStyle name="Comma 6 3 4 8" xfId="26072" xr:uid="{6C2B0F0D-3CE1-462E-9C66-D87A6664324B}"/>
    <cellStyle name="Comma 6 3 4 8 2" xfId="51120" xr:uid="{D4196EC3-A62A-4A08-9026-DFC5CC1A4723}"/>
    <cellStyle name="Comma 6 3 4 9" xfId="18954" xr:uid="{780E554E-11EF-46A6-9DFB-18EA74B439E5}"/>
    <cellStyle name="Comma 6 3 4 9 2" xfId="43994" xr:uid="{E6F03D48-E827-4395-B794-EF7B69F3F8C0}"/>
    <cellStyle name="Comma 6 3 5" xfId="621" xr:uid="{365D67C3-3F9A-4944-9796-33D3D8DF8383}"/>
    <cellStyle name="Comma 6 3 5 10" xfId="11795" xr:uid="{A9417AAB-5994-4C4D-B318-2711EC170E8E}"/>
    <cellStyle name="Comma 6 3 5 10 2" xfId="36830" xr:uid="{A7376D25-0B25-4F78-9DA0-50A9FC07819E}"/>
    <cellStyle name="Comma 6 3 5 11" xfId="27200" xr:uid="{ABEF13D9-D417-4DDF-9484-62AC275BB255}"/>
    <cellStyle name="Comma 6 3 5 12" xfId="29346" xr:uid="{3A54FB42-EB63-4A37-AB4D-C2AF4BD8721A}"/>
    <cellStyle name="Comma 6 3 5 13" xfId="52202" xr:uid="{357EB727-8630-42DD-8550-36F65663B389}"/>
    <cellStyle name="Comma 6 3 5 14" xfId="53780" xr:uid="{E667F439-9BA9-4E1B-9010-2D9BA96F26A5}"/>
    <cellStyle name="Comma 6 3 5 2" xfId="1316" xr:uid="{0FF872CE-7627-4F70-B3B9-1A286766A663}"/>
    <cellStyle name="Comma 6 3 5 2 2" xfId="2822" xr:uid="{CC9ED6BA-1218-48EF-BC9A-5CE718A1BB1F}"/>
    <cellStyle name="Comma 6 3 5 2 2 2" xfId="22493" xr:uid="{6E8732EC-BB1A-412C-B1BE-E3B5EE72847E}"/>
    <cellStyle name="Comma 6 3 5 2 2 2 2" xfId="47535" xr:uid="{5B7893A2-1D2A-43CB-AFD5-AE28D455A46D}"/>
    <cellStyle name="Comma 6 3 5 2 2 3" xfId="15139" xr:uid="{2F6DFE9C-EE96-4BCC-805E-ACDFF6033A18}"/>
    <cellStyle name="Comma 6 3 5 2 2 3 2" xfId="40177" xr:uid="{78A5D856-7F4D-42B8-B4A4-949E040FED38}"/>
    <cellStyle name="Comma 6 3 5 2 2 4" xfId="32672" xr:uid="{8C2C0A9E-8ED9-4D8F-AAE0-8EBF0753B03F}"/>
    <cellStyle name="Comma 6 3 5 2 3" xfId="10826" xr:uid="{6B5234C1-0D87-42D1-A16B-3918C1108D4A}"/>
    <cellStyle name="Comma 6 3 5 2 3 2" xfId="25667" xr:uid="{558988A1-AFED-46D6-8CA2-4010AA349E66}"/>
    <cellStyle name="Comma 6 3 5 2 3 2 2" xfId="50715" xr:uid="{330EB830-1748-4369-97AD-B5B7DB5E871B}"/>
    <cellStyle name="Comma 6 3 5 2 3 3" xfId="18325" xr:uid="{D71D248F-C959-442B-AF6A-AB713615DB08}"/>
    <cellStyle name="Comma 6 3 5 2 3 3 2" xfId="43364" xr:uid="{24C66E11-C898-4BE8-B2A5-5733CCD3FCC8}"/>
    <cellStyle name="Comma 6 3 5 2 3 4" xfId="35860" xr:uid="{4CD9A16F-1F3E-4B75-A94F-9ADDC82D59D4}"/>
    <cellStyle name="Comma 6 3 5 2 4" xfId="19751" xr:uid="{57AB77B7-2C8D-4CA3-ADE3-3438E5E4AA55}"/>
    <cellStyle name="Comma 6 3 5 2 4 2" xfId="44792" xr:uid="{182CB62A-BD34-49CD-8BFA-52452A6AFE14}"/>
    <cellStyle name="Comma 6 3 5 2 5" xfId="12392" xr:uid="{251DED58-32F0-48AF-921C-4952F17A5790}"/>
    <cellStyle name="Comma 6 3 5 2 5 2" xfId="37428" xr:uid="{4DF3A1AE-F8CD-4E90-85EB-447E53FBC4FC}"/>
    <cellStyle name="Comma 6 3 5 2 6" xfId="27876" xr:uid="{C8C97946-202A-463C-8F29-EAEC3D21AEC2}"/>
    <cellStyle name="Comma 6 3 5 2 7" xfId="29921" xr:uid="{AD56E435-BD85-4232-AE7A-90AC3FE2689F}"/>
    <cellStyle name="Comma 6 3 5 2 8" xfId="52871" xr:uid="{2D7D172B-513B-4626-872A-24C875411EB3}"/>
    <cellStyle name="Comma 6 3 5 2 9" xfId="54449" xr:uid="{A8D802CA-0B9E-4926-B34D-95F54CAB68D8}"/>
    <cellStyle name="Comma 6 3 5 3" xfId="2189" xr:uid="{6657315A-6E2B-4774-AA57-AE4473EED35C}"/>
    <cellStyle name="Comma 6 3 5 3 2" xfId="8208" xr:uid="{272C0FB3-7C3E-49C4-B475-8D67341E44D0}"/>
    <cellStyle name="Comma 6 3 5 3 2 2" xfId="23012" xr:uid="{C51EFEA1-AFD9-436B-9901-7EB0ABCFD425}"/>
    <cellStyle name="Comma 6 3 5 3 2 2 2" xfId="48055" xr:uid="{FBD470B3-62DA-45FD-8533-70CD955E0313}"/>
    <cellStyle name="Comma 6 3 5 3 2 3" xfId="15658" xr:uid="{D360448D-4AFA-4C95-B2C4-912C88191643}"/>
    <cellStyle name="Comma 6 3 5 3 2 3 2" xfId="40697" xr:uid="{271D4132-3CFC-4F53-B542-0C0469F7F57F}"/>
    <cellStyle name="Comma 6 3 5 3 2 4" xfId="33192" xr:uid="{BA68D9E5-ABBA-45CB-BE8B-C0551BE4853B}"/>
    <cellStyle name="Comma 6 3 5 3 3" xfId="20235" xr:uid="{8C11A4A9-41DD-4BF2-9698-4DBAABF49F9E}"/>
    <cellStyle name="Comma 6 3 5 3 3 2" xfId="45276" xr:uid="{C934F049-786C-41F7-AC04-5EC30D4F2FE8}"/>
    <cellStyle name="Comma 6 3 5 3 4" xfId="12876" xr:uid="{A4796522-2115-49A6-8B2D-93C677291B90}"/>
    <cellStyle name="Comma 6 3 5 3 4 2" xfId="37912" xr:uid="{4AC135BF-F09C-48DB-BABD-03B5A168C71A}"/>
    <cellStyle name="Comma 6 3 5 3 5" xfId="30405" xr:uid="{9E480CE5-7147-434A-9B19-0B3DF26B2512}"/>
    <cellStyle name="Comma 6 3 5 4" xfId="6610" xr:uid="{93496C91-86A7-4CC5-B1CD-D42989D65FF5}"/>
    <cellStyle name="Comma 6 3 5 4 2" xfId="8725" xr:uid="{848A7163-EABF-4A13-B199-4D76F3B3588F}"/>
    <cellStyle name="Comma 6 3 5 4 2 2" xfId="23591" xr:uid="{95D7977A-507A-4B82-98BC-FFC355385A6F}"/>
    <cellStyle name="Comma 6 3 5 4 2 2 2" xfId="48635" xr:uid="{EBE09EB4-8A2C-482C-AACB-705E649B1787}"/>
    <cellStyle name="Comma 6 3 5 4 2 3" xfId="16237" xr:uid="{CDD960F0-ACE0-4C48-BCB6-4198A3D90B85}"/>
    <cellStyle name="Comma 6 3 5 4 2 3 2" xfId="41276" xr:uid="{4E1268B7-6FD2-4563-9C0B-D93F148D62E1}"/>
    <cellStyle name="Comma 6 3 5 4 2 4" xfId="33772" xr:uid="{E0F948FC-7798-4811-B537-E7E6F8B28AEA}"/>
    <cellStyle name="Comma 6 3 5 4 3" xfId="20760" xr:uid="{1F15288D-EC64-4EE9-8E45-E528C857D3D9}"/>
    <cellStyle name="Comma 6 3 5 4 3 2" xfId="45801" xr:uid="{6736A250-B680-4340-9FC1-2EE8D7A67995}"/>
    <cellStyle name="Comma 6 3 5 4 4" xfId="13401" xr:uid="{D129155E-C2D5-4525-B1C5-923CF34A4B23}"/>
    <cellStyle name="Comma 6 3 5 4 4 2" xfId="38437" xr:uid="{45BD15AB-916F-49E7-8927-DF3513C6F52F}"/>
    <cellStyle name="Comma 6 3 5 4 5" xfId="30931" xr:uid="{2C1F31C2-1EF5-4308-9C3B-30D88AB347E4}"/>
    <cellStyle name="Comma 6 3 5 5" xfId="7102" xr:uid="{87256729-70C5-41F3-A979-1FF109C188A8}"/>
    <cellStyle name="Comma 6 3 5 5 2" xfId="9262" xr:uid="{FF2ACC88-30F3-476D-B2CD-10E7973E6347}"/>
    <cellStyle name="Comma 6 3 5 5 2 2" xfId="24219" xr:uid="{4B3FE444-B988-4062-B968-23CFDB78DC98}"/>
    <cellStyle name="Comma 6 3 5 5 2 2 2" xfId="49265" xr:uid="{17291102-DC00-46C9-943E-DCEC693E6A3C}"/>
    <cellStyle name="Comma 6 3 5 5 2 3" xfId="16867" xr:uid="{36C02655-0648-4AD2-9EAF-08EECB281238}"/>
    <cellStyle name="Comma 6 3 5 5 2 3 2" xfId="41906" xr:uid="{C41C4AE5-55AB-45A0-ADC6-E2A013BF320E}"/>
    <cellStyle name="Comma 6 3 5 5 2 4" xfId="34402" xr:uid="{00703BC7-4F79-4803-81E0-FF16B40F81BE}"/>
    <cellStyle name="Comma 6 3 5 5 3" xfId="21361" xr:uid="{297F0B68-9A79-4A4B-9A14-9D18AF1DAF18}"/>
    <cellStyle name="Comma 6 3 5 5 3 2" xfId="46403" xr:uid="{6CD54430-F219-421F-9132-214F66B4DA83}"/>
    <cellStyle name="Comma 6 3 5 5 4" xfId="14002" xr:uid="{6D8A705A-F1BB-4948-B452-9A02AB981D8F}"/>
    <cellStyle name="Comma 6 3 5 5 4 2" xfId="39039" xr:uid="{4C93C663-55C2-44B6-8CFC-6B6412A48D39}"/>
    <cellStyle name="Comma 6 3 5 5 5" xfId="31533" xr:uid="{7A074B8C-20DC-44DA-B9D1-5256B4A47D17}"/>
    <cellStyle name="Comma 6 3 5 6" xfId="7664" xr:uid="{793555E3-CF02-44D1-BE49-10FC63CDA605}"/>
    <cellStyle name="Comma 6 3 5 6 2" xfId="21982" xr:uid="{4C60E473-F9B0-4600-932F-85D0E4D2490A}"/>
    <cellStyle name="Comma 6 3 5 6 2 2" xfId="47024" xr:uid="{172EE1EE-E96A-4C1F-B2AE-0AD33D569824}"/>
    <cellStyle name="Comma 6 3 5 6 3" xfId="14628" xr:uid="{BBF45A61-C48F-44E9-90C6-641B83CA99AF}"/>
    <cellStyle name="Comma 6 3 5 6 3 2" xfId="39666" xr:uid="{C716B00F-948D-486E-95A7-325509A73789}"/>
    <cellStyle name="Comma 6 3 5 6 4" xfId="32160" xr:uid="{ACA201F3-34DB-4137-8CA5-78B6ADD42D92}"/>
    <cellStyle name="Comma 6 3 5 7" xfId="9994" xr:uid="{4565219A-2734-4872-93FF-388D8D96CD88}"/>
    <cellStyle name="Comma 6 3 5 7 2" xfId="24938" xr:uid="{D7014CDE-0083-47BC-9808-E230D7F48157}"/>
    <cellStyle name="Comma 6 3 5 7 2 2" xfId="49986" xr:uid="{E46971AE-88FC-44AC-8E65-732C19E3F0AE}"/>
    <cellStyle name="Comma 6 3 5 7 3" xfId="17589" xr:uid="{8F979BD5-E7D3-42E7-B7A7-93E49D1232B5}"/>
    <cellStyle name="Comma 6 3 5 7 3 2" xfId="42628" xr:uid="{DA450193-A32E-47AE-8DF7-08DDD197A178}"/>
    <cellStyle name="Comma 6 3 5 7 4" xfId="35124" xr:uid="{65421370-3235-4BF4-8809-6CFAAC48DBFD}"/>
    <cellStyle name="Comma 6 3 5 8" xfId="26304" xr:uid="{4A15B099-9B7C-45BA-8269-7ED16454FED5}"/>
    <cellStyle name="Comma 6 3 5 8 2" xfId="51352" xr:uid="{0CC19231-FF96-4634-B38A-0697433DCC38}"/>
    <cellStyle name="Comma 6 3 5 9" xfId="19186" xr:uid="{3C0AC715-42B2-448D-9495-6B84F90CA39F}"/>
    <cellStyle name="Comma 6 3 5 9 2" xfId="44226" xr:uid="{AB1443BE-97B5-4661-AAF7-BE35342E4E1D}"/>
    <cellStyle name="Comma 6 3 6" xfId="788" xr:uid="{FDBC1308-50AF-4CAE-87E9-11C6F1858026}"/>
    <cellStyle name="Comma 6 3 6 10" xfId="27350" xr:uid="{293A726D-73EB-4212-AC3A-2DCF00D6F580}"/>
    <cellStyle name="Comma 6 3 6 11" xfId="29467" xr:uid="{BC211D11-7F0C-4D56-9F5B-2FE0334EC86C}"/>
    <cellStyle name="Comma 6 3 6 12" xfId="52345" xr:uid="{11E0E442-EECB-4BD4-9D38-84E6441075EE}"/>
    <cellStyle name="Comma 6 3 6 13" xfId="53923" xr:uid="{6488F704-32B8-4DEC-B611-4EDBC3F5A37F}"/>
    <cellStyle name="Comma 6 3 6 2" xfId="1428" xr:uid="{5D90078B-7386-427F-9CD8-E542751697E7}"/>
    <cellStyle name="Comma 6 3 6 2 2" xfId="2934" xr:uid="{DF3CBF3F-EE39-4F21-8BCD-F026E98B722F}"/>
    <cellStyle name="Comma 6 3 6 2 2 2" xfId="23124" xr:uid="{678E7129-C6E0-4F0E-AC3D-A4E32F750380}"/>
    <cellStyle name="Comma 6 3 6 2 2 2 2" xfId="48168" xr:uid="{2FBF48D0-12EA-4BF0-B3C0-1BF93CE4200A}"/>
    <cellStyle name="Comma 6 3 6 2 2 3" xfId="15770" xr:uid="{4CC79914-03F5-47CD-87E8-E33A167A652F}"/>
    <cellStyle name="Comma 6 3 6 2 2 3 2" xfId="40809" xr:uid="{817E0AE7-7F1A-4844-9703-D84804DDF780}"/>
    <cellStyle name="Comma 6 3 6 2 2 4" xfId="33305" xr:uid="{2387661D-4B15-4772-9C88-E0FFEC775DE1}"/>
    <cellStyle name="Comma 6 3 6 2 3" xfId="10937" xr:uid="{C19578DD-6894-4CC4-93EE-FA465DF658C3}"/>
    <cellStyle name="Comma 6 3 6 2 3 2" xfId="25779" xr:uid="{E4CC5850-F706-4179-A222-E2D21EBD3C71}"/>
    <cellStyle name="Comma 6 3 6 2 3 2 2" xfId="50827" xr:uid="{14A8CC91-35FC-4987-824F-1C168F5DDFC4}"/>
    <cellStyle name="Comma 6 3 6 2 3 3" xfId="18437" xr:uid="{7A6B00AA-EFCE-4A92-8E9C-154333778BAA}"/>
    <cellStyle name="Comma 6 3 6 2 3 3 2" xfId="43476" xr:uid="{6D059448-CB93-4F27-B3B9-84820E260E07}"/>
    <cellStyle name="Comma 6 3 6 2 3 4" xfId="35972" xr:uid="{8CD2E404-A392-4F96-92E4-66080399907B}"/>
    <cellStyle name="Comma 6 3 6 2 4" xfId="20320" xr:uid="{54543A5D-A82C-4B29-8B68-ECA6F461C56E}"/>
    <cellStyle name="Comma 6 3 6 2 4 2" xfId="45361" xr:uid="{719375B3-8F01-4DF9-8B1D-132E6C780CAD}"/>
    <cellStyle name="Comma 6 3 6 2 5" xfId="12961" xr:uid="{38D4C701-679E-42D4-9C4E-632D86400EDE}"/>
    <cellStyle name="Comma 6 3 6 2 5 2" xfId="37997" xr:uid="{A9AF116C-9EEE-44EC-BA5C-5F49DCA4FFE7}"/>
    <cellStyle name="Comma 6 3 6 2 6" xfId="27988" xr:uid="{D46A4A29-294B-42F0-A241-F7E68796DED0}"/>
    <cellStyle name="Comma 6 3 6 2 7" xfId="30491" xr:uid="{7FB3BD7F-E7E7-45BE-A36A-D7C37F30824E}"/>
    <cellStyle name="Comma 6 3 6 2 8" xfId="52983" xr:uid="{C2D86A61-492E-478B-88AF-0A5FFA78A784}"/>
    <cellStyle name="Comma 6 3 6 2 9" xfId="54561" xr:uid="{9B2A098A-23CC-462D-BBC9-0726E5B34306}"/>
    <cellStyle name="Comma 6 3 6 3" xfId="2301" xr:uid="{B84411DA-AAA2-461E-B7BE-5BF025D14022}"/>
    <cellStyle name="Comma 6 3 6 3 2" xfId="8812" xr:uid="{D6A89096-371B-4B59-AB26-064D514008F7}"/>
    <cellStyle name="Comma 6 3 6 3 2 2" xfId="23702" xr:uid="{A2D30874-E18E-4A14-B4EF-99E56C3EBDCC}"/>
    <cellStyle name="Comma 6 3 6 3 2 2 2" xfId="48747" xr:uid="{303AB3E9-9F55-487D-A67B-1FA8E8D21D79}"/>
    <cellStyle name="Comma 6 3 6 3 2 3" xfId="16349" xr:uid="{30E38F30-8123-4214-8D3E-206F97681721}"/>
    <cellStyle name="Comma 6 3 6 3 2 3 2" xfId="41388" xr:uid="{31380BAB-F22A-46E7-A1E2-C507447FF467}"/>
    <cellStyle name="Comma 6 3 6 3 2 4" xfId="33884" xr:uid="{FC5F4748-C510-49ED-807C-C71C2C0238CB}"/>
    <cellStyle name="Comma 6 3 6 3 3" xfId="20866" xr:uid="{EF3B3DF0-FB01-4C08-BAE1-CEBF30618F5B}"/>
    <cellStyle name="Comma 6 3 6 3 3 2" xfId="45908" xr:uid="{C46DC501-EE13-495F-B03B-FA31A428D8AE}"/>
    <cellStyle name="Comma 6 3 6 3 4" xfId="13507" xr:uid="{CC4CDB7B-A123-4EF2-AFF8-9CA4CC7C86D6}"/>
    <cellStyle name="Comma 6 3 6 3 4 2" xfId="38544" xr:uid="{109F4C0A-9238-4A19-8FBB-4F63EA9754B0}"/>
    <cellStyle name="Comma 6 3 6 3 5" xfId="31038" xr:uid="{2D540B15-16B6-421E-A84C-5C2FF38A1FB0}"/>
    <cellStyle name="Comma 6 3 6 4" xfId="7192" xr:uid="{3B90182D-87CE-4071-990E-B461D226DD4E}"/>
    <cellStyle name="Comma 6 3 6 4 2" xfId="9373" xr:uid="{B615E889-7331-41AF-895F-8F5843BC1F4F}"/>
    <cellStyle name="Comma 6 3 6 4 2 2" xfId="24330" xr:uid="{C8241EA5-837F-4A3D-8FB9-EB061337DF79}"/>
    <cellStyle name="Comma 6 3 6 4 2 2 2" xfId="49377" xr:uid="{182768DD-145F-4D7B-B785-A7117C9F54E1}"/>
    <cellStyle name="Comma 6 3 6 4 2 3" xfId="16979" xr:uid="{610B2122-BDD2-4087-9CF6-9F31F5727C4A}"/>
    <cellStyle name="Comma 6 3 6 4 2 3 2" xfId="42018" xr:uid="{3AC577E6-3B3A-49FD-94F6-54BFBE64A449}"/>
    <cellStyle name="Comma 6 3 6 4 2 4" xfId="34514" xr:uid="{3CBCC7FB-3387-4152-8D31-377466AFBD0E}"/>
    <cellStyle name="Comma 6 3 6 4 3" xfId="21473" xr:uid="{F6289FFB-6A86-42DD-BCDA-85C95AE5A5DE}"/>
    <cellStyle name="Comma 6 3 6 4 3 2" xfId="46515" xr:uid="{CEF58C96-0215-4F66-A7E7-BE6B3F47908B}"/>
    <cellStyle name="Comma 6 3 6 4 4" xfId="14113" xr:uid="{CFC0F057-499D-431C-85ED-BE0FD645A9B3}"/>
    <cellStyle name="Comma 6 3 6 4 4 2" xfId="39151" xr:uid="{077E7EB2-A1FF-4556-A073-67079D6A9C43}"/>
    <cellStyle name="Comma 6 3 6 4 5" xfId="31645" xr:uid="{3179FDA2-0C86-47A0-9322-ED0FACEE7F21}"/>
    <cellStyle name="Comma 6 3 6 5" xfId="7730" xr:uid="{15549879-BBE1-45D8-9558-6DE54D9E0648}"/>
    <cellStyle name="Comma 6 3 6 5 2" xfId="22054" xr:uid="{6BD40695-BF94-40BF-89A1-B022FF36634B}"/>
    <cellStyle name="Comma 6 3 6 5 2 2" xfId="47096" xr:uid="{3AD8E022-2733-46B2-801A-F81455D5A64B}"/>
    <cellStyle name="Comma 6 3 6 5 3" xfId="14700" xr:uid="{077F5AA7-208C-4F7B-B0D4-28932FCABB1F}"/>
    <cellStyle name="Comma 6 3 6 5 3 2" xfId="39738" xr:uid="{88FBF3D0-B9BD-4708-B977-8B942183BCCF}"/>
    <cellStyle name="Comma 6 3 6 5 4" xfId="32233" xr:uid="{7FC8751D-05A5-4E9A-B1E0-84CED60A54A6}"/>
    <cellStyle name="Comma 6 3 6 6" xfId="10106" xr:uid="{BA960868-A86F-498C-B4F6-1A27EEEE12DA}"/>
    <cellStyle name="Comma 6 3 6 6 2" xfId="25050" xr:uid="{60CD0487-ED0A-4591-B5A3-1974E560C570}"/>
    <cellStyle name="Comma 6 3 6 6 2 2" xfId="50098" xr:uid="{3BAA91DD-21E7-4B9E-933B-EDA8DC5888D5}"/>
    <cellStyle name="Comma 6 3 6 6 3" xfId="17701" xr:uid="{17D6D196-2AE4-4D89-A0B4-79C25CDB4781}"/>
    <cellStyle name="Comma 6 3 6 6 3 2" xfId="42740" xr:uid="{8A4667C5-660A-4A52-BBD8-519BF0239E29}"/>
    <cellStyle name="Comma 6 3 6 6 4" xfId="35236" xr:uid="{12AC6E11-441B-4A1D-9D29-C694743BA695}"/>
    <cellStyle name="Comma 6 3 6 7" xfId="26413" xr:uid="{C1C731C0-3C86-42FE-8733-1A44D1F8752C}"/>
    <cellStyle name="Comma 6 3 6 7 2" xfId="51462" xr:uid="{23F3E56A-A0B5-4389-84F0-D4FF7C9267BD}"/>
    <cellStyle name="Comma 6 3 6 8" xfId="19297" xr:uid="{4D2E1641-60D9-4A12-A54B-26299036D30E}"/>
    <cellStyle name="Comma 6 3 6 8 2" xfId="44338" xr:uid="{5C7F0B18-CA1D-483E-BAAC-9AE4DDF4F16C}"/>
    <cellStyle name="Comma 6 3 6 9" xfId="11934" xr:uid="{BBF3E2F2-3392-4B45-895E-082445829828}"/>
    <cellStyle name="Comma 6 3 6 9 2" xfId="36970" xr:uid="{D2A8825E-48D3-43D0-AD45-06165112099D}"/>
    <cellStyle name="Comma 6 3 7" xfId="853" xr:uid="{7EDA9933-C70F-4DA6-A729-68750384360F}"/>
    <cellStyle name="Comma 6 3 7 10" xfId="29526" xr:uid="{0D80F8D5-A7CC-46B2-928B-9416F44A5C58}"/>
    <cellStyle name="Comma 6 3 7 11" xfId="52408" xr:uid="{03E6E158-D12F-4C86-9CC7-67A38B207151}"/>
    <cellStyle name="Comma 6 3 7 12" xfId="53986" xr:uid="{3DEE1127-57F6-4B5A-BB6B-ADAE8047C404}"/>
    <cellStyle name="Comma 6 3 7 2" xfId="1486" xr:uid="{AF31334F-2B4A-4B2B-901F-328D0E2B16FA}"/>
    <cellStyle name="Comma 6 3 7 2 2" xfId="2992" xr:uid="{A091D995-DDB4-4F10-B835-AE4D9F159EDC}"/>
    <cellStyle name="Comma 6 3 7 2 2 2" xfId="23760" xr:uid="{F478B946-9DA3-4C56-AC1D-6199B4A6B3F0}"/>
    <cellStyle name="Comma 6 3 7 2 2 2 2" xfId="48805" xr:uid="{1EED07E4-90B5-4F01-B170-A64335D1441D}"/>
    <cellStyle name="Comma 6 3 7 2 2 3" xfId="16407" xr:uid="{858B3578-A522-4255-9356-80406EB269C1}"/>
    <cellStyle name="Comma 6 3 7 2 2 3 2" xfId="41446" xr:uid="{0BB77684-2225-4484-8884-AC100AB2B49C}"/>
    <cellStyle name="Comma 6 3 7 2 2 4" xfId="33942" xr:uid="{F55BDC0F-5DB2-4E2B-9123-28A313B6BFB3}"/>
    <cellStyle name="Comma 6 3 7 2 3" xfId="10995" xr:uid="{888126F2-08FB-4FF4-8E49-D52164352D75}"/>
    <cellStyle name="Comma 6 3 7 2 3 2" xfId="25837" xr:uid="{75A428D5-7DCE-4A60-81B7-134C046A205A}"/>
    <cellStyle name="Comma 6 3 7 2 3 2 2" xfId="50885" xr:uid="{5545064D-1E84-4AE3-B2B7-9C8A4EFCF0AF}"/>
    <cellStyle name="Comma 6 3 7 2 3 3" xfId="18495" xr:uid="{778F47CA-EE1F-4064-98CD-44DB2949C76B}"/>
    <cellStyle name="Comma 6 3 7 2 3 3 2" xfId="43534" xr:uid="{53E520A4-BBE3-4855-8EEE-3ADF7AAB19B4}"/>
    <cellStyle name="Comma 6 3 7 2 3 4" xfId="36030" xr:uid="{121FC05F-A976-4038-A31C-6AF359D32304}"/>
    <cellStyle name="Comma 6 3 7 2 4" xfId="20906" xr:uid="{DD922436-8E0C-4CA2-A795-3D739480A6FE}"/>
    <cellStyle name="Comma 6 3 7 2 4 2" xfId="45948" xr:uid="{E3072E4D-696F-4A06-B491-D5B01EE7038E}"/>
    <cellStyle name="Comma 6 3 7 2 5" xfId="13547" xr:uid="{F5D2FBA1-9C87-4228-A973-E418D5CC6BA6}"/>
    <cellStyle name="Comma 6 3 7 2 5 2" xfId="38584" xr:uid="{0C3111E8-6FCF-405F-B79D-939D4528937D}"/>
    <cellStyle name="Comma 6 3 7 2 6" xfId="28046" xr:uid="{AB032838-0FED-45B9-8C7B-4B6E7EE05694}"/>
    <cellStyle name="Comma 6 3 7 2 7" xfId="31078" xr:uid="{8D2AB6CD-68F2-4063-8F7D-46BEAF0425FE}"/>
    <cellStyle name="Comma 6 3 7 2 8" xfId="53041" xr:uid="{387CD3C2-1FD1-4B7A-92ED-C6DCB6E04160}"/>
    <cellStyle name="Comma 6 3 7 2 9" xfId="54619" xr:uid="{BD3853CE-4170-4A2B-B6D6-32D1F5CDE051}"/>
    <cellStyle name="Comma 6 3 7 3" xfId="2359" xr:uid="{DE1E8A9B-1240-4569-BE74-5733A87A08A6}"/>
    <cellStyle name="Comma 6 3 7 3 2" xfId="9416" xr:uid="{939BA0E9-9509-4DA0-931A-4A1A5EC6FE32}"/>
    <cellStyle name="Comma 6 3 7 3 2 2" xfId="24388" xr:uid="{E8ADBBE6-16B1-454C-BE4F-F27EDA4760BB}"/>
    <cellStyle name="Comma 6 3 7 3 2 2 2" xfId="49435" xr:uid="{BF7B3178-23D4-49DF-866E-AFA01272544F}"/>
    <cellStyle name="Comma 6 3 7 3 2 3" xfId="17037" xr:uid="{6109FBBD-2880-4024-BEA4-397A7691165E}"/>
    <cellStyle name="Comma 6 3 7 3 2 3 2" xfId="42076" xr:uid="{53A94F41-8C13-458B-9962-36E4A2030D56}"/>
    <cellStyle name="Comma 6 3 7 3 2 4" xfId="34572" xr:uid="{866A93BE-78F5-4475-8690-224DAB902A5C}"/>
    <cellStyle name="Comma 6 3 7 3 3" xfId="21530" xr:uid="{B4DD3C3F-C67C-4C67-90AB-A2A4ABA6EAB4}"/>
    <cellStyle name="Comma 6 3 7 3 3 2" xfId="46572" xr:uid="{1C37CC6D-A117-48FC-88BA-82181762FC83}"/>
    <cellStyle name="Comma 6 3 7 3 4" xfId="14170" xr:uid="{E660A440-5323-4159-A76A-761DD5A38FCA}"/>
    <cellStyle name="Comma 6 3 7 3 4 2" xfId="39208" xr:uid="{AA971290-7859-429E-963E-D1A7D74A4859}"/>
    <cellStyle name="Comma 6 3 7 3 5" xfId="31702" xr:uid="{E6848C99-81B1-4D47-9194-E8272B4D3A3F}"/>
    <cellStyle name="Comma 6 3 7 4" xfId="7783" xr:uid="{F14C4069-93A6-48F4-A171-2E5C78726696}"/>
    <cellStyle name="Comma 6 3 7 4 2" xfId="22572" xr:uid="{B90E71BB-28A5-456A-BE59-A34F2B5F89D2}"/>
    <cellStyle name="Comma 6 3 7 4 2 2" xfId="47615" xr:uid="{2BA9FF17-ECA7-4862-A202-6F202E8CF2D9}"/>
    <cellStyle name="Comma 6 3 7 4 3" xfId="15218" xr:uid="{26C948D4-6BA3-4965-91DE-244C4917E08A}"/>
    <cellStyle name="Comma 6 3 7 4 3 2" xfId="40257" xr:uid="{564321AD-0B68-4239-8638-C14DE78C9F98}"/>
    <cellStyle name="Comma 6 3 7 4 4" xfId="32752" xr:uid="{053686FF-D0F4-4F92-BD5D-EE928A88E8F8}"/>
    <cellStyle name="Comma 6 3 7 5" xfId="10164" xr:uid="{936AA884-7175-4A0C-A094-85BB0111BE2E}"/>
    <cellStyle name="Comma 6 3 7 5 2" xfId="25108" xr:uid="{4FA68893-5764-4CA6-9011-1BD9F18D64AE}"/>
    <cellStyle name="Comma 6 3 7 5 2 2" xfId="50156" xr:uid="{02C7F235-61B0-4832-A621-959096421651}"/>
    <cellStyle name="Comma 6 3 7 5 3" xfId="17759" xr:uid="{B504F7E2-CBA6-4785-954C-CA4BC0FF3728}"/>
    <cellStyle name="Comma 6 3 7 5 3 2" xfId="42798" xr:uid="{109DF490-66C4-43FE-AA06-465D2A7E0330}"/>
    <cellStyle name="Comma 6 3 7 5 4" xfId="35294" xr:uid="{3A3942A1-5BAB-48CF-ACCB-22622FE27327}"/>
    <cellStyle name="Comma 6 3 7 6" xfId="26470" xr:uid="{6713AA9B-9CD7-47E6-929C-0E906929D6CD}"/>
    <cellStyle name="Comma 6 3 7 6 2" xfId="51519" xr:uid="{230590D1-64D7-41A6-B595-A89AEA2E1F69}"/>
    <cellStyle name="Comma 6 3 7 7" xfId="19355" xr:uid="{208ED654-0D6C-4402-BB05-1B16383F3825}"/>
    <cellStyle name="Comma 6 3 7 7 2" xfId="44396" xr:uid="{C50E5928-CD2A-4FAB-9D3D-5BABADB8A490}"/>
    <cellStyle name="Comma 6 3 7 8" xfId="11996" xr:uid="{E7D0579B-EC1E-404A-B343-85C355B37938}"/>
    <cellStyle name="Comma 6 3 7 8 2" xfId="37032" xr:uid="{FF2C3035-8D9A-4DFA-867A-A4C0480C3A8B}"/>
    <cellStyle name="Comma 6 3 7 9" xfId="27413" xr:uid="{C87992B9-9DD3-42CD-BDBC-92A84212171F}"/>
    <cellStyle name="Comma 6 3 8" xfId="877" xr:uid="{97280362-0202-476C-97C8-76990B6FFB93}"/>
    <cellStyle name="Comma 6 3 8 2" xfId="2383" xr:uid="{912572A2-8B38-4A0C-8BAA-1E9807B71EB5}"/>
    <cellStyle name="Comma 6 3 8 2 2" xfId="10387" xr:uid="{A08C0F74-2231-4E44-AFE2-F8977B4D8100}"/>
    <cellStyle name="Comma 6 3 8 2 2 2" xfId="25228" xr:uid="{045B84E1-F659-41CC-A81C-CD2A040F544A}"/>
    <cellStyle name="Comma 6 3 8 2 2 2 2" xfId="50276" xr:uid="{341E503E-79A0-40B4-B74E-9EA3AF347782}"/>
    <cellStyle name="Comma 6 3 8 2 2 3" xfId="17886" xr:uid="{BC677EEB-78B9-4354-906D-AAA9B5A41702}"/>
    <cellStyle name="Comma 6 3 8 2 2 3 2" xfId="42925" xr:uid="{D707167A-C24C-4771-8B3B-A50CC6F28D6C}"/>
    <cellStyle name="Comma 6 3 8 2 2 4" xfId="35421" xr:uid="{708AD8D0-52EE-4FB1-B60C-DFF5B35C4A0E}"/>
    <cellStyle name="Comma 6 3 8 2 3" xfId="23152" xr:uid="{BE950BAA-58A4-49AB-8DB1-414448FABC4C}"/>
    <cellStyle name="Comma 6 3 8 2 3 2" xfId="48196" xr:uid="{9F0FBA26-8092-4722-9810-ABC0E9E90BF2}"/>
    <cellStyle name="Comma 6 3 8 2 4" xfId="15798" xr:uid="{B40E167C-9033-4F91-A3D6-8D24C720FC87}"/>
    <cellStyle name="Comma 6 3 8 2 4 2" xfId="40837" xr:uid="{732A956E-77E5-4DED-848B-CEFD37363E56}"/>
    <cellStyle name="Comma 6 3 8 2 5" xfId="33333" xr:uid="{CE19FD1F-3A02-429E-A0C4-C923325CAD10}"/>
    <cellStyle name="Comma 6 3 8 3" xfId="9540" xr:uid="{D139C859-D350-4311-A735-CEF98E95758A}"/>
    <cellStyle name="Comma 6 3 8 3 2" xfId="24499" xr:uid="{A69CB80F-E0BF-4977-8D49-FD57A6647080}"/>
    <cellStyle name="Comma 6 3 8 3 2 2" xfId="49547" xr:uid="{F7489D44-804A-4C8F-A517-C6C07E5DBF11}"/>
    <cellStyle name="Comma 6 3 8 3 3" xfId="17150" xr:uid="{A3250E2B-2270-493F-A320-EF24E4E2B164}"/>
    <cellStyle name="Comma 6 3 8 3 3 2" xfId="42189" xr:uid="{88C6E8CF-08C9-433B-AC4F-82FE619A7163}"/>
    <cellStyle name="Comma 6 3 8 3 4" xfId="34685" xr:uid="{30D89292-795A-442F-AA34-D2DAC59BED07}"/>
    <cellStyle name="Comma 6 3 8 4" xfId="18747" xr:uid="{7007DE29-2CB3-49D5-B345-FB06D1BA6B4D}"/>
    <cellStyle name="Comma 6 3 8 4 2" xfId="43787" xr:uid="{1BFC9426-3C5A-4331-B0A8-B3D3FFB5BFB0}"/>
    <cellStyle name="Comma 6 3 8 5" xfId="11345" xr:uid="{A49F8739-607D-4D8E-95A3-10FA4B33520C}"/>
    <cellStyle name="Comma 6 3 8 5 2" xfId="36380" xr:uid="{2044B82A-CA19-4A9B-98BF-4793F1E2C810}"/>
    <cellStyle name="Comma 6 3 8 6" xfId="27437" xr:uid="{9BC8D9DE-4019-420C-9E00-13451F3D3B56}"/>
    <cellStyle name="Comma 6 3 8 7" xfId="28898" xr:uid="{B664755E-9834-40AD-B423-1E5E4ECCE164}"/>
    <cellStyle name="Comma 6 3 8 8" xfId="52432" xr:uid="{6C9C5066-C2ED-4FE4-8B5A-6FE56C427388}"/>
    <cellStyle name="Comma 6 3 8 9" xfId="54010" xr:uid="{7F334E53-BE93-48B3-9C00-9D46BB90B3AE}"/>
    <cellStyle name="Comma 6 3 9" xfId="1746" xr:uid="{26455A7D-11FB-41FC-B638-3F7589E1C40C}"/>
    <cellStyle name="Comma 6 3 9 2" xfId="8831" xr:uid="{5ACD8657-B331-4ED8-9C9B-EBE815B1DDFA}"/>
    <cellStyle name="Comma 6 3 9 2 2" xfId="23781" xr:uid="{949A9087-13B3-47A8-955F-AD721BCBE845}"/>
    <cellStyle name="Comma 6 3 9 2 2 2" xfId="48826" xr:uid="{9EB99707-3460-40E1-A106-7CC22285B4F9}"/>
    <cellStyle name="Comma 6 3 9 2 3" xfId="16428" xr:uid="{95224396-BF48-4548-B5E0-4CE368E33FE4}"/>
    <cellStyle name="Comma 6 3 9 2 3 2" xfId="41467" xr:uid="{BAB862BF-E6E5-40CD-9F68-21D5E9E34E2D}"/>
    <cellStyle name="Comma 6 3 9 2 4" xfId="33963" xr:uid="{10ABF978-0B43-4591-9B2D-0C989BBEA1FF}"/>
    <cellStyle name="Comma 6 3 9 3" xfId="10348" xr:uid="{02E1F7F7-ABC6-4D18-AE47-759B16B1DD58}"/>
    <cellStyle name="Comma 6 3 9 3 2" xfId="25186" xr:uid="{99DEDBD2-8902-42CE-B795-B9F7F8C9D254}"/>
    <cellStyle name="Comma 6 3 9 3 2 2" xfId="50234" xr:uid="{4E51843A-01FA-484E-A19A-F5153AD26F9E}"/>
    <cellStyle name="Comma 6 3 9 3 3" xfId="17844" xr:uid="{40D9405E-56C4-424B-8DBB-F089E0A779D8}"/>
    <cellStyle name="Comma 6 3 9 3 3 2" xfId="42883" xr:uid="{F445A704-B8A5-4128-9E3B-6B81E171218F}"/>
    <cellStyle name="Comma 6 3 9 3 4" xfId="35379" xr:uid="{E97A8070-13DB-4557-96F1-49053FD4EDF7}"/>
    <cellStyle name="Comma 6 3 9 4" xfId="20926" xr:uid="{843A2342-2D06-47B1-96E3-ED36226BCFC3}"/>
    <cellStyle name="Comma 6 3 9 4 2" xfId="45968" xr:uid="{2F621DC2-982A-4902-A222-DDECE54B595B}"/>
    <cellStyle name="Comma 6 3 9 5" xfId="13567" xr:uid="{B6535327-FDB3-481D-9535-E8B2B01A13D5}"/>
    <cellStyle name="Comma 6 3 9 5 2" xfId="38604" xr:uid="{4132FFFB-5BF0-4064-9761-715E8FE26193}"/>
    <cellStyle name="Comma 6 3 9 6" xfId="31098" xr:uid="{CE7D3BD9-B719-4B95-95B2-B254C5DAE2CE}"/>
    <cellStyle name="Comma 6 4" xfId="230" xr:uid="{99D25157-BFE6-4247-8A13-8362595A4F2F}"/>
    <cellStyle name="Comma 6 4 10" xfId="9504" xr:uid="{AB11C6DB-E11F-451C-8AC0-A5A20ACCDB01}"/>
    <cellStyle name="Comma 6 4 10 2" xfId="24464" xr:uid="{208EEE7F-B0B0-4B2C-AD9C-45611E0623CA}"/>
    <cellStyle name="Comma 6 4 10 2 2" xfId="49511" xr:uid="{F50DA7BE-1334-4952-BF5E-A2AEC1434772}"/>
    <cellStyle name="Comma 6 4 10 3" xfId="17114" xr:uid="{D7F3CC8F-7BE5-41D7-886B-3558C884E262}"/>
    <cellStyle name="Comma 6 4 10 3 2" xfId="42153" xr:uid="{202AA728-760F-44CC-82C7-46033EB15A78}"/>
    <cellStyle name="Comma 6 4 10 4" xfId="34649" xr:uid="{30663B5E-8DA8-49A5-8A96-83D994B7AA4D}"/>
    <cellStyle name="Comma 6 4 11" xfId="5585" xr:uid="{E75887C9-E427-4FFA-AD2B-E07FCEA49FDE}"/>
    <cellStyle name="Comma 6 4 11 2" xfId="25933" xr:uid="{D0120318-D2F6-4040-BD32-C493233447D5}"/>
    <cellStyle name="Comma 6 4 11 2 2" xfId="50981" xr:uid="{BBC4D84B-7D10-437A-9D06-7D67F9EAAE03}"/>
    <cellStyle name="Comma 6 4 12" xfId="26817" xr:uid="{7EDE18CA-EA6C-4514-A812-8C8E83913ACF}"/>
    <cellStyle name="Comma 6 4 13" xfId="28303" xr:uid="{D0957992-A77D-4979-AB22-247067C4F49D}"/>
    <cellStyle name="Comma 6 4 14" xfId="51825" xr:uid="{D461E589-BD61-44F4-B0D0-ACEB5C5B83E0}"/>
    <cellStyle name="Comma 6 4 15" xfId="53404" xr:uid="{A5C2ABB3-36BA-4E31-813C-635FE877F0DF}"/>
    <cellStyle name="Comma 6 4 2" xfId="335" xr:uid="{E5C2A075-A1C9-43CB-9C08-5F4D5316D73D}"/>
    <cellStyle name="Comma 6 4 2 10" xfId="18909" xr:uid="{ADCA048C-0716-433B-B6C2-AA310DA1EEE4}"/>
    <cellStyle name="Comma 6 4 2 10 2" xfId="43949" xr:uid="{A4C938C2-261E-44EB-A719-0306EB2B711A}"/>
    <cellStyle name="Comma 6 4 2 11" xfId="11515" xr:uid="{16413A08-BDE3-4EA8-B626-277C20CCFA99}"/>
    <cellStyle name="Comma 6 4 2 11 2" xfId="36550" xr:uid="{14C7822F-A3D8-4B3F-A683-2211159A2B4A}"/>
    <cellStyle name="Comma 6 4 2 12" xfId="26916" xr:uid="{E1198D88-E7C3-4D42-9C6E-4246F0A6CB53}"/>
    <cellStyle name="Comma 6 4 2 13" xfId="28417" xr:uid="{6E17F06E-067F-45E0-957C-B9FE881F0ED4}"/>
    <cellStyle name="Comma 6 4 2 14" xfId="51922" xr:uid="{8A9A008A-89D3-4AAE-977F-AD42F2DF6828}"/>
    <cellStyle name="Comma 6 4 2 15" xfId="53500" xr:uid="{B00E9E4F-32D7-451A-AE27-FB007827E85F}"/>
    <cellStyle name="Comma 6 4 2 2" xfId="545" xr:uid="{E2A1B081-5F20-4575-957E-B7B13A91170F}"/>
    <cellStyle name="Comma 6 4 2 2 10" xfId="11723" xr:uid="{8445EEA6-FAEF-4B46-82C9-04B599004AFA}"/>
    <cellStyle name="Comma 6 4 2 2 10 2" xfId="36758" xr:uid="{3846D8B2-E17C-4ADD-9202-C98A302E7B9C}"/>
    <cellStyle name="Comma 6 4 2 2 11" xfId="27126" xr:uid="{F6431DD3-F761-4DEB-AB80-59BF553F0BDD}"/>
    <cellStyle name="Comma 6 4 2 2 12" xfId="29274" xr:uid="{43176920-63DD-462D-8BC7-6926F16A0BD1}"/>
    <cellStyle name="Comma 6 4 2 2 13" xfId="52130" xr:uid="{C9C613D9-3058-48A9-A1DA-BFED75DECC88}"/>
    <cellStyle name="Comma 6 4 2 2 14" xfId="53708" xr:uid="{89DAE3B5-EAAB-44C7-A4D1-55BAE17B21F9}"/>
    <cellStyle name="Comma 6 4 2 2 2" xfId="1246" xr:uid="{5E103C9F-C32F-44ED-ADAA-32B613989645}"/>
    <cellStyle name="Comma 6 4 2 2 2 2" xfId="2752" xr:uid="{01F55EEC-0B5A-4B8D-B0AD-9BAC1FACA038}"/>
    <cellStyle name="Comma 6 4 2 2 2 2 2" xfId="22423" xr:uid="{16B2174B-2117-42AA-BB47-534A95C70664}"/>
    <cellStyle name="Comma 6 4 2 2 2 2 2 2" xfId="47465" xr:uid="{F579382A-B104-4238-8DE1-D87153A68DE1}"/>
    <cellStyle name="Comma 6 4 2 2 2 2 3" xfId="15069" xr:uid="{6591B2BB-695B-4F22-B17B-046982868B37}"/>
    <cellStyle name="Comma 6 4 2 2 2 2 3 2" xfId="40107" xr:uid="{C045DA4D-5FA4-4627-BF0E-216F13C09C36}"/>
    <cellStyle name="Comma 6 4 2 2 2 2 4" xfId="32602" xr:uid="{8450EF2D-5A8A-4FD6-BE24-EA1962C2391C}"/>
    <cellStyle name="Comma 6 4 2 2 2 3" xfId="10756" xr:uid="{C6A42AD9-4A28-4593-8E89-4003CDE72530}"/>
    <cellStyle name="Comma 6 4 2 2 2 3 2" xfId="25597" xr:uid="{6A02079F-CEEB-4D74-8ABA-DF4BB99C83BF}"/>
    <cellStyle name="Comma 6 4 2 2 2 3 2 2" xfId="50645" xr:uid="{6A046A7F-6D81-46DD-A2E5-0C3853CAE69D}"/>
    <cellStyle name="Comma 6 4 2 2 2 3 3" xfId="18255" xr:uid="{FFF3240C-86ED-4746-AB41-C41385B14E2B}"/>
    <cellStyle name="Comma 6 4 2 2 2 3 3 2" xfId="43294" xr:uid="{7A77AD48-808A-4AA7-9807-A2FD709FB10B}"/>
    <cellStyle name="Comma 6 4 2 2 2 3 4" xfId="35790" xr:uid="{3DD4D544-F730-426C-8817-C2C88C218BF4}"/>
    <cellStyle name="Comma 6 4 2 2 2 4" xfId="19688" xr:uid="{80D35D3A-569D-47C4-928E-B634324419B5}"/>
    <cellStyle name="Comma 6 4 2 2 2 4 2" xfId="44729" xr:uid="{31EE39F4-4781-46EC-8685-A6395C7AE2F9}"/>
    <cellStyle name="Comma 6 4 2 2 2 5" xfId="12329" xr:uid="{F1F3685D-F8F7-4B01-94F5-4D4E8F850E38}"/>
    <cellStyle name="Comma 6 4 2 2 2 5 2" xfId="37365" xr:uid="{0356D00C-F8B4-4989-BA2E-8816924AA6EE}"/>
    <cellStyle name="Comma 6 4 2 2 2 6" xfId="27806" xr:uid="{EFD82F67-03E5-4537-A230-92E9741341D2}"/>
    <cellStyle name="Comma 6 4 2 2 2 7" xfId="29858" xr:uid="{EE38ADFE-FEAA-4AE3-A0B0-0EF67F249085}"/>
    <cellStyle name="Comma 6 4 2 2 2 8" xfId="52801" xr:uid="{0FDA79C8-9B92-4688-8665-31A2243D40A8}"/>
    <cellStyle name="Comma 6 4 2 2 2 9" xfId="54379" xr:uid="{5919F259-F8F5-41FF-AEB6-2AE7579212D8}"/>
    <cellStyle name="Comma 6 4 2 2 3" xfId="2119" xr:uid="{B8CD98FD-68F1-4042-B653-70CF517378A4}"/>
    <cellStyle name="Comma 6 4 2 2 3 2" xfId="8138" xr:uid="{F0A2BE5C-94AD-4D48-A3E0-259AA3F40F08}"/>
    <cellStyle name="Comma 6 4 2 2 3 2 2" xfId="22942" xr:uid="{5AA82708-A569-4F61-8415-73019E7466B2}"/>
    <cellStyle name="Comma 6 4 2 2 3 2 2 2" xfId="47985" xr:uid="{5DD37AB8-4272-474F-8382-0B75F7C54447}"/>
    <cellStyle name="Comma 6 4 2 2 3 2 3" xfId="15588" xr:uid="{F5ED389F-2B4D-456D-88D5-3FC0AA2F33AA}"/>
    <cellStyle name="Comma 6 4 2 2 3 2 3 2" xfId="40627" xr:uid="{DB7BD3EC-174C-449B-B21E-1B5562C9AC4F}"/>
    <cellStyle name="Comma 6 4 2 2 3 2 4" xfId="33122" xr:uid="{D9792306-0905-402B-A35D-AA9F26EA0069}"/>
    <cellStyle name="Comma 6 4 2 2 3 3" xfId="20165" xr:uid="{34CA6B54-24ED-495B-884D-1D6E2C365F8C}"/>
    <cellStyle name="Comma 6 4 2 2 3 3 2" xfId="45206" xr:uid="{CB3CB7EA-F147-4945-809A-E244F03D8797}"/>
    <cellStyle name="Comma 6 4 2 2 3 4" xfId="12806" xr:uid="{FD22361D-8A32-43AD-A10E-686B5F07688E}"/>
    <cellStyle name="Comma 6 4 2 2 3 4 2" xfId="37842" xr:uid="{12CA6BDD-6C22-497A-A142-7671DE44CB69}"/>
    <cellStyle name="Comma 6 4 2 2 3 5" xfId="30335" xr:uid="{97076EC5-4970-414C-B941-2178347EAC38}"/>
    <cellStyle name="Comma 6 4 2 2 4" xfId="6541" xr:uid="{57597699-7B56-4C60-A1A3-1DAB2BBA0407}"/>
    <cellStyle name="Comma 6 4 2 2 4 2" xfId="8656" xr:uid="{13ADAB9E-7769-46F9-8D60-2AFC52BE62AD}"/>
    <cellStyle name="Comma 6 4 2 2 4 2 2" xfId="23521" xr:uid="{1E74B34C-0250-41E1-A00F-6DA7F69DD55F}"/>
    <cellStyle name="Comma 6 4 2 2 4 2 2 2" xfId="48565" xr:uid="{9346B5CD-7F5E-4E02-A3B8-EEA8DD2AB432}"/>
    <cellStyle name="Comma 6 4 2 2 4 2 3" xfId="16167" xr:uid="{96239598-EBC0-4D75-8144-2E4756A2FACB}"/>
    <cellStyle name="Comma 6 4 2 2 4 2 3 2" xfId="41206" xr:uid="{43D67CE3-D017-4984-B5F1-E16C764324F5}"/>
    <cellStyle name="Comma 6 4 2 2 4 2 4" xfId="33702" xr:uid="{93795965-3A91-4B31-9D95-9F3F240060B6}"/>
    <cellStyle name="Comma 6 4 2 2 4 3" xfId="20690" xr:uid="{08941FDF-DCCA-43E6-926F-7219FF5D07D1}"/>
    <cellStyle name="Comma 6 4 2 2 4 3 2" xfId="45731" xr:uid="{3B3AEF87-1826-46A6-974A-E2F54173FCD8}"/>
    <cellStyle name="Comma 6 4 2 2 4 4" xfId="13331" xr:uid="{51B95A92-B77B-4BCB-B0FF-CFD44F95D7CB}"/>
    <cellStyle name="Comma 6 4 2 2 4 4 2" xfId="38367" xr:uid="{4F12EEC1-C728-428C-B456-78FEB9F223DB}"/>
    <cellStyle name="Comma 6 4 2 2 4 5" xfId="30861" xr:uid="{1E537E8F-CD1C-4F4B-8B09-6809C85787C3}"/>
    <cellStyle name="Comma 6 4 2 2 5" xfId="7033" xr:uid="{15D6F4FB-A49E-44DC-9BA8-869BDF189830}"/>
    <cellStyle name="Comma 6 4 2 2 5 2" xfId="9192" xr:uid="{95F507BB-48A4-4569-9770-90E98BF4F8ED}"/>
    <cellStyle name="Comma 6 4 2 2 5 2 2" xfId="24149" xr:uid="{525A0F57-4763-4D63-A349-19B30AFF625B}"/>
    <cellStyle name="Comma 6 4 2 2 5 2 2 2" xfId="49195" xr:uid="{21BD1889-8A96-49B3-B2B2-B43954FBB4C0}"/>
    <cellStyle name="Comma 6 4 2 2 5 2 3" xfId="16797" xr:uid="{F268A834-A1C2-4430-B875-522B7F7C1F52}"/>
    <cellStyle name="Comma 6 4 2 2 5 2 3 2" xfId="41836" xr:uid="{2EF0D93E-B261-4617-A821-B85871B95D2C}"/>
    <cellStyle name="Comma 6 4 2 2 5 2 4" xfId="34332" xr:uid="{5B043968-127A-4BB5-878C-7716AD6461E2}"/>
    <cellStyle name="Comma 6 4 2 2 5 3" xfId="21291" xr:uid="{481C2BA5-DF5E-4A93-95B4-AA5BDDB34636}"/>
    <cellStyle name="Comma 6 4 2 2 5 3 2" xfId="46333" xr:uid="{4BC3559D-F30C-4A51-98B5-9AC6A6DD1ECA}"/>
    <cellStyle name="Comma 6 4 2 2 5 4" xfId="13932" xr:uid="{78D6691E-C224-4C58-B1C5-29AA2B3F6C1E}"/>
    <cellStyle name="Comma 6 4 2 2 5 4 2" xfId="38969" xr:uid="{1E37CA10-D50C-4D84-8FB4-AE59733BB397}"/>
    <cellStyle name="Comma 6 4 2 2 5 5" xfId="31463" xr:uid="{4BAEAA4C-D490-4456-ACC5-0F9F1920BF20}"/>
    <cellStyle name="Comma 6 4 2 2 6" xfId="7594" xr:uid="{B0F7002E-B73A-4BC9-A5F3-9B0F5D691AAE}"/>
    <cellStyle name="Comma 6 4 2 2 6 2" xfId="21912" xr:uid="{FE62EC0F-B91C-49DF-A0C0-D1588EEECE23}"/>
    <cellStyle name="Comma 6 4 2 2 6 2 2" xfId="46954" xr:uid="{E5369E86-1C81-492D-84A7-6F185DDD12DE}"/>
    <cellStyle name="Comma 6 4 2 2 6 3" xfId="14558" xr:uid="{F0851B7F-4FE6-4CDD-B781-AD1BB87C6116}"/>
    <cellStyle name="Comma 6 4 2 2 6 3 2" xfId="39596" xr:uid="{43A1466F-47AE-47AE-96F1-612FF244E525}"/>
    <cellStyle name="Comma 6 4 2 2 6 4" xfId="32090" xr:uid="{26CA9CD6-F0E1-4101-8215-FB233257EE2B}"/>
    <cellStyle name="Comma 6 4 2 2 7" xfId="9922" xr:uid="{4DF43955-2E50-453E-BED8-8BCBA0981C33}"/>
    <cellStyle name="Comma 6 4 2 2 7 2" xfId="24868" xr:uid="{744B235B-2DFE-480D-A8DC-6035268BC4C4}"/>
    <cellStyle name="Comma 6 4 2 2 7 2 2" xfId="49916" xr:uid="{ED778BB5-A252-4427-9489-E80323E1398C}"/>
    <cellStyle name="Comma 6 4 2 2 7 3" xfId="17519" xr:uid="{56D138CA-6DA5-414E-B17E-50E7B3C8B716}"/>
    <cellStyle name="Comma 6 4 2 2 7 3 2" xfId="42558" xr:uid="{F247E4CC-F085-4E4F-AEEC-0343837AAF6E}"/>
    <cellStyle name="Comma 6 4 2 2 7 4" xfId="35054" xr:uid="{3C4DD1F6-9EB5-48E7-AC83-C4275A732A3D}"/>
    <cellStyle name="Comma 6 4 2 2 8" xfId="26234" xr:uid="{1B24B63C-4190-44C9-85BF-7B717E0E451D}"/>
    <cellStyle name="Comma 6 4 2 2 8 2" xfId="51282" xr:uid="{208466D4-B826-4058-9CF2-508C630F179F}"/>
    <cellStyle name="Comma 6 4 2 2 9" xfId="19116" xr:uid="{28320948-C2DE-4106-A3CF-EF1882942842}"/>
    <cellStyle name="Comma 6 4 2 2 9 2" xfId="44156" xr:uid="{C5DC4CEE-7F08-46F6-BDBA-4F1696090680}"/>
    <cellStyle name="Comma 6 4 2 3" xfId="1039" xr:uid="{3F9E1A09-DC92-4E85-A0BE-C8CD5862C34C}"/>
    <cellStyle name="Comma 6 4 2 3 2" xfId="2545" xr:uid="{0C87BD77-D025-4342-BED9-A9D5002FFC52}"/>
    <cellStyle name="Comma 6 4 2 3 2 2" xfId="22216" xr:uid="{252ABDB0-3164-4872-BFAA-6D3C457B7516}"/>
    <cellStyle name="Comma 6 4 2 3 2 2 2" xfId="47258" xr:uid="{77EBFDAA-CDA9-4D36-9360-AA435F52F3EA}"/>
    <cellStyle name="Comma 6 4 2 3 2 3" xfId="14862" xr:uid="{9F878108-7287-4438-8C88-96DCFA3CACD5}"/>
    <cellStyle name="Comma 6 4 2 3 2 3 2" xfId="39900" xr:uid="{ED604723-13FF-4296-88C2-7EC93DAF79AB}"/>
    <cellStyle name="Comma 6 4 2 3 2 4" xfId="32395" xr:uid="{FDD15E5B-9AD1-45D8-92AA-82DB6841188F}"/>
    <cellStyle name="Comma 6 4 2 3 3" xfId="10549" xr:uid="{FBD99C13-AF30-41D2-A71D-CA9A3B1A0CF5}"/>
    <cellStyle name="Comma 6 4 2 3 3 2" xfId="25390" xr:uid="{DDF7370D-AE7F-4AE5-9BD6-DA1D302530D7}"/>
    <cellStyle name="Comma 6 4 2 3 3 2 2" xfId="50438" xr:uid="{7ACC19A6-E0E4-4D82-84E8-8B381BE6AE25}"/>
    <cellStyle name="Comma 6 4 2 3 3 3" xfId="18048" xr:uid="{A4876B93-B0AB-4FFD-99F4-86CBEFF1A314}"/>
    <cellStyle name="Comma 6 4 2 3 3 3 2" xfId="43087" xr:uid="{3ABFE6C1-66E1-409C-9294-5123CDC7452F}"/>
    <cellStyle name="Comma 6 4 2 3 3 4" xfId="35583" xr:uid="{804057CD-8EB4-48D1-A824-C28229F04232}"/>
    <cellStyle name="Comma 6 4 2 3 4" xfId="19500" xr:uid="{990406A2-3640-4ECE-8603-3F287C86498A}"/>
    <cellStyle name="Comma 6 4 2 3 4 2" xfId="44541" xr:uid="{A864A321-571B-4702-B66C-B57C8E3D0E20}"/>
    <cellStyle name="Comma 6 4 2 3 5" xfId="12141" xr:uid="{39A5290E-1D0E-4046-96FD-D45BD7BE305E}"/>
    <cellStyle name="Comma 6 4 2 3 5 2" xfId="37177" xr:uid="{F30EC17C-EB0B-4EE7-9E78-83DF0847F59A}"/>
    <cellStyle name="Comma 6 4 2 3 6" xfId="27599" xr:uid="{621D493A-8DBA-449B-A62D-4FD1574F10A2}"/>
    <cellStyle name="Comma 6 4 2 3 7" xfId="29670" xr:uid="{83E453C1-9A63-40B1-8D9A-82CE4EDED015}"/>
    <cellStyle name="Comma 6 4 2 3 8" xfId="52594" xr:uid="{DF01E5E6-E531-41AE-B7BA-292785FA5E7F}"/>
    <cellStyle name="Comma 6 4 2 3 9" xfId="54172" xr:uid="{63BB3F40-CA3F-446C-8774-91C152E87D2C}"/>
    <cellStyle name="Comma 6 4 2 4" xfId="1912" xr:uid="{890083B4-E0BB-4484-8C90-6E131EFA3769}"/>
    <cellStyle name="Comma 6 4 2 4 2" xfId="7932" xr:uid="{2BD18D85-6815-4E46-93A0-8C486F214572}"/>
    <cellStyle name="Comma 6 4 2 4 2 2" xfId="22735" xr:uid="{7A3F9E5D-6C7A-4455-871A-E06437B648DB}"/>
    <cellStyle name="Comma 6 4 2 4 2 2 2" xfId="47778" xr:uid="{482E28C8-C953-42D9-8C86-80F36A255C8D}"/>
    <cellStyle name="Comma 6 4 2 4 2 3" xfId="15381" xr:uid="{00A76683-97E8-4CD3-9B2B-E0D706D7CB3F}"/>
    <cellStyle name="Comma 6 4 2 4 2 3 2" xfId="40420" xr:uid="{3587588C-4A8F-4F31-B5D1-7A7E90F24354}"/>
    <cellStyle name="Comma 6 4 2 4 2 4" xfId="32915" xr:uid="{D3B4CD23-E772-4035-B7A3-5D581C440B23}"/>
    <cellStyle name="Comma 6 4 2 4 3" xfId="19960" xr:uid="{7ACF76F4-0862-4B12-BC30-74A7188F3F14}"/>
    <cellStyle name="Comma 6 4 2 4 3 2" xfId="45001" xr:uid="{E3F4CA0D-C380-4AE0-B376-4928922C0AD5}"/>
    <cellStyle name="Comma 6 4 2 4 4" xfId="12601" xr:uid="{72F66D31-690C-412E-B8E9-79F69A6CCC38}"/>
    <cellStyle name="Comma 6 4 2 4 4 2" xfId="37637" xr:uid="{DC899561-A368-4E6C-8129-8CA703887273}"/>
    <cellStyle name="Comma 6 4 2 4 5" xfId="30130" xr:uid="{3321EB14-671B-4CB2-867A-7D7AE7E30B56}"/>
    <cellStyle name="Comma 6 4 2 5" xfId="6336" xr:uid="{EF83BEA4-6596-43EE-AEB4-EBD61E1FA4A4}"/>
    <cellStyle name="Comma 6 4 2 5 2" xfId="8450" xr:uid="{E261FD9B-6470-4161-9047-E067AE7E89E4}"/>
    <cellStyle name="Comma 6 4 2 5 2 2" xfId="23314" xr:uid="{7B48A95E-28A0-4CFF-AC75-5AB62F5FC0A0}"/>
    <cellStyle name="Comma 6 4 2 5 2 2 2" xfId="48358" xr:uid="{9F4F5B2B-8C1C-4E93-AEFF-EBABAC4BEBD1}"/>
    <cellStyle name="Comma 6 4 2 5 2 3" xfId="15960" xr:uid="{714296E5-AF37-4D53-AEC2-89F859A4C12F}"/>
    <cellStyle name="Comma 6 4 2 5 2 3 2" xfId="40999" xr:uid="{DE630BDE-E415-4FE5-8EEC-648824EE28F2}"/>
    <cellStyle name="Comma 6 4 2 5 2 4" xfId="33495" xr:uid="{8492B9C5-C857-43BD-81CD-311B0A8669C6}"/>
    <cellStyle name="Comma 6 4 2 5 3" xfId="20484" xr:uid="{3022E09E-9CC1-45D9-88B0-9F37C3B5660F}"/>
    <cellStyle name="Comma 6 4 2 5 3 2" xfId="45525" xr:uid="{2D89608B-4197-45DC-9555-E5E0EF3DB577}"/>
    <cellStyle name="Comma 6 4 2 5 4" xfId="13125" xr:uid="{08BAF91B-CF12-4203-8736-3B13B1ADD5BC}"/>
    <cellStyle name="Comma 6 4 2 5 4 2" xfId="38161" xr:uid="{6FB89E44-4260-46F5-B806-5AFD31354650}"/>
    <cellStyle name="Comma 6 4 2 5 5" xfId="30655" xr:uid="{65D040F8-D4F5-47D4-9291-48A4DBCC88B8}"/>
    <cellStyle name="Comma 6 4 2 6" xfId="6828" xr:uid="{9FA23A97-5F21-4E53-9B9C-197624DB6837}"/>
    <cellStyle name="Comma 6 4 2 6 2" xfId="8985" xr:uid="{52B55A11-B28C-4E8A-A634-32F79F70718B}"/>
    <cellStyle name="Comma 6 4 2 6 2 2" xfId="23942" xr:uid="{30EDE0B2-DE37-459F-9E70-D607854C4C0B}"/>
    <cellStyle name="Comma 6 4 2 6 2 2 2" xfId="48988" xr:uid="{10B657DD-97F1-4871-8928-A48195D2B16A}"/>
    <cellStyle name="Comma 6 4 2 6 2 3" xfId="16590" xr:uid="{F1977220-12BB-4101-832C-BE7043F2DBF7}"/>
    <cellStyle name="Comma 6 4 2 6 2 3 2" xfId="41629" xr:uid="{86427A4A-0862-40F6-996B-5BE8CF00A91F}"/>
    <cellStyle name="Comma 6 4 2 6 2 4" xfId="34125" xr:uid="{83F5824F-0AFA-46E0-844E-CD495A021A8C}"/>
    <cellStyle name="Comma 6 4 2 6 3" xfId="21085" xr:uid="{67BCC84F-0568-4303-81FD-ABDBFC4005B3}"/>
    <cellStyle name="Comma 6 4 2 6 3 2" xfId="46127" xr:uid="{A7F12415-FC96-4C24-A5B1-FC64EDC62C9C}"/>
    <cellStyle name="Comma 6 4 2 6 4" xfId="13726" xr:uid="{968966A4-2B9A-4CBF-8095-8C5F75C4C552}"/>
    <cellStyle name="Comma 6 4 2 6 4 2" xfId="38763" xr:uid="{09E61A3A-61C3-482E-8804-EDB213D20E71}"/>
    <cellStyle name="Comma 6 4 2 6 5" xfId="31257" xr:uid="{D5D1C785-6B31-4495-B709-0D716DA53F77}"/>
    <cellStyle name="Comma 6 4 2 7" xfId="7387" xr:uid="{84F1102C-E9F3-4604-948A-3939D916CECE}"/>
    <cellStyle name="Comma 6 4 2 7 2" xfId="21705" xr:uid="{6F062D38-3C5B-4A65-A6B6-30025977CAE0}"/>
    <cellStyle name="Comma 6 4 2 7 2 2" xfId="46747" xr:uid="{D750AEE4-5891-4BB4-9E0D-AB6DE391A875}"/>
    <cellStyle name="Comma 6 4 2 7 3" xfId="14351" xr:uid="{E7E5CDD7-EE55-4AD9-83BA-04EE2A95FBD3}"/>
    <cellStyle name="Comma 6 4 2 7 3 2" xfId="39389" xr:uid="{4CAF6041-DDBA-4F75-B56D-D1DEA6D93310}"/>
    <cellStyle name="Comma 6 4 2 7 4" xfId="31883" xr:uid="{3E6D4DBE-FFCA-4257-8255-BDE1B96AD38C}"/>
    <cellStyle name="Comma 6 4 2 8" xfId="9715" xr:uid="{BA0E961C-2E14-4E1F-8109-43A48BCD7A9B}"/>
    <cellStyle name="Comma 6 4 2 8 2" xfId="24661" xr:uid="{9EF59AD7-04EE-4547-8A71-4AC9190919FA}"/>
    <cellStyle name="Comma 6 4 2 8 2 2" xfId="49709" xr:uid="{5F516790-7C79-4D20-B88E-5AA13AECD616}"/>
    <cellStyle name="Comma 6 4 2 8 3" xfId="17312" xr:uid="{37C9D8A0-718F-4297-A439-3DA3B03DD673}"/>
    <cellStyle name="Comma 6 4 2 8 3 2" xfId="42351" xr:uid="{EF5DE51D-9ACC-4542-B50C-413275CC3335}"/>
    <cellStyle name="Comma 6 4 2 8 4" xfId="34847" xr:uid="{76D09EBE-3582-44DD-9B9A-1738C8248D4A}"/>
    <cellStyle name="Comma 6 4 2 9" xfId="5984" xr:uid="{9C698F7F-C7F9-4008-9941-748491313130}"/>
    <cellStyle name="Comma 6 4 2 9 2" xfId="26027" xr:uid="{F3A874B6-D083-4FD9-8E99-452E4C427D7B}"/>
    <cellStyle name="Comma 6 4 2 9 2 2" xfId="51075" xr:uid="{8FF2648C-FF99-403C-99A4-49E3D1D4B35C}"/>
    <cellStyle name="Comma 6 4 2 9 3" xfId="29067" xr:uid="{CD00D3DE-ACB6-42BE-B3A5-3432A89431EC}"/>
    <cellStyle name="Comma 6 4 3" xfId="451" xr:uid="{BBC50484-D780-43AF-9FA8-615ED4C53778}"/>
    <cellStyle name="Comma 6 4 3 10" xfId="11629" xr:uid="{9010F7EE-40DB-42EA-9274-2D15B7087353}"/>
    <cellStyle name="Comma 6 4 3 10 2" xfId="36664" xr:uid="{EC02E179-017D-4BC8-8E74-ED4D1D893E35}"/>
    <cellStyle name="Comma 6 4 3 11" xfId="27032" xr:uid="{8BF013B0-BE6A-46E7-8132-1C458A68D85C}"/>
    <cellStyle name="Comma 6 4 3 12" xfId="28506" xr:uid="{A8AFB48C-A936-40D6-BA3D-2CE46F301D40}"/>
    <cellStyle name="Comma 6 4 3 13" xfId="52036" xr:uid="{8604ED15-33EB-4F7D-8E43-DBA67294E06D}"/>
    <cellStyle name="Comma 6 4 3 14" xfId="53614" xr:uid="{5D41D09A-74A7-45B0-8A79-578A4428D7ED}"/>
    <cellStyle name="Comma 6 4 3 2" xfId="1152" xr:uid="{22CB5F5A-4C5A-44C2-8BD1-12261622284E}"/>
    <cellStyle name="Comma 6 4 3 2 2" xfId="2658" xr:uid="{68810565-4E4A-4005-83B2-AF51E01F2497}"/>
    <cellStyle name="Comma 6 4 3 2 2 2" xfId="22329" xr:uid="{B71ED798-58A1-4B1A-A5AC-0BCA24EAD5A2}"/>
    <cellStyle name="Comma 6 4 3 2 2 2 2" xfId="47371" xr:uid="{1705ADA0-EB24-4F5D-A0E5-E59723B51C3C}"/>
    <cellStyle name="Comma 6 4 3 2 2 3" xfId="14975" xr:uid="{6E76B36F-9BDD-44EE-99D5-93E7729102A9}"/>
    <cellStyle name="Comma 6 4 3 2 2 3 2" xfId="40013" xr:uid="{8865E7BE-927C-4D01-80B8-73DAACB79F36}"/>
    <cellStyle name="Comma 6 4 3 2 2 4" xfId="32508" xr:uid="{7B5D3348-952A-49A6-B0DF-340E3B79A7EC}"/>
    <cellStyle name="Comma 6 4 3 2 3" xfId="10662" xr:uid="{C9719B16-5F0F-4F35-AFCC-E20CEE9BC59B}"/>
    <cellStyle name="Comma 6 4 3 2 3 2" xfId="25503" xr:uid="{1E9D4E78-860A-4BE9-B42B-3BB88BBDF58D}"/>
    <cellStyle name="Comma 6 4 3 2 3 2 2" xfId="50551" xr:uid="{AE84C37A-AE67-43B5-BB0C-9FF564C7DED6}"/>
    <cellStyle name="Comma 6 4 3 2 3 3" xfId="18161" xr:uid="{92667F00-891D-404F-A946-FE7E11D76102}"/>
    <cellStyle name="Comma 6 4 3 2 3 3 2" xfId="43200" xr:uid="{1CF02312-6181-40AA-9FA2-4E043F53CE89}"/>
    <cellStyle name="Comma 6 4 3 2 3 4" xfId="35696" xr:uid="{DCAEA678-BA80-408A-9A2A-B072DCF31D40}"/>
    <cellStyle name="Comma 6 4 3 2 4" xfId="19595" xr:uid="{5069F338-8818-4B03-AD31-23DDE5C72C29}"/>
    <cellStyle name="Comma 6 4 3 2 4 2" xfId="44636" xr:uid="{B85D7650-7E54-4416-B305-65A87AA92D9B}"/>
    <cellStyle name="Comma 6 4 3 2 5" xfId="12236" xr:uid="{0E74B2E4-C471-4924-B49E-CD75A5A03022}"/>
    <cellStyle name="Comma 6 4 3 2 5 2" xfId="37272" xr:uid="{7DCC2C7E-242F-4A13-ADF1-A1E05C061164}"/>
    <cellStyle name="Comma 6 4 3 2 6" xfId="27712" xr:uid="{570AD294-823B-4FD3-9217-586F0AACE6A4}"/>
    <cellStyle name="Comma 6 4 3 2 7" xfId="29765" xr:uid="{6695DF73-8BB2-440D-B0D5-C68E113F7545}"/>
    <cellStyle name="Comma 6 4 3 2 8" xfId="52707" xr:uid="{D8F54972-1895-4E69-88B2-ADAAAA6B9229}"/>
    <cellStyle name="Comma 6 4 3 2 9" xfId="54285" xr:uid="{63317C5D-1C94-4FE2-86E7-032AB131CDE6}"/>
    <cellStyle name="Comma 6 4 3 3" xfId="2025" xr:uid="{52CEB794-21D6-40E3-80C0-6AD9B57B16F2}"/>
    <cellStyle name="Comma 6 4 3 3 2" xfId="8045" xr:uid="{45A65FE3-A9E1-46A4-96FA-9876EFDDBA5F}"/>
    <cellStyle name="Comma 6 4 3 3 2 2" xfId="22848" xr:uid="{8FF620AA-BF34-43D7-8AFE-65C824DB0035}"/>
    <cellStyle name="Comma 6 4 3 3 2 2 2" xfId="47891" xr:uid="{7F2647AF-BF4C-493D-B797-6B1055843C8E}"/>
    <cellStyle name="Comma 6 4 3 3 2 3" xfId="15494" xr:uid="{EE269077-6FAB-45C7-A75E-C22E18FC3EA4}"/>
    <cellStyle name="Comma 6 4 3 3 2 3 2" xfId="40533" xr:uid="{9554A8A8-6439-4D88-84C2-53097FD8042F}"/>
    <cellStyle name="Comma 6 4 3 3 2 4" xfId="33028" xr:uid="{1E287261-D60C-43F0-AE02-D830B7365A9B}"/>
    <cellStyle name="Comma 6 4 3 3 3" xfId="20072" xr:uid="{B906F308-B38E-4C5C-9FFB-B570E1961A48}"/>
    <cellStyle name="Comma 6 4 3 3 3 2" xfId="45113" xr:uid="{35845F38-A39D-472A-AC67-2A9A09D9961C}"/>
    <cellStyle name="Comma 6 4 3 3 4" xfId="12713" xr:uid="{72521E87-C851-4E00-8426-FEFACF460B87}"/>
    <cellStyle name="Comma 6 4 3 3 4 2" xfId="37749" xr:uid="{B99A0ECE-6DF3-43F9-8AE1-43421EDD4D07}"/>
    <cellStyle name="Comma 6 4 3 3 5" xfId="30242" xr:uid="{9DC68A7A-51BD-4C6E-B633-5948D2F01282}"/>
    <cellStyle name="Comma 6 4 3 4" xfId="6448" xr:uid="{9525BB55-5BAA-42E9-BDBA-BEF2D170348A}"/>
    <cellStyle name="Comma 6 4 3 4 2" xfId="8562" xr:uid="{C40693A8-B2AB-4D20-B0A0-B6ECE6051173}"/>
    <cellStyle name="Comma 6 4 3 4 2 2" xfId="23427" xr:uid="{5BC8806D-40ED-439C-81C3-C03851883E8C}"/>
    <cellStyle name="Comma 6 4 3 4 2 2 2" xfId="48471" xr:uid="{786F056F-169E-4D98-AD01-6A3575E534FE}"/>
    <cellStyle name="Comma 6 4 3 4 2 3" xfId="16073" xr:uid="{075A41A5-6903-460E-85E1-6C5343E6889E}"/>
    <cellStyle name="Comma 6 4 3 4 2 3 2" xfId="41112" xr:uid="{AF5CF5BC-520C-4F2C-B9FC-0B7D43E7C59F}"/>
    <cellStyle name="Comma 6 4 3 4 2 4" xfId="33608" xr:uid="{6F15BA5D-CDE3-4C7D-A5B1-22695ED38185}"/>
    <cellStyle name="Comma 6 4 3 4 3" xfId="20596" xr:uid="{118BD764-7441-48A0-9C91-FD6873571717}"/>
    <cellStyle name="Comma 6 4 3 4 3 2" xfId="45637" xr:uid="{0EBF67FE-262F-459B-B9DC-D913B53299D2}"/>
    <cellStyle name="Comma 6 4 3 4 4" xfId="13237" xr:uid="{C3092478-A606-4948-B9D0-809BED479F33}"/>
    <cellStyle name="Comma 6 4 3 4 4 2" xfId="38273" xr:uid="{8890444C-310C-406F-916E-C8DFA64EC9BE}"/>
    <cellStyle name="Comma 6 4 3 4 5" xfId="30767" xr:uid="{069C6795-09CF-4157-BE64-40CDF1E8EDEC}"/>
    <cellStyle name="Comma 6 4 3 5" xfId="6940" xr:uid="{F49AF7C6-19C2-4671-89FB-E5E838B816AD}"/>
    <cellStyle name="Comma 6 4 3 5 2" xfId="9098" xr:uid="{BCEC41EC-E658-47CA-A7DF-FB6B95C18E76}"/>
    <cellStyle name="Comma 6 4 3 5 2 2" xfId="24055" xr:uid="{4AC41802-E2E5-43D4-8FA6-C567CC043D1E}"/>
    <cellStyle name="Comma 6 4 3 5 2 2 2" xfId="49101" xr:uid="{51ACAF65-5030-4A40-BB86-1985830D759C}"/>
    <cellStyle name="Comma 6 4 3 5 2 3" xfId="16703" xr:uid="{FE63B175-EE8A-41D1-AB13-18B8C2561C80}"/>
    <cellStyle name="Comma 6 4 3 5 2 3 2" xfId="41742" xr:uid="{C5146E8B-794D-4FEE-AE84-C29C4D85A52C}"/>
    <cellStyle name="Comma 6 4 3 5 2 4" xfId="34238" xr:uid="{12D2029E-96B6-485E-975D-3352BE09A5E4}"/>
    <cellStyle name="Comma 6 4 3 5 3" xfId="21198" xr:uid="{1A4A1DBB-E50A-478C-9181-DA4D2B94DD34}"/>
    <cellStyle name="Comma 6 4 3 5 3 2" xfId="46240" xr:uid="{206E2FAB-35E4-4E35-822D-DA91D399A647}"/>
    <cellStyle name="Comma 6 4 3 5 4" xfId="13839" xr:uid="{CCA923F0-8B78-4C19-84D7-6E2ED5C4AA24}"/>
    <cellStyle name="Comma 6 4 3 5 4 2" xfId="38876" xr:uid="{FA369622-6D63-4E4F-B8E3-EAB4111C1421}"/>
    <cellStyle name="Comma 6 4 3 5 5" xfId="31370" xr:uid="{2C597FC4-B043-4306-B34F-7DCAE1AEA02B}"/>
    <cellStyle name="Comma 6 4 3 6" xfId="7500" xr:uid="{9ADB2879-6BED-4333-9EA7-A10904252593}"/>
    <cellStyle name="Comma 6 4 3 6 2" xfId="21818" xr:uid="{3E55A181-897E-49C1-97EC-E0BEEADBD12B}"/>
    <cellStyle name="Comma 6 4 3 6 2 2" xfId="46860" xr:uid="{F5E489D8-A671-4C34-93AA-82DA805F6DB8}"/>
    <cellStyle name="Comma 6 4 3 6 3" xfId="14464" xr:uid="{90808CCE-3DA6-4CD6-9DB5-C70EE2998304}"/>
    <cellStyle name="Comma 6 4 3 6 3 2" xfId="39502" xr:uid="{F89E230F-EFF8-4E98-A3F5-1953B1FFEEB9}"/>
    <cellStyle name="Comma 6 4 3 6 4" xfId="31996" xr:uid="{9937C2E2-64C3-4C1D-91CA-B09D8C536B50}"/>
    <cellStyle name="Comma 6 4 3 7" xfId="9828" xr:uid="{F7A49A92-6705-44C6-A42D-AFF8CA17389B}"/>
    <cellStyle name="Comma 6 4 3 7 2" xfId="24774" xr:uid="{97590285-2B4B-45A5-B586-EBEEADAB2A95}"/>
    <cellStyle name="Comma 6 4 3 7 2 2" xfId="49822" xr:uid="{E51E3F83-6FD7-4077-A2FB-DC32E2CC2612}"/>
    <cellStyle name="Comma 6 4 3 7 3" xfId="17425" xr:uid="{40A856D2-8E78-431E-9255-470BA654E5C8}"/>
    <cellStyle name="Comma 6 4 3 7 3 2" xfId="42464" xr:uid="{519FB88E-F08D-4FC6-B59F-C30759D0E853}"/>
    <cellStyle name="Comma 6 4 3 7 4" xfId="34960" xr:uid="{3E931D62-B5BF-40BA-8DE4-798823B7CED4}"/>
    <cellStyle name="Comma 6 4 3 8" xfId="6021" xr:uid="{59687BAA-2F20-456C-AE78-7E4DA3E123C7}"/>
    <cellStyle name="Comma 6 4 3 8 2" xfId="26140" xr:uid="{2965EFFB-A923-4856-B826-3372BB4A2BF2}"/>
    <cellStyle name="Comma 6 4 3 8 2 2" xfId="51188" xr:uid="{1CF82F14-26E3-4411-B563-509E374E6DE8}"/>
    <cellStyle name="Comma 6 4 3 8 3" xfId="29180" xr:uid="{23BFDA0D-BED5-4616-B4D8-4CFE4E94ED93}"/>
    <cellStyle name="Comma 6 4 3 9" xfId="19022" xr:uid="{5DC1FE4C-C969-462A-A2AA-6F754C517094}"/>
    <cellStyle name="Comma 6 4 3 9 2" xfId="44062" xr:uid="{9D43B017-49CD-4F13-9A35-B44DFA08927E}"/>
    <cellStyle name="Comma 6 4 4" xfId="649" xr:uid="{39FAF016-0028-42B8-8D02-559AEFA44554}"/>
    <cellStyle name="Comma 6 4 4 10" xfId="11823" xr:uid="{003C2276-FF73-4F35-BB33-64F83172EEA0}"/>
    <cellStyle name="Comma 6 4 4 10 2" xfId="36858" xr:uid="{133A481B-A0D0-4C64-AF74-511BCF388E35}"/>
    <cellStyle name="Comma 6 4 4 11" xfId="27228" xr:uid="{78EB6B1E-2141-495C-B515-BE2AA34C9055}"/>
    <cellStyle name="Comma 6 4 4 12" xfId="29374" xr:uid="{593A8A2B-02A7-4489-9104-B55C1BDBEFC5}"/>
    <cellStyle name="Comma 6 4 4 13" xfId="52230" xr:uid="{5F011026-02C7-4235-A535-7F4537B86647}"/>
    <cellStyle name="Comma 6 4 4 14" xfId="53808" xr:uid="{988D671C-4CA1-4545-AA11-A4502FD1EE0F}"/>
    <cellStyle name="Comma 6 4 4 2" xfId="1344" xr:uid="{74781EC9-EE71-4F51-8658-6DD11DE8FD7F}"/>
    <cellStyle name="Comma 6 4 4 2 2" xfId="2850" xr:uid="{C9C5CB68-BF81-428B-9F0D-AA3C994835A2}"/>
    <cellStyle name="Comma 6 4 4 2 2 2" xfId="22521" xr:uid="{CCB46B61-CC77-4E16-9AAC-52A2018F7661}"/>
    <cellStyle name="Comma 6 4 4 2 2 2 2" xfId="47563" xr:uid="{F0B7763A-0B75-471D-9EC9-A741072828EA}"/>
    <cellStyle name="Comma 6 4 4 2 2 3" xfId="15167" xr:uid="{5130E4F1-7FD4-44EC-AECC-61641BCF3574}"/>
    <cellStyle name="Comma 6 4 4 2 2 3 2" xfId="40205" xr:uid="{972EDBDF-03D9-4CC4-A9CD-46BCC6F34080}"/>
    <cellStyle name="Comma 6 4 4 2 2 4" xfId="32700" xr:uid="{725C11F7-B4FA-4172-B050-360E0ECDCB77}"/>
    <cellStyle name="Comma 6 4 4 2 3" xfId="10854" xr:uid="{432F9510-FDE8-428A-B206-87ADEF804330}"/>
    <cellStyle name="Comma 6 4 4 2 3 2" xfId="25695" xr:uid="{E0230896-48B4-41E6-954F-7D7B9B7047D4}"/>
    <cellStyle name="Comma 6 4 4 2 3 2 2" xfId="50743" xr:uid="{41DE3E7D-0D00-4ACE-9334-3C39712AEAC4}"/>
    <cellStyle name="Comma 6 4 4 2 3 3" xfId="18353" xr:uid="{A471B798-DF16-4E2B-A70A-4F340BEFFBCB}"/>
    <cellStyle name="Comma 6 4 4 2 3 3 2" xfId="43392" xr:uid="{2F9E15A9-328C-44F4-AC17-7214E47D1F38}"/>
    <cellStyle name="Comma 6 4 4 2 3 4" xfId="35888" xr:uid="{F466B114-BF06-4A38-BE1B-492066BE6597}"/>
    <cellStyle name="Comma 6 4 4 2 4" xfId="19772" xr:uid="{BC344D0B-8E3B-40EB-82A1-ABB549544F3D}"/>
    <cellStyle name="Comma 6 4 4 2 4 2" xfId="44813" xr:uid="{9B5DDB7F-CB53-4BBB-A39B-310D8993EFAC}"/>
    <cellStyle name="Comma 6 4 4 2 5" xfId="12413" xr:uid="{D3405592-3402-4A6B-A6DD-807C640C9820}"/>
    <cellStyle name="Comma 6 4 4 2 5 2" xfId="37449" xr:uid="{61AFA2FC-F099-4260-BFE9-84B14DC75DD3}"/>
    <cellStyle name="Comma 6 4 4 2 6" xfId="27904" xr:uid="{31568792-A5CC-41B6-89F7-41CB0EF73BD9}"/>
    <cellStyle name="Comma 6 4 4 2 7" xfId="29942" xr:uid="{536C7D3B-32A6-4F27-B6C1-972C8F8E9892}"/>
    <cellStyle name="Comma 6 4 4 2 8" xfId="52899" xr:uid="{E3817794-74E1-453A-BF41-883255449977}"/>
    <cellStyle name="Comma 6 4 4 2 9" xfId="54477" xr:uid="{53C78811-E178-434F-BFD6-A611061E9B20}"/>
    <cellStyle name="Comma 6 4 4 3" xfId="2217" xr:uid="{E7F97E43-3C41-46BD-A353-288FDE70745A}"/>
    <cellStyle name="Comma 6 4 4 3 2" xfId="8236" xr:uid="{636EACD3-EA97-4B53-B1CE-2472DA1CEA64}"/>
    <cellStyle name="Comma 6 4 4 3 2 2" xfId="23040" xr:uid="{84624615-F49C-469B-A4F1-0D25088A16D9}"/>
    <cellStyle name="Comma 6 4 4 3 2 2 2" xfId="48083" xr:uid="{26A25F4C-B18B-482D-94C1-49F22FAE66BE}"/>
    <cellStyle name="Comma 6 4 4 3 2 3" xfId="15686" xr:uid="{EBC7CBA8-0686-44B8-9075-2DDBEFDDCE49}"/>
    <cellStyle name="Comma 6 4 4 3 2 3 2" xfId="40725" xr:uid="{0F5AFC83-6F3A-4D18-A894-C0C3EDD3A03B}"/>
    <cellStyle name="Comma 6 4 4 3 2 4" xfId="33220" xr:uid="{8D532BDB-077A-4F17-B085-EB24E80A9E1B}"/>
    <cellStyle name="Comma 6 4 4 3 3" xfId="20262" xr:uid="{26FEAD81-9815-4F68-9D35-3A4A394D1F3B}"/>
    <cellStyle name="Comma 6 4 4 3 3 2" xfId="45303" xr:uid="{FB90808E-118F-446C-829F-F8E70009BCE5}"/>
    <cellStyle name="Comma 6 4 4 3 4" xfId="12903" xr:uid="{A2A6CEA2-FF4F-43B9-B5FB-4E6015700F84}"/>
    <cellStyle name="Comma 6 4 4 3 4 2" xfId="37939" xr:uid="{FB22A1D2-FD19-4071-9399-D19974605854}"/>
    <cellStyle name="Comma 6 4 4 3 5" xfId="30432" xr:uid="{E2C9D9D1-C310-4972-89BD-90F12ED5D8A1}"/>
    <cellStyle name="Comma 6 4 4 4" xfId="6637" xr:uid="{3517EFBC-0F01-469B-909C-ECF36A287D39}"/>
    <cellStyle name="Comma 6 4 4 4 2" xfId="8752" xr:uid="{812EE8E2-32A7-4FA1-971D-48043CC9CE52}"/>
    <cellStyle name="Comma 6 4 4 4 2 2" xfId="23619" xr:uid="{C30C9BA9-D181-4A94-87FD-5DCEC64E446C}"/>
    <cellStyle name="Comma 6 4 4 4 2 2 2" xfId="48663" xr:uid="{2509C691-314C-4C3D-9565-697EF7231000}"/>
    <cellStyle name="Comma 6 4 4 4 2 3" xfId="16265" xr:uid="{E04F591A-FC3D-460B-8B38-E00337897EEB}"/>
    <cellStyle name="Comma 6 4 4 4 2 3 2" xfId="41304" xr:uid="{5EE7BD78-1C16-4631-80C1-882A11480C7E}"/>
    <cellStyle name="Comma 6 4 4 4 2 4" xfId="33800" xr:uid="{4DB2EA0E-4EB1-4A10-ABCC-B071B02A7027}"/>
    <cellStyle name="Comma 6 4 4 4 3" xfId="20787" xr:uid="{D3AEE4D0-F1DA-4165-BC76-E4DECFA99E14}"/>
    <cellStyle name="Comma 6 4 4 4 3 2" xfId="45828" xr:uid="{E74B0C45-9A69-4341-9E2C-0B5A487FCC83}"/>
    <cellStyle name="Comma 6 4 4 4 4" xfId="13428" xr:uid="{1FC7DA63-7490-4F00-BC39-7D015984E4B9}"/>
    <cellStyle name="Comma 6 4 4 4 4 2" xfId="38464" xr:uid="{605C74EF-19C0-4D2E-9751-8F4EF727BD1B}"/>
    <cellStyle name="Comma 6 4 4 4 5" xfId="30958" xr:uid="{6405B552-500F-443F-8ADB-D9D50B0C17C3}"/>
    <cellStyle name="Comma 6 4 4 5" xfId="7129" xr:uid="{EFC7A6B1-04A7-436C-8365-B1B236614C20}"/>
    <cellStyle name="Comma 6 4 4 5 2" xfId="9290" xr:uid="{40980919-5D10-4EFE-9A64-5FFD5455BA41}"/>
    <cellStyle name="Comma 6 4 4 5 2 2" xfId="24247" xr:uid="{9472B5E8-78DB-4A09-BE12-5445D5CBF8DF}"/>
    <cellStyle name="Comma 6 4 4 5 2 2 2" xfId="49293" xr:uid="{CC18B5F4-690B-4B13-9A6F-53C6F89C71F9}"/>
    <cellStyle name="Comma 6 4 4 5 2 3" xfId="16895" xr:uid="{A44AF96E-2FEC-4640-A6CC-E4D2A00FBEC5}"/>
    <cellStyle name="Comma 6 4 4 5 2 3 2" xfId="41934" xr:uid="{A9BDAF30-F25F-499C-9834-D531233F6F40}"/>
    <cellStyle name="Comma 6 4 4 5 2 4" xfId="34430" xr:uid="{B43AC659-0A05-4A7F-AC4A-42AEC16AB948}"/>
    <cellStyle name="Comma 6 4 4 5 3" xfId="21389" xr:uid="{894CD627-AD92-4F7C-B8F8-9B099B247739}"/>
    <cellStyle name="Comma 6 4 4 5 3 2" xfId="46431" xr:uid="{C6B0BCB5-F113-40AE-8305-5E7B29A5B0AB}"/>
    <cellStyle name="Comma 6 4 4 5 4" xfId="14030" xr:uid="{3959448A-F818-4DEC-B501-CE19D8A1C884}"/>
    <cellStyle name="Comma 6 4 4 5 4 2" xfId="39067" xr:uid="{4BA6546C-3319-401C-84DD-1323AB01E0C4}"/>
    <cellStyle name="Comma 6 4 4 5 5" xfId="31561" xr:uid="{0A2A5A12-93C8-4239-9E92-B0A8FA894733}"/>
    <cellStyle name="Comma 6 4 4 6" xfId="7692" xr:uid="{B8CA9487-2C99-4FAD-BDF4-09E384F766B0}"/>
    <cellStyle name="Comma 6 4 4 6 2" xfId="22010" xr:uid="{73E2CE62-1218-43A9-B27D-67D2E9317AEB}"/>
    <cellStyle name="Comma 6 4 4 6 2 2" xfId="47052" xr:uid="{591BCFDE-DEF7-4EF7-B1C4-3533E32DF16F}"/>
    <cellStyle name="Comma 6 4 4 6 3" xfId="14656" xr:uid="{B1595F52-30A1-4EC5-B80A-B526F1AA753B}"/>
    <cellStyle name="Comma 6 4 4 6 3 2" xfId="39694" xr:uid="{43E7E41A-63FF-4A74-99EC-8CD76911DF34}"/>
    <cellStyle name="Comma 6 4 4 6 4" xfId="32188" xr:uid="{6BFF65C2-A78B-4B94-8382-6888DB908F2A}"/>
    <cellStyle name="Comma 6 4 4 7" xfId="10022" xr:uid="{8F5B0E3A-4033-47CD-80B2-C6F151AB539F}"/>
    <cellStyle name="Comma 6 4 4 7 2" xfId="24966" xr:uid="{17D97E00-B8CC-48C7-B76D-12CDF8BFECB2}"/>
    <cellStyle name="Comma 6 4 4 7 2 2" xfId="50014" xr:uid="{10AAEE72-9FDB-4D13-87EF-6C3A7F6ED9A2}"/>
    <cellStyle name="Comma 6 4 4 7 3" xfId="17617" xr:uid="{58DF8DB9-D9DB-4809-9CBE-7795451A6A8F}"/>
    <cellStyle name="Comma 6 4 4 7 3 2" xfId="42656" xr:uid="{907D27C6-23EF-46CD-94EA-FC6F53C6C2B9}"/>
    <cellStyle name="Comma 6 4 4 7 4" xfId="35152" xr:uid="{ECC098EC-0EAC-4A7F-B4D9-ABDB6F056BAB}"/>
    <cellStyle name="Comma 6 4 4 8" xfId="26332" xr:uid="{A3E131C5-274A-424D-9E34-A79B98AEABAF}"/>
    <cellStyle name="Comma 6 4 4 8 2" xfId="51380" xr:uid="{279F719B-2D69-4DC9-A0A0-21A85D8740AA}"/>
    <cellStyle name="Comma 6 4 4 9" xfId="19214" xr:uid="{C1353409-55BF-4137-A302-26520729CDA4}"/>
    <cellStyle name="Comma 6 4 4 9 2" xfId="44254" xr:uid="{A87B130E-448A-42D4-B3F8-4BFC370D537F}"/>
    <cellStyle name="Comma 6 4 5" xfId="945" xr:uid="{D29B0608-1DE8-4283-AC21-212AC9F33CD1}"/>
    <cellStyle name="Comma 6 4 5 2" xfId="2451" xr:uid="{43FDEDAE-9867-43C3-8712-6CAE3B8CDE2A}"/>
    <cellStyle name="Comma 6 4 5 2 2" xfId="10455" xr:uid="{E720C4BF-A5B3-455A-A152-55F0EB4307F2}"/>
    <cellStyle name="Comma 6 4 5 2 2 2" xfId="25296" xr:uid="{F8210778-D7C9-4F70-8D7E-2C1B5B4F8822}"/>
    <cellStyle name="Comma 6 4 5 2 2 2 2" xfId="50344" xr:uid="{81E8B95F-4E26-4F5F-926A-21E2B7129CF9}"/>
    <cellStyle name="Comma 6 4 5 2 2 3" xfId="17954" xr:uid="{0E5DC618-9BAC-4C1C-891D-B00FDFC1FF75}"/>
    <cellStyle name="Comma 6 4 5 2 2 3 2" xfId="42993" xr:uid="{C3D9EF46-9F48-4FD2-993C-A788A40C7670}"/>
    <cellStyle name="Comma 6 4 5 2 2 4" xfId="35489" xr:uid="{6B62FEFD-C79E-4134-8281-0FB6EEAAB4A0}"/>
    <cellStyle name="Comma 6 4 5 2 3" xfId="22122" xr:uid="{34F43962-468E-42C4-B064-3959219F2968}"/>
    <cellStyle name="Comma 6 4 5 2 3 2" xfId="47164" xr:uid="{12F0E30C-71DC-4E4F-9DDD-766934755243}"/>
    <cellStyle name="Comma 6 4 5 2 4" xfId="14768" xr:uid="{A16C56AF-9D5C-4520-90EE-6FD73D33A3EC}"/>
    <cellStyle name="Comma 6 4 5 2 4 2" xfId="39806" xr:uid="{0D4610A4-8D1D-485E-846B-E045644C00EE}"/>
    <cellStyle name="Comma 6 4 5 2 5" xfId="32301" xr:uid="{A32A4434-3DB2-40E0-9FE4-A96A49D806C1}"/>
    <cellStyle name="Comma 6 4 5 3" xfId="9620" xr:uid="{A8A6606C-3963-4DDA-BC0F-6EB82216E1C1}"/>
    <cellStyle name="Comma 6 4 5 3 2" xfId="24567" xr:uid="{76BE815C-703E-46CA-B600-2E4051EC5B4A}"/>
    <cellStyle name="Comma 6 4 5 3 2 2" xfId="49615" xr:uid="{106590DF-782C-4E23-9C57-04691BCD8B89}"/>
    <cellStyle name="Comma 6 4 5 3 3" xfId="17218" xr:uid="{8500F4A5-3657-4A5A-99B1-97FE478CC5DE}"/>
    <cellStyle name="Comma 6 4 5 3 3 2" xfId="42257" xr:uid="{7F048874-6160-46E0-AFF5-D1C1CE8E1709}"/>
    <cellStyle name="Comma 6 4 5 3 4" xfId="34753" xr:uid="{4B32703E-33E9-4890-B16B-2A1F31A34502}"/>
    <cellStyle name="Comma 6 4 5 4" xfId="18815" xr:uid="{7447AC29-480F-40EE-8E38-AE3FEFE840EE}"/>
    <cellStyle name="Comma 6 4 5 4 2" xfId="43855" xr:uid="{5A32622D-7B6B-4F02-A263-237C7514350E}"/>
    <cellStyle name="Comma 6 4 5 5" xfId="11419" xr:uid="{443546FF-F0B7-4240-BC64-EA2E8D03043C}"/>
    <cellStyle name="Comma 6 4 5 5 2" xfId="36454" xr:uid="{C789D09B-4DA0-4F52-8938-38D127D2914A}"/>
    <cellStyle name="Comma 6 4 5 6" xfId="27505" xr:uid="{0241FBCD-73DA-4E13-8454-6DEF95973F4F}"/>
    <cellStyle name="Comma 6 4 5 7" xfId="28971" xr:uid="{954168C1-EDDA-4E7E-9C15-18568A3CC8F7}"/>
    <cellStyle name="Comma 6 4 5 8" xfId="52500" xr:uid="{413CDA35-620C-4611-AEF7-45A3B750C537}"/>
    <cellStyle name="Comma 6 4 5 9" xfId="54078" xr:uid="{DCE1BFD8-6210-4ABF-B63A-8B7BF99B8934}"/>
    <cellStyle name="Comma 6 4 6" xfId="1817" xr:uid="{A5F41CE3-DD46-46E3-AA34-4C67874A1FF0}"/>
    <cellStyle name="Comma 6 4 6 2" xfId="7843" xr:uid="{4410881B-5F57-4026-803C-6BFC61AA75A0}"/>
    <cellStyle name="Comma 6 4 6 2 2" xfId="22641" xr:uid="{8BB19BD0-DB13-4490-B772-E273294B1970}"/>
    <cellStyle name="Comma 6 4 6 2 2 2" xfId="47684" xr:uid="{DF1EF31C-50C4-4455-B10A-446859961B8A}"/>
    <cellStyle name="Comma 6 4 6 2 3" xfId="15287" xr:uid="{14C1966F-1729-45DE-903D-0695551DEF84}"/>
    <cellStyle name="Comma 6 4 6 2 3 2" xfId="40326" xr:uid="{DBDA2AE9-9134-4B4E-8A24-EDBB02F42177}"/>
    <cellStyle name="Comma 6 4 6 2 4" xfId="32821" xr:uid="{C56BD100-6316-4065-AEF1-A575A94BADE1}"/>
    <cellStyle name="Comma 6 4 6 3" xfId="10354" xr:uid="{F7B3E814-55AD-4CDD-B30B-B4E8671D812F}"/>
    <cellStyle name="Comma 6 4 6 3 2" xfId="25192" xr:uid="{561DC583-F963-438F-9481-D91719CE8DC2}"/>
    <cellStyle name="Comma 6 4 6 3 2 2" xfId="50240" xr:uid="{7E4FC018-D0B5-4825-95E3-D20EEDB433E3}"/>
    <cellStyle name="Comma 6 4 6 3 3" xfId="17850" xr:uid="{4FE35764-38FD-4B62-91F5-7903DB0F6C9D}"/>
    <cellStyle name="Comma 6 4 6 3 3 2" xfId="42889" xr:uid="{2D783891-2713-4EF7-A842-2C533DCD77A9}"/>
    <cellStyle name="Comma 6 4 6 3 4" xfId="35385" xr:uid="{E0D57CCE-7B4E-4CC0-817C-0B5B799C378E}"/>
    <cellStyle name="Comma 6 4 6 4" xfId="19871" xr:uid="{9DD4EE7E-58D3-4E41-9DD6-0642C83F496D}"/>
    <cellStyle name="Comma 6 4 6 4 2" xfId="44912" xr:uid="{64EDA2FD-8D56-45F9-BF25-3A4544840B67}"/>
    <cellStyle name="Comma 6 4 6 5" xfId="12512" xr:uid="{AB9971DC-A098-42FE-810D-076F80000DAA}"/>
    <cellStyle name="Comma 6 4 6 5 2" xfId="37548" xr:uid="{624E38D9-F39C-44B7-A380-6EE76E1491B6}"/>
    <cellStyle name="Comma 6 4 6 6" xfId="30041" xr:uid="{43EAA322-AFF5-4935-8722-38EEABDE940B}"/>
    <cellStyle name="Comma 6 4 7" xfId="6253" xr:uid="{8A3CCF1A-117B-4D2E-90DD-D2D7243B4050}"/>
    <cellStyle name="Comma 6 4 7 2" xfId="8362" xr:uid="{9D25D01B-89DA-42E5-953D-0228A8FE75F6}"/>
    <cellStyle name="Comma 6 4 7 2 2" xfId="23220" xr:uid="{BA286D4E-65BE-465E-B272-0ECFF08EDC8D}"/>
    <cellStyle name="Comma 6 4 7 2 2 2" xfId="48264" xr:uid="{CEF5DDFA-7C9B-46EE-A78B-8EFE6D71CABE}"/>
    <cellStyle name="Comma 6 4 7 2 3" xfId="15866" xr:uid="{826BD4A4-A826-4711-945F-A13A7C7015BE}"/>
    <cellStyle name="Comma 6 4 7 2 3 2" xfId="40905" xr:uid="{10E87E2F-FAEF-4122-8F51-CC31FFDBA65A}"/>
    <cellStyle name="Comma 6 4 7 2 4" xfId="33401" xr:uid="{EF8F0934-DFAC-4C21-9F79-4F07738A8C3C}"/>
    <cellStyle name="Comma 6 4 7 3" xfId="20394" xr:uid="{A1CFF95D-5273-4E4B-8C1E-982B68AE7E2B}"/>
    <cellStyle name="Comma 6 4 7 3 2" xfId="45435" xr:uid="{97F69FAB-7943-4A7E-B490-10DE939AE2EE}"/>
    <cellStyle name="Comma 6 4 7 4" xfId="13035" xr:uid="{3B5E080E-3C21-4EA6-9DA0-9C77C19493FF}"/>
    <cellStyle name="Comma 6 4 7 4 2" xfId="38071" xr:uid="{7D41D3DC-F3A2-4A8C-A6CC-14D01D9D36F2}"/>
    <cellStyle name="Comma 6 4 7 5" xfId="30565" xr:uid="{8837399B-5265-4434-B312-6347D61D5AC2}"/>
    <cellStyle name="Comma 6 4 8" xfId="6739" xr:uid="{CE4D6D6F-2770-47E8-A90F-88D5A8159127}"/>
    <cellStyle name="Comma 6 4 8 2" xfId="8891" xr:uid="{D5C8B904-79AC-45C9-8FB0-834DE05E8177}"/>
    <cellStyle name="Comma 6 4 8 2 2" xfId="23848" xr:uid="{B3F5BFCB-DA7B-4095-8639-2BD8963E6315}"/>
    <cellStyle name="Comma 6 4 8 2 2 2" xfId="48894" xr:uid="{A0729685-8A49-490F-952C-7C45FC3DAA54}"/>
    <cellStyle name="Comma 6 4 8 2 3" xfId="16496" xr:uid="{26762615-F161-4347-84CE-6FC9215D6F95}"/>
    <cellStyle name="Comma 6 4 8 2 3 2" xfId="41535" xr:uid="{5E4C2594-AEEF-4B21-A850-1BA395C52179}"/>
    <cellStyle name="Comma 6 4 8 2 4" xfId="34031" xr:uid="{EF81037D-3C72-4D4D-A0F4-764B76466192}"/>
    <cellStyle name="Comma 6 4 8 3" xfId="20991" xr:uid="{53BB69B1-F795-4B54-9036-F096BE1DE94E}"/>
    <cellStyle name="Comma 6 4 8 3 2" xfId="46033" xr:uid="{3BB5D363-54E2-4FB9-9D28-5F936B2459FF}"/>
    <cellStyle name="Comma 6 4 8 4" xfId="13632" xr:uid="{AE3A4B7D-2C69-413A-B72E-B24A7E76B2AD}"/>
    <cellStyle name="Comma 6 4 8 4 2" xfId="38669" xr:uid="{5991EFE9-200E-468E-9BE8-39EA9BB65260}"/>
    <cellStyle name="Comma 6 4 8 5" xfId="31163" xr:uid="{623E6045-33E5-4E96-B16F-9DC2B85A406D}"/>
    <cellStyle name="Comma 6 4 9" xfId="7293" xr:uid="{945D5AA6-5C5F-41FC-A5EA-B03A7F21F1CC}"/>
    <cellStyle name="Comma 6 4 9 2" xfId="21611" xr:uid="{C705ECE3-4171-41E1-B0CD-8E6676C87451}"/>
    <cellStyle name="Comma 6 4 9 2 2" xfId="46653" xr:uid="{82B7C674-3362-4E92-811C-49E7234E43D2}"/>
    <cellStyle name="Comma 6 4 9 3" xfId="14257" xr:uid="{3DF97C00-5874-4CF3-B6C3-9E2886195127}"/>
    <cellStyle name="Comma 6 4 9 3 2" xfId="39295" xr:uid="{8E544F38-7557-4C15-8CCF-910973819E6A}"/>
    <cellStyle name="Comma 6 4 9 4" xfId="31789" xr:uid="{9A7EFE66-D59A-4933-AEB0-8DA04BFD18A7}"/>
    <cellStyle name="Comma 6 5" xfId="246" xr:uid="{DFB4D7D7-923F-4A8F-B223-FF3819252176}"/>
    <cellStyle name="Comma 6 5 10" xfId="9479" xr:uid="{02B8FF22-D1D6-4EB9-AFD8-C5A418BD7A9C}"/>
    <cellStyle name="Comma 6 5 10 2" xfId="24439" xr:uid="{EDF076F4-1DD5-4091-8638-EB6E7E1EA373}"/>
    <cellStyle name="Comma 6 5 10 2 2" xfId="49486" xr:uid="{DF4CF060-AC39-4FB7-85DB-CD5ED0CE2307}"/>
    <cellStyle name="Comma 6 5 10 3" xfId="17089" xr:uid="{314F59C3-B2B9-4339-A1FE-53B2366A1011}"/>
    <cellStyle name="Comma 6 5 10 3 2" xfId="42128" xr:uid="{602FD201-F86C-4D2C-9066-4313AC58E597}"/>
    <cellStyle name="Comma 6 5 10 4" xfId="34624" xr:uid="{E1DC26C4-F3B2-4E11-95C1-12F8589246A7}"/>
    <cellStyle name="Comma 6 5 11" xfId="5939" xr:uid="{45FF4125-547E-4D23-9A6B-6E5465F154DC}"/>
    <cellStyle name="Comma 6 5 11 2" xfId="25947" xr:uid="{231F9CD4-BE71-4CD8-BFE9-964B53519C76}"/>
    <cellStyle name="Comma 6 5 11 2 2" xfId="50995" xr:uid="{73E09E76-3FCB-4A88-BE03-366708E55A9B}"/>
    <cellStyle name="Comma 6 5 11 3" xfId="28985" xr:uid="{4C9D36E9-D7BD-4FD9-BC8B-66D1EAD692C6}"/>
    <cellStyle name="Comma 6 5 12" xfId="18829" xr:uid="{40B9E4DD-95AB-4746-B92A-F43D5B4CD3F6}"/>
    <cellStyle name="Comma 6 5 12 2" xfId="43869" xr:uid="{9F68A47F-BE87-4475-A323-1910990D8BA6}"/>
    <cellStyle name="Comma 6 5 13" xfId="11433" xr:uid="{0EC93B5A-198D-4774-86FD-9EF7E06DAB4D}"/>
    <cellStyle name="Comma 6 5 13 2" xfId="36468" xr:uid="{8C37940C-81E4-4AA1-9F7B-055C15084788}"/>
    <cellStyle name="Comma 6 5 14" xfId="26832" xr:uid="{C50994E6-F770-41B7-A8C2-AE6C9155BE62}"/>
    <cellStyle name="Comma 6 5 15" xfId="28332" xr:uid="{DFFB00A7-9797-49A5-8041-F7D5638332CD}"/>
    <cellStyle name="Comma 6 5 16" xfId="51840" xr:uid="{53D75B34-3E90-409B-8C98-FCA25BE38F67}"/>
    <cellStyle name="Comma 6 5 17" xfId="53418" xr:uid="{C27B561D-AF21-4DCC-AF5A-83D952406AC2}"/>
    <cellStyle name="Comma 6 5 18" xfId="3216" xr:uid="{E6FCFF8B-DB18-4BD9-AB0D-E8634409DD3A}"/>
    <cellStyle name="Comma 6 5 2" xfId="349" xr:uid="{B1AF0D3C-62DF-4198-AE6D-7D6D2804F061}"/>
    <cellStyle name="Comma 6 5 2 10" xfId="18923" xr:uid="{E8B4876E-4156-4FE4-A95D-86EA7EECE746}"/>
    <cellStyle name="Comma 6 5 2 10 2" xfId="43963" xr:uid="{E0C5F585-02A6-4D20-80EF-0E789AEFF1EA}"/>
    <cellStyle name="Comma 6 5 2 11" xfId="11529" xr:uid="{8CC995A0-7E9E-4514-AA55-D14672364506}"/>
    <cellStyle name="Comma 6 5 2 11 2" xfId="36564" xr:uid="{ACD2EA18-A5F8-4AA3-B6E4-DE1772856EB0}"/>
    <cellStyle name="Comma 6 5 2 12" xfId="26930" xr:uid="{8CF2FBE9-B205-4353-85C4-801323F5548E}"/>
    <cellStyle name="Comma 6 5 2 13" xfId="28522" xr:uid="{E2EB3342-37F0-4282-AB5E-B6C5240B82E0}"/>
    <cellStyle name="Comma 6 5 2 14" xfId="51936" xr:uid="{DDA4706B-D83A-4E17-A823-35AC525B866A}"/>
    <cellStyle name="Comma 6 5 2 15" xfId="53514" xr:uid="{7D8D2378-C335-43DF-A65E-602088C7BCE5}"/>
    <cellStyle name="Comma 6 5 2 2" xfId="559" xr:uid="{411405F6-817C-45B3-9341-435BA0B00E4D}"/>
    <cellStyle name="Comma 6 5 2 2 10" xfId="11737" xr:uid="{5167DF7C-10CE-40DA-AD3A-5E1ACEF4AAB5}"/>
    <cellStyle name="Comma 6 5 2 2 10 2" xfId="36772" xr:uid="{C2E0AD83-0471-402C-AE68-65BB3215B91B}"/>
    <cellStyle name="Comma 6 5 2 2 11" xfId="27140" xr:uid="{087C43A9-CF8A-4D2D-B01A-8C7432EF3EF7}"/>
    <cellStyle name="Comma 6 5 2 2 12" xfId="29288" xr:uid="{B0B83572-36C2-4E24-8118-99FAE4661A3B}"/>
    <cellStyle name="Comma 6 5 2 2 13" xfId="52144" xr:uid="{E98E4E0C-FEC0-4015-8AC2-705A0014AF57}"/>
    <cellStyle name="Comma 6 5 2 2 14" xfId="53722" xr:uid="{59322A84-BC2C-4771-94B1-5CDF0B7B4755}"/>
    <cellStyle name="Comma 6 5 2 2 2" xfId="1260" xr:uid="{E909861B-48EB-40BE-A32C-4EA6734750EA}"/>
    <cellStyle name="Comma 6 5 2 2 2 2" xfId="2766" xr:uid="{2BFFCA67-C966-4AF4-9CA5-E33D35349C4D}"/>
    <cellStyle name="Comma 6 5 2 2 2 2 2" xfId="22437" xr:uid="{CBF19FD0-CFD9-4D25-A8FC-3FA47C8F6117}"/>
    <cellStyle name="Comma 6 5 2 2 2 2 2 2" xfId="47479" xr:uid="{03D22145-7974-4DAB-9F24-23F2E92AD497}"/>
    <cellStyle name="Comma 6 5 2 2 2 2 3" xfId="15083" xr:uid="{E42841BE-5A7D-46B3-8DB9-68EEC981E6E5}"/>
    <cellStyle name="Comma 6 5 2 2 2 2 3 2" xfId="40121" xr:uid="{BEB34BD6-53E9-4CD0-BE82-7D4C044A9CB9}"/>
    <cellStyle name="Comma 6 5 2 2 2 2 4" xfId="32616" xr:uid="{E7F5BA01-FADE-455E-97DE-3300C2D2896D}"/>
    <cellStyle name="Comma 6 5 2 2 2 3" xfId="10770" xr:uid="{92F0FC8A-168F-4763-B135-206B721A67D8}"/>
    <cellStyle name="Comma 6 5 2 2 2 3 2" xfId="25611" xr:uid="{7C4A944F-DEF1-4CFA-B72B-EA2E4F0C7D77}"/>
    <cellStyle name="Comma 6 5 2 2 2 3 2 2" xfId="50659" xr:uid="{D31984A1-5C79-44A6-A121-A8D4157D41FC}"/>
    <cellStyle name="Comma 6 5 2 2 2 3 3" xfId="18269" xr:uid="{E898DEE2-75B4-4175-A706-460C24736ACF}"/>
    <cellStyle name="Comma 6 5 2 2 2 3 3 2" xfId="43308" xr:uid="{EE589DCF-BDCB-4A69-BFBF-391BE8CF102B}"/>
    <cellStyle name="Comma 6 5 2 2 2 3 4" xfId="35804" xr:uid="{724E49A7-821A-417C-A47F-B327C9A60B39}"/>
    <cellStyle name="Comma 6 5 2 2 2 4" xfId="19702" xr:uid="{F986CF67-19FF-427C-9265-E843BDABE1A1}"/>
    <cellStyle name="Comma 6 5 2 2 2 4 2" xfId="44743" xr:uid="{195A4913-8AA7-47F8-BA2E-04EC0E890082}"/>
    <cellStyle name="Comma 6 5 2 2 2 5" xfId="12343" xr:uid="{E11A8F1B-1349-405B-8569-0C8A55CB90FB}"/>
    <cellStyle name="Comma 6 5 2 2 2 5 2" xfId="37379" xr:uid="{5A393C17-B474-4433-88F8-73C6726321BC}"/>
    <cellStyle name="Comma 6 5 2 2 2 6" xfId="27820" xr:uid="{08CC2A96-58FF-467D-A942-942D53634AAD}"/>
    <cellStyle name="Comma 6 5 2 2 2 7" xfId="29872" xr:uid="{B84C28CD-2D1C-4623-BE3D-5BC73606E6F3}"/>
    <cellStyle name="Comma 6 5 2 2 2 8" xfId="52815" xr:uid="{6E0F543B-C1D5-4D91-ABE2-CCAE4A3FC60C}"/>
    <cellStyle name="Comma 6 5 2 2 2 9" xfId="54393" xr:uid="{4DAB6D6A-DCD3-4282-8601-194B8298F80B}"/>
    <cellStyle name="Comma 6 5 2 2 3" xfId="2133" xr:uid="{0A7999C5-647B-4B32-94DA-C529D0FFBF85}"/>
    <cellStyle name="Comma 6 5 2 2 3 2" xfId="8152" xr:uid="{EBD8CF36-0B28-470C-93A3-17115DA6DAA4}"/>
    <cellStyle name="Comma 6 5 2 2 3 2 2" xfId="22956" xr:uid="{648C5E5C-1875-4464-831E-E07A50FE5ADF}"/>
    <cellStyle name="Comma 6 5 2 2 3 2 2 2" xfId="47999" xr:uid="{A4A78CF3-EC6F-478D-ADB0-982594AF0407}"/>
    <cellStyle name="Comma 6 5 2 2 3 2 3" xfId="15602" xr:uid="{4C98FC1E-E9A9-4162-93EA-20F936FD6112}"/>
    <cellStyle name="Comma 6 5 2 2 3 2 3 2" xfId="40641" xr:uid="{525ECF4E-5862-449D-99DD-11D7CC35A837}"/>
    <cellStyle name="Comma 6 5 2 2 3 2 4" xfId="33136" xr:uid="{2D12E91C-5B76-4236-B1DD-0AFF2B2D35C7}"/>
    <cellStyle name="Comma 6 5 2 2 3 3" xfId="20179" xr:uid="{00324B76-E6DB-4B3D-B145-7836D11439E6}"/>
    <cellStyle name="Comma 6 5 2 2 3 3 2" xfId="45220" xr:uid="{46D36D3B-788B-471A-B9FD-E890DE9AE443}"/>
    <cellStyle name="Comma 6 5 2 2 3 4" xfId="12820" xr:uid="{FD0BF5F3-C090-4A73-AC97-DC67B0A5E713}"/>
    <cellStyle name="Comma 6 5 2 2 3 4 2" xfId="37856" xr:uid="{FFA1B662-9238-4C9D-B69B-268AA7DD5526}"/>
    <cellStyle name="Comma 6 5 2 2 3 5" xfId="30349" xr:uid="{D9B134CA-783F-44EB-8601-FF80320A8173}"/>
    <cellStyle name="Comma 6 5 2 2 4" xfId="6555" xr:uid="{B23F6413-52F5-4223-BA75-DA5B5970497C}"/>
    <cellStyle name="Comma 6 5 2 2 4 2" xfId="8670" xr:uid="{42B97907-5617-402F-9790-FE88D1C3FD85}"/>
    <cellStyle name="Comma 6 5 2 2 4 2 2" xfId="23535" xr:uid="{2B7ADD2F-3E45-4289-A15C-D160FF3DE5B8}"/>
    <cellStyle name="Comma 6 5 2 2 4 2 2 2" xfId="48579" xr:uid="{6D70621C-5CC6-433D-BE47-3460CB1751C3}"/>
    <cellStyle name="Comma 6 5 2 2 4 2 3" xfId="16181" xr:uid="{A5884AB5-A36B-4C14-8E84-C72FC9638B5C}"/>
    <cellStyle name="Comma 6 5 2 2 4 2 3 2" xfId="41220" xr:uid="{DAAB2B04-54D0-42FD-AFAF-DEAE5BA63DB4}"/>
    <cellStyle name="Comma 6 5 2 2 4 2 4" xfId="33716" xr:uid="{78117A65-7ABE-4036-AFB1-6EC7F4B8CE79}"/>
    <cellStyle name="Comma 6 5 2 2 4 3" xfId="20704" xr:uid="{11FA092A-3803-47AA-A0C9-DED6D88743A9}"/>
    <cellStyle name="Comma 6 5 2 2 4 3 2" xfId="45745" xr:uid="{D7B8B3C5-B459-434E-9236-9AE0D1B755D0}"/>
    <cellStyle name="Comma 6 5 2 2 4 4" xfId="13345" xr:uid="{25C49E3B-4481-4A31-ACE7-0687AA2A6ECF}"/>
    <cellStyle name="Comma 6 5 2 2 4 4 2" xfId="38381" xr:uid="{90DDD34E-BC1B-4D4F-B0E6-94B1FC9B6AC5}"/>
    <cellStyle name="Comma 6 5 2 2 4 5" xfId="30875" xr:uid="{29E22240-2A4A-4E5E-974F-AA201FB3D0D8}"/>
    <cellStyle name="Comma 6 5 2 2 5" xfId="7047" xr:uid="{4F721D04-18CC-42D1-8B34-88ADD5FA5A8E}"/>
    <cellStyle name="Comma 6 5 2 2 5 2" xfId="9206" xr:uid="{C50BF4FD-7B48-413D-B9FB-65F8B9593E45}"/>
    <cellStyle name="Comma 6 5 2 2 5 2 2" xfId="24163" xr:uid="{FF3BACEF-CC3B-44BC-9924-00BCE3C0D304}"/>
    <cellStyle name="Comma 6 5 2 2 5 2 2 2" xfId="49209" xr:uid="{0623240C-4310-44A1-876D-29AFDC292435}"/>
    <cellStyle name="Comma 6 5 2 2 5 2 3" xfId="16811" xr:uid="{19B32DBE-091F-4BBD-B806-5CC8E979D789}"/>
    <cellStyle name="Comma 6 5 2 2 5 2 3 2" xfId="41850" xr:uid="{9EFE1972-A34F-4EF5-89A1-A674E516454E}"/>
    <cellStyle name="Comma 6 5 2 2 5 2 4" xfId="34346" xr:uid="{0B4D2E5F-E582-488F-9E7C-D22A8337E42F}"/>
    <cellStyle name="Comma 6 5 2 2 5 3" xfId="21305" xr:uid="{86C3E857-F05A-4CA4-8866-FF5EBA132054}"/>
    <cellStyle name="Comma 6 5 2 2 5 3 2" xfId="46347" xr:uid="{C6F35A81-11CF-4ABB-B4F1-9523AD4921AF}"/>
    <cellStyle name="Comma 6 5 2 2 5 4" xfId="13946" xr:uid="{C62133C5-9908-441A-8B42-77C48392C33D}"/>
    <cellStyle name="Comma 6 5 2 2 5 4 2" xfId="38983" xr:uid="{A9D5F7C6-D4EA-42F3-B157-60E821E7FE8B}"/>
    <cellStyle name="Comma 6 5 2 2 5 5" xfId="31477" xr:uid="{9EE1259A-60F7-4E8C-B32F-D6D1CBA4876E}"/>
    <cellStyle name="Comma 6 5 2 2 6" xfId="7608" xr:uid="{51F5C34E-737C-4CB8-966A-EA8D75F94548}"/>
    <cellStyle name="Comma 6 5 2 2 6 2" xfId="21926" xr:uid="{1DE2BB63-0ECB-4614-BBD1-6D9EF5BB623C}"/>
    <cellStyle name="Comma 6 5 2 2 6 2 2" xfId="46968" xr:uid="{280B4B9F-CF76-467F-BCC8-B624D0439F54}"/>
    <cellStyle name="Comma 6 5 2 2 6 3" xfId="14572" xr:uid="{E7543531-BD55-41D4-AB3F-160E2E7A262B}"/>
    <cellStyle name="Comma 6 5 2 2 6 3 2" xfId="39610" xr:uid="{60135E6B-A5F4-4839-994F-6A2F24B2E886}"/>
    <cellStyle name="Comma 6 5 2 2 6 4" xfId="32104" xr:uid="{7E10500E-6BA5-46F6-9D06-7ECDD5103963}"/>
    <cellStyle name="Comma 6 5 2 2 7" xfId="9936" xr:uid="{B54EC0C7-6F9F-4EF1-9346-1E3E92AEA9E9}"/>
    <cellStyle name="Comma 6 5 2 2 7 2" xfId="24882" xr:uid="{9CB4ED60-90C3-466E-938A-A3F3EA375D62}"/>
    <cellStyle name="Comma 6 5 2 2 7 2 2" xfId="49930" xr:uid="{AF2448D3-1573-4C96-96B3-C32637E14F2E}"/>
    <cellStyle name="Comma 6 5 2 2 7 3" xfId="17533" xr:uid="{4AACF216-BD0C-4C3B-86F6-9F58BBE24FFC}"/>
    <cellStyle name="Comma 6 5 2 2 7 3 2" xfId="42572" xr:uid="{A463433B-D3E0-45DA-BD2D-FFFAE9181F44}"/>
    <cellStyle name="Comma 6 5 2 2 7 4" xfId="35068" xr:uid="{4FD8B694-C744-4F92-84B7-962777BC2B13}"/>
    <cellStyle name="Comma 6 5 2 2 8" xfId="26248" xr:uid="{4ABB2B5C-6DC5-42D3-B8BD-0948349ECE00}"/>
    <cellStyle name="Comma 6 5 2 2 8 2" xfId="51296" xr:uid="{4A9B0600-8F32-44A2-A746-594295A7DA5A}"/>
    <cellStyle name="Comma 6 5 2 2 9" xfId="19130" xr:uid="{319F38BF-B943-4C88-BDC4-3CC32076238D}"/>
    <cellStyle name="Comma 6 5 2 2 9 2" xfId="44170" xr:uid="{BEDF59E6-6E9A-4BA6-9295-AAD2C6D3D983}"/>
    <cellStyle name="Comma 6 5 2 3" xfId="1053" xr:uid="{DEFBDB45-D7AC-49E4-AECA-DF9BDA9570B6}"/>
    <cellStyle name="Comma 6 5 2 3 2" xfId="2559" xr:uid="{9462A147-7EF9-4BE0-B7E7-195EE0DEF900}"/>
    <cellStyle name="Comma 6 5 2 3 2 2" xfId="22230" xr:uid="{843C638C-D4DA-4AC9-A692-8616CFA539D2}"/>
    <cellStyle name="Comma 6 5 2 3 2 2 2" xfId="47272" xr:uid="{B0BCB0FC-C9F1-40D8-AADD-E1DD716A6650}"/>
    <cellStyle name="Comma 6 5 2 3 2 3" xfId="14876" xr:uid="{83BE46D2-7FDB-4C84-9596-D95180A86F75}"/>
    <cellStyle name="Comma 6 5 2 3 2 3 2" xfId="39914" xr:uid="{9BA0483C-6645-4A7B-B5C8-0D88332114B8}"/>
    <cellStyle name="Comma 6 5 2 3 2 4" xfId="32409" xr:uid="{2AF84258-B9E7-4176-B8BE-6EA3E1A61A63}"/>
    <cellStyle name="Comma 6 5 2 3 3" xfId="10563" xr:uid="{796C8F3B-8704-40E0-9C66-D41EE0BC10D9}"/>
    <cellStyle name="Comma 6 5 2 3 3 2" xfId="25404" xr:uid="{6E192728-DA7F-4D69-8361-2235B45A3E99}"/>
    <cellStyle name="Comma 6 5 2 3 3 2 2" xfId="50452" xr:uid="{213B5593-666F-447D-8C70-0F8AA4002316}"/>
    <cellStyle name="Comma 6 5 2 3 3 3" xfId="18062" xr:uid="{0BD3D891-30FF-4EBA-A42E-48C0BFE28BA7}"/>
    <cellStyle name="Comma 6 5 2 3 3 3 2" xfId="43101" xr:uid="{34BD9E55-4523-44A8-97F8-A7E9075CC8C7}"/>
    <cellStyle name="Comma 6 5 2 3 3 4" xfId="35597" xr:uid="{2BCAF74E-BD43-4F49-B785-150BD26D405F}"/>
    <cellStyle name="Comma 6 5 2 3 4" xfId="19514" xr:uid="{179C3A49-0A3C-4290-BB85-B6EB5065DBAF}"/>
    <cellStyle name="Comma 6 5 2 3 4 2" xfId="44555" xr:uid="{B7053014-2125-4461-ADAE-02F43E0818B1}"/>
    <cellStyle name="Comma 6 5 2 3 5" xfId="12155" xr:uid="{AFCC9BF9-216E-44E4-951F-05F69260BD7A}"/>
    <cellStyle name="Comma 6 5 2 3 5 2" xfId="37191" xr:uid="{E2EDEC54-4D3B-4D67-B35E-9AD92CD7D271}"/>
    <cellStyle name="Comma 6 5 2 3 6" xfId="27613" xr:uid="{4A784111-9142-416A-BA39-968B1BD0CD0D}"/>
    <cellStyle name="Comma 6 5 2 3 7" xfId="29684" xr:uid="{03FA48F3-240F-4B12-BD57-4700AACA6DF5}"/>
    <cellStyle name="Comma 6 5 2 3 8" xfId="52608" xr:uid="{93DD787F-155E-4F7D-9CDA-B66A468F1F4A}"/>
    <cellStyle name="Comma 6 5 2 3 9" xfId="54186" xr:uid="{7A15F337-08A3-4CFC-A5F5-C77EA3C81147}"/>
    <cellStyle name="Comma 6 5 2 4" xfId="1926" xr:uid="{E744ED0A-1825-4C36-9D7C-B14F37E290E7}"/>
    <cellStyle name="Comma 6 5 2 4 2" xfId="7946" xr:uid="{6F5DC21D-D1F4-4857-BEAB-AB5582424C3B}"/>
    <cellStyle name="Comma 6 5 2 4 2 2" xfId="22749" xr:uid="{0DF6DE35-53E1-4B4B-8ACD-A8F2C00A32E8}"/>
    <cellStyle name="Comma 6 5 2 4 2 2 2" xfId="47792" xr:uid="{1CEAA0CD-E5F3-4C05-B320-5D2DC7AF176D}"/>
    <cellStyle name="Comma 6 5 2 4 2 3" xfId="15395" xr:uid="{FAAF5C45-6108-47F2-AD1F-079BD8ED839F}"/>
    <cellStyle name="Comma 6 5 2 4 2 3 2" xfId="40434" xr:uid="{E562C671-85D6-4692-BBBD-5B0F682DE02D}"/>
    <cellStyle name="Comma 6 5 2 4 2 4" xfId="32929" xr:uid="{9DDDA83B-3D64-4D9E-A2D1-0A073AF591FF}"/>
    <cellStyle name="Comma 6 5 2 4 3" xfId="19974" xr:uid="{115C3B81-8A02-47A2-96ED-1B55FF231F91}"/>
    <cellStyle name="Comma 6 5 2 4 3 2" xfId="45015" xr:uid="{4A21B341-AE2E-4BCF-86FE-37C56DCE5D37}"/>
    <cellStyle name="Comma 6 5 2 4 4" xfId="12615" xr:uid="{72BB8740-AE52-4892-89A9-68874926AAFE}"/>
    <cellStyle name="Comma 6 5 2 4 4 2" xfId="37651" xr:uid="{4E99F7B5-33E1-406F-8C4F-D443AB634DD0}"/>
    <cellStyle name="Comma 6 5 2 4 5" xfId="30144" xr:uid="{4C9F2A6D-CF4B-4873-8AB5-F615859383B5}"/>
    <cellStyle name="Comma 6 5 2 5" xfId="6350" xr:uid="{569DBBB0-1A19-4FCE-AEF5-C977251E8D18}"/>
    <cellStyle name="Comma 6 5 2 5 2" xfId="8464" xr:uid="{E4BC0FDE-C37F-4472-89F0-01D2EBBC1F70}"/>
    <cellStyle name="Comma 6 5 2 5 2 2" xfId="23328" xr:uid="{F3B9E210-C54D-4CE3-BD55-3161A4C5DF66}"/>
    <cellStyle name="Comma 6 5 2 5 2 2 2" xfId="48372" xr:uid="{E64FF470-91C1-4F7F-9FA6-5A1FD28C6E95}"/>
    <cellStyle name="Comma 6 5 2 5 2 3" xfId="15974" xr:uid="{92881F7D-CC70-45E3-861F-41C21E924B30}"/>
    <cellStyle name="Comma 6 5 2 5 2 3 2" xfId="41013" xr:uid="{C8497CC1-F033-41E9-BC56-97BC088F7DFC}"/>
    <cellStyle name="Comma 6 5 2 5 2 4" xfId="33509" xr:uid="{B2243DAC-3DE0-4AFF-803D-8C2125B4D387}"/>
    <cellStyle name="Comma 6 5 2 5 3" xfId="20498" xr:uid="{CD6784E9-2F22-4362-8F5F-E036374AE9D0}"/>
    <cellStyle name="Comma 6 5 2 5 3 2" xfId="45539" xr:uid="{0BBBEB44-78B4-49BA-A1C6-AA1D9031B1C1}"/>
    <cellStyle name="Comma 6 5 2 5 4" xfId="13139" xr:uid="{3FA2E489-5D54-4F47-86CB-9EB67166DC01}"/>
    <cellStyle name="Comma 6 5 2 5 4 2" xfId="38175" xr:uid="{DBDD8864-359B-4C1C-8042-F3ADBB3F003B}"/>
    <cellStyle name="Comma 6 5 2 5 5" xfId="30669" xr:uid="{BB3B2577-0758-42A3-9618-C90EFAD7B363}"/>
    <cellStyle name="Comma 6 5 2 6" xfId="6842" xr:uid="{77D8B85C-396E-481B-A14B-12399D8F1227}"/>
    <cellStyle name="Comma 6 5 2 6 2" xfId="8999" xr:uid="{B47C659F-DA8D-4887-A452-383EF49077A9}"/>
    <cellStyle name="Comma 6 5 2 6 2 2" xfId="23956" xr:uid="{A2ADB1FD-A280-4D02-A8B8-90BBB5755B19}"/>
    <cellStyle name="Comma 6 5 2 6 2 2 2" xfId="49002" xr:uid="{E839E4A0-39F7-4103-87AF-37110A181F8F}"/>
    <cellStyle name="Comma 6 5 2 6 2 3" xfId="16604" xr:uid="{87C407B5-58FD-4528-8E09-B14722EE0B48}"/>
    <cellStyle name="Comma 6 5 2 6 2 3 2" xfId="41643" xr:uid="{2CD1DFE7-1E60-4C7E-96CA-43D8084C0A7B}"/>
    <cellStyle name="Comma 6 5 2 6 2 4" xfId="34139" xr:uid="{241DE57B-C33E-41FA-8797-C6DC00BE095C}"/>
    <cellStyle name="Comma 6 5 2 6 3" xfId="21099" xr:uid="{E4B3D7E6-E402-47DA-B5E6-29671E33CABC}"/>
    <cellStyle name="Comma 6 5 2 6 3 2" xfId="46141" xr:uid="{42CB5F86-F748-48AB-8565-EA7422D890FE}"/>
    <cellStyle name="Comma 6 5 2 6 4" xfId="13740" xr:uid="{F6D2F02E-40CE-41E0-B8D1-7CE47CEC46ED}"/>
    <cellStyle name="Comma 6 5 2 6 4 2" xfId="38777" xr:uid="{403D8E7F-7F48-45E0-89CB-67FE09484B48}"/>
    <cellStyle name="Comma 6 5 2 6 5" xfId="31271" xr:uid="{CF400058-B3D6-4F96-ABAC-FEEC5D541771}"/>
    <cellStyle name="Comma 6 5 2 7" xfId="7401" xr:uid="{916F67D2-9BAE-40D3-A39B-8DA3839C63FE}"/>
    <cellStyle name="Comma 6 5 2 7 2" xfId="21719" xr:uid="{5E5DB17E-C745-469B-B451-598B1083314B}"/>
    <cellStyle name="Comma 6 5 2 7 2 2" xfId="46761" xr:uid="{6E0467F8-53C8-465F-AF09-B078A9C7DF5C}"/>
    <cellStyle name="Comma 6 5 2 7 3" xfId="14365" xr:uid="{F1F8A889-1D79-45A2-AA52-710595ACA187}"/>
    <cellStyle name="Comma 6 5 2 7 3 2" xfId="39403" xr:uid="{9DB27A98-25FE-4EAF-A5D3-C46518300421}"/>
    <cellStyle name="Comma 6 5 2 7 4" xfId="31897" xr:uid="{A9AC998E-C576-4726-9B8A-308761D31B16}"/>
    <cellStyle name="Comma 6 5 2 8" xfId="9729" xr:uid="{74D3F7ED-C81A-4618-B343-BA21E55DE6FE}"/>
    <cellStyle name="Comma 6 5 2 8 2" xfId="24675" xr:uid="{A762CF4B-4C26-4145-8E01-68DD8844821C}"/>
    <cellStyle name="Comma 6 5 2 8 2 2" xfId="49723" xr:uid="{517A1CE0-27C3-4EB8-980F-9B753C927C86}"/>
    <cellStyle name="Comma 6 5 2 8 3" xfId="17326" xr:uid="{4F00C896-E455-49E8-AB12-244D1DBE4524}"/>
    <cellStyle name="Comma 6 5 2 8 3 2" xfId="42365" xr:uid="{1B4C87EA-352F-41C3-8D55-B73E776C3FBE}"/>
    <cellStyle name="Comma 6 5 2 8 4" xfId="34861" xr:uid="{0E25B4D0-D04D-4E89-92B8-3B25C7E37A3C}"/>
    <cellStyle name="Comma 6 5 2 9" xfId="5994" xr:uid="{DE9D8804-5D20-43DA-84C1-BDE5473DA5D2}"/>
    <cellStyle name="Comma 6 5 2 9 2" xfId="26041" xr:uid="{AB2F123C-B1F5-4E51-90D5-1DBAA2AC4D01}"/>
    <cellStyle name="Comma 6 5 2 9 2 2" xfId="51089" xr:uid="{17BB8BBF-5DE6-4DF2-AA3D-83DA7ABA3569}"/>
    <cellStyle name="Comma 6 5 2 9 3" xfId="29081" xr:uid="{B08E91D2-93C7-48E7-8213-228AF7824712}"/>
    <cellStyle name="Comma 6 5 3" xfId="465" xr:uid="{4C01C5BB-2C87-47C7-B9C3-F48919FDF3E2}"/>
    <cellStyle name="Comma 6 5 3 10" xfId="11643" xr:uid="{0C55A797-4211-44EE-9424-3374720D0933}"/>
    <cellStyle name="Comma 6 5 3 10 2" xfId="36678" xr:uid="{E985484B-B54B-4994-A85D-FF286E555A8B}"/>
    <cellStyle name="Comma 6 5 3 11" xfId="27046" xr:uid="{DC5422C8-B9C9-4764-AC79-0172A5FCBF68}"/>
    <cellStyle name="Comma 6 5 3 12" xfId="29194" xr:uid="{FC7FEA9F-68A4-42EF-B518-07B93231F157}"/>
    <cellStyle name="Comma 6 5 3 13" xfId="52050" xr:uid="{A3D92B8E-9602-445A-9E87-CB29D61B9C27}"/>
    <cellStyle name="Comma 6 5 3 14" xfId="53628" xr:uid="{59B63A5E-2933-48A5-9748-EABB471B613A}"/>
    <cellStyle name="Comma 6 5 3 2" xfId="1166" xr:uid="{C3DCA484-1585-4413-9958-E98B6F5E0327}"/>
    <cellStyle name="Comma 6 5 3 2 2" xfId="2672" xr:uid="{271DB22F-40D6-475B-A1A2-58882293E80C}"/>
    <cellStyle name="Comma 6 5 3 2 2 2" xfId="22343" xr:uid="{C916B7C9-1422-41F8-B960-786B3308B0DD}"/>
    <cellStyle name="Comma 6 5 3 2 2 2 2" xfId="47385" xr:uid="{F05918A8-9262-4B8A-A269-61867182D708}"/>
    <cellStyle name="Comma 6 5 3 2 2 3" xfId="14989" xr:uid="{9DD5B9E8-F7A5-4711-AABB-690048A3D710}"/>
    <cellStyle name="Comma 6 5 3 2 2 3 2" xfId="40027" xr:uid="{98340D82-2D7E-48E6-AA9B-E467F72BBBEF}"/>
    <cellStyle name="Comma 6 5 3 2 2 4" xfId="32522" xr:uid="{7B5F46EB-5FB3-4409-988F-5D74B2145D61}"/>
    <cellStyle name="Comma 6 5 3 2 3" xfId="10676" xr:uid="{D091E44E-6977-4A66-BB51-550562E8CCAE}"/>
    <cellStyle name="Comma 6 5 3 2 3 2" xfId="25517" xr:uid="{FB47B7E4-E0A2-48F1-ACD6-F6CCC51F17A4}"/>
    <cellStyle name="Comma 6 5 3 2 3 2 2" xfId="50565" xr:uid="{0211BBC1-75B5-4855-9973-FFEDFF75AD7E}"/>
    <cellStyle name="Comma 6 5 3 2 3 3" xfId="18175" xr:uid="{96B980DE-DC2D-4B6B-A55C-47699A2873ED}"/>
    <cellStyle name="Comma 6 5 3 2 3 3 2" xfId="43214" xr:uid="{752C0262-EE7D-42C0-8A50-F341BFDF8552}"/>
    <cellStyle name="Comma 6 5 3 2 3 4" xfId="35710" xr:uid="{585CF8AA-618D-41D5-AED6-B69805866B6E}"/>
    <cellStyle name="Comma 6 5 3 2 4" xfId="19609" xr:uid="{39C652AD-343E-4E8D-AA4E-17F1395E9EAB}"/>
    <cellStyle name="Comma 6 5 3 2 4 2" xfId="44650" xr:uid="{0A822A0C-9F0B-42B2-B7B7-323DAEBEC014}"/>
    <cellStyle name="Comma 6 5 3 2 5" xfId="12250" xr:uid="{145E2C78-9E1E-4A6E-9996-59015CB5A755}"/>
    <cellStyle name="Comma 6 5 3 2 5 2" xfId="37286" xr:uid="{1EFCE5BC-6083-4423-AA95-B0ED7316FD81}"/>
    <cellStyle name="Comma 6 5 3 2 6" xfId="27726" xr:uid="{FECF9EA2-5928-4C30-A3E0-182B3807A840}"/>
    <cellStyle name="Comma 6 5 3 2 7" xfId="29779" xr:uid="{251501B9-92FD-49ED-8057-9B353630FFB3}"/>
    <cellStyle name="Comma 6 5 3 2 8" xfId="52721" xr:uid="{A681C3D9-5451-4DE3-95AF-F308763484EC}"/>
    <cellStyle name="Comma 6 5 3 2 9" xfId="54299" xr:uid="{FD3F4D0F-E8D6-4BA8-9B5B-2E39CBD0B10F}"/>
    <cellStyle name="Comma 6 5 3 3" xfId="2039" xr:uid="{1C3354DD-B253-40F9-88F2-260DDAFA7268}"/>
    <cellStyle name="Comma 6 5 3 3 2" xfId="8059" xr:uid="{53FC3A7B-125E-4B1F-A420-9E26C9784E86}"/>
    <cellStyle name="Comma 6 5 3 3 2 2" xfId="22862" xr:uid="{316DE899-D08E-4674-B9DD-DF1A856F2180}"/>
    <cellStyle name="Comma 6 5 3 3 2 2 2" xfId="47905" xr:uid="{3AAE0457-9862-4226-880C-7856BD02FADE}"/>
    <cellStyle name="Comma 6 5 3 3 2 3" xfId="15508" xr:uid="{74E05EFB-41C4-4ECA-B900-BF3A072AADC3}"/>
    <cellStyle name="Comma 6 5 3 3 2 3 2" xfId="40547" xr:uid="{96AAD345-7EBE-42F4-B422-CC321943B570}"/>
    <cellStyle name="Comma 6 5 3 3 2 4" xfId="33042" xr:uid="{00688E67-08D1-4A8B-88E1-2249E834B719}"/>
    <cellStyle name="Comma 6 5 3 3 3" xfId="20086" xr:uid="{0B97E3A6-A238-4C22-BADC-DFB44F76123D}"/>
    <cellStyle name="Comma 6 5 3 3 3 2" xfId="45127" xr:uid="{80E88535-31AC-4198-B91E-4096B01DED2F}"/>
    <cellStyle name="Comma 6 5 3 3 4" xfId="12727" xr:uid="{C07806F4-A3A6-440F-89CD-AF2077B0537E}"/>
    <cellStyle name="Comma 6 5 3 3 4 2" xfId="37763" xr:uid="{EB57A327-4A2F-4CAF-ABFD-CD34376A657D}"/>
    <cellStyle name="Comma 6 5 3 3 5" xfId="30256" xr:uid="{7D224D21-E2B1-4281-985F-A31DA7218FCC}"/>
    <cellStyle name="Comma 6 5 3 4" xfId="6462" xr:uid="{B208D8A9-A8B9-4874-93EC-36D98AE4904D}"/>
    <cellStyle name="Comma 6 5 3 4 2" xfId="8576" xr:uid="{183BDF72-3726-4028-B44B-914977D81824}"/>
    <cellStyle name="Comma 6 5 3 4 2 2" xfId="23441" xr:uid="{966C1A80-C10D-431D-B761-E4539A0B73ED}"/>
    <cellStyle name="Comma 6 5 3 4 2 2 2" xfId="48485" xr:uid="{D97BD49E-1346-422E-8841-4C7BDACFFE9A}"/>
    <cellStyle name="Comma 6 5 3 4 2 3" xfId="16087" xr:uid="{C10BE490-34A1-4AB0-8791-380E058873FB}"/>
    <cellStyle name="Comma 6 5 3 4 2 3 2" xfId="41126" xr:uid="{935597B5-2E6A-4E57-AF0E-FDDFF7BA459B}"/>
    <cellStyle name="Comma 6 5 3 4 2 4" xfId="33622" xr:uid="{1BE6AE4D-C138-46EC-B865-CEC6C9180AD2}"/>
    <cellStyle name="Comma 6 5 3 4 3" xfId="20610" xr:uid="{00B60124-7183-4FD8-B8F8-4D843AC74428}"/>
    <cellStyle name="Comma 6 5 3 4 3 2" xfId="45651" xr:uid="{96312FD2-F0F5-4CF0-83E3-08C64970DB7B}"/>
    <cellStyle name="Comma 6 5 3 4 4" xfId="13251" xr:uid="{C6463D1E-76FE-4020-B469-7BD8262D06F0}"/>
    <cellStyle name="Comma 6 5 3 4 4 2" xfId="38287" xr:uid="{DD9D5D51-75D6-4C9C-B842-41D72AAB1191}"/>
    <cellStyle name="Comma 6 5 3 4 5" xfId="30781" xr:uid="{E509CCE2-F4CF-4091-89CE-18422273205D}"/>
    <cellStyle name="Comma 6 5 3 5" xfId="6954" xr:uid="{9CDC13C5-C114-4F02-8FB8-7FFA7B8BFD7A}"/>
    <cellStyle name="Comma 6 5 3 5 2" xfId="9112" xr:uid="{1E913D9F-5414-4381-87F4-7F5EAF1AD3A9}"/>
    <cellStyle name="Comma 6 5 3 5 2 2" xfId="24069" xr:uid="{CDEED7F6-5E2A-48D7-ADFB-8F891725F96C}"/>
    <cellStyle name="Comma 6 5 3 5 2 2 2" xfId="49115" xr:uid="{E3D07663-B430-48DA-B444-0F8139864E4D}"/>
    <cellStyle name="Comma 6 5 3 5 2 3" xfId="16717" xr:uid="{4D90BEAD-8EEE-4E48-8A84-9311CA057D1C}"/>
    <cellStyle name="Comma 6 5 3 5 2 3 2" xfId="41756" xr:uid="{5BB2A7FE-4079-4DB0-B9D1-9CC9BE0A8B63}"/>
    <cellStyle name="Comma 6 5 3 5 2 4" xfId="34252" xr:uid="{79479CAC-CC52-4762-82FA-919A7A285DC9}"/>
    <cellStyle name="Comma 6 5 3 5 3" xfId="21212" xr:uid="{E316A928-F5E4-4BF9-9908-2094703155C2}"/>
    <cellStyle name="Comma 6 5 3 5 3 2" xfId="46254" xr:uid="{FE0C4F5D-DE06-4F31-8307-8804C49C79E9}"/>
    <cellStyle name="Comma 6 5 3 5 4" xfId="13853" xr:uid="{BF865CD9-C047-48FE-B587-5FE24BF979DC}"/>
    <cellStyle name="Comma 6 5 3 5 4 2" xfId="38890" xr:uid="{C6AC4462-9306-4989-8A6C-143C6522A490}"/>
    <cellStyle name="Comma 6 5 3 5 5" xfId="31384" xr:uid="{2CC5AF02-9C2D-4701-AF16-ED9AC5EA89B4}"/>
    <cellStyle name="Comma 6 5 3 6" xfId="7514" xr:uid="{C4B0EC1E-7B50-4998-9D4F-90D3A0662737}"/>
    <cellStyle name="Comma 6 5 3 6 2" xfId="21832" xr:uid="{DAE4AA80-8B4B-4932-AFAF-4ADACD919282}"/>
    <cellStyle name="Comma 6 5 3 6 2 2" xfId="46874" xr:uid="{8DC6DA32-7104-4ABA-93B4-F1656A26FD8D}"/>
    <cellStyle name="Comma 6 5 3 6 3" xfId="14478" xr:uid="{B34F566C-34FA-4284-982E-13913CF3653E}"/>
    <cellStyle name="Comma 6 5 3 6 3 2" xfId="39516" xr:uid="{0CCFD5B1-C8CE-4DDE-97B3-60FD1517F32C}"/>
    <cellStyle name="Comma 6 5 3 6 4" xfId="32010" xr:uid="{9277C6B6-9980-4F9D-9A38-53EE5735445D}"/>
    <cellStyle name="Comma 6 5 3 7" xfId="9842" xr:uid="{C06E89F9-EC7F-428E-9A46-A11CA7C1D625}"/>
    <cellStyle name="Comma 6 5 3 7 2" xfId="24788" xr:uid="{0331EC3F-27B5-4770-ACD3-B7226547E861}"/>
    <cellStyle name="Comma 6 5 3 7 2 2" xfId="49836" xr:uid="{8D2C9937-7E9E-4ACE-B74A-9711A55BBDC8}"/>
    <cellStyle name="Comma 6 5 3 7 3" xfId="17439" xr:uid="{DA0FD376-B5F4-4729-B4A4-DCEACE903034}"/>
    <cellStyle name="Comma 6 5 3 7 3 2" xfId="42478" xr:uid="{E07ABE32-106E-450E-9957-0497C5801EF1}"/>
    <cellStyle name="Comma 6 5 3 7 4" xfId="34974" xr:uid="{F0592449-2D86-485A-8B22-0593C0476C5C}"/>
    <cellStyle name="Comma 6 5 3 8" xfId="26154" xr:uid="{8BBEAC82-E34A-4E37-AB99-590C677D3ACF}"/>
    <cellStyle name="Comma 6 5 3 8 2" xfId="51202" xr:uid="{D36BF797-326F-49A9-A4DB-5DD97E3CB069}"/>
    <cellStyle name="Comma 6 5 3 9" xfId="19036" xr:uid="{7AD28BC7-A4E2-4249-8071-5A24A25ABF1A}"/>
    <cellStyle name="Comma 6 5 3 9 2" xfId="44076" xr:uid="{EE85E6D7-3FAE-4424-A539-4889126890C7}"/>
    <cellStyle name="Comma 6 5 4" xfId="664" xr:uid="{76CEEB8A-9FA6-4CAD-A359-285BD7E4077A}"/>
    <cellStyle name="Comma 6 5 4 10" xfId="11837" xr:uid="{D646D5FC-B572-49CE-B2B3-BC0E7EB37224}"/>
    <cellStyle name="Comma 6 5 4 10 2" xfId="36872" xr:uid="{6E8851A8-A53A-470D-9530-F12735AF0AFC}"/>
    <cellStyle name="Comma 6 5 4 11" xfId="27243" xr:uid="{6DCE4F04-F1B3-4E7F-9730-B6D1E502CB8D}"/>
    <cellStyle name="Comma 6 5 4 12" xfId="29389" xr:uid="{F318D7F8-B33F-4676-91D9-4CE7F95F8289}"/>
    <cellStyle name="Comma 6 5 4 13" xfId="52245" xr:uid="{7B4E031B-654A-4BDE-A28F-5130AD1E1E53}"/>
    <cellStyle name="Comma 6 5 4 14" xfId="53822" xr:uid="{58F982E3-C447-42BA-B76F-38DC194AF731}"/>
    <cellStyle name="Comma 6 5 4 2" xfId="1358" xr:uid="{B409EFB6-5A48-49F5-AEBA-EBC2DD772844}"/>
    <cellStyle name="Comma 6 5 4 2 2" xfId="2864" xr:uid="{8644E0C8-4956-4B3B-9797-D11DBD1E3E64}"/>
    <cellStyle name="Comma 6 5 4 2 2 2" xfId="22535" xr:uid="{6CDAF5C0-DEC9-489A-B436-9BA1903C0F89}"/>
    <cellStyle name="Comma 6 5 4 2 2 2 2" xfId="47577" xr:uid="{8FA53A0F-8075-41E1-9384-62D424861588}"/>
    <cellStyle name="Comma 6 5 4 2 2 3" xfId="15181" xr:uid="{7095FC08-EF7B-4BB8-81EA-DB53CC0C170F}"/>
    <cellStyle name="Comma 6 5 4 2 2 3 2" xfId="40219" xr:uid="{CF41F815-E06C-4838-969A-CDEB27EA999C}"/>
    <cellStyle name="Comma 6 5 4 2 2 4" xfId="32714" xr:uid="{DCCE60B0-B310-4C49-9321-683B135EAD9B}"/>
    <cellStyle name="Comma 6 5 4 2 3" xfId="10868" xr:uid="{06317BFC-A8B8-4D17-A2F3-7BA08A7C5F75}"/>
    <cellStyle name="Comma 6 5 4 2 3 2" xfId="25709" xr:uid="{88A6FA99-03F8-47F0-8C11-67442E6647A0}"/>
    <cellStyle name="Comma 6 5 4 2 3 2 2" xfId="50757" xr:uid="{9AB17755-72C8-4D76-A047-FA8E8B33E66C}"/>
    <cellStyle name="Comma 6 5 4 2 3 3" xfId="18367" xr:uid="{5957660C-A537-492A-9A93-AC3F71FE27F6}"/>
    <cellStyle name="Comma 6 5 4 2 3 3 2" xfId="43406" xr:uid="{5E43B519-6680-4926-85AC-F41C24C189BF}"/>
    <cellStyle name="Comma 6 5 4 2 3 4" xfId="35902" xr:uid="{617B5F5E-F53E-48F3-9109-3E1F95818621}"/>
    <cellStyle name="Comma 6 5 4 2 4" xfId="19786" xr:uid="{87DB0EAC-B36C-477E-8608-87ED642D818C}"/>
    <cellStyle name="Comma 6 5 4 2 4 2" xfId="44827" xr:uid="{23E83017-6B81-419B-AC48-AB30C81A1C6B}"/>
    <cellStyle name="Comma 6 5 4 2 5" xfId="12427" xr:uid="{91749B0F-8023-4FB5-82C2-138838DD1B4D}"/>
    <cellStyle name="Comma 6 5 4 2 5 2" xfId="37463" xr:uid="{77AC352D-44A0-43A3-8B86-9B20A1BAB104}"/>
    <cellStyle name="Comma 6 5 4 2 6" xfId="27918" xr:uid="{7609240F-C12A-43B0-ABAB-01A1876DE700}"/>
    <cellStyle name="Comma 6 5 4 2 7" xfId="29956" xr:uid="{AF72981E-0AD5-4A66-8D57-C101BF243DEA}"/>
    <cellStyle name="Comma 6 5 4 2 8" xfId="52913" xr:uid="{4A9DD417-DA0D-4D36-B364-D0D7F10E91EE}"/>
    <cellStyle name="Comma 6 5 4 2 9" xfId="54491" xr:uid="{F1005CFD-021A-476C-A687-9C155D570006}"/>
    <cellStyle name="Comma 6 5 4 3" xfId="2231" xr:uid="{E360D7C5-3585-4E18-858E-B88706E3A77D}"/>
    <cellStyle name="Comma 6 5 4 3 2" xfId="8250" xr:uid="{52C8A291-4AC1-4B70-AB65-2E081CD046C2}"/>
    <cellStyle name="Comma 6 5 4 3 2 2" xfId="23054" xr:uid="{F7507AC4-2B3A-426A-903A-88748FF655EF}"/>
    <cellStyle name="Comma 6 5 4 3 2 2 2" xfId="48097" xr:uid="{4170C7F9-1577-4900-9F23-9D40021FA4A7}"/>
    <cellStyle name="Comma 6 5 4 3 2 3" xfId="15700" xr:uid="{CD1C2282-AE77-4F37-A457-739DBBA46C8A}"/>
    <cellStyle name="Comma 6 5 4 3 2 3 2" xfId="40739" xr:uid="{CA2C464D-554A-4950-988B-F5B96F4ADD53}"/>
    <cellStyle name="Comma 6 5 4 3 2 4" xfId="33234" xr:uid="{A564D9D1-AB6D-4667-A4ED-75BB496BB621}"/>
    <cellStyle name="Comma 6 5 4 3 3" xfId="20276" xr:uid="{24CF3F8F-B2FF-4981-999A-4F5C3AAFA726}"/>
    <cellStyle name="Comma 6 5 4 3 3 2" xfId="45317" xr:uid="{B6522161-FCBB-4DF3-98C8-F5DDBBCCD384}"/>
    <cellStyle name="Comma 6 5 4 3 4" xfId="12917" xr:uid="{CB570CA8-3C81-47CF-A0C0-F813FA64AC3A}"/>
    <cellStyle name="Comma 6 5 4 3 4 2" xfId="37953" xr:uid="{F8A52528-2E17-46D8-9C16-4E4BE476F59F}"/>
    <cellStyle name="Comma 6 5 4 3 5" xfId="30446" xr:uid="{F20F69BC-AA4C-4B41-B4E3-FDAB6393D3A6}"/>
    <cellStyle name="Comma 6 5 4 4" xfId="6651" xr:uid="{B1EE4AF7-6269-4C9F-A0E3-EB81A6B8E3A7}"/>
    <cellStyle name="Comma 6 5 4 4 2" xfId="8766" xr:uid="{48B6FFED-4F25-4E20-8C34-CC9B11F47FFB}"/>
    <cellStyle name="Comma 6 5 4 4 2 2" xfId="23633" xr:uid="{9C293644-874D-4458-BDCC-AC156B0982BD}"/>
    <cellStyle name="Comma 6 5 4 4 2 2 2" xfId="48677" xr:uid="{6424DC3E-E1FC-478A-BF7A-AB299DEB2671}"/>
    <cellStyle name="Comma 6 5 4 4 2 3" xfId="16279" xr:uid="{4C38255B-1111-4459-BBD0-6B1E37E7A727}"/>
    <cellStyle name="Comma 6 5 4 4 2 3 2" xfId="41318" xr:uid="{C6EBD60D-F1A2-4EEA-B368-A4104D76D165}"/>
    <cellStyle name="Comma 6 5 4 4 2 4" xfId="33814" xr:uid="{61F5FBF0-8FE6-43C6-B2F1-717236E20F4A}"/>
    <cellStyle name="Comma 6 5 4 4 3" xfId="20801" xr:uid="{B568877D-CF9D-4924-9F33-E6510208A051}"/>
    <cellStyle name="Comma 6 5 4 4 3 2" xfId="45842" xr:uid="{907B1E62-8ED8-4599-8D84-CB0889138A42}"/>
    <cellStyle name="Comma 6 5 4 4 4" xfId="13442" xr:uid="{AC337847-A5D0-4B31-98F3-CFC138CE3F18}"/>
    <cellStyle name="Comma 6 5 4 4 4 2" xfId="38478" xr:uid="{BA5BD8E6-0E2E-4DD9-A234-E47125484090}"/>
    <cellStyle name="Comma 6 5 4 4 5" xfId="30972" xr:uid="{79C025A6-7450-4386-A5F4-83C785EED993}"/>
    <cellStyle name="Comma 6 5 4 5" xfId="7143" xr:uid="{11426645-8D6E-4B2C-9B63-6F92FA716E0F}"/>
    <cellStyle name="Comma 6 5 4 5 2" xfId="9304" xr:uid="{405381AE-A964-40C4-8800-9C593F64EF91}"/>
    <cellStyle name="Comma 6 5 4 5 2 2" xfId="24261" xr:uid="{61C283D8-CF4D-4D34-B265-E2F72739B949}"/>
    <cellStyle name="Comma 6 5 4 5 2 2 2" xfId="49307" xr:uid="{DAC56C2A-24D2-4084-9B2C-8324086F8712}"/>
    <cellStyle name="Comma 6 5 4 5 2 3" xfId="16909" xr:uid="{836FA8C0-0903-43AA-B96C-EB1BF3B895B1}"/>
    <cellStyle name="Comma 6 5 4 5 2 3 2" xfId="41948" xr:uid="{316936DF-8468-4ED8-A9CC-FA68AA193B29}"/>
    <cellStyle name="Comma 6 5 4 5 2 4" xfId="34444" xr:uid="{77017520-5995-4B97-9ACE-57D3751EC780}"/>
    <cellStyle name="Comma 6 5 4 5 3" xfId="21403" xr:uid="{61F9B09D-9160-45DE-9662-E8750FA072F5}"/>
    <cellStyle name="Comma 6 5 4 5 3 2" xfId="46445" xr:uid="{CB80FF06-930D-4F74-8100-3618BF92B889}"/>
    <cellStyle name="Comma 6 5 4 5 4" xfId="14044" xr:uid="{1CA8CF44-C18E-4EE9-9E74-58C4FFAF6F70}"/>
    <cellStyle name="Comma 6 5 4 5 4 2" xfId="39081" xr:uid="{D41F4CDC-BD19-410F-92DF-8FC3EB28C133}"/>
    <cellStyle name="Comma 6 5 4 5 5" xfId="31575" xr:uid="{6F8D2909-AEB1-464D-8860-E49843EC1692}"/>
    <cellStyle name="Comma 6 5 4 6" xfId="7707" xr:uid="{645F4799-8394-43F4-A0D8-FFBE418A6C8B}"/>
    <cellStyle name="Comma 6 5 4 6 2" xfId="22024" xr:uid="{90B7D725-68C7-497D-B675-4484CD8E6B46}"/>
    <cellStyle name="Comma 6 5 4 6 2 2" xfId="47066" xr:uid="{5E23C35A-AF29-48A4-A0BE-1BEDE6EC8021}"/>
    <cellStyle name="Comma 6 5 4 6 3" xfId="14670" xr:uid="{683F5AD9-57A6-4CB3-88E9-A7ADC5498444}"/>
    <cellStyle name="Comma 6 5 4 6 3 2" xfId="39708" xr:uid="{726F0DFE-5219-4332-AD07-E2479E07F927}"/>
    <cellStyle name="Comma 6 5 4 6 4" xfId="32203" xr:uid="{6D484975-A350-4B31-8BC5-2EBB56B344F4}"/>
    <cellStyle name="Comma 6 5 4 7" xfId="10036" xr:uid="{75991593-E174-44DA-8459-459BBEC54D0B}"/>
    <cellStyle name="Comma 6 5 4 7 2" xfId="24980" xr:uid="{055250AF-D592-497E-A987-8E5A18DE13F5}"/>
    <cellStyle name="Comma 6 5 4 7 2 2" xfId="50028" xr:uid="{4CB74E30-A561-4E95-8B25-E630FE9268F3}"/>
    <cellStyle name="Comma 6 5 4 7 3" xfId="17631" xr:uid="{DA0F3317-13A5-45BF-ADBD-E0F2403C1F85}"/>
    <cellStyle name="Comma 6 5 4 7 3 2" xfId="42670" xr:uid="{D0F7DA90-D8C5-4436-8153-6BD3C3B6E50C}"/>
    <cellStyle name="Comma 6 5 4 7 4" xfId="35166" xr:uid="{BC230E24-27C3-4884-8B9E-E29860CF2DDE}"/>
    <cellStyle name="Comma 6 5 4 8" xfId="26346" xr:uid="{9EB3CB78-B9C3-48BB-B108-CC2AB876482F}"/>
    <cellStyle name="Comma 6 5 4 8 2" xfId="51394" xr:uid="{49AA899C-C1B1-4153-BA22-26267492EEED}"/>
    <cellStyle name="Comma 6 5 4 9" xfId="19228" xr:uid="{9D410B7C-2F89-4AEC-AB74-921E533A549D}"/>
    <cellStyle name="Comma 6 5 4 9 2" xfId="44268" xr:uid="{6E655DD5-B314-4FCA-BBFA-1F2628AF3FEA}"/>
    <cellStyle name="Comma 6 5 5" xfId="959" xr:uid="{39841975-083D-41E5-ADEB-D63FF5F57D9F}"/>
    <cellStyle name="Comma 6 5 5 2" xfId="2465" xr:uid="{9156EBD8-564E-4CF0-AFC0-2B46815DC262}"/>
    <cellStyle name="Comma 6 5 5 2 2" xfId="10469" xr:uid="{E2D0F132-AB7C-45C5-A1F7-3BBC36010D04}"/>
    <cellStyle name="Comma 6 5 5 2 2 2" xfId="25310" xr:uid="{5A39E5F1-B071-493E-86B5-AE998630BDE6}"/>
    <cellStyle name="Comma 6 5 5 2 2 2 2" xfId="50358" xr:uid="{506FECCA-AAEC-4BBA-8371-B0B6266D28D2}"/>
    <cellStyle name="Comma 6 5 5 2 2 3" xfId="17968" xr:uid="{F3A1790E-1CF3-4C4E-8BE6-9744DE6D6DD0}"/>
    <cellStyle name="Comma 6 5 5 2 2 3 2" xfId="43007" xr:uid="{A99B945C-84E0-4801-BF33-150CC97A1042}"/>
    <cellStyle name="Comma 6 5 5 2 2 4" xfId="35503" xr:uid="{F99C727C-6C70-446C-A1E2-B0AB1A5DF554}"/>
    <cellStyle name="Comma 6 5 5 2 3" xfId="22136" xr:uid="{CC393B33-F1F6-4EBB-A8DA-4DE9B73ABBDE}"/>
    <cellStyle name="Comma 6 5 5 2 3 2" xfId="47178" xr:uid="{AC2C8AE8-F114-4CC5-A24A-DF1D4296DB47}"/>
    <cellStyle name="Comma 6 5 5 2 4" xfId="14782" xr:uid="{990CF935-985B-4FDD-BF29-3DD0BADFADF9}"/>
    <cellStyle name="Comma 6 5 5 2 4 2" xfId="39820" xr:uid="{823A6DC3-BCD5-4321-B45A-DF9481C17E71}"/>
    <cellStyle name="Comma 6 5 5 2 5" xfId="32315" xr:uid="{FF81F630-A3C7-450C-A284-3C516F2B9CCF}"/>
    <cellStyle name="Comma 6 5 5 3" xfId="9634" xr:uid="{7F8B0951-9552-4B1E-9141-79A924353270}"/>
    <cellStyle name="Comma 6 5 5 3 2" xfId="24581" xr:uid="{1E6E9ABB-09F4-48AF-B524-C751D5C4EB4E}"/>
    <cellStyle name="Comma 6 5 5 3 2 2" xfId="49629" xr:uid="{B17C0AEC-724B-4B65-B23C-B553D6FE6792}"/>
    <cellStyle name="Comma 6 5 5 3 3" xfId="17232" xr:uid="{F913E95D-1948-47E9-AF04-0D99A82C9852}"/>
    <cellStyle name="Comma 6 5 5 3 3 2" xfId="42271" xr:uid="{7A5BEC0C-A957-4E88-B9F3-221E7DE517DC}"/>
    <cellStyle name="Comma 6 5 5 3 4" xfId="34767" xr:uid="{D0793EB3-B0B7-41EA-8F87-3441DD8EAF29}"/>
    <cellStyle name="Comma 6 5 5 4" xfId="19442" xr:uid="{1ADE4E28-DBCE-4A3F-8BD6-34C7C4CD5685}"/>
    <cellStyle name="Comma 6 5 5 4 2" xfId="44483" xr:uid="{70BC2C5A-CE31-4C19-9292-2733FEB090C2}"/>
    <cellStyle name="Comma 6 5 5 5" xfId="12083" xr:uid="{5588BAD8-469A-435B-A73F-A2D71C3D9C20}"/>
    <cellStyle name="Comma 6 5 5 5 2" xfId="37119" xr:uid="{CE02B58F-3E10-47D3-8448-392E1059998B}"/>
    <cellStyle name="Comma 6 5 5 6" xfId="27519" xr:uid="{DEEC22DB-25D7-4E10-891F-8387D9CC9959}"/>
    <cellStyle name="Comma 6 5 5 7" xfId="29612" xr:uid="{60015FC1-A242-47E0-A753-7F22DF4477D6}"/>
    <cellStyle name="Comma 6 5 5 8" xfId="52514" xr:uid="{762DE2B6-E1A7-483C-AC87-D3C7C06FE235}"/>
    <cellStyle name="Comma 6 5 5 9" xfId="54092" xr:uid="{CD0E9CAE-C43A-41D9-B27E-E398E0E8A063}"/>
    <cellStyle name="Comma 6 5 6" xfId="1831" xr:uid="{FF83E505-AA8C-4F0E-9F78-7696CFA5EFF9}"/>
    <cellStyle name="Comma 6 5 6 2" xfId="7856" xr:uid="{51783B5C-CA1C-4525-8298-5292FAEEDEAC}"/>
    <cellStyle name="Comma 6 5 6 2 2" xfId="22655" xr:uid="{A93149D1-5D4F-443A-B6DF-5D06DDBEC915}"/>
    <cellStyle name="Comma 6 5 6 2 2 2" xfId="47698" xr:uid="{80442A61-EBB1-412E-B31E-8C8D17A08386}"/>
    <cellStyle name="Comma 6 5 6 2 3" xfId="15301" xr:uid="{F1E8337C-BBB2-4233-8131-ED41BF645B28}"/>
    <cellStyle name="Comma 6 5 6 2 3 2" xfId="40340" xr:uid="{B6EFE245-871E-428B-97D3-4F6862621B06}"/>
    <cellStyle name="Comma 6 5 6 2 4" xfId="32835" xr:uid="{03AD437B-A014-45EF-9ABC-79E967DFF72C}"/>
    <cellStyle name="Comma 6 5 6 3" xfId="10329" xr:uid="{6AC4E951-704D-4445-8DD4-2D957423C930}"/>
    <cellStyle name="Comma 6 5 6 3 2" xfId="25167" xr:uid="{76787B05-1249-4622-8FC8-D11D8933BFC6}"/>
    <cellStyle name="Comma 6 5 6 3 2 2" xfId="50215" xr:uid="{986B656B-768D-41E8-B4EF-1C45B57CE17D}"/>
    <cellStyle name="Comma 6 5 6 3 3" xfId="17825" xr:uid="{D6064282-07D5-405B-A3EF-BDFE13BC76AA}"/>
    <cellStyle name="Comma 6 5 6 3 3 2" xfId="42864" xr:uid="{7CBC1432-DC1E-49BF-9B77-E071AEDB85EE}"/>
    <cellStyle name="Comma 6 5 6 3 4" xfId="35360" xr:uid="{4521B192-069B-43A6-A143-62521214768F}"/>
    <cellStyle name="Comma 6 5 6 4" xfId="19884" xr:uid="{9BF877C3-611B-4262-AADF-6333BFFE2278}"/>
    <cellStyle name="Comma 6 5 6 4 2" xfId="44925" xr:uid="{B25D8033-5D46-4C4D-AB92-56EF0E440A8C}"/>
    <cellStyle name="Comma 6 5 6 5" xfId="12525" xr:uid="{3A69F233-A0A2-4B5A-80BD-C4156F59705D}"/>
    <cellStyle name="Comma 6 5 6 5 2" xfId="37561" xr:uid="{552CC6E0-D9D8-4BE9-9724-BCBB52730735}"/>
    <cellStyle name="Comma 6 5 6 6" xfId="30054" xr:uid="{7F9FC42A-AA61-499C-8584-3AC76A612C18}"/>
    <cellStyle name="Comma 6 5 7" xfId="6265" xr:uid="{D3CAA7C6-81F0-4FA5-8F55-D81DA0A9A669}"/>
    <cellStyle name="Comma 6 5 7 2" xfId="8375" xr:uid="{594104B1-32ED-4EA3-92BB-7DDA07CD8B51}"/>
    <cellStyle name="Comma 6 5 7 2 2" xfId="23234" xr:uid="{B0604426-A783-450F-94C1-5312E1968624}"/>
    <cellStyle name="Comma 6 5 7 2 2 2" xfId="48278" xr:uid="{6E6D6690-3C77-40B2-877B-99C8C4CE1601}"/>
    <cellStyle name="Comma 6 5 7 2 3" xfId="15880" xr:uid="{4A72FA0C-26CF-41CB-8F9C-7AF0FA2F7F56}"/>
    <cellStyle name="Comma 6 5 7 2 3 2" xfId="40919" xr:uid="{F638842A-F4DE-4DC7-BE72-5B5628720C3C}"/>
    <cellStyle name="Comma 6 5 7 2 4" xfId="33415" xr:uid="{06B21E44-1753-42B4-9849-A3BC2638033B}"/>
    <cellStyle name="Comma 6 5 7 3" xfId="20408" xr:uid="{51D2FC37-1A5B-4FBA-8E28-A853BCE2DA6D}"/>
    <cellStyle name="Comma 6 5 7 3 2" xfId="45449" xr:uid="{23C69AC5-46A1-4677-BA9F-71C12BFD46C1}"/>
    <cellStyle name="Comma 6 5 7 4" xfId="13049" xr:uid="{B680B87E-C971-4694-B9B9-9F2CA33623A1}"/>
    <cellStyle name="Comma 6 5 7 4 2" xfId="38085" xr:uid="{B42187BF-6B9D-4B84-A258-C14619A46EE7}"/>
    <cellStyle name="Comma 6 5 7 5" xfId="30579" xr:uid="{0A21B7DA-A780-479C-9047-9459D31F7551}"/>
    <cellStyle name="Comma 6 5 8" xfId="6752" xr:uid="{B69D1DF8-CF00-4653-9942-7D962FF5C6FF}"/>
    <cellStyle name="Comma 6 5 8 2" xfId="8905" xr:uid="{79C077B0-4FCF-422A-B52D-EA1D4A29E035}"/>
    <cellStyle name="Comma 6 5 8 2 2" xfId="23862" xr:uid="{461ECF0E-9C69-4902-A953-F700AE77CCBA}"/>
    <cellStyle name="Comma 6 5 8 2 2 2" xfId="48908" xr:uid="{C674A6FB-89BE-43D4-974D-FBBBACD7B1C6}"/>
    <cellStyle name="Comma 6 5 8 2 3" xfId="16510" xr:uid="{CB95EE98-312F-4633-A5F9-B330B93534FD}"/>
    <cellStyle name="Comma 6 5 8 2 3 2" xfId="41549" xr:uid="{C4EAC4A4-7199-49AF-B0C2-8136AD6288FC}"/>
    <cellStyle name="Comma 6 5 8 2 4" xfId="34045" xr:uid="{44FB91C4-2F8A-49E1-B2A1-91F13FC7FE1F}"/>
    <cellStyle name="Comma 6 5 8 3" xfId="21005" xr:uid="{559C32B5-74DD-47AD-A3A3-BE540E73971E}"/>
    <cellStyle name="Comma 6 5 8 3 2" xfId="46047" xr:uid="{A8800AC3-A86D-4474-8546-21B4ECA16636}"/>
    <cellStyle name="Comma 6 5 8 4" xfId="13646" xr:uid="{8FAA2EA0-E51B-443C-AB1E-403EFAD70BEF}"/>
    <cellStyle name="Comma 6 5 8 4 2" xfId="38683" xr:uid="{6CFE2AA5-AE5F-440A-87FD-C176D921A003}"/>
    <cellStyle name="Comma 6 5 8 5" xfId="31177" xr:uid="{8102059B-7725-4916-89EB-701BFE9B0698}"/>
    <cellStyle name="Comma 6 5 9" xfId="7307" xr:uid="{B56DB57A-CF24-44F0-A04E-970147D080DC}"/>
    <cellStyle name="Comma 6 5 9 2" xfId="21625" xr:uid="{A3A5E057-D34B-4FFD-BBA0-DD404E867CCD}"/>
    <cellStyle name="Comma 6 5 9 2 2" xfId="46667" xr:uid="{2E94A623-A849-4DBB-A999-5497166B2893}"/>
    <cellStyle name="Comma 6 5 9 3" xfId="14271" xr:uid="{FC9338F3-9287-4721-9528-64D6CEBEC39A}"/>
    <cellStyle name="Comma 6 5 9 3 2" xfId="39309" xr:uid="{C9A12E23-6946-4B64-A809-346BB8F372CC}"/>
    <cellStyle name="Comma 6 5 9 4" xfId="31803" xr:uid="{79FCF775-3B5B-4AF6-A056-7B37B62BB261}"/>
    <cellStyle name="Comma 6 6" xfId="285" xr:uid="{676C16F9-1992-4976-8328-64510B0225C4}"/>
    <cellStyle name="Comma 6 6 10" xfId="18859" xr:uid="{E3C7C35B-7D9C-4F40-825D-B4B8C5960366}"/>
    <cellStyle name="Comma 6 6 10 2" xfId="43899" xr:uid="{AFF7999C-BB95-4C21-BBBF-21641993A17D}"/>
    <cellStyle name="Comma 6 6 11" xfId="11465" xr:uid="{DC72B4C4-C4E5-416F-9EF4-3D0B1469C64B}"/>
    <cellStyle name="Comma 6 6 11 2" xfId="36500" xr:uid="{C9E7D7F2-65BB-4497-BDF7-EA8069CB359A}"/>
    <cellStyle name="Comma 6 6 12" xfId="26866" xr:uid="{9CEAD676-0C48-4700-86B6-FCB6628A2CFE}"/>
    <cellStyle name="Comma 6 6 13" xfId="28245" xr:uid="{9B42014B-B607-49B0-AAAD-7758E2BA6DAD}"/>
    <cellStyle name="Comma 6 6 14" xfId="51872" xr:uid="{5304BBDE-E2DA-4475-AE84-30CC8891BDF3}"/>
    <cellStyle name="Comma 6 6 15" xfId="53450" xr:uid="{FDA585E5-567A-4FCD-BDE3-BFEBDC5E2960}"/>
    <cellStyle name="Comma 6 6 2" xfId="495" xr:uid="{595339FC-FFC4-4A0E-999F-179B3A51AE16}"/>
    <cellStyle name="Comma 6 6 2 10" xfId="11673" xr:uid="{28A063D0-778A-4A46-B09D-5AD54348ACC6}"/>
    <cellStyle name="Comma 6 6 2 10 2" xfId="36708" xr:uid="{1D68DB3A-BB7D-48B9-AD61-B44D0E2B18AF}"/>
    <cellStyle name="Comma 6 6 2 11" xfId="27076" xr:uid="{C911B154-D34F-4874-873A-3465A1387F00}"/>
    <cellStyle name="Comma 6 6 2 12" xfId="29224" xr:uid="{326B5588-14C5-4D22-BD31-7C848A380A17}"/>
    <cellStyle name="Comma 6 6 2 13" xfId="52080" xr:uid="{37632A58-2207-46A2-AD68-AC79A726C1DD}"/>
    <cellStyle name="Comma 6 6 2 14" xfId="53658" xr:uid="{BC2612D2-A402-4F14-86AA-BD9A2BF2CCFD}"/>
    <cellStyle name="Comma 6 6 2 2" xfId="1196" xr:uid="{83AFBB4B-F869-4C2C-A431-15CD66C37B41}"/>
    <cellStyle name="Comma 6 6 2 2 2" xfId="2702" xr:uid="{625294FC-322C-4168-ADF8-8C5FA28B2D04}"/>
    <cellStyle name="Comma 6 6 2 2 2 2" xfId="22373" xr:uid="{2086D19B-3F2C-4DCB-AFE2-2CD187F3E55D}"/>
    <cellStyle name="Comma 6 6 2 2 2 2 2" xfId="47415" xr:uid="{858AD12A-57CD-4FC7-B9F0-AD3CCD209577}"/>
    <cellStyle name="Comma 6 6 2 2 2 3" xfId="15019" xr:uid="{0A0FC9D7-788B-45FC-98B1-0599A4FD9D85}"/>
    <cellStyle name="Comma 6 6 2 2 2 3 2" xfId="40057" xr:uid="{87DE8B19-3FE1-4753-8C63-FF0DBB920361}"/>
    <cellStyle name="Comma 6 6 2 2 2 4" xfId="32552" xr:uid="{5FFEA62D-DCE4-4048-BA15-E5969E105059}"/>
    <cellStyle name="Comma 6 6 2 2 3" xfId="10706" xr:uid="{3BBA4488-47CD-4863-9906-143387306B5F}"/>
    <cellStyle name="Comma 6 6 2 2 3 2" xfId="25547" xr:uid="{8D4D966D-4248-4FA8-BF87-2754C6266EE5}"/>
    <cellStyle name="Comma 6 6 2 2 3 2 2" xfId="50595" xr:uid="{7E4809C7-77B0-47A4-B4AF-26CEB28BA9A8}"/>
    <cellStyle name="Comma 6 6 2 2 3 3" xfId="18205" xr:uid="{63BD68E3-5213-4297-88E7-786B885B4E6F}"/>
    <cellStyle name="Comma 6 6 2 2 3 3 2" xfId="43244" xr:uid="{CD17B71B-CAC6-4216-B24F-B9B727889790}"/>
    <cellStyle name="Comma 6 6 2 2 3 4" xfId="35740" xr:uid="{7D1DCC0A-19AC-48C9-837D-03EF50E2C745}"/>
    <cellStyle name="Comma 6 6 2 2 4" xfId="19639" xr:uid="{633452E8-8DA5-496E-AEE1-A1CD562382E7}"/>
    <cellStyle name="Comma 6 6 2 2 4 2" xfId="44680" xr:uid="{F3B9F84D-21AA-424E-8BB4-7E2B617F4220}"/>
    <cellStyle name="Comma 6 6 2 2 5" xfId="12280" xr:uid="{191D1F35-0F21-4484-B526-9B5ACF4F25D4}"/>
    <cellStyle name="Comma 6 6 2 2 5 2" xfId="37316" xr:uid="{64DBF9BB-4768-47CB-AD34-B67C83C86E69}"/>
    <cellStyle name="Comma 6 6 2 2 6" xfId="27756" xr:uid="{8F7E57D0-FF2F-436D-8476-ACB140AEB1DA}"/>
    <cellStyle name="Comma 6 6 2 2 7" xfId="29809" xr:uid="{0476A0F4-691F-4565-BEBB-1148ECEEB27E}"/>
    <cellStyle name="Comma 6 6 2 2 8" xfId="52751" xr:uid="{374FFBC4-070E-4995-BF93-2C386420E29A}"/>
    <cellStyle name="Comma 6 6 2 2 9" xfId="54329" xr:uid="{AA04DD24-037E-483F-B21C-C847AE6FEB32}"/>
    <cellStyle name="Comma 6 6 2 3" xfId="2069" xr:uid="{7A6F17B5-B01B-40DF-99D6-6DC420747BDF}"/>
    <cellStyle name="Comma 6 6 2 3 2" xfId="8089" xr:uid="{2C0C818C-730D-4F02-9886-0EEB070DD63E}"/>
    <cellStyle name="Comma 6 6 2 3 2 2" xfId="22892" xr:uid="{53CE16CD-2B2E-4E14-B2E9-4885785AFD13}"/>
    <cellStyle name="Comma 6 6 2 3 2 2 2" xfId="47935" xr:uid="{349FCC48-C24D-4ABC-A572-3E2E5E1BF734}"/>
    <cellStyle name="Comma 6 6 2 3 2 3" xfId="15538" xr:uid="{BE36995B-30BB-48B6-94DB-D6CDDCE64AA8}"/>
    <cellStyle name="Comma 6 6 2 3 2 3 2" xfId="40577" xr:uid="{6513D3AF-F4F5-4EA7-9C41-9F7F42767DF9}"/>
    <cellStyle name="Comma 6 6 2 3 2 4" xfId="33072" xr:uid="{0CFC9D78-4C5A-4524-92F3-F81BF0664C05}"/>
    <cellStyle name="Comma 6 6 2 3 3" xfId="20116" xr:uid="{A7F964C3-5DEC-40E5-977A-5F639816195B}"/>
    <cellStyle name="Comma 6 6 2 3 3 2" xfId="45157" xr:uid="{BA99CE1F-0CEA-4E5E-85B8-215B90DB0B4C}"/>
    <cellStyle name="Comma 6 6 2 3 4" xfId="12757" xr:uid="{D490A3EE-C2D4-40C4-BA55-6F483210ACD7}"/>
    <cellStyle name="Comma 6 6 2 3 4 2" xfId="37793" xr:uid="{4E67DC3E-34FF-45D2-977D-5325E26515FF}"/>
    <cellStyle name="Comma 6 6 2 3 5" xfId="30286" xr:uid="{533B2417-C782-40AD-B3D7-E16417312695}"/>
    <cellStyle name="Comma 6 6 2 4" xfId="6492" xr:uid="{8E8F6CC9-CD96-40EB-9064-5B534C9A2BCB}"/>
    <cellStyle name="Comma 6 6 2 4 2" xfId="8606" xr:uid="{06AB882E-592E-41BB-B094-43EAFE2D544A}"/>
    <cellStyle name="Comma 6 6 2 4 2 2" xfId="23471" xr:uid="{895D869B-E254-4B2B-9A46-6FF126EBA063}"/>
    <cellStyle name="Comma 6 6 2 4 2 2 2" xfId="48515" xr:uid="{BD9D3D7A-5056-4C9D-9C6B-4236E39C3464}"/>
    <cellStyle name="Comma 6 6 2 4 2 3" xfId="16117" xr:uid="{10A92424-B4EF-48B5-9549-4152471AF319}"/>
    <cellStyle name="Comma 6 6 2 4 2 3 2" xfId="41156" xr:uid="{E2CA0012-7F94-4128-A032-270E9B86CB30}"/>
    <cellStyle name="Comma 6 6 2 4 2 4" xfId="33652" xr:uid="{A7E4FF2C-306A-4370-B24C-A7FF4B2B7AC5}"/>
    <cellStyle name="Comma 6 6 2 4 3" xfId="20640" xr:uid="{E1BE32E0-34D8-4B9C-8F2F-A68CCC7B3362}"/>
    <cellStyle name="Comma 6 6 2 4 3 2" xfId="45681" xr:uid="{BDE87EBD-1792-4A2A-B1B1-1DC9B1628998}"/>
    <cellStyle name="Comma 6 6 2 4 4" xfId="13281" xr:uid="{33487CDF-AF79-4754-A3A9-DC5F9B295F64}"/>
    <cellStyle name="Comma 6 6 2 4 4 2" xfId="38317" xr:uid="{1D4C6893-BE33-47D2-B580-FD82B0DC2B76}"/>
    <cellStyle name="Comma 6 6 2 4 5" xfId="30811" xr:uid="{E2B76A76-9993-4A89-87CA-8B17E9528232}"/>
    <cellStyle name="Comma 6 6 2 5" xfId="6983" xr:uid="{FC18A93C-92AA-47F9-9D21-EBB01FF7E912}"/>
    <cellStyle name="Comma 6 6 2 5 2" xfId="9142" xr:uid="{69ADF933-E228-4C0B-B550-3F9F5543C017}"/>
    <cellStyle name="Comma 6 6 2 5 2 2" xfId="24099" xr:uid="{6FDEEAF9-0F75-4F11-A852-47ECEFAE3AFE}"/>
    <cellStyle name="Comma 6 6 2 5 2 2 2" xfId="49145" xr:uid="{4E8E8528-272A-480A-A17D-555997D4E032}"/>
    <cellStyle name="Comma 6 6 2 5 2 3" xfId="16747" xr:uid="{87C877F2-967A-4FF8-87C4-524C08E09C6C}"/>
    <cellStyle name="Comma 6 6 2 5 2 3 2" xfId="41786" xr:uid="{5DE5EFF7-8880-48B3-B1BE-F8CE04F70D4C}"/>
    <cellStyle name="Comma 6 6 2 5 2 4" xfId="34282" xr:uid="{ED743797-3334-49C0-8181-A81B8E76C186}"/>
    <cellStyle name="Comma 6 6 2 5 3" xfId="21241" xr:uid="{70E737F3-70D8-4FFD-826F-3E9AEBFC6F95}"/>
    <cellStyle name="Comma 6 6 2 5 3 2" xfId="46283" xr:uid="{D08A0D28-E2DC-49AF-A150-ED902113A2A1}"/>
    <cellStyle name="Comma 6 6 2 5 4" xfId="13882" xr:uid="{B9E3C88B-29CC-4626-9DAA-A8251A28F499}"/>
    <cellStyle name="Comma 6 6 2 5 4 2" xfId="38919" xr:uid="{4A3863D2-D74A-4E5E-8852-BAF4E81ADBDB}"/>
    <cellStyle name="Comma 6 6 2 5 5" xfId="31413" xr:uid="{8ABA6BDB-D854-44B1-BC61-19B686AE5D42}"/>
    <cellStyle name="Comma 6 6 2 6" xfId="7544" xr:uid="{FA7A1272-36AB-49DD-8CB1-53C0FD374438}"/>
    <cellStyle name="Comma 6 6 2 6 2" xfId="21862" xr:uid="{BC53D088-635A-4141-A6A2-0C34CF4D3F4F}"/>
    <cellStyle name="Comma 6 6 2 6 2 2" xfId="46904" xr:uid="{46DDF162-DF44-4CB3-9FA6-C3C73BD523F0}"/>
    <cellStyle name="Comma 6 6 2 6 3" xfId="14508" xr:uid="{C72BF947-65B5-4E59-B4DD-F61545A7879D}"/>
    <cellStyle name="Comma 6 6 2 6 3 2" xfId="39546" xr:uid="{FE965F8D-70E4-4B05-9EA3-F3FFFD878BEA}"/>
    <cellStyle name="Comma 6 6 2 6 4" xfId="32040" xr:uid="{AB52EB10-EE99-4060-8F73-86B23ADD4D8B}"/>
    <cellStyle name="Comma 6 6 2 7" xfId="9872" xr:uid="{0FB2541D-5875-4B65-8D57-49FC815651A4}"/>
    <cellStyle name="Comma 6 6 2 7 2" xfId="24818" xr:uid="{D5E8E63C-D851-4463-B9A6-72FEF350B367}"/>
    <cellStyle name="Comma 6 6 2 7 2 2" xfId="49866" xr:uid="{E51B28DB-1CD4-4D0D-B3B0-5758035DF964}"/>
    <cellStyle name="Comma 6 6 2 7 3" xfId="17469" xr:uid="{04D7F701-A8B0-410F-9A35-6F3CE6A3DFAB}"/>
    <cellStyle name="Comma 6 6 2 7 3 2" xfId="42508" xr:uid="{76810336-2698-4607-95A6-4669070651FC}"/>
    <cellStyle name="Comma 6 6 2 7 4" xfId="35004" xr:uid="{F226AE45-7490-40E2-8817-260AB6774594}"/>
    <cellStyle name="Comma 6 6 2 8" xfId="26184" xr:uid="{E78433C3-7BD3-4A6F-875E-B75219737444}"/>
    <cellStyle name="Comma 6 6 2 8 2" xfId="51232" xr:uid="{DB4D86B4-99B1-47F7-865D-CEC2A2C922E4}"/>
    <cellStyle name="Comma 6 6 2 9" xfId="19066" xr:uid="{EC60E32F-E2BC-4E75-82E1-A800A1E21E34}"/>
    <cellStyle name="Comma 6 6 2 9 2" xfId="44106" xr:uid="{DFDEFECF-A1DD-43B9-8C18-D5EFE565C062}"/>
    <cellStyle name="Comma 6 6 3" xfId="989" xr:uid="{FF1671F1-2F1B-4E7B-9914-E01C0A99512C}"/>
    <cellStyle name="Comma 6 6 3 2" xfId="2495" xr:uid="{0A296AB3-9A88-4A29-A89C-2BDE5F15A7CB}"/>
    <cellStyle name="Comma 6 6 3 2 2" xfId="10499" xr:uid="{1DAC8807-072F-4BC9-A90C-147BD7E38B65}"/>
    <cellStyle name="Comma 6 6 3 2 2 2" xfId="25340" xr:uid="{24CF5E85-D373-4D29-8DD8-4030A1209A7F}"/>
    <cellStyle name="Comma 6 6 3 2 2 2 2" xfId="50388" xr:uid="{E7098E0D-A26F-46F9-A998-A37F44B31E38}"/>
    <cellStyle name="Comma 6 6 3 2 2 3" xfId="17998" xr:uid="{5E980D88-F0AF-464F-A646-AB2E6E3EFDA2}"/>
    <cellStyle name="Comma 6 6 3 2 2 3 2" xfId="43037" xr:uid="{F97F9256-11C9-468F-9238-3BC1908260BE}"/>
    <cellStyle name="Comma 6 6 3 2 2 4" xfId="35533" xr:uid="{50E495CC-A2D4-42A6-A734-E5EBAA01109C}"/>
    <cellStyle name="Comma 6 6 3 2 3" xfId="22166" xr:uid="{AFDBF166-BDE3-4D42-A8A7-5FB2A2B3937F}"/>
    <cellStyle name="Comma 6 6 3 2 3 2" xfId="47208" xr:uid="{5DE8A2D6-31ED-455D-B948-BB0D73E4C69F}"/>
    <cellStyle name="Comma 6 6 3 2 4" xfId="14812" xr:uid="{8C9F405D-40F1-46A4-9085-25A5A157013F}"/>
    <cellStyle name="Comma 6 6 3 2 4 2" xfId="39850" xr:uid="{05789234-B180-40C2-9F33-F36F394EBA58}"/>
    <cellStyle name="Comma 6 6 3 2 5" xfId="32345" xr:uid="{834848FD-7594-40AC-BE65-9F8630DB9E23}"/>
    <cellStyle name="Comma 6 6 3 3" xfId="9665" xr:uid="{3DB20B43-72EF-4106-9AEC-40B7D67E8884}"/>
    <cellStyle name="Comma 6 6 3 3 2" xfId="24611" xr:uid="{2045E8F2-B1B8-48F0-91EE-22FF860F731D}"/>
    <cellStyle name="Comma 6 6 3 3 2 2" xfId="49659" xr:uid="{1F67D1FE-E41D-46DE-B323-F1C97DBA1F29}"/>
    <cellStyle name="Comma 6 6 3 3 3" xfId="17262" xr:uid="{68001D6D-D07F-40C5-A734-2DDAF1F61462}"/>
    <cellStyle name="Comma 6 6 3 3 3 2" xfId="42301" xr:uid="{3C5DA845-F259-4E66-8F60-3F1D99CBB84C}"/>
    <cellStyle name="Comma 6 6 3 3 4" xfId="34797" xr:uid="{B86EBA19-E615-4869-B057-D4987220798F}"/>
    <cellStyle name="Comma 6 6 3 4" xfId="19463" xr:uid="{B43402AB-63D7-44CF-AACB-C5699E0A4E11}"/>
    <cellStyle name="Comma 6 6 3 4 2" xfId="44504" xr:uid="{C418C3A8-DA27-4DDD-B692-5D20A7DD7006}"/>
    <cellStyle name="Comma 6 6 3 5" xfId="12104" xr:uid="{4EB95AC8-0C11-4FC3-BA8E-B54CB1CF1E99}"/>
    <cellStyle name="Comma 6 6 3 5 2" xfId="37140" xr:uid="{7538B550-2C22-407F-84C7-E795AF80873F}"/>
    <cellStyle name="Comma 6 6 3 6" xfId="27549" xr:uid="{9B356130-31DB-41AA-921A-4ED4B31F52FC}"/>
    <cellStyle name="Comma 6 6 3 7" xfId="29633" xr:uid="{12128D92-A1AF-4CB1-A0D8-783711AF9194}"/>
    <cellStyle name="Comma 6 6 3 8" xfId="52544" xr:uid="{FF1F1BA9-DE5F-456B-968A-0543B6BD240F}"/>
    <cellStyle name="Comma 6 6 3 9" xfId="54122" xr:uid="{1F11B3F0-F59E-456E-A818-B5ED3034821D}"/>
    <cellStyle name="Comma 6 6 4" xfId="1862" xr:uid="{EA319C3E-95C8-4F74-A92A-72B25F7E4B3C}"/>
    <cellStyle name="Comma 6 6 4 2" xfId="7884" xr:uid="{7C2A778A-C0DB-4E20-A517-C7397647949E}"/>
    <cellStyle name="Comma 6 6 4 2 2" xfId="22685" xr:uid="{638792EE-ABC9-4E57-A234-03A567BF1918}"/>
    <cellStyle name="Comma 6 6 4 2 2 2" xfId="47728" xr:uid="{205735E2-1E88-4F96-AFEF-DC20982D4110}"/>
    <cellStyle name="Comma 6 6 4 2 3" xfId="15331" xr:uid="{887C0E11-C75B-44F4-B9D9-3719F2543C22}"/>
    <cellStyle name="Comma 6 6 4 2 3 2" xfId="40370" xr:uid="{236CD4CD-88F2-486E-AF5F-187C6340D251}"/>
    <cellStyle name="Comma 6 6 4 2 4" xfId="32865" xr:uid="{CA5F3C6A-200E-437C-BFAA-E686BC05E61C}"/>
    <cellStyle name="Comma 6 6 4 3" xfId="10373" xr:uid="{A2E77F5B-04B4-4D1D-9FE8-E5A829F49735}"/>
    <cellStyle name="Comma 6 6 4 3 2" xfId="25211" xr:uid="{61222598-0ECA-43A7-899D-C3B5E469E4A4}"/>
    <cellStyle name="Comma 6 6 4 3 2 2" xfId="50259" xr:uid="{BBC3FCA7-A554-4549-920B-8868A00E7242}"/>
    <cellStyle name="Comma 6 6 4 3 3" xfId="17869" xr:uid="{185138D9-4096-4351-AF15-4523908A958B}"/>
    <cellStyle name="Comma 6 6 4 3 3 2" xfId="42908" xr:uid="{F5D21932-A6DB-41F2-9FFC-9DBCC61BFC44}"/>
    <cellStyle name="Comma 6 6 4 3 4" xfId="35404" xr:uid="{6EA02BD4-C6F3-48DA-9360-2A7E330D622D}"/>
    <cellStyle name="Comma 6 6 4 4" xfId="19914" xr:uid="{80C60539-DEE2-4BC4-B665-2E7CC691ECFC}"/>
    <cellStyle name="Comma 6 6 4 4 2" xfId="44955" xr:uid="{B267FFE3-1186-4EDE-91CF-1467057064F9}"/>
    <cellStyle name="Comma 6 6 4 5" xfId="12555" xr:uid="{DB3FAA7C-EE97-4EDD-A50E-0A025E6CB33D}"/>
    <cellStyle name="Comma 6 6 4 5 2" xfId="37591" xr:uid="{06FA6D77-3CF2-4E81-8B76-708BE7121511}"/>
    <cellStyle name="Comma 6 6 4 6" xfId="30084" xr:uid="{B54AEDD9-EE87-457B-A5C3-B875D163BA3B}"/>
    <cellStyle name="Comma 6 6 5" xfId="6291" xr:uid="{18B1428D-ABA9-43A6-B092-0AAB1D3B2F5D}"/>
    <cellStyle name="Comma 6 6 5 2" xfId="8403" xr:uid="{9B721F7E-9447-4F84-885A-03D2AFE263DA}"/>
    <cellStyle name="Comma 6 6 5 2 2" xfId="23264" xr:uid="{B11C25C6-7E67-4729-885F-420685B70626}"/>
    <cellStyle name="Comma 6 6 5 2 2 2" xfId="48308" xr:uid="{8A08BF12-8E17-4D2E-8708-AF2233C8DC56}"/>
    <cellStyle name="Comma 6 6 5 2 3" xfId="15910" xr:uid="{54FDF9BD-8942-4CA3-A3C7-51074A754B23}"/>
    <cellStyle name="Comma 6 6 5 2 3 2" xfId="40949" xr:uid="{F4BDB1D6-7029-42FD-9C53-B593EF5DEA5B}"/>
    <cellStyle name="Comma 6 6 5 2 4" xfId="33445" xr:uid="{4CF9E449-8884-43D7-BCA6-F2074517440D}"/>
    <cellStyle name="Comma 6 6 5 3" xfId="20437" xr:uid="{F5C9FD0E-D7C0-4B62-82DD-0531B216AA60}"/>
    <cellStyle name="Comma 6 6 5 3 2" xfId="45478" xr:uid="{493B4DBF-0168-4338-97B8-5A711438ECB3}"/>
    <cellStyle name="Comma 6 6 5 4" xfId="13078" xr:uid="{BB541810-B6DD-4D3D-8C38-49DA5CC7B378}"/>
    <cellStyle name="Comma 6 6 5 4 2" xfId="38114" xr:uid="{2A0B7BB4-C9C9-4ED6-8F82-6A06388C9992}"/>
    <cellStyle name="Comma 6 6 5 5" xfId="30608" xr:uid="{D505C266-2894-4853-BD28-6CFA81462D22}"/>
    <cellStyle name="Comma 6 6 6" xfId="6780" xr:uid="{E59F3ECE-13E5-4CED-A917-F3D9528F6BF7}"/>
    <cellStyle name="Comma 6 6 6 2" xfId="8935" xr:uid="{88C84C04-95F9-47E4-805A-9A491797C03C}"/>
    <cellStyle name="Comma 6 6 6 2 2" xfId="23892" xr:uid="{9F0FCDB6-F519-475A-B554-5F00D8C81FB5}"/>
    <cellStyle name="Comma 6 6 6 2 2 2" xfId="48938" xr:uid="{5A78B482-2D2D-4094-B14B-9D937F48D6A6}"/>
    <cellStyle name="Comma 6 6 6 2 3" xfId="16540" xr:uid="{2A253066-445A-48A9-AF4C-A40AF4087790}"/>
    <cellStyle name="Comma 6 6 6 2 3 2" xfId="41579" xr:uid="{4B105DAC-5691-43BB-BE4D-F8A424CAFC25}"/>
    <cellStyle name="Comma 6 6 6 2 4" xfId="34075" xr:uid="{C2CE6A6F-5A2D-4523-B4F0-639FAA5CF569}"/>
    <cellStyle name="Comma 6 6 6 3" xfId="21035" xr:uid="{45BB6BE9-B50B-48FE-A654-3C308009D72A}"/>
    <cellStyle name="Comma 6 6 6 3 2" xfId="46077" xr:uid="{2911E4DF-1B4F-467A-8873-FD3CE6BDA1F1}"/>
    <cellStyle name="Comma 6 6 6 4" xfId="13676" xr:uid="{307208E8-9302-4F66-8131-86B52FF93CC4}"/>
    <cellStyle name="Comma 6 6 6 4 2" xfId="38713" xr:uid="{53DD74FE-518E-42EE-829E-1C3B0FF4D8A7}"/>
    <cellStyle name="Comma 6 6 6 5" xfId="31207" xr:uid="{F0A50443-F516-4794-AFB2-18CE3462B2B9}"/>
    <cellStyle name="Comma 6 6 7" xfId="7337" xr:uid="{6D8A4EDE-04BC-4DDA-B9BC-A5506496B6FE}"/>
    <cellStyle name="Comma 6 6 7 2" xfId="21655" xr:uid="{93091153-4102-48B5-9FAE-4FC858AD39DB}"/>
    <cellStyle name="Comma 6 6 7 2 2" xfId="46697" xr:uid="{382849A8-82C9-43FB-9782-0CE1809ABEBA}"/>
    <cellStyle name="Comma 6 6 7 3" xfId="14301" xr:uid="{9B4CD91C-A04F-4299-A92C-07E080D76C41}"/>
    <cellStyle name="Comma 6 6 7 3 2" xfId="39339" xr:uid="{CEAE3738-B21E-48FD-8022-AC06F40F031A}"/>
    <cellStyle name="Comma 6 6 7 4" xfId="31833" xr:uid="{686C1096-2881-4C0A-A366-C9AFD5D191A6}"/>
    <cellStyle name="Comma 6 6 8" xfId="9526" xr:uid="{601C2CB6-41C3-4A9E-B372-E075A02F1C68}"/>
    <cellStyle name="Comma 6 6 8 2" xfId="24483" xr:uid="{5ADBE891-E134-4B10-AEBD-DF044794B950}"/>
    <cellStyle name="Comma 6 6 8 2 2" xfId="49530" xr:uid="{F0624181-AF78-42B5-B3BF-731406BA7BC3}"/>
    <cellStyle name="Comma 6 6 8 3" xfId="17133" xr:uid="{FFB067CB-838D-491F-ACD8-F73D2266CF9A}"/>
    <cellStyle name="Comma 6 6 8 3 2" xfId="42172" xr:uid="{44363BC1-9DD9-4BAE-977C-02E6040626F9}"/>
    <cellStyle name="Comma 6 6 8 4" xfId="34668" xr:uid="{EED0921C-F9D9-4A79-8C3A-646AB7962221}"/>
    <cellStyle name="Comma 6 6 9" xfId="5959" xr:uid="{4ADBA5F7-5487-4C04-98D4-4EF686BE4AAA}"/>
    <cellStyle name="Comma 6 6 9 2" xfId="25977" xr:uid="{9B7F3A0E-BD21-4558-9281-1E3820E41F17}"/>
    <cellStyle name="Comma 6 6 9 2 2" xfId="51025" xr:uid="{F07F2107-2408-4628-B74C-7ED4AD42218C}"/>
    <cellStyle name="Comma 6 6 9 3" xfId="29017" xr:uid="{53F7CD0F-958A-430B-A081-1EA7F896BBC6}"/>
    <cellStyle name="Comma 6 7" xfId="401" xr:uid="{B623371B-9EE6-4BD6-BB1B-619FA3B17B6C}"/>
    <cellStyle name="Comma 6 7 10" xfId="11579" xr:uid="{E4112F59-3A33-4B0F-854A-D9E3D56EB3CF}"/>
    <cellStyle name="Comma 6 7 10 2" xfId="36614" xr:uid="{6F17FD00-F135-4A93-9929-DBAE29677EE1}"/>
    <cellStyle name="Comma 6 7 11" xfId="26982" xr:uid="{CAA71993-FEEF-464E-9E1F-6EE8181FA800}"/>
    <cellStyle name="Comma 6 7 12" xfId="28391" xr:uid="{027203B0-112D-4D4B-8DE9-37E4DF74EFDC}"/>
    <cellStyle name="Comma 6 7 13" xfId="51986" xr:uid="{E85F3C0F-9B40-427F-B36C-63E2D46B469D}"/>
    <cellStyle name="Comma 6 7 14" xfId="53564" xr:uid="{6816F874-73BF-4EDB-86BE-177F6CA80EFC}"/>
    <cellStyle name="Comma 6 7 2" xfId="1102" xr:uid="{37235A15-D1D1-4ED2-928D-F8AD52264483}"/>
    <cellStyle name="Comma 6 7 2 2" xfId="2608" xr:uid="{18FE168D-D19F-4912-89BC-3E72BC3CAF55}"/>
    <cellStyle name="Comma 6 7 2 2 2" xfId="22279" xr:uid="{D3C361BF-F68E-4EA3-96AC-2257634613D1}"/>
    <cellStyle name="Comma 6 7 2 2 2 2" xfId="47321" xr:uid="{93F7D289-40E4-427B-972E-93DFA91BEEDA}"/>
    <cellStyle name="Comma 6 7 2 2 3" xfId="14925" xr:uid="{CC195890-4679-40A6-BFE1-9EE4651B2270}"/>
    <cellStyle name="Comma 6 7 2 2 3 2" xfId="39963" xr:uid="{FE0AFFAA-0849-4066-8DB9-70EA2DB25141}"/>
    <cellStyle name="Comma 6 7 2 2 4" xfId="32458" xr:uid="{CF633AA7-2318-4CE3-9765-B25BB197A0D2}"/>
    <cellStyle name="Comma 6 7 2 3" xfId="10612" xr:uid="{C3993930-EE00-4044-B998-ECEC3D9337A4}"/>
    <cellStyle name="Comma 6 7 2 3 2" xfId="25453" xr:uid="{EB60624E-E568-478D-8E9B-0E4511F5AB01}"/>
    <cellStyle name="Comma 6 7 2 3 2 2" xfId="50501" xr:uid="{9BE6C11E-8F0B-40DB-9422-A17F0393509E}"/>
    <cellStyle name="Comma 6 7 2 3 3" xfId="18111" xr:uid="{20EDA861-6164-4956-A92D-3525BD42EAC2}"/>
    <cellStyle name="Comma 6 7 2 3 3 2" xfId="43150" xr:uid="{CA54484F-7671-448E-93F4-0438896E7C45}"/>
    <cellStyle name="Comma 6 7 2 3 4" xfId="35646" xr:uid="{858F1EAF-9BF3-4B90-AD2C-1235EA62A7C9}"/>
    <cellStyle name="Comma 6 7 2 4" xfId="19559" xr:uid="{61A90BB4-31EF-4A16-86CC-5E0AC6C633A5}"/>
    <cellStyle name="Comma 6 7 2 4 2" xfId="44600" xr:uid="{560CC823-F83C-43D8-878C-67DBDAAABC55}"/>
    <cellStyle name="Comma 6 7 2 5" xfId="12200" xr:uid="{501CB520-C869-4020-A923-57D42D66204A}"/>
    <cellStyle name="Comma 6 7 2 5 2" xfId="37236" xr:uid="{25F10CCC-06D8-4F4B-819E-7407DC7C7BDE}"/>
    <cellStyle name="Comma 6 7 2 6" xfId="27662" xr:uid="{7508B780-8B7B-4D36-9342-6656AAFB3747}"/>
    <cellStyle name="Comma 6 7 2 7" xfId="29729" xr:uid="{58092D1F-FD82-4529-811A-F42AA0144CA5}"/>
    <cellStyle name="Comma 6 7 2 8" xfId="52657" xr:uid="{BFF11C7C-7815-4DAF-BAFA-61B781BCDBFA}"/>
    <cellStyle name="Comma 6 7 2 9" xfId="54235" xr:uid="{CD64F83F-07CF-462A-8241-D6776AEBE6C2}"/>
    <cellStyle name="Comma 6 7 3" xfId="1975" xr:uid="{31B5B8AD-218A-43C7-A9ED-986982A3A549}"/>
    <cellStyle name="Comma 6 7 3 2" xfId="7995" xr:uid="{A3B287B6-EA00-4C02-BB4C-D66383EBE799}"/>
    <cellStyle name="Comma 6 7 3 2 2" xfId="22798" xr:uid="{AE6D5642-990C-4E5F-AEC6-F23EE9D69C8E}"/>
    <cellStyle name="Comma 6 7 3 2 2 2" xfId="47841" xr:uid="{BFA834E5-6C30-41F9-8C2B-CBC1692ECAAA}"/>
    <cellStyle name="Comma 6 7 3 2 3" xfId="15444" xr:uid="{2F9BA6D1-C91D-4C6B-A92A-74B9138EDA7E}"/>
    <cellStyle name="Comma 6 7 3 2 3 2" xfId="40483" xr:uid="{F73601EB-08BA-4189-9FF5-77CED9B0EE43}"/>
    <cellStyle name="Comma 6 7 3 2 4" xfId="32978" xr:uid="{883AB5F5-0C16-44B9-BA24-CA3A616C1CB3}"/>
    <cellStyle name="Comma 6 7 3 3" xfId="20023" xr:uid="{8BE9644E-64CB-4FDA-8873-59C6AAB76407}"/>
    <cellStyle name="Comma 6 7 3 3 2" xfId="45064" xr:uid="{4E06DD5C-B1C8-4010-A67F-F07155CC7CA9}"/>
    <cellStyle name="Comma 6 7 3 4" xfId="12664" xr:uid="{A305BD53-1573-41D1-A040-902975F60370}"/>
    <cellStyle name="Comma 6 7 3 4 2" xfId="37700" xr:uid="{07B2BDF3-5385-45DC-ABCF-891C165DCA1D}"/>
    <cellStyle name="Comma 6 7 3 5" xfId="30193" xr:uid="{211B4D29-FC05-4D31-9F2B-19CB5BC4ABA2}"/>
    <cellStyle name="Comma 6 7 4" xfId="6399" xr:uid="{C65FC472-E25A-45F5-A335-32161F888C9A}"/>
    <cellStyle name="Comma 6 7 4 2" xfId="8513" xr:uid="{F7235A44-7160-4285-ADDA-E3721C869239}"/>
    <cellStyle name="Comma 6 7 4 2 2" xfId="23377" xr:uid="{191B9B6A-7DF7-4996-84D9-2514E8CA3FD9}"/>
    <cellStyle name="Comma 6 7 4 2 2 2" xfId="48421" xr:uid="{7512159D-BCE8-401E-9F68-0A321C6EE849}"/>
    <cellStyle name="Comma 6 7 4 2 3" xfId="16023" xr:uid="{74B63638-25ED-4587-8808-3C2D72B46993}"/>
    <cellStyle name="Comma 6 7 4 2 3 2" xfId="41062" xr:uid="{C0B08C20-51BD-46C6-9582-F596CEC8EAD3}"/>
    <cellStyle name="Comma 6 7 4 2 4" xfId="33558" xr:uid="{991F8457-94D2-46F2-963A-C5D3D1E3F842}"/>
    <cellStyle name="Comma 6 7 4 3" xfId="20547" xr:uid="{2AD8BB1A-A507-4683-A47E-CD2DC8EBD92D}"/>
    <cellStyle name="Comma 6 7 4 3 2" xfId="45588" xr:uid="{EBB26D90-C48F-4C9F-B74D-07618AA8562F}"/>
    <cellStyle name="Comma 6 7 4 4" xfId="13188" xr:uid="{2A882263-4C52-49E5-9BDF-CDC08A40253F}"/>
    <cellStyle name="Comma 6 7 4 4 2" xfId="38224" xr:uid="{281B9717-A833-4627-87B2-C17DC87CE952}"/>
    <cellStyle name="Comma 6 7 4 5" xfId="30718" xr:uid="{3B0B512F-3BB1-48EB-84D4-842C7CA6B25B}"/>
    <cellStyle name="Comma 6 7 5" xfId="6891" xr:uid="{1B03DFE3-E3D2-4CA6-8E26-972999FBEEEF}"/>
    <cellStyle name="Comma 6 7 5 2" xfId="9048" xr:uid="{69DC2D49-259D-4BB5-9918-4A329A0A387D}"/>
    <cellStyle name="Comma 6 7 5 2 2" xfId="24005" xr:uid="{66C01F4A-7AAB-4A6A-9C75-3E8F442204EF}"/>
    <cellStyle name="Comma 6 7 5 2 2 2" xfId="49051" xr:uid="{7C89EC3C-71A0-4AA3-9139-6BAA8CBF02B6}"/>
    <cellStyle name="Comma 6 7 5 2 3" xfId="16653" xr:uid="{DFC106C5-EA1E-49B8-A6AE-4A4D92B18E5D}"/>
    <cellStyle name="Comma 6 7 5 2 3 2" xfId="41692" xr:uid="{ACCF3657-7425-4E66-9920-9874BA48A7F3}"/>
    <cellStyle name="Comma 6 7 5 2 4" xfId="34188" xr:uid="{AD2A092E-6F10-4736-98B0-09688A368A95}"/>
    <cellStyle name="Comma 6 7 5 3" xfId="21148" xr:uid="{22F771DF-00F7-42B7-84FC-24136E0FF86C}"/>
    <cellStyle name="Comma 6 7 5 3 2" xfId="46190" xr:uid="{FBD9B4DD-0F8D-436D-BFD4-3C785813095F}"/>
    <cellStyle name="Comma 6 7 5 4" xfId="13789" xr:uid="{A6CFA212-0AA3-42AC-B478-DA471BE056DE}"/>
    <cellStyle name="Comma 6 7 5 4 2" xfId="38826" xr:uid="{5EFB2F2B-DE77-4E3F-8CE2-F371152E589F}"/>
    <cellStyle name="Comma 6 7 5 5" xfId="31320" xr:uid="{103D0573-DEA0-4264-8968-CF35A774FE8D}"/>
    <cellStyle name="Comma 6 7 6" xfId="7450" xr:uid="{CDA3F57E-6183-4681-BF0C-3ACB151EF5BF}"/>
    <cellStyle name="Comma 6 7 6 2" xfId="21768" xr:uid="{74F52518-2586-4B85-A3F8-D7AA6AC373B8}"/>
    <cellStyle name="Comma 6 7 6 2 2" xfId="46810" xr:uid="{FD3DCCFD-A50B-478F-BCB3-C3A9380B0BC5}"/>
    <cellStyle name="Comma 6 7 6 3" xfId="14414" xr:uid="{DF8C5F8C-9890-4418-8D47-27144F628C5D}"/>
    <cellStyle name="Comma 6 7 6 3 2" xfId="39452" xr:uid="{6D076723-5F73-4FCF-B46B-83718F23929F}"/>
    <cellStyle name="Comma 6 7 6 4" xfId="31946" xr:uid="{D863D47C-4375-4C49-A11B-3EB3223F8535}"/>
    <cellStyle name="Comma 6 7 7" xfId="9778" xr:uid="{FCF85955-6640-49DC-A434-40D579D75C0F}"/>
    <cellStyle name="Comma 6 7 7 2" xfId="24724" xr:uid="{11F535E8-717F-419D-BF60-DA50B57D9DC6}"/>
    <cellStyle name="Comma 6 7 7 2 2" xfId="49772" xr:uid="{48D29E78-291D-4DE6-8CEC-A743A2E19289}"/>
    <cellStyle name="Comma 6 7 7 3" xfId="17375" xr:uid="{CDF5910D-C308-4E8C-8570-D8EBB67FC460}"/>
    <cellStyle name="Comma 6 7 7 3 2" xfId="42414" xr:uid="{45EB57FE-90E4-4717-8EBC-F59B534C733F}"/>
    <cellStyle name="Comma 6 7 7 4" xfId="34910" xr:uid="{8CE9BB2E-AB37-4051-A6C5-0EE2C63AE7A3}"/>
    <cellStyle name="Comma 6 7 8" xfId="6009" xr:uid="{4598474C-7A7C-4AAE-861B-2010683D772C}"/>
    <cellStyle name="Comma 6 7 8 2" xfId="26090" xr:uid="{DFE56D31-CA07-42A0-AC92-14683F64E2E9}"/>
    <cellStyle name="Comma 6 7 8 2 2" xfId="51138" xr:uid="{0BF3F8BD-8FF3-4319-B55F-09E1AA2963CF}"/>
    <cellStyle name="Comma 6 7 8 3" xfId="29130" xr:uid="{2CDEEB4A-E809-4385-901E-393D5ECD14E1}"/>
    <cellStyle name="Comma 6 7 9" xfId="18972" xr:uid="{F6A7BF48-ECEA-4472-87DB-FA58BB3CBE94}"/>
    <cellStyle name="Comma 6 7 9 2" xfId="44012" xr:uid="{B314E9C5-CA69-4A9A-9565-81815616D2DB}"/>
    <cellStyle name="Comma 6 8" xfId="599" xr:uid="{0CC715AB-6A2A-44D2-AE94-0BA81181CBC7}"/>
    <cellStyle name="Comma 6 8 10" xfId="11773" xr:uid="{1452A051-5E7D-44BE-9444-D21ECE0F933D}"/>
    <cellStyle name="Comma 6 8 10 2" xfId="36808" xr:uid="{1B4E1D04-20A0-4B99-B489-F8353D888123}"/>
    <cellStyle name="Comma 6 8 11" xfId="27178" xr:uid="{F2344FD6-1582-4E42-AC29-00B6155C71DD}"/>
    <cellStyle name="Comma 6 8 12" xfId="28228" xr:uid="{EB7D0158-2AD4-4E5A-8333-85AFA88B003C}"/>
    <cellStyle name="Comma 6 8 13" xfId="52180" xr:uid="{84F890B8-4C0B-48EE-A604-25891E52A296}"/>
    <cellStyle name="Comma 6 8 14" xfId="53758" xr:uid="{5D0AE794-7C11-4B01-A049-33A9E3A17AF1}"/>
    <cellStyle name="Comma 6 8 2" xfId="1294" xr:uid="{8D22B4F3-48A3-4B5C-881E-88CA6ABFC123}"/>
    <cellStyle name="Comma 6 8 2 2" xfId="2800" xr:uid="{E2B47B2A-949E-4CB2-8E71-BF344C430E8E}"/>
    <cellStyle name="Comma 6 8 2 2 2" xfId="22471" xr:uid="{2877AD4D-B03E-4EFF-831C-8C85902C4B19}"/>
    <cellStyle name="Comma 6 8 2 2 2 2" xfId="47513" xr:uid="{E9F179D9-723D-4670-8E44-851F15CC3E15}"/>
    <cellStyle name="Comma 6 8 2 2 3" xfId="15117" xr:uid="{06F89939-15C8-4597-BEF9-8DE63CD8B9D7}"/>
    <cellStyle name="Comma 6 8 2 2 3 2" xfId="40155" xr:uid="{447EF64A-5ACE-4648-8BDF-AFA4D20492A9}"/>
    <cellStyle name="Comma 6 8 2 2 4" xfId="32650" xr:uid="{E11FF64C-CB81-4BFF-A19D-8F167AB834E8}"/>
    <cellStyle name="Comma 6 8 2 3" xfId="10804" xr:uid="{9ACD0E7F-E93D-4369-9F6D-781AEDD431DF}"/>
    <cellStyle name="Comma 6 8 2 3 2" xfId="25645" xr:uid="{3DDC5C23-7A7A-4A3D-B0E1-115D8D782859}"/>
    <cellStyle name="Comma 6 8 2 3 2 2" xfId="50693" xr:uid="{578A5E16-4C37-48E7-BB92-232ED0F80FB9}"/>
    <cellStyle name="Comma 6 8 2 3 3" xfId="18303" xr:uid="{5B333940-DAF3-4C9F-B8A5-F18E9547A20C}"/>
    <cellStyle name="Comma 6 8 2 3 3 2" xfId="43342" xr:uid="{A4022283-6CC5-445A-B3C8-BE45B7F3CBBE}"/>
    <cellStyle name="Comma 6 8 2 3 4" xfId="35838" xr:uid="{E3FC6956-FA2D-4438-96E7-0ECB291F4ED7}"/>
    <cellStyle name="Comma 6 8 2 4" xfId="19733" xr:uid="{D4CE63B2-3E7C-4DE4-A2F3-FC4C8BA5B484}"/>
    <cellStyle name="Comma 6 8 2 4 2" xfId="44774" xr:uid="{D73C82AC-4BD0-45D3-852D-2B10AC542176}"/>
    <cellStyle name="Comma 6 8 2 5" xfId="12374" xr:uid="{63DC76DA-7178-46C0-A06A-640597FF9629}"/>
    <cellStyle name="Comma 6 8 2 5 2" xfId="37410" xr:uid="{4B14A5B6-6C69-4290-B929-D096F9A59697}"/>
    <cellStyle name="Comma 6 8 2 6" xfId="27854" xr:uid="{B7F41318-1949-45F9-87C6-9E8845FFB491}"/>
    <cellStyle name="Comma 6 8 2 7" xfId="29903" xr:uid="{0B233D6D-9462-45F3-927C-DEA2EB01C993}"/>
    <cellStyle name="Comma 6 8 2 8" xfId="52849" xr:uid="{5EB384F1-BB7D-4E6E-B599-6DBE341053C9}"/>
    <cellStyle name="Comma 6 8 2 9" xfId="54427" xr:uid="{7E262D62-CEAB-49E9-81CA-0AFE3971A58B}"/>
    <cellStyle name="Comma 6 8 3" xfId="2167" xr:uid="{199A5945-D765-4EBE-BFD7-7664CA643D29}"/>
    <cellStyle name="Comma 6 8 3 2" xfId="8186" xr:uid="{39CFAB26-4BC9-4D4F-BB70-696B93733B77}"/>
    <cellStyle name="Comma 6 8 3 2 2" xfId="22990" xr:uid="{B0C0ADDD-FC86-4811-89D6-B1FD80563309}"/>
    <cellStyle name="Comma 6 8 3 2 2 2" xfId="48033" xr:uid="{0B3121B9-FC46-483C-A401-816512BCE8DF}"/>
    <cellStyle name="Comma 6 8 3 2 3" xfId="15636" xr:uid="{5084A693-561A-4930-8B8E-485D1EE144DA}"/>
    <cellStyle name="Comma 6 8 3 2 3 2" xfId="40675" xr:uid="{DB5D6A94-BCA1-4D85-8AF2-BB1C96979A52}"/>
    <cellStyle name="Comma 6 8 3 2 4" xfId="33170" xr:uid="{F2A3240C-41C7-4AA0-A36A-65C1D1E43E4B}"/>
    <cellStyle name="Comma 6 8 3 3" xfId="20213" xr:uid="{F1A455D7-952B-4C5B-8642-4A82A53E89C1}"/>
    <cellStyle name="Comma 6 8 3 3 2" xfId="45254" xr:uid="{3244C7B2-0E68-44F7-A36F-A56C9A2D3033}"/>
    <cellStyle name="Comma 6 8 3 4" xfId="12854" xr:uid="{F7D4FA46-97E9-40EB-9E30-4A553FE1EE0A}"/>
    <cellStyle name="Comma 6 8 3 4 2" xfId="37890" xr:uid="{FC4DE0E6-2F06-4DBF-B3A9-4F5F2705D2AF}"/>
    <cellStyle name="Comma 6 8 3 5" xfId="30383" xr:uid="{14309DEF-64E7-4B5E-AB28-025B1BF8A3A2}"/>
    <cellStyle name="Comma 6 8 4" xfId="6588" xr:uid="{9C083299-6144-4151-9CB2-6E8D800935DB}"/>
    <cellStyle name="Comma 6 8 4 2" xfId="8703" xr:uid="{8F8CD9CC-C96B-479B-BB2D-C1B9F140B2A7}"/>
    <cellStyle name="Comma 6 8 4 2 2" xfId="23569" xr:uid="{3170089D-3503-4F96-ADE6-EB9A63070587}"/>
    <cellStyle name="Comma 6 8 4 2 2 2" xfId="48613" xr:uid="{C845685F-4DAD-45CB-9176-F64CBC939FF5}"/>
    <cellStyle name="Comma 6 8 4 2 3" xfId="16215" xr:uid="{C5F6E77A-1AF6-4318-892F-1A456CF4A7C2}"/>
    <cellStyle name="Comma 6 8 4 2 3 2" xfId="41254" xr:uid="{DADE4653-52C3-42FB-905C-B0C746F0FAA6}"/>
    <cellStyle name="Comma 6 8 4 2 4" xfId="33750" xr:uid="{8DC14F37-9FF9-43F6-8D55-14851200F70E}"/>
    <cellStyle name="Comma 6 8 4 3" xfId="20738" xr:uid="{1EEB72E1-08E4-4D43-821A-06A5A176F4D5}"/>
    <cellStyle name="Comma 6 8 4 3 2" xfId="45779" xr:uid="{6BF18AAE-660F-4468-A77E-15A3520881E7}"/>
    <cellStyle name="Comma 6 8 4 4" xfId="13379" xr:uid="{5B60EEE3-AC74-4CC4-99FB-F20B22731BFE}"/>
    <cellStyle name="Comma 6 8 4 4 2" xfId="38415" xr:uid="{EAD407B2-2499-4372-872A-6E6AF2A72D3B}"/>
    <cellStyle name="Comma 6 8 4 5" xfId="30909" xr:uid="{48A7D0FA-720F-4971-8A74-96ECC86D7938}"/>
    <cellStyle name="Comma 6 8 5" xfId="7080" xr:uid="{E9CDE542-D233-49D1-A2C9-A67E16640AFB}"/>
    <cellStyle name="Comma 6 8 5 2" xfId="9240" xr:uid="{7CA14FC2-DC7B-44D4-8790-1885EE18508A}"/>
    <cellStyle name="Comma 6 8 5 2 2" xfId="24197" xr:uid="{CFEB8F1D-C3B5-4FB7-B362-D0B026F9F7EB}"/>
    <cellStyle name="Comma 6 8 5 2 2 2" xfId="49243" xr:uid="{177B63FB-C7D9-415F-8CEC-2C20D884C741}"/>
    <cellStyle name="Comma 6 8 5 2 3" xfId="16845" xr:uid="{A6C123B5-554E-498B-B1BE-99AAF7184592}"/>
    <cellStyle name="Comma 6 8 5 2 3 2" xfId="41884" xr:uid="{6DC2D6FE-0D65-4936-A870-FF20387BC992}"/>
    <cellStyle name="Comma 6 8 5 2 4" xfId="34380" xr:uid="{65B5332B-A95C-48EF-92F9-0651EB705C05}"/>
    <cellStyle name="Comma 6 8 5 3" xfId="21339" xr:uid="{0F856594-64C5-41B9-B5B3-B646047F220D}"/>
    <cellStyle name="Comma 6 8 5 3 2" xfId="46381" xr:uid="{614FF46B-A983-4F3D-B43F-AEBFBE72952B}"/>
    <cellStyle name="Comma 6 8 5 4" xfId="13980" xr:uid="{8961EE0D-31F1-497F-998E-F0905A27C2A2}"/>
    <cellStyle name="Comma 6 8 5 4 2" xfId="39017" xr:uid="{DDBD3E5C-1F46-40B8-848B-E1952402D3B0}"/>
    <cellStyle name="Comma 6 8 5 5" xfId="31511" xr:uid="{B4C42025-2C48-4622-A6D9-F7D9654EBE80}"/>
    <cellStyle name="Comma 6 8 6" xfId="7642" xr:uid="{9DA0B0CC-B811-4739-90FE-FDFE0C448396}"/>
    <cellStyle name="Comma 6 8 6 2" xfId="21960" xr:uid="{56377CA8-51B0-4C81-B15D-53E73BF8DD8A}"/>
    <cellStyle name="Comma 6 8 6 2 2" xfId="47002" xr:uid="{BBC661DA-A875-4F59-83D5-593AAE22D1C4}"/>
    <cellStyle name="Comma 6 8 6 3" xfId="14606" xr:uid="{575C92E6-CE81-4BBA-B9EF-05233AD11F2D}"/>
    <cellStyle name="Comma 6 8 6 3 2" xfId="39644" xr:uid="{9FF01404-A8CC-4072-A500-ED47A1BF7D40}"/>
    <cellStyle name="Comma 6 8 6 4" xfId="32138" xr:uid="{10908D3E-FC40-45F3-90C0-E11695CFDE84}"/>
    <cellStyle name="Comma 6 8 7" xfId="9972" xr:uid="{8DF168A4-6CBC-4AE7-8AAB-8DE93C70DB7F}"/>
    <cellStyle name="Comma 6 8 7 2" xfId="24916" xr:uid="{CBB229AA-6499-48D2-B697-F81DD6FC22AB}"/>
    <cellStyle name="Comma 6 8 7 2 2" xfId="49964" xr:uid="{828F31B7-ED26-4DD7-BAD5-6F45E0D80CA1}"/>
    <cellStyle name="Comma 6 8 7 3" xfId="17567" xr:uid="{CEF96DD4-72CE-43ED-9C8C-73717C34EFDD}"/>
    <cellStyle name="Comma 6 8 7 3 2" xfId="42606" xr:uid="{611304D2-D0D3-4E68-87A1-8EA0211E3802}"/>
    <cellStyle name="Comma 6 8 7 4" xfId="35102" xr:uid="{63C09AEB-5D18-4258-B924-0CB2F31A8DB1}"/>
    <cellStyle name="Comma 6 8 8" xfId="6038" xr:uid="{92813A22-6CC7-488A-86AA-A9C6DDBEA3B0}"/>
    <cellStyle name="Comma 6 8 8 2" xfId="26282" xr:uid="{7102137D-6D1E-4732-B744-AE4A460B4F01}"/>
    <cellStyle name="Comma 6 8 8 2 2" xfId="51330" xr:uid="{1ECD7B7A-9B14-4FF0-AE92-E95470996C0A}"/>
    <cellStyle name="Comma 6 8 8 3" xfId="29324" xr:uid="{799C7135-3483-422F-951F-D35D9762B653}"/>
    <cellStyle name="Comma 6 8 9" xfId="19164" xr:uid="{7E5F13E7-2E19-4A70-8A4F-117011EAB0CC}"/>
    <cellStyle name="Comma 6 8 9 2" xfId="44204" xr:uid="{10E036BD-041B-4829-ACBA-A5F11F0634F6}"/>
    <cellStyle name="Comma 6 9" xfId="743" xr:uid="{52EFF3E9-0B8A-4F30-B3E1-E4E5FDF34CB8}"/>
    <cellStyle name="Comma 6 9 10" xfId="27313" xr:uid="{68B53B8C-B7BF-462D-97E6-18CCD23A8BC7}"/>
    <cellStyle name="Comma 6 9 11" xfId="28428" xr:uid="{7A2757E0-4B79-4102-9B2F-D1593C7FBAAA}"/>
    <cellStyle name="Comma 6 9 12" xfId="52311" xr:uid="{7476AB6A-B07E-4B5A-96EC-005AC17656E7}"/>
    <cellStyle name="Comma 6 9 13" xfId="53888" xr:uid="{791D9128-1EDA-4915-83E9-F4316FE82AEA}"/>
    <cellStyle name="Comma 6 9 2" xfId="1409" xr:uid="{1A8D2AFB-91A1-4061-B66C-1EA9175C9B0B}"/>
    <cellStyle name="Comma 6 9 2 10" xfId="52964" xr:uid="{A4CB6E6D-D694-4A7A-BBEE-D56A32B9ECEE}"/>
    <cellStyle name="Comma 6 9 2 11" xfId="54542" xr:uid="{48917C5C-BD57-4F1B-BCEB-C220504972AF}"/>
    <cellStyle name="Comma 6 9 2 2" xfId="2915" xr:uid="{8F604C71-8417-4BF6-9E11-D69ED12A3A06}"/>
    <cellStyle name="Comma 6 9 2 2 2" xfId="23105" xr:uid="{EB51128D-4D89-4A9C-8495-8F9CC1EE1875}"/>
    <cellStyle name="Comma 6 9 2 2 2 2" xfId="48149" xr:uid="{9C6E1CA9-A8AF-4247-9305-497D27AC4B55}"/>
    <cellStyle name="Comma 6 9 2 2 3" xfId="15751" xr:uid="{ED04BB28-A3D0-433A-8E7A-DE6649654529}"/>
    <cellStyle name="Comma 6 9 2 2 3 2" xfId="40790" xr:uid="{41348B9E-B52D-47F8-A62E-C4C9E3595F99}"/>
    <cellStyle name="Comma 6 9 2 2 4" xfId="8283" xr:uid="{A7067384-C83F-4928-87F0-6C1B61132DB4}"/>
    <cellStyle name="Comma 6 9 2 2 5" xfId="33286" xr:uid="{0C9BA5F1-FC50-4A25-9618-477F54B9669C}"/>
    <cellStyle name="Comma 6 9 2 3" xfId="10918" xr:uid="{40928F59-96C5-4796-8B1C-E1A3F1082823}"/>
    <cellStyle name="Comma 6 9 2 3 2" xfId="25760" xr:uid="{12B43A6C-1300-4803-983F-F6F48A9291E7}"/>
    <cellStyle name="Comma 6 9 2 3 2 2" xfId="50808" xr:uid="{B6B0ADFC-23DC-4318-87CE-D8F3470AFC21}"/>
    <cellStyle name="Comma 6 9 2 3 3" xfId="18418" xr:uid="{D44F1273-57D8-4FE8-B8E7-8AEA81C7D597}"/>
    <cellStyle name="Comma 6 9 2 3 3 2" xfId="43457" xr:uid="{A1D5408A-25DD-4D2D-8770-BE9BA2B1AA21}"/>
    <cellStyle name="Comma 6 9 2 3 4" xfId="35953" xr:uid="{6D5A294B-2E47-42D6-9274-821A08F47CC5}"/>
    <cellStyle name="Comma 6 9 2 4" xfId="6197" xr:uid="{7CBF324A-3B21-4FA1-87AE-94C88C891585}"/>
    <cellStyle name="Comma 6 9 2 4 2" xfId="20312" xr:uid="{778EEA32-D348-47C5-9ACB-E1AB9AC64D21}"/>
    <cellStyle name="Comma 6 9 2 4 2 2" xfId="45353" xr:uid="{B229813D-2543-4B77-B981-72AC7894499C}"/>
    <cellStyle name="Comma 6 9 2 4 3" xfId="30483" xr:uid="{53EBD94B-1F73-4DFC-A23B-1519103A7492}"/>
    <cellStyle name="Comma 6 9 2 5" xfId="12953" xr:uid="{D845C3B9-FE34-4835-95AE-8AA3753CE9BC}"/>
    <cellStyle name="Comma 6 9 2 5 2" xfId="37989" xr:uid="{7A46EB5C-BB3A-41AD-976E-8A94678B537F}"/>
    <cellStyle name="Comma 6 9 2 6" xfId="3326" xr:uid="{4AB0CBB8-4D59-4156-BFE1-EDDF4DDB6299}"/>
    <cellStyle name="Comma 6 9 2 6 2" xfId="28565" xr:uid="{7C630E24-4409-4CFC-BAE5-2A96AC415875}"/>
    <cellStyle name="Comma 6 9 2 7" xfId="3069" xr:uid="{CFC3D12C-C19C-4774-B824-4E93322F6478}"/>
    <cellStyle name="Comma 6 9 2 8" xfId="27969" xr:uid="{9E226F24-9FD0-43F9-A867-6BE0C8F3DB80}"/>
    <cellStyle name="Comma 6 9 2 9" xfId="26693" xr:uid="{711A43B1-94B2-4099-90C1-152C02F7EA1A}"/>
    <cellStyle name="Comma 6 9 3" xfId="2282" xr:uid="{01A20096-18C1-44C8-BE6A-27CB2419B5A7}"/>
    <cellStyle name="Comma 6 9 3 2" xfId="8804" xr:uid="{18449A29-0D6A-42C3-88EE-B59DA77284FC}"/>
    <cellStyle name="Comma 6 9 3 2 2" xfId="23683" xr:uid="{B393829D-CCE0-4FD0-9A81-3B51C2088983}"/>
    <cellStyle name="Comma 6 9 3 2 2 2" xfId="48728" xr:uid="{B18B60D1-5ED1-4224-9810-6CD494673E1E}"/>
    <cellStyle name="Comma 6 9 3 2 3" xfId="16330" xr:uid="{8DBF341A-3CE9-45DE-922E-3C1990D98B55}"/>
    <cellStyle name="Comma 6 9 3 2 3 2" xfId="41369" xr:uid="{72601116-6D24-47BA-A733-9A68B58D6DA2}"/>
    <cellStyle name="Comma 6 9 3 2 4" xfId="33865" xr:uid="{D54F3CFF-8C4C-4F08-9DD3-2A180C43E46F}"/>
    <cellStyle name="Comma 6 9 3 3" xfId="20850" xr:uid="{4510B7FD-F5A0-436F-A22D-34C604769B12}"/>
    <cellStyle name="Comma 6 9 3 3 2" xfId="45892" xr:uid="{912EB6C1-CB33-4A51-8F7D-416D3E1AB8A7}"/>
    <cellStyle name="Comma 6 9 3 4" xfId="13491" xr:uid="{C480D88D-59BA-4F39-8B36-9101CAD815F0}"/>
    <cellStyle name="Comma 6 9 3 4 2" xfId="38528" xr:uid="{AC9F53A5-BC5A-4295-B068-A634BFA7D911}"/>
    <cellStyle name="Comma 6 9 3 5" xfId="31022" xr:uid="{93BD5937-A544-4EE2-9BE2-4130B93BDB3A}"/>
    <cellStyle name="Comma 6 9 4" xfId="7184" xr:uid="{476320A1-83E3-48CC-8C51-D0896E0BF435}"/>
    <cellStyle name="Comma 6 9 4 2" xfId="9354" xr:uid="{4D101BE3-7689-443F-9016-EA98E5167535}"/>
    <cellStyle name="Comma 6 9 4 2 2" xfId="24311" xr:uid="{3666F0E6-D288-4211-9408-E0D0C402CAD5}"/>
    <cellStyle name="Comma 6 9 4 2 2 2" xfId="49358" xr:uid="{6217E4E2-FE3E-4BE0-AE93-2404A098761A}"/>
    <cellStyle name="Comma 6 9 4 2 3" xfId="16960" xr:uid="{6E9A52BB-A5C5-4ED1-BAEE-B0234599E528}"/>
    <cellStyle name="Comma 6 9 4 2 3 2" xfId="41999" xr:uid="{E6379CA4-9F7A-42BD-9F52-8A450CB4EDF0}"/>
    <cellStyle name="Comma 6 9 4 2 4" xfId="34495" xr:uid="{DD6293FE-1165-441C-B4DA-F57971A0D6B1}"/>
    <cellStyle name="Comma 6 9 4 3" xfId="21454" xr:uid="{C6A18E63-BEF2-4061-97DC-9C27F765250F}"/>
    <cellStyle name="Comma 6 9 4 3 2" xfId="46496" xr:uid="{260161DD-B860-4ADB-856A-0F8611630BDE}"/>
    <cellStyle name="Comma 6 9 4 4" xfId="14094" xr:uid="{C71681A1-19C8-4961-B3A8-89929B9E32E6}"/>
    <cellStyle name="Comma 6 9 4 4 2" xfId="39132" xr:uid="{72A3F255-8153-4627-A867-061D0F966A16}"/>
    <cellStyle name="Comma 6 9 4 5" xfId="31626" xr:uid="{5883C55A-19FE-49EA-A063-248359903E18}"/>
    <cellStyle name="Comma 6 9 5" xfId="7735" xr:uid="{1944E257-CABC-4F59-A96F-FCA189E9018C}"/>
    <cellStyle name="Comma 6 9 5 2" xfId="22072" xr:uid="{BDF72902-3464-43D6-BFF7-B761B43CFD45}"/>
    <cellStyle name="Comma 6 9 5 2 2" xfId="47114" xr:uid="{00E6671C-19AE-459B-86B1-50AF15F8651E}"/>
    <cellStyle name="Comma 6 9 5 3" xfId="14718" xr:uid="{F02A3819-D8CE-4988-A0D0-6E00352CDB3D}"/>
    <cellStyle name="Comma 6 9 5 3 2" xfId="39756" xr:uid="{87C46EB5-7AFB-45B6-B2C0-7A1CF70CBAC4}"/>
    <cellStyle name="Comma 6 9 5 4" xfId="32251" xr:uid="{1A664180-2E14-4EDC-BB24-FFBACF310EEA}"/>
    <cellStyle name="Comma 6 9 6" xfId="10086" xr:uid="{80B0940D-D212-4B82-8B3A-3309D63B0D9D}"/>
    <cellStyle name="Comma 6 9 6 2" xfId="25031" xr:uid="{EBF7E2F1-E439-4202-85B0-09A4A3A7605F}"/>
    <cellStyle name="Comma 6 9 6 2 2" xfId="50079" xr:uid="{FA2EEE74-8527-4D90-A36A-3CA350F21524}"/>
    <cellStyle name="Comma 6 9 6 3" xfId="17682" xr:uid="{F9CB0956-BF22-482B-BCC9-776AE048295D}"/>
    <cellStyle name="Comma 6 9 6 3 2" xfId="42721" xr:uid="{05CA8998-3969-4462-9E2A-1DDABCE8BEBE}"/>
    <cellStyle name="Comma 6 9 6 4" xfId="35217" xr:uid="{B00E90DD-0735-4F3A-8844-96EEA3DCC915}"/>
    <cellStyle name="Comma 6 9 7" xfId="6075" xr:uid="{4AAA855E-AFB3-485B-84D1-73CBDEDB483E}"/>
    <cellStyle name="Comma 6 9 7 2" xfId="26394" xr:uid="{A55900F2-F411-4510-90A1-2CE7DF5782AC}"/>
    <cellStyle name="Comma 6 9 7 2 2" xfId="51443" xr:uid="{5066B530-50C1-4CF6-B000-E20883A3DFCF}"/>
    <cellStyle name="Comma 6 9 7 3" xfId="29444" xr:uid="{FCDBA61A-E58F-4AB9-A9D3-D9FAC206C699}"/>
    <cellStyle name="Comma 6 9 8" xfId="19278" xr:uid="{EF8AA381-235C-438E-9C5C-FE1E3F4B443E}"/>
    <cellStyle name="Comma 6 9 8 2" xfId="44319" xr:uid="{30F918AF-61B3-4632-9AD4-5ABCC5C948BC}"/>
    <cellStyle name="Comma 6 9 9" xfId="11900" xr:uid="{BD0B20B3-81CB-45FD-A608-66AB5A120760}"/>
    <cellStyle name="Comma 6 9 9 2" xfId="36936" xr:uid="{A1BB268E-AB92-4F00-BFF9-EB30E03D7C60}"/>
    <cellStyle name="Comma 60" xfId="751" xr:uid="{EE142E8F-64F5-48B7-8908-42917EC15810}"/>
    <cellStyle name="Comma 60 10" xfId="27321" xr:uid="{2F3375F2-68C8-4450-BAB4-F8F8BC907EA9}"/>
    <cellStyle name="Comma 60 11" xfId="28395" xr:uid="{542AAD27-10CC-4BC2-9BA7-B5BB7CCB5859}"/>
    <cellStyle name="Comma 60 12" xfId="52319" xr:uid="{02F4BC44-4917-4C8A-B42B-694DA4BC44D3}"/>
    <cellStyle name="Comma 60 13" xfId="53896" xr:uid="{EC69E931-D76A-4BB4-8777-D46B5F65F09C}"/>
    <cellStyle name="Comma 60 2" xfId="838" xr:uid="{7B8333DD-25A6-419D-8476-3DC3D9DC566D}"/>
    <cellStyle name="Comma 60 2 10" xfId="52393" xr:uid="{0B84AED1-145E-4AC7-A529-7A1F48D71933}"/>
    <cellStyle name="Comma 60 2 11" xfId="53971" xr:uid="{F1D4BDE2-EDD5-41A0-9CAE-3201DCAEFB34}"/>
    <cellStyle name="Comma 60 2 2" xfId="1471" xr:uid="{243A5D8A-394C-482D-A04E-F33BF334C0ED}"/>
    <cellStyle name="Comma 60 2 2 2" xfId="2977" xr:uid="{AFB0299C-20FF-4F94-9275-46E2BC3B954C}"/>
    <cellStyle name="Comma 60 2 2 2 2" xfId="24373" xr:uid="{2C97026A-16F6-44E4-A992-EB4E5386C26D}"/>
    <cellStyle name="Comma 60 2 2 2 2 2" xfId="49420" xr:uid="{0F6E7032-3A70-4342-B3A2-76F16952A394}"/>
    <cellStyle name="Comma 60 2 2 2 3" xfId="17022" xr:uid="{9F84CECD-A1DB-40FB-9267-DACDE28319E3}"/>
    <cellStyle name="Comma 60 2 2 2 3 2" xfId="42061" xr:uid="{E722B4A1-E1C9-421E-B937-7E7FBDF900AB}"/>
    <cellStyle name="Comma 60 2 2 2 4" xfId="34557" xr:uid="{AA4AC737-F90B-406C-BD68-C485CE8D8027}"/>
    <cellStyle name="Comma 60 2 2 3" xfId="10980" xr:uid="{EECB9EDF-AE7A-4F3F-BBB7-7CF73FEB7A78}"/>
    <cellStyle name="Comma 60 2 2 3 2" xfId="25822" xr:uid="{83609443-AF7B-4882-B18B-74904BD9C9D8}"/>
    <cellStyle name="Comma 60 2 2 3 2 2" xfId="50870" xr:uid="{1FB621CB-1AB2-4945-AA8A-F9B82865275E}"/>
    <cellStyle name="Comma 60 2 2 3 3" xfId="18480" xr:uid="{50A87207-9C56-4CFF-B196-EE28111352C7}"/>
    <cellStyle name="Comma 60 2 2 3 3 2" xfId="43519" xr:uid="{91C21847-A0AE-40DE-922F-E64BF51B12B7}"/>
    <cellStyle name="Comma 60 2 2 3 4" xfId="36015" xr:uid="{CFC71A33-FC81-459F-8850-3741ADE28752}"/>
    <cellStyle name="Comma 60 2 2 4" xfId="21515" xr:uid="{B42D7F2F-7E54-43E5-97A3-2041FBCAE1BA}"/>
    <cellStyle name="Comma 60 2 2 4 2" xfId="46557" xr:uid="{1B24FE09-6CD5-4F70-AFA5-7388BB0D0287}"/>
    <cellStyle name="Comma 60 2 2 5" xfId="14155" xr:uid="{E2DDB2C5-0B27-4727-93AB-A414C5ACF5BF}"/>
    <cellStyle name="Comma 60 2 2 5 2" xfId="39193" xr:uid="{28ECDF4F-4ED6-4538-BC3B-A64F31009940}"/>
    <cellStyle name="Comma 60 2 2 6" xfId="28031" xr:uid="{C0CAB017-FDE3-4335-B306-E51B584E7148}"/>
    <cellStyle name="Comma 60 2 2 7" xfId="31687" xr:uid="{11B7908D-C44C-4DC2-87FE-7513690D4040}"/>
    <cellStyle name="Comma 60 2 2 8" xfId="53026" xr:uid="{0F8FB97F-1B76-4BB0-BF8D-58B2DE43C319}"/>
    <cellStyle name="Comma 60 2 2 9" xfId="54604" xr:uid="{9788C692-1844-4B4D-8234-94A5A4D7B6E6}"/>
    <cellStyle name="Comma 60 2 3" xfId="2344" xr:uid="{E892B365-BF15-4583-8B01-E1F4764096F6}"/>
    <cellStyle name="Comma 60 2 3 2" xfId="23745" xr:uid="{C149B57A-ED24-49EE-A0DD-0A8A7E134C32}"/>
    <cellStyle name="Comma 60 2 3 2 2" xfId="48790" xr:uid="{78367472-DC9C-4D34-8843-EA4293444B5A}"/>
    <cellStyle name="Comma 60 2 3 3" xfId="16392" xr:uid="{42E0045C-D6B4-43CC-8BB0-F17D95188FDF}"/>
    <cellStyle name="Comma 60 2 3 3 2" xfId="41431" xr:uid="{889358DF-0501-4510-88B6-6CE69EC7D7DD}"/>
    <cellStyle name="Comma 60 2 3 4" xfId="33927" xr:uid="{CDF858FA-5055-4C46-B169-3174DF51EB37}"/>
    <cellStyle name="Comma 60 2 4" xfId="10149" xr:uid="{F28EA339-9BAC-4ABA-A395-BC57B4D1C506}"/>
    <cellStyle name="Comma 60 2 4 2" xfId="25093" xr:uid="{6FE64450-4773-4E82-8008-547F68D7FB8A}"/>
    <cellStyle name="Comma 60 2 4 2 2" xfId="50141" xr:uid="{B999B197-7760-4392-8BEA-A8DF0CEB4FDD}"/>
    <cellStyle name="Comma 60 2 4 3" xfId="17744" xr:uid="{554CAEC0-2D0B-4E10-A5E0-4C7EDA2C096F}"/>
    <cellStyle name="Comma 60 2 4 3 2" xfId="42783" xr:uid="{2B7850E9-1FF7-4166-9C10-BEE10FA389B5}"/>
    <cellStyle name="Comma 60 2 4 4" xfId="35279" xr:uid="{3D4FF592-21F6-42BB-A708-7ABB2D421ECB}"/>
    <cellStyle name="Comma 60 2 5" xfId="26455" xr:uid="{B50A4A0A-51B6-44E2-A11C-FE19D4419D49}"/>
    <cellStyle name="Comma 60 2 5 2" xfId="51504" xr:uid="{A7AE5378-A9CC-4BAC-9FFC-308F5EAFF5E9}"/>
    <cellStyle name="Comma 60 2 6" xfId="19340" xr:uid="{AEAEF17C-736F-4902-B514-ACC297AFD012}"/>
    <cellStyle name="Comma 60 2 6 2" xfId="44381" xr:uid="{7F969F43-69DE-4D55-99ED-F53177C07C55}"/>
    <cellStyle name="Comma 60 2 7" xfId="11981" xr:uid="{7C6536C0-50CB-4510-A722-9842CB40E7E2}"/>
    <cellStyle name="Comma 60 2 7 2" xfId="37017" xr:uid="{B98F795D-1366-4679-8FC6-AAB26FE2B018}"/>
    <cellStyle name="Comma 60 2 8" xfId="27398" xr:uid="{2C0CE3A8-9835-4317-81F0-3BEC88EE97A3}"/>
    <cellStyle name="Comma 60 2 9" xfId="29511" xr:uid="{854DA916-E818-4168-9F4B-E5375CA1E8B6}"/>
    <cellStyle name="Comma 60 3" xfId="1413" xr:uid="{81FC66CD-2155-4A3F-ABAE-7C917AC20F60}"/>
    <cellStyle name="Comma 60 3 2" xfId="2919" xr:uid="{64789673-A305-459C-93C4-A07CFFAD5F87}"/>
    <cellStyle name="Comma 60 3 2 2" xfId="10922" xr:uid="{75AD18E4-FF19-4BB2-80BE-10B44D9E35AE}"/>
    <cellStyle name="Comma 60 3 2 2 2" xfId="25764" xr:uid="{818201B5-DFBD-463E-8BAF-28D4610CFECC}"/>
    <cellStyle name="Comma 60 3 2 2 2 2" xfId="50812" xr:uid="{775077A2-46F9-4577-B87C-2CD554B65A09}"/>
    <cellStyle name="Comma 60 3 2 2 3" xfId="18422" xr:uid="{2F5EE94E-9C0B-46AB-8B84-2591A0B8D285}"/>
    <cellStyle name="Comma 60 3 2 2 3 2" xfId="43461" xr:uid="{10293DD5-E185-4BAA-8EF3-0C4237342DBE}"/>
    <cellStyle name="Comma 60 3 2 2 4" xfId="35957" xr:uid="{E7A3156B-382B-45F0-B7DB-BACBA3EBF76E}"/>
    <cellStyle name="Comma 60 3 2 3" xfId="23687" xr:uid="{BEBC050E-6015-4A7F-ABAF-160735BF3FD4}"/>
    <cellStyle name="Comma 60 3 2 3 2" xfId="48732" xr:uid="{FC4EB4D7-5FB7-4A4A-831C-A82F52729D82}"/>
    <cellStyle name="Comma 60 3 2 4" xfId="16334" xr:uid="{30391613-5D1C-44AD-83B9-1DD3C681C56D}"/>
    <cellStyle name="Comma 60 3 2 4 2" xfId="41373" xr:uid="{3CBC734E-5536-4A7D-B331-AFCC2400EE61}"/>
    <cellStyle name="Comma 60 3 2 5" xfId="33869" xr:uid="{9E8B3A9D-2BF0-4619-8EA6-D49932CA93FD}"/>
    <cellStyle name="Comma 60 3 3" xfId="10090" xr:uid="{C10F0ECA-52DA-45B7-8878-1A5855520DDF}"/>
    <cellStyle name="Comma 60 3 3 2" xfId="25035" xr:uid="{D698F5ED-FA98-4116-9B6B-D890BF2C4D16}"/>
    <cellStyle name="Comma 60 3 3 2 2" xfId="50083" xr:uid="{B51EA621-8CCB-4459-BAAF-EAA242A7F8A3}"/>
    <cellStyle name="Comma 60 3 3 3" xfId="17686" xr:uid="{D28C969A-5B8C-4EA4-9EF9-23C713D1BBE3}"/>
    <cellStyle name="Comma 60 3 3 3 2" xfId="42725" xr:uid="{93D9F125-F2A4-4DD4-BC9D-820F7AB3F5B8}"/>
    <cellStyle name="Comma 60 3 3 4" xfId="35221" xr:uid="{2A8FE4A1-7CBB-487A-B0EA-36A27F1DFAF0}"/>
    <cellStyle name="Comma 60 3 4" xfId="20853" xr:uid="{5EC26646-B845-4AC0-9476-C2FB8B875E2A}"/>
    <cellStyle name="Comma 60 3 4 2" xfId="45895" xr:uid="{404E7F34-4847-4F8B-B87E-DDF0FE4845AB}"/>
    <cellStyle name="Comma 60 3 5" xfId="13494" xr:uid="{E220C2AE-52D8-4DAB-9E30-16907B49A076}"/>
    <cellStyle name="Comma 60 3 5 2" xfId="38531" xr:uid="{737BDC73-DF0A-4180-B395-0171475C7D5F}"/>
    <cellStyle name="Comma 60 3 6" xfId="27973" xr:uid="{95FF68DF-A95D-4B07-9F17-49538028F153}"/>
    <cellStyle name="Comma 60 3 7" xfId="31025" xr:uid="{D957BF91-759E-4130-BA80-A956F15FC010}"/>
    <cellStyle name="Comma 60 3 8" xfId="52968" xr:uid="{3D892DD5-02C4-4B1E-AAC8-20361CCEBE9A}"/>
    <cellStyle name="Comma 60 3 9" xfId="54546" xr:uid="{20DF27ED-00D5-4A87-A5E1-3C391EF2B9A8}"/>
    <cellStyle name="Comma 60 4" xfId="2286" xr:uid="{42625D64-8AF5-4C6C-B7C8-D8A016350FFF}"/>
    <cellStyle name="Comma 60 4 2" xfId="9358" xr:uid="{AE2B98E0-6185-4A57-8A8A-D5E9A29F9E47}"/>
    <cellStyle name="Comma 60 4 2 2" xfId="24315" xr:uid="{3E4D5227-11B1-4CEB-98CE-D75F41D43FA8}"/>
    <cellStyle name="Comma 60 4 2 2 2" xfId="49362" xr:uid="{1326FB6B-3543-430B-BBB5-16D8FC2874AE}"/>
    <cellStyle name="Comma 60 4 2 3" xfId="16964" xr:uid="{C8DF2CE8-E3FD-4F94-9796-BCF8A381034E}"/>
    <cellStyle name="Comma 60 4 2 3 2" xfId="42003" xr:uid="{A0069F0C-E66B-4FA2-85EC-3B0F7904D840}"/>
    <cellStyle name="Comma 60 4 2 4" xfId="34499" xr:uid="{68FB2A1C-10C9-450F-AB8A-3462CC08CB85}"/>
    <cellStyle name="Comma 60 4 3" xfId="10333" xr:uid="{8D400645-E204-450D-9EF9-DAC858B491CD}"/>
    <cellStyle name="Comma 60 4 3 2" xfId="25171" xr:uid="{393CC71B-CEAA-4AE2-BFD3-F5B5C3F2DDB6}"/>
    <cellStyle name="Comma 60 4 3 2 2" xfId="50219" xr:uid="{3B39265F-D043-4546-9DC4-0484E0DE163A}"/>
    <cellStyle name="Comma 60 4 3 3" xfId="17829" xr:uid="{9F6FD428-DA12-4070-9301-3566C7F262B4}"/>
    <cellStyle name="Comma 60 4 3 3 2" xfId="42868" xr:uid="{84CD68F2-3858-4C6E-90AA-19C16A288C0F}"/>
    <cellStyle name="Comma 60 4 3 4" xfId="35364" xr:uid="{AFAF959C-55D5-411D-B8A2-6AB8B81F269B}"/>
    <cellStyle name="Comma 60 4 4" xfId="21458" xr:uid="{9A7679D8-E6D4-4FFF-83EC-3716371A4E8C}"/>
    <cellStyle name="Comma 60 4 4 2" xfId="46500" xr:uid="{ABFE6E7B-E817-4193-8290-5EE1B35614B8}"/>
    <cellStyle name="Comma 60 4 5" xfId="14098" xr:uid="{0865C7D1-2E40-45AE-BEBC-D4654A2525FE}"/>
    <cellStyle name="Comma 60 4 5 2" xfId="39136" xr:uid="{EB6D60F5-E8BE-45EF-9F4B-4F6591A15D74}"/>
    <cellStyle name="Comma 60 4 6" xfId="31630" xr:uid="{A8AD8E5C-CBF8-4C4F-A0A6-DD121946067A}"/>
    <cellStyle name="Comma 60 5" xfId="8287" xr:uid="{EF7DCF8E-9B1A-468F-A71B-6F8AABC0EF45}"/>
    <cellStyle name="Comma 60 5 2" xfId="23109" xr:uid="{B016A0C9-3E67-4895-A480-5A1512AC1843}"/>
    <cellStyle name="Comma 60 5 2 2" xfId="48153" xr:uid="{1B10FF95-B6ED-44B1-98A3-593121BFA40A}"/>
    <cellStyle name="Comma 60 5 3" xfId="15755" xr:uid="{0522ECFA-899B-4F96-875E-53BAC33159B1}"/>
    <cellStyle name="Comma 60 5 3 2" xfId="40794" xr:uid="{C92EA9BC-A4CF-4E75-9B9E-6066DC9788E8}"/>
    <cellStyle name="Comma 60 5 4" xfId="33290" xr:uid="{471E6CFA-D7B2-4BCE-8496-E5F31BE93D30}"/>
    <cellStyle name="Comma 60 6" xfId="9483" xr:uid="{C5CCEF9B-026A-448B-8317-F344B0D6A04C}"/>
    <cellStyle name="Comma 60 6 2" xfId="24443" xr:uid="{4E48CD02-D591-4072-BD75-49FFED6F35E4}"/>
    <cellStyle name="Comma 60 6 2 2" xfId="49490" xr:uid="{B97313D0-BD61-4C37-A3C1-D750BDE95336}"/>
    <cellStyle name="Comma 60 6 3" xfId="17093" xr:uid="{2B1ADE97-CA5D-4913-8693-8B571994765C}"/>
    <cellStyle name="Comma 60 6 3 2" xfId="42132" xr:uid="{F2947D59-3265-4295-975A-6C0A934EB4E3}"/>
    <cellStyle name="Comma 60 6 4" xfId="34628" xr:uid="{2C123A7C-E22D-43DB-85FB-A563F29C7CA0}"/>
    <cellStyle name="Comma 60 7" xfId="6079" xr:uid="{17D48D3E-CFFE-42C4-AFCA-B1632CCCFF8C}"/>
    <cellStyle name="Comma 60 7 2" xfId="26398" xr:uid="{8049DD8A-353B-4EE6-B6CE-DE4A423EC3C5}"/>
    <cellStyle name="Comma 60 7 2 2" xfId="51447" xr:uid="{3A54C563-D685-4050-95C4-659DAD8B7D05}"/>
    <cellStyle name="Comma 60 7 3" xfId="29449" xr:uid="{FCF8F0E8-A789-4D0D-9517-F0ACE11B1675}"/>
    <cellStyle name="Comma 60 8" xfId="19282" xr:uid="{DF025BE3-EC7F-455D-9B87-BE94A46D6213}"/>
    <cellStyle name="Comma 60 8 2" xfId="44323" xr:uid="{027904EA-884D-435C-89DA-0432229D81A2}"/>
    <cellStyle name="Comma 60 9" xfId="11908" xr:uid="{F28868E0-29A4-4AA2-96BC-BB9539FC56F0}"/>
    <cellStyle name="Comma 60 9 2" xfId="36944" xr:uid="{11577AC9-5F45-475E-88B7-A67F3AFD0F67}"/>
    <cellStyle name="Comma 61" xfId="26526" xr:uid="{B71A87CE-018F-4A61-A430-F9E4DDFECDF1}"/>
    <cellStyle name="Comma 61 2" xfId="51573" xr:uid="{67686E80-1275-42D9-A829-EDF4D800F30A}"/>
    <cellStyle name="Comma 62" xfId="232" xr:uid="{FA731C75-CC03-4638-814D-E6B395881358}"/>
    <cellStyle name="Comma 62 10" xfId="7294" xr:uid="{6610BA8A-6C71-43EA-B70F-E983EBE62144}"/>
    <cellStyle name="Comma 62 10 2" xfId="21612" xr:uid="{8EC6180D-D390-4D4C-8B00-B1CADF35E611}"/>
    <cellStyle name="Comma 62 10 2 2" xfId="46654" xr:uid="{38C9C737-AD7B-4787-9033-B1FA5C37ECEE}"/>
    <cellStyle name="Comma 62 10 3" xfId="14258" xr:uid="{31675F5B-DC7A-472F-8609-338E874472C8}"/>
    <cellStyle name="Comma 62 10 3 2" xfId="39296" xr:uid="{EAAD5F25-B786-4B00-AF1F-46C794F7E6A5}"/>
    <cellStyle name="Comma 62 10 4" xfId="31790" xr:uid="{15476E19-66E0-4232-BB5C-1C9F2B2A8DD5}"/>
    <cellStyle name="Comma 62 11" xfId="9621" xr:uid="{7085F669-ADA1-4AF1-A9DE-75D15B77DE8D}"/>
    <cellStyle name="Comma 62 11 2" xfId="24568" xr:uid="{1BBF3754-4254-4F48-9492-12FC9B36E11F}"/>
    <cellStyle name="Comma 62 11 2 2" xfId="49616" xr:uid="{1D715EEF-635B-4E8A-AA39-945DFDAB4707}"/>
    <cellStyle name="Comma 62 11 3" xfId="17219" xr:uid="{840A47E1-B5C0-4847-A46A-E1492F1E1065}"/>
    <cellStyle name="Comma 62 11 3 2" xfId="42258" xr:uid="{4B00A1AD-3983-4659-9100-E9668BAC10B9}"/>
    <cellStyle name="Comma 62 11 4" xfId="34754" xr:uid="{CEA8C30B-9A68-454B-937C-A09594CA1F7A}"/>
    <cellStyle name="Comma 62 12" xfId="5931" xr:uid="{A422DBA8-CAC4-4C12-8F3E-7256415DB16B}"/>
    <cellStyle name="Comma 62 12 2" xfId="25934" xr:uid="{CCC50BA3-9DB9-4015-B2E7-AE633EF47910}"/>
    <cellStyle name="Comma 62 12 2 2" xfId="50982" xr:uid="{F1129A98-B467-4067-94EA-90C1482945EE}"/>
    <cellStyle name="Comma 62 12 3" xfId="28972" xr:uid="{0C321759-091A-4223-9C1F-F8A8A0FA418D}"/>
    <cellStyle name="Comma 62 13" xfId="18816" xr:uid="{B6D800EC-1309-4A3D-9369-A612C7D5783F}"/>
    <cellStyle name="Comma 62 13 2" xfId="43856" xr:uid="{8496D38B-2163-4346-A189-920C912A0330}"/>
    <cellStyle name="Comma 62 14" xfId="11420" xr:uid="{74759B90-ABE0-4367-B94A-4BD176DA4665}"/>
    <cellStyle name="Comma 62 14 2" xfId="36455" xr:uid="{F029AA91-641E-4CC3-9764-D3C0A8CF52E9}"/>
    <cellStyle name="Comma 62 15" xfId="26818" xr:uid="{D7E0D089-6E15-4805-9EF2-D0E278E02C43}"/>
    <cellStyle name="Comma 62 16" xfId="28508" xr:uid="{5B5DC3A3-F53B-4B05-87DC-2E455EA436B5}"/>
    <cellStyle name="Comma 62 17" xfId="51826" xr:uid="{15CFA925-9620-45C0-87D5-B08E1D1E27B2}"/>
    <cellStyle name="Comma 62 18" xfId="53405" xr:uid="{29B14BEC-3764-401D-A8DE-5BEC927C3D80}"/>
    <cellStyle name="Comma 62 2" xfId="247" xr:uid="{F9D9102D-A4C9-4B58-ABC3-7291A8AF4F39}"/>
    <cellStyle name="Comma 62 2 10" xfId="9635" xr:uid="{25B0CF53-2730-4A9B-851B-04BFE15FAB4E}"/>
    <cellStyle name="Comma 62 2 10 2" xfId="24582" xr:uid="{E1AB36CD-E923-46AF-8271-DB9E8B29923E}"/>
    <cellStyle name="Comma 62 2 10 2 2" xfId="49630" xr:uid="{C7B76B05-9221-45CA-94E4-7C16A73190F4}"/>
    <cellStyle name="Comma 62 2 10 3" xfId="17233" xr:uid="{F4885A8B-F5C1-4822-A9A7-5055D4E95E03}"/>
    <cellStyle name="Comma 62 2 10 3 2" xfId="42272" xr:uid="{FBA5D419-CDD8-4D18-8023-D295E7CF9A8B}"/>
    <cellStyle name="Comma 62 2 10 4" xfId="34768" xr:uid="{D5F7471F-BB42-4CCD-8E5B-CE541726632A}"/>
    <cellStyle name="Comma 62 2 11" xfId="5940" xr:uid="{051C74EE-FF6E-46B2-892B-313402F84712}"/>
    <cellStyle name="Comma 62 2 11 2" xfId="25948" xr:uid="{824D72AF-E393-40F0-8C06-1C85E7E11478}"/>
    <cellStyle name="Comma 62 2 11 2 2" xfId="50996" xr:uid="{6963E2B6-3C04-4F81-B862-879C7615EAA5}"/>
    <cellStyle name="Comma 62 2 11 3" xfId="28986" xr:uid="{2FEB8AC1-E6B9-4878-A5A7-B62AE96B8CD1}"/>
    <cellStyle name="Comma 62 2 12" xfId="18830" xr:uid="{B293AC13-63CB-438D-9230-48AC7F03680C}"/>
    <cellStyle name="Comma 62 2 12 2" xfId="43870" xr:uid="{09F49CB2-5DD2-4843-B5BB-8A4C5C503E9A}"/>
    <cellStyle name="Comma 62 2 13" xfId="11434" xr:uid="{A6A93A2D-A944-4283-90E9-96B741D8F745}"/>
    <cellStyle name="Comma 62 2 13 2" xfId="36469" xr:uid="{AE8ED93F-024F-419C-AEAD-02ED0C85B74E}"/>
    <cellStyle name="Comma 62 2 14" xfId="26833" xr:uid="{4D861C38-7563-4369-A91C-30C620024878}"/>
    <cellStyle name="Comma 62 2 15" xfId="28523" xr:uid="{5F9E23B2-F88E-4061-8340-EF9E5587AEED}"/>
    <cellStyle name="Comma 62 2 16" xfId="51841" xr:uid="{A4EF1C77-CD24-4D9D-A0F9-5B9B563AA60A}"/>
    <cellStyle name="Comma 62 2 17" xfId="53419" xr:uid="{4F6F7281-EE58-4356-A508-69C9E8A630D7}"/>
    <cellStyle name="Comma 62 2 2" xfId="350" xr:uid="{32D71429-1B35-46FC-809B-EB6E7CFBB5C1}"/>
    <cellStyle name="Comma 62 2 2 10" xfId="18924" xr:uid="{2B37BA64-80FC-4A12-85AF-E5C934CE55B3}"/>
    <cellStyle name="Comma 62 2 2 10 2" xfId="43964" xr:uid="{37C99C7F-80C9-4D60-A662-82A7A13F2EE4}"/>
    <cellStyle name="Comma 62 2 2 11" xfId="11530" xr:uid="{995B71F7-57DD-410C-BD70-6F850CA1C818}"/>
    <cellStyle name="Comma 62 2 2 11 2" xfId="36565" xr:uid="{4320D502-3C83-4208-859E-51CEFB5E676C}"/>
    <cellStyle name="Comma 62 2 2 12" xfId="26931" xr:uid="{EF23409F-619D-4DC2-A4FA-992159E0A244}"/>
    <cellStyle name="Comma 62 2 2 13" xfId="29082" xr:uid="{589EDF0B-1ACB-40AD-B723-3BA6A64B109F}"/>
    <cellStyle name="Comma 62 2 2 14" xfId="51937" xr:uid="{566F8186-EFD2-4060-882A-BAFF8F52C750}"/>
    <cellStyle name="Comma 62 2 2 15" xfId="53515" xr:uid="{4C647569-5395-4D95-8D51-6DB83948CA19}"/>
    <cellStyle name="Comma 62 2 2 2" xfId="560" xr:uid="{1D7064C6-AC12-4214-9C6A-558CCB16C5C0}"/>
    <cellStyle name="Comma 62 2 2 2 10" xfId="11738" xr:uid="{51241488-9991-4619-B99A-9A2938066B32}"/>
    <cellStyle name="Comma 62 2 2 2 10 2" xfId="36773" xr:uid="{E004DB64-E9EA-40D0-A849-B53B7A4163A4}"/>
    <cellStyle name="Comma 62 2 2 2 11" xfId="27141" xr:uid="{89DE610E-6A51-4ED0-9BFF-754DFEB8DE67}"/>
    <cellStyle name="Comma 62 2 2 2 12" xfId="29289" xr:uid="{938635D6-2F55-40C9-B75E-7B0E7F9AA461}"/>
    <cellStyle name="Comma 62 2 2 2 13" xfId="52145" xr:uid="{ADE9F84B-AE5F-45E1-A949-42304BAE30BA}"/>
    <cellStyle name="Comma 62 2 2 2 14" xfId="53723" xr:uid="{9F766888-BCAF-453C-88DA-A6619CB866C6}"/>
    <cellStyle name="Comma 62 2 2 2 2" xfId="1261" xr:uid="{0E47B291-827F-4E26-A7CA-14BD48E8B48B}"/>
    <cellStyle name="Comma 62 2 2 2 2 2" xfId="2767" xr:uid="{90CECBC9-0ED0-470D-B01E-FD712B4100D8}"/>
    <cellStyle name="Comma 62 2 2 2 2 2 2" xfId="22438" xr:uid="{88C11837-4649-4125-AD64-4F64169000DF}"/>
    <cellStyle name="Comma 62 2 2 2 2 2 2 2" xfId="47480" xr:uid="{3DC6E62B-9CE1-45D5-9565-3F86153A7D73}"/>
    <cellStyle name="Comma 62 2 2 2 2 2 3" xfId="15084" xr:uid="{F2FD8E73-9B35-41FF-A196-F5194C4FCECF}"/>
    <cellStyle name="Comma 62 2 2 2 2 2 3 2" xfId="40122" xr:uid="{3D80C0DF-3AD3-4B03-A4D4-0DC270F3CF18}"/>
    <cellStyle name="Comma 62 2 2 2 2 2 4" xfId="32617" xr:uid="{87F04A01-34E2-4B78-85CA-C32BA337A6E3}"/>
    <cellStyle name="Comma 62 2 2 2 2 3" xfId="10771" xr:uid="{AF0C9428-2362-43ED-A962-424BD82B6DBE}"/>
    <cellStyle name="Comma 62 2 2 2 2 3 2" xfId="25612" xr:uid="{87057BB3-E632-45BD-B1E9-D4DC6F27912B}"/>
    <cellStyle name="Comma 62 2 2 2 2 3 2 2" xfId="50660" xr:uid="{48F017BE-A9F7-4056-A514-7960C2E7AD8A}"/>
    <cellStyle name="Comma 62 2 2 2 2 3 3" xfId="18270" xr:uid="{FBCC7831-3252-41AD-87E4-D0EAAFF9F576}"/>
    <cellStyle name="Comma 62 2 2 2 2 3 3 2" xfId="43309" xr:uid="{4D0A4CD6-B08F-45D1-91C6-23FED1465F5B}"/>
    <cellStyle name="Comma 62 2 2 2 2 3 4" xfId="35805" xr:uid="{4018E821-6B00-4C12-93DF-99B4559A7DB4}"/>
    <cellStyle name="Comma 62 2 2 2 2 4" xfId="19703" xr:uid="{D0FA9F4B-25CE-4A80-9CB4-0974453E0FA0}"/>
    <cellStyle name="Comma 62 2 2 2 2 4 2" xfId="44744" xr:uid="{A5A16BAA-8A5A-49D7-8454-7E332D71C1C1}"/>
    <cellStyle name="Comma 62 2 2 2 2 5" xfId="12344" xr:uid="{60DD38F3-09C3-427B-BF9C-BB2D9F430883}"/>
    <cellStyle name="Comma 62 2 2 2 2 5 2" xfId="37380" xr:uid="{44B8CA7C-E916-426B-89C1-DD2257423984}"/>
    <cellStyle name="Comma 62 2 2 2 2 6" xfId="27821" xr:uid="{A3CD8C3E-5777-4F53-9B1A-FA47CA831C19}"/>
    <cellStyle name="Comma 62 2 2 2 2 7" xfId="29873" xr:uid="{EBB2830E-815D-45B1-8A91-81B5950E887E}"/>
    <cellStyle name="Comma 62 2 2 2 2 8" xfId="52816" xr:uid="{6DAFB068-0ACB-47C8-9928-B0D000720958}"/>
    <cellStyle name="Comma 62 2 2 2 2 9" xfId="54394" xr:uid="{824516EC-CB14-4C8B-8294-CF76826C15CA}"/>
    <cellStyle name="Comma 62 2 2 2 3" xfId="2134" xr:uid="{97234216-2ACE-4FCA-B167-794B065FF88F}"/>
    <cellStyle name="Comma 62 2 2 2 3 2" xfId="8153" xr:uid="{20ABA4FB-CF72-4EAA-A381-5DF4AE43FC37}"/>
    <cellStyle name="Comma 62 2 2 2 3 2 2" xfId="22957" xr:uid="{F49581A9-B65A-49E7-90F9-CBFFFA3ED6F3}"/>
    <cellStyle name="Comma 62 2 2 2 3 2 2 2" xfId="48000" xr:uid="{D98E6AB5-C0C2-4D7E-9C50-2AF30F959601}"/>
    <cellStyle name="Comma 62 2 2 2 3 2 3" xfId="15603" xr:uid="{72150F05-97CF-4BE5-ADF2-93071A225775}"/>
    <cellStyle name="Comma 62 2 2 2 3 2 3 2" xfId="40642" xr:uid="{E8842BDF-E9FC-44F1-AB20-0F5802590C82}"/>
    <cellStyle name="Comma 62 2 2 2 3 2 4" xfId="33137" xr:uid="{C2DBE719-3098-4D41-8879-55544089A7F1}"/>
    <cellStyle name="Comma 62 2 2 2 3 3" xfId="20180" xr:uid="{2EDE8B50-553E-4C84-9E00-97597D322656}"/>
    <cellStyle name="Comma 62 2 2 2 3 3 2" xfId="45221" xr:uid="{3A72BA8E-DE3F-4EEA-8FC6-E0A07B7E8B2D}"/>
    <cellStyle name="Comma 62 2 2 2 3 4" xfId="12821" xr:uid="{25C7D88A-1F0A-4110-AF61-B5A736409A78}"/>
    <cellStyle name="Comma 62 2 2 2 3 4 2" xfId="37857" xr:uid="{B1999E94-CD03-442A-B57B-ECA762B8542E}"/>
    <cellStyle name="Comma 62 2 2 2 3 5" xfId="30350" xr:uid="{DAB74928-26BE-4CAC-A963-D638153B7B3F}"/>
    <cellStyle name="Comma 62 2 2 2 4" xfId="6556" xr:uid="{C2CF42C0-DD33-4D05-9D7E-42E907E25830}"/>
    <cellStyle name="Comma 62 2 2 2 4 2" xfId="8671" xr:uid="{CD0B3523-9829-4378-AE8C-E07B68874F07}"/>
    <cellStyle name="Comma 62 2 2 2 4 2 2" xfId="23536" xr:uid="{48DC6A00-9096-4A55-8854-E18443848D2A}"/>
    <cellStyle name="Comma 62 2 2 2 4 2 2 2" xfId="48580" xr:uid="{30B5D207-D47E-4B83-84FF-923BB0E935EA}"/>
    <cellStyle name="Comma 62 2 2 2 4 2 3" xfId="16182" xr:uid="{79B80AF6-3F46-40A4-974C-4617EEC01EA7}"/>
    <cellStyle name="Comma 62 2 2 2 4 2 3 2" xfId="41221" xr:uid="{DE393796-0248-4693-874C-3BD8FF78E24C}"/>
    <cellStyle name="Comma 62 2 2 2 4 2 4" xfId="33717" xr:uid="{5707EFEE-182E-4FE8-8172-73DBE7DD1BF7}"/>
    <cellStyle name="Comma 62 2 2 2 4 3" xfId="20705" xr:uid="{C60C9966-A86C-4FCC-AD12-2EAE2BDD338A}"/>
    <cellStyle name="Comma 62 2 2 2 4 3 2" xfId="45746" xr:uid="{B5EAFA83-7CB3-4539-BC98-3C5E73F3F1DE}"/>
    <cellStyle name="Comma 62 2 2 2 4 4" xfId="13346" xr:uid="{04C9242F-FC3C-4EC0-8157-C3CA5B2AC99C}"/>
    <cellStyle name="Comma 62 2 2 2 4 4 2" xfId="38382" xr:uid="{480A7A28-D886-4B09-A321-57FAB5AC10C2}"/>
    <cellStyle name="Comma 62 2 2 2 4 5" xfId="30876" xr:uid="{1FD33266-82F2-48CF-8790-C78A1280EAF1}"/>
    <cellStyle name="Comma 62 2 2 2 5" xfId="7048" xr:uid="{B4F25A9C-3A8D-478B-9D69-CB291FDDB940}"/>
    <cellStyle name="Comma 62 2 2 2 5 2" xfId="9207" xr:uid="{A3A6FB59-E9C2-4525-A836-048E1D2B729C}"/>
    <cellStyle name="Comma 62 2 2 2 5 2 2" xfId="24164" xr:uid="{FC77165A-0BE8-49A4-AAC1-9070E1F4D336}"/>
    <cellStyle name="Comma 62 2 2 2 5 2 2 2" xfId="49210" xr:uid="{D0BBDE95-5CBC-473E-8178-D505E88DE3FB}"/>
    <cellStyle name="Comma 62 2 2 2 5 2 3" xfId="16812" xr:uid="{058673E1-D4D9-4077-ABCC-D4FF5B7ACAF6}"/>
    <cellStyle name="Comma 62 2 2 2 5 2 3 2" xfId="41851" xr:uid="{8EE5A791-FD19-4748-8BC1-CF310503A1AD}"/>
    <cellStyle name="Comma 62 2 2 2 5 2 4" xfId="34347" xr:uid="{730E5B3C-CE57-4E62-85D2-1282F73E706A}"/>
    <cellStyle name="Comma 62 2 2 2 5 3" xfId="21306" xr:uid="{E7E65645-C377-4C93-8C9D-3E03FB8F49F0}"/>
    <cellStyle name="Comma 62 2 2 2 5 3 2" xfId="46348" xr:uid="{F3BB89A9-83C0-4D8F-8A85-2D0D84243148}"/>
    <cellStyle name="Comma 62 2 2 2 5 4" xfId="13947" xr:uid="{5C5D1463-221B-4BD4-A5F3-108150CD7378}"/>
    <cellStyle name="Comma 62 2 2 2 5 4 2" xfId="38984" xr:uid="{77681786-4515-4380-9AAC-35581048375F}"/>
    <cellStyle name="Comma 62 2 2 2 5 5" xfId="31478" xr:uid="{F81CC60F-9EFB-4DDF-B5F7-FFF74BAA458D}"/>
    <cellStyle name="Comma 62 2 2 2 6" xfId="7609" xr:uid="{238134E1-3767-4BAA-8691-792D2395744B}"/>
    <cellStyle name="Comma 62 2 2 2 6 2" xfId="21927" xr:uid="{E8EAC06D-BFE2-47BC-83EB-82E4D63F270D}"/>
    <cellStyle name="Comma 62 2 2 2 6 2 2" xfId="46969" xr:uid="{727DA54F-CFC2-4643-8D16-0882AC4EC7C4}"/>
    <cellStyle name="Comma 62 2 2 2 6 3" xfId="14573" xr:uid="{58EEBEDE-DA9D-40F1-BFAF-275424D85C8F}"/>
    <cellStyle name="Comma 62 2 2 2 6 3 2" xfId="39611" xr:uid="{6EB9025D-6518-4D2F-9A46-607766DA2D0C}"/>
    <cellStyle name="Comma 62 2 2 2 6 4" xfId="32105" xr:uid="{2FBD7CF6-19C8-4176-BD2C-4AEE13A22D93}"/>
    <cellStyle name="Comma 62 2 2 2 7" xfId="9937" xr:uid="{EFF2D0CB-1797-47EA-83DC-F0C2E86B439A}"/>
    <cellStyle name="Comma 62 2 2 2 7 2" xfId="24883" xr:uid="{44C67DE9-A2C3-4333-8CC9-CAFC50D0EB3A}"/>
    <cellStyle name="Comma 62 2 2 2 7 2 2" xfId="49931" xr:uid="{88464FB9-DDCD-4952-A50B-14DB8F4D9A31}"/>
    <cellStyle name="Comma 62 2 2 2 7 3" xfId="17534" xr:uid="{36815FF1-184C-4AE3-B505-5A3712B77B78}"/>
    <cellStyle name="Comma 62 2 2 2 7 3 2" xfId="42573" xr:uid="{BF38D0E6-A916-44B5-B7CA-BA512E8053A9}"/>
    <cellStyle name="Comma 62 2 2 2 7 4" xfId="35069" xr:uid="{1A581CBA-4ABE-4DEB-983B-A47D632A6141}"/>
    <cellStyle name="Comma 62 2 2 2 8" xfId="26249" xr:uid="{CE0D66C1-DE23-459F-BBA9-D2FC7B13D695}"/>
    <cellStyle name="Comma 62 2 2 2 8 2" xfId="51297" xr:uid="{4CBF9093-4EFA-4E84-A603-AC4432217C55}"/>
    <cellStyle name="Comma 62 2 2 2 9" xfId="19131" xr:uid="{45726107-A5E7-4D23-8C64-7434806DCC2E}"/>
    <cellStyle name="Comma 62 2 2 2 9 2" xfId="44171" xr:uid="{6612F71A-928F-433E-8D55-21AEFDC692AE}"/>
    <cellStyle name="Comma 62 2 2 3" xfId="1054" xr:uid="{3A281E29-5DEF-4B9E-B65A-00F6EAC3A674}"/>
    <cellStyle name="Comma 62 2 2 3 2" xfId="2560" xr:uid="{7A575A4D-AFE5-42F5-8DF6-A7FCCF74AC16}"/>
    <cellStyle name="Comma 62 2 2 3 2 2" xfId="22231" xr:uid="{A48DAF09-0598-4F6E-82A1-E2654701208F}"/>
    <cellStyle name="Comma 62 2 2 3 2 2 2" xfId="47273" xr:uid="{3360E583-49A8-435E-936F-664E25C78B4E}"/>
    <cellStyle name="Comma 62 2 2 3 2 3" xfId="14877" xr:uid="{5DA84AE9-0953-4D44-A8AB-1B81355722CC}"/>
    <cellStyle name="Comma 62 2 2 3 2 3 2" xfId="39915" xr:uid="{359FD273-77D2-49C7-8AFF-5CC538831343}"/>
    <cellStyle name="Comma 62 2 2 3 2 4" xfId="32410" xr:uid="{48114D46-49CC-4BE4-A6C2-D0D40935C922}"/>
    <cellStyle name="Comma 62 2 2 3 3" xfId="10564" xr:uid="{0257E1F1-9B5A-402D-A0AA-6FCF0CCD9E4A}"/>
    <cellStyle name="Comma 62 2 2 3 3 2" xfId="25405" xr:uid="{7720C4B2-0C2E-440F-BF16-5D32E2E20719}"/>
    <cellStyle name="Comma 62 2 2 3 3 2 2" xfId="50453" xr:uid="{0091401E-436F-4CC9-9D2C-1D0FE5F9D002}"/>
    <cellStyle name="Comma 62 2 2 3 3 3" xfId="18063" xr:uid="{44D4C950-24F5-487A-97E5-C72177B492D5}"/>
    <cellStyle name="Comma 62 2 2 3 3 3 2" xfId="43102" xr:uid="{72C168D6-DD3A-4629-A102-F75E40F11AE6}"/>
    <cellStyle name="Comma 62 2 2 3 3 4" xfId="35598" xr:uid="{F74C510D-D386-4C56-BEF4-DB4BDE1C0064}"/>
    <cellStyle name="Comma 62 2 2 3 4" xfId="19515" xr:uid="{B756914E-1223-4B75-91F9-48CC07488202}"/>
    <cellStyle name="Comma 62 2 2 3 4 2" xfId="44556" xr:uid="{A6E216D0-5C9A-4837-8A69-CE60A4F7D109}"/>
    <cellStyle name="Comma 62 2 2 3 5" xfId="12156" xr:uid="{5B2B6C23-7071-46D0-9E94-DE77D0B10F20}"/>
    <cellStyle name="Comma 62 2 2 3 5 2" xfId="37192" xr:uid="{B9B8B527-F61A-46F4-AFC2-901E9E74E92C}"/>
    <cellStyle name="Comma 62 2 2 3 6" xfId="27614" xr:uid="{35E68D24-8F52-48E8-8CF1-E71FEF99E9B7}"/>
    <cellStyle name="Comma 62 2 2 3 7" xfId="29685" xr:uid="{AD676634-E0E2-4A75-BEAB-57706F350474}"/>
    <cellStyle name="Comma 62 2 2 3 8" xfId="52609" xr:uid="{6462A41A-3110-4B4C-8E68-39D3DA058F63}"/>
    <cellStyle name="Comma 62 2 2 3 9" xfId="54187" xr:uid="{7079BE2A-B204-4A9E-B604-DCA0ED416E3D}"/>
    <cellStyle name="Comma 62 2 2 4" xfId="1927" xr:uid="{3D8945DD-BA6D-4009-8176-9AC497CAC49D}"/>
    <cellStyle name="Comma 62 2 2 4 2" xfId="7947" xr:uid="{D4574B20-4C25-4809-8312-3F85A7B2F221}"/>
    <cellStyle name="Comma 62 2 2 4 2 2" xfId="22750" xr:uid="{2523A33C-C696-4868-8DD9-404127D8B4F4}"/>
    <cellStyle name="Comma 62 2 2 4 2 2 2" xfId="47793" xr:uid="{E2D66E4B-DF7F-4B3D-92E4-7F4E5C03EEBF}"/>
    <cellStyle name="Comma 62 2 2 4 2 3" xfId="15396" xr:uid="{A287595F-64B6-45CF-BF82-6151A7EC65C8}"/>
    <cellStyle name="Comma 62 2 2 4 2 3 2" xfId="40435" xr:uid="{FDE84667-F405-4380-9E15-A1E7D62812D5}"/>
    <cellStyle name="Comma 62 2 2 4 2 4" xfId="32930" xr:uid="{43A6F068-806B-468F-B0BE-609A130169B5}"/>
    <cellStyle name="Comma 62 2 2 4 3" xfId="19975" xr:uid="{EE81094E-54AF-46B6-AB76-8CAF63074E34}"/>
    <cellStyle name="Comma 62 2 2 4 3 2" xfId="45016" xr:uid="{DDD61FCC-20D0-4A05-9691-4FA54E1197C1}"/>
    <cellStyle name="Comma 62 2 2 4 4" xfId="12616" xr:uid="{CC3A6D1B-0129-4FCA-84D2-CC4F6A86CDC0}"/>
    <cellStyle name="Comma 62 2 2 4 4 2" xfId="37652" xr:uid="{7C163081-3874-4ADE-BF87-CCA38FA4AE02}"/>
    <cellStyle name="Comma 62 2 2 4 5" xfId="30145" xr:uid="{ACE1DE38-AD51-4C3F-8AAD-102A9AD5C751}"/>
    <cellStyle name="Comma 62 2 2 5" xfId="6351" xr:uid="{B9300D8A-CEC3-4470-8FA8-14DA35ABF829}"/>
    <cellStyle name="Comma 62 2 2 5 2" xfId="8465" xr:uid="{FA92111D-912C-4069-96E2-DDAE5E13433E}"/>
    <cellStyle name="Comma 62 2 2 5 2 2" xfId="23329" xr:uid="{CA570C2D-3F38-4266-B748-AE01846C83B1}"/>
    <cellStyle name="Comma 62 2 2 5 2 2 2" xfId="48373" xr:uid="{79A5F5D6-4F90-4524-854E-D17396D667DB}"/>
    <cellStyle name="Comma 62 2 2 5 2 3" xfId="15975" xr:uid="{35A70BDA-F454-47ED-A2E5-E5CC3EE38A78}"/>
    <cellStyle name="Comma 62 2 2 5 2 3 2" xfId="41014" xr:uid="{20C37E5D-12E0-42D0-B24B-3960928A0906}"/>
    <cellStyle name="Comma 62 2 2 5 2 4" xfId="33510" xr:uid="{666DAA1B-9665-4824-B838-271FB08E39B2}"/>
    <cellStyle name="Comma 62 2 2 5 3" xfId="20499" xr:uid="{FDF9D089-7276-4741-9009-CC78D88C9124}"/>
    <cellStyle name="Comma 62 2 2 5 3 2" xfId="45540" xr:uid="{E6A30AEE-0DA4-4938-9110-F3A69200B10F}"/>
    <cellStyle name="Comma 62 2 2 5 4" xfId="13140" xr:uid="{DDA925ED-6675-42FA-A59D-5FFD7FF9BF24}"/>
    <cellStyle name="Comma 62 2 2 5 4 2" xfId="38176" xr:uid="{A630D5B4-0B24-4760-ADFC-F0DC95C910D2}"/>
    <cellStyle name="Comma 62 2 2 5 5" xfId="30670" xr:uid="{620025B3-6EC2-4EBD-BC70-984955C12C1D}"/>
    <cellStyle name="Comma 62 2 2 6" xfId="6843" xr:uid="{9B762479-51ED-4ADD-9442-5986249B16A2}"/>
    <cellStyle name="Comma 62 2 2 6 2" xfId="9000" xr:uid="{248A314E-EE41-4DA3-9308-571F6AEDC18E}"/>
    <cellStyle name="Comma 62 2 2 6 2 2" xfId="23957" xr:uid="{1232087D-D40B-4A50-A92D-D28E1EE48E35}"/>
    <cellStyle name="Comma 62 2 2 6 2 2 2" xfId="49003" xr:uid="{CE1584CA-510F-41C1-BA19-1F5503023120}"/>
    <cellStyle name="Comma 62 2 2 6 2 3" xfId="16605" xr:uid="{3C1554B2-4686-4D8F-BE82-CB26743EECB7}"/>
    <cellStyle name="Comma 62 2 2 6 2 3 2" xfId="41644" xr:uid="{F3F3F35C-7AC6-493E-A6FD-908CDA734C7E}"/>
    <cellStyle name="Comma 62 2 2 6 2 4" xfId="34140" xr:uid="{48C56F31-DEC0-4B19-8AFE-E06150DD3B46}"/>
    <cellStyle name="Comma 62 2 2 6 3" xfId="21100" xr:uid="{C733799E-A182-4227-B787-7659CB085C51}"/>
    <cellStyle name="Comma 62 2 2 6 3 2" xfId="46142" xr:uid="{460D922D-6A06-49BC-BA16-721DDB615C5D}"/>
    <cellStyle name="Comma 62 2 2 6 4" xfId="13741" xr:uid="{E890299D-BDC7-48EE-AA21-BDA4D3797E99}"/>
    <cellStyle name="Comma 62 2 2 6 4 2" xfId="38778" xr:uid="{CCBEBA8F-650B-4295-AEA9-8F5AA0CE82EE}"/>
    <cellStyle name="Comma 62 2 2 6 5" xfId="31272" xr:uid="{3EABF296-1BCE-4166-80A7-43C8C9E87F59}"/>
    <cellStyle name="Comma 62 2 2 7" xfId="7402" xr:uid="{3127F5BF-DBC7-4BF9-9ECF-D3C75B4E3B93}"/>
    <cellStyle name="Comma 62 2 2 7 2" xfId="21720" xr:uid="{8B16A587-73F0-4227-9471-219ADAE028A5}"/>
    <cellStyle name="Comma 62 2 2 7 2 2" xfId="46762" xr:uid="{46E272C7-B768-475E-AB0B-A9266E006712}"/>
    <cellStyle name="Comma 62 2 2 7 3" xfId="14366" xr:uid="{F0704349-4540-47AC-9B87-25D870C5C4DE}"/>
    <cellStyle name="Comma 62 2 2 7 3 2" xfId="39404" xr:uid="{28EA335A-C34B-4CAC-8263-F32EE086D5EB}"/>
    <cellStyle name="Comma 62 2 2 7 4" xfId="31898" xr:uid="{59838513-F8E1-4B4D-B978-DA6F5A7FAA48}"/>
    <cellStyle name="Comma 62 2 2 8" xfId="9730" xr:uid="{DEABA945-DD4A-4718-A9DF-9F3A316F4F6A}"/>
    <cellStyle name="Comma 62 2 2 8 2" xfId="24676" xr:uid="{93D48D5B-507B-4516-A43E-3A3E269ACFBA}"/>
    <cellStyle name="Comma 62 2 2 8 2 2" xfId="49724" xr:uid="{DACB9053-9C54-4950-BA87-A77BB39771F3}"/>
    <cellStyle name="Comma 62 2 2 8 3" xfId="17327" xr:uid="{7A4F312C-DA31-414B-9CBA-DB7FE0554539}"/>
    <cellStyle name="Comma 62 2 2 8 3 2" xfId="42366" xr:uid="{47B9D7C5-2531-495E-92D7-252E98F0623F}"/>
    <cellStyle name="Comma 62 2 2 8 4" xfId="34862" xr:uid="{635E3B45-F90B-4E8B-A244-B902FC9788F9}"/>
    <cellStyle name="Comma 62 2 2 9" xfId="26042" xr:uid="{989C4545-AAB7-4748-AC42-967AE6011E64}"/>
    <cellStyle name="Comma 62 2 2 9 2" xfId="51090" xr:uid="{2B8DF55E-A7D8-48A3-AD53-3FDB0FAC6E66}"/>
    <cellStyle name="Comma 62 2 3" xfId="466" xr:uid="{D123154F-037C-45A8-B292-2AE8B86D5545}"/>
    <cellStyle name="Comma 62 2 3 10" xfId="11644" xr:uid="{8553ADF4-8ACE-4AA3-A3E9-C5CA6DA8D6CD}"/>
    <cellStyle name="Comma 62 2 3 10 2" xfId="36679" xr:uid="{0E69D309-4675-47DD-8795-6D0A58E109F9}"/>
    <cellStyle name="Comma 62 2 3 11" xfId="27047" xr:uid="{5C221069-C1DA-4FD0-8B0C-EC2A80AC3901}"/>
    <cellStyle name="Comma 62 2 3 12" xfId="29195" xr:uid="{AF34BE12-412D-4D5A-A986-2F9A0AA8358D}"/>
    <cellStyle name="Comma 62 2 3 13" xfId="52051" xr:uid="{1DD2876F-0C6B-46CC-9C10-673D07F78C89}"/>
    <cellStyle name="Comma 62 2 3 14" xfId="53629" xr:uid="{C9E88BD2-306E-4544-8509-72EA5977D05A}"/>
    <cellStyle name="Comma 62 2 3 2" xfId="1167" xr:uid="{EE57954E-7BB8-4349-9F4F-C32382938C7A}"/>
    <cellStyle name="Comma 62 2 3 2 2" xfId="2673" xr:uid="{6C3B666E-7379-4BD5-9E74-7C0067B7DDB2}"/>
    <cellStyle name="Comma 62 2 3 2 2 2" xfId="22344" xr:uid="{3990EE37-02DF-4B2C-959F-0D8511497361}"/>
    <cellStyle name="Comma 62 2 3 2 2 2 2" xfId="47386" xr:uid="{8CE8CF95-7E0B-4CC5-B886-B720E3C3D454}"/>
    <cellStyle name="Comma 62 2 3 2 2 3" xfId="14990" xr:uid="{C5A043BC-CBA9-4632-A480-D9E0229E9099}"/>
    <cellStyle name="Comma 62 2 3 2 2 3 2" xfId="40028" xr:uid="{7BDA7E63-CB78-42CE-A79A-165E3FF4CC4A}"/>
    <cellStyle name="Comma 62 2 3 2 2 4" xfId="32523" xr:uid="{493D96BF-96C1-4595-BA02-9092FA17D60C}"/>
    <cellStyle name="Comma 62 2 3 2 3" xfId="10677" xr:uid="{6ACC94A2-1DCE-4396-AB47-B810E17EC900}"/>
    <cellStyle name="Comma 62 2 3 2 3 2" xfId="25518" xr:uid="{4AB6A48F-93D1-4587-B422-C2D41BE54976}"/>
    <cellStyle name="Comma 62 2 3 2 3 2 2" xfId="50566" xr:uid="{961887F6-A668-4EC5-9D73-87DF0478155B}"/>
    <cellStyle name="Comma 62 2 3 2 3 3" xfId="18176" xr:uid="{EDEC9556-F915-470C-8717-0862E37BD6D0}"/>
    <cellStyle name="Comma 62 2 3 2 3 3 2" xfId="43215" xr:uid="{81049E3E-D344-4145-BBB1-2AE9B8C93CF4}"/>
    <cellStyle name="Comma 62 2 3 2 3 4" xfId="35711" xr:uid="{23294BAD-D030-41FB-BF63-017895E9EEE0}"/>
    <cellStyle name="Comma 62 2 3 2 4" xfId="19610" xr:uid="{AC771B75-0133-494B-825C-A78C8DFC35DF}"/>
    <cellStyle name="Comma 62 2 3 2 4 2" xfId="44651" xr:uid="{F7A82AA9-C1D9-476C-816F-F0F6048E8C28}"/>
    <cellStyle name="Comma 62 2 3 2 5" xfId="12251" xr:uid="{5823A911-C74F-437A-84D4-B84D558C5B3C}"/>
    <cellStyle name="Comma 62 2 3 2 5 2" xfId="37287" xr:uid="{2499D515-BA58-4C8F-A4B2-CA51F9BD33C0}"/>
    <cellStyle name="Comma 62 2 3 2 6" xfId="27727" xr:uid="{3A94A229-D823-4508-8B43-26E7A9498103}"/>
    <cellStyle name="Comma 62 2 3 2 7" xfId="29780" xr:uid="{5A805832-383B-4536-9224-CD6093EF4848}"/>
    <cellStyle name="Comma 62 2 3 2 8" xfId="52722" xr:uid="{3974677E-48F8-496B-9D4E-3F1A3087CDDD}"/>
    <cellStyle name="Comma 62 2 3 2 9" xfId="54300" xr:uid="{DE00C4EE-E502-483C-BF75-223284C93439}"/>
    <cellStyle name="Comma 62 2 3 3" xfId="2040" xr:uid="{3567439E-9890-4D5D-BA23-26790F30CE19}"/>
    <cellStyle name="Comma 62 2 3 3 2" xfId="8060" xr:uid="{73CC1AF1-C7F6-428A-9B70-C8A2F67ACD65}"/>
    <cellStyle name="Comma 62 2 3 3 2 2" xfId="22863" xr:uid="{E6F1ED48-E047-4D0D-9AA5-1115C5E295BB}"/>
    <cellStyle name="Comma 62 2 3 3 2 2 2" xfId="47906" xr:uid="{236ED90B-FC83-4C1E-9F10-F34B5904F245}"/>
    <cellStyle name="Comma 62 2 3 3 2 3" xfId="15509" xr:uid="{26CCEFAA-4641-4B15-95A7-27F86ED4A8C4}"/>
    <cellStyle name="Comma 62 2 3 3 2 3 2" xfId="40548" xr:uid="{B2708CD2-CABB-4016-B4E5-4770D9FB5056}"/>
    <cellStyle name="Comma 62 2 3 3 2 4" xfId="33043" xr:uid="{6B44FF19-638F-4DDD-9B55-133796CFA381}"/>
    <cellStyle name="Comma 62 2 3 3 3" xfId="20087" xr:uid="{C10EC486-146F-4A6D-B902-00E5FD9825C4}"/>
    <cellStyle name="Comma 62 2 3 3 3 2" xfId="45128" xr:uid="{A230D179-6925-405B-B4C0-6008418672EB}"/>
    <cellStyle name="Comma 62 2 3 3 4" xfId="12728" xr:uid="{C48E921C-F92E-4970-9F9A-93B91B6E3430}"/>
    <cellStyle name="Comma 62 2 3 3 4 2" xfId="37764" xr:uid="{861BB443-0F4A-403E-941D-6A7102892907}"/>
    <cellStyle name="Comma 62 2 3 3 5" xfId="30257" xr:uid="{DE2C66D8-77D3-43C8-8C58-5C172D74F348}"/>
    <cellStyle name="Comma 62 2 3 4" xfId="6463" xr:uid="{0DA977B7-D22F-4281-A4F5-1D74C5F2FDB9}"/>
    <cellStyle name="Comma 62 2 3 4 2" xfId="8577" xr:uid="{F1CD0CA5-A50D-48E8-9E26-0E5F5B56579A}"/>
    <cellStyle name="Comma 62 2 3 4 2 2" xfId="23442" xr:uid="{936F48AE-0565-4BF5-AF40-EDDBA9EAD981}"/>
    <cellStyle name="Comma 62 2 3 4 2 2 2" xfId="48486" xr:uid="{78037DA0-6159-4337-A1A4-3D612959F3A2}"/>
    <cellStyle name="Comma 62 2 3 4 2 3" xfId="16088" xr:uid="{5327D200-FAF2-4DC0-8534-FF52DAAB8C41}"/>
    <cellStyle name="Comma 62 2 3 4 2 3 2" xfId="41127" xr:uid="{2B7E8495-2F39-4A45-9558-B8631DEF1AEF}"/>
    <cellStyle name="Comma 62 2 3 4 2 4" xfId="33623" xr:uid="{74A7970D-A7AB-42B3-91C1-499F35E84F39}"/>
    <cellStyle name="Comma 62 2 3 4 3" xfId="20611" xr:uid="{24EC2075-0554-40BC-8EE5-C7001A526ECD}"/>
    <cellStyle name="Comma 62 2 3 4 3 2" xfId="45652" xr:uid="{7D023175-944E-493E-8E80-63ADF72B9C96}"/>
    <cellStyle name="Comma 62 2 3 4 4" xfId="13252" xr:uid="{420E902A-5983-47B5-8112-F2651F21FA89}"/>
    <cellStyle name="Comma 62 2 3 4 4 2" xfId="38288" xr:uid="{3AF6A6D4-9A7B-427E-BBAD-8599F5105507}"/>
    <cellStyle name="Comma 62 2 3 4 5" xfId="30782" xr:uid="{03A023FE-7467-45E9-85BC-7A85D5A19597}"/>
    <cellStyle name="Comma 62 2 3 5" xfId="6955" xr:uid="{03300E79-BF96-4E59-A205-D5EAD89DFFA0}"/>
    <cellStyle name="Comma 62 2 3 5 2" xfId="9113" xr:uid="{7F45641B-2A04-4A82-AC73-4B2C2C9568F1}"/>
    <cellStyle name="Comma 62 2 3 5 2 2" xfId="24070" xr:uid="{13DD852F-5A9A-40AD-9568-889EC54F698B}"/>
    <cellStyle name="Comma 62 2 3 5 2 2 2" xfId="49116" xr:uid="{F86EEB6A-9017-4871-85DB-70A068EB86B1}"/>
    <cellStyle name="Comma 62 2 3 5 2 3" xfId="16718" xr:uid="{198612AC-D366-478F-92B9-FCF629D7B34F}"/>
    <cellStyle name="Comma 62 2 3 5 2 3 2" xfId="41757" xr:uid="{CD01D6A9-4F03-40D2-9C9D-B0401A7F1D68}"/>
    <cellStyle name="Comma 62 2 3 5 2 4" xfId="34253" xr:uid="{616BE0C4-EFCB-4978-A8FB-E5D972A2CE56}"/>
    <cellStyle name="Comma 62 2 3 5 3" xfId="21213" xr:uid="{94624A34-9BC6-4F2C-B28A-3D333A37247C}"/>
    <cellStyle name="Comma 62 2 3 5 3 2" xfId="46255" xr:uid="{132B67D4-5FD7-48F8-A2A0-7E4AF9451AFE}"/>
    <cellStyle name="Comma 62 2 3 5 4" xfId="13854" xr:uid="{7E42199A-672C-4ED3-A955-EEFDD34C5522}"/>
    <cellStyle name="Comma 62 2 3 5 4 2" xfId="38891" xr:uid="{01EE3FEB-28D2-4D69-9B75-5FF4F9B3CE4C}"/>
    <cellStyle name="Comma 62 2 3 5 5" xfId="31385" xr:uid="{F8619391-BD9C-42B6-9B74-45DF8888CC30}"/>
    <cellStyle name="Comma 62 2 3 6" xfId="7515" xr:uid="{F6E29312-8E30-4FC7-987A-1522843FEFAE}"/>
    <cellStyle name="Comma 62 2 3 6 2" xfId="21833" xr:uid="{78DEDFCC-E56E-41BE-9752-CA631F325156}"/>
    <cellStyle name="Comma 62 2 3 6 2 2" xfId="46875" xr:uid="{AC3124E8-5268-4456-866F-14673A3F1639}"/>
    <cellStyle name="Comma 62 2 3 6 3" xfId="14479" xr:uid="{B7EF5C91-4AF5-4B66-A861-54F1B3A334C5}"/>
    <cellStyle name="Comma 62 2 3 6 3 2" xfId="39517" xr:uid="{4A169A3F-1085-4656-8931-F8C00FFBF06E}"/>
    <cellStyle name="Comma 62 2 3 6 4" xfId="32011" xr:uid="{5D37AD17-0B0F-447E-A008-38C4F89F354E}"/>
    <cellStyle name="Comma 62 2 3 7" xfId="9843" xr:uid="{0444A8FD-3215-4E0E-AB4D-AB156541AE42}"/>
    <cellStyle name="Comma 62 2 3 7 2" xfId="24789" xr:uid="{CBBDF96D-5E1B-4AFA-963A-C16D64558C01}"/>
    <cellStyle name="Comma 62 2 3 7 2 2" xfId="49837" xr:uid="{59FF20A8-DD6F-4B7B-89A7-3F5ADD9EE6C1}"/>
    <cellStyle name="Comma 62 2 3 7 3" xfId="17440" xr:uid="{FC9FFA36-0B6B-4524-AAAB-41A992140E1C}"/>
    <cellStyle name="Comma 62 2 3 7 3 2" xfId="42479" xr:uid="{21D30DAD-3A90-4A89-BFC6-8116D2D4203B}"/>
    <cellStyle name="Comma 62 2 3 7 4" xfId="34975" xr:uid="{5B0F1B54-EE3F-4576-AFFC-516B5F7C6F5B}"/>
    <cellStyle name="Comma 62 2 3 8" xfId="26155" xr:uid="{BFB95FBB-70B5-48F6-A263-1BB5E6D9C62F}"/>
    <cellStyle name="Comma 62 2 3 8 2" xfId="51203" xr:uid="{C81F7501-E649-4DB4-A269-F768593EA7AF}"/>
    <cellStyle name="Comma 62 2 3 9" xfId="19037" xr:uid="{8EF1258F-21C3-40A0-B76D-BAACE3DD9224}"/>
    <cellStyle name="Comma 62 2 3 9 2" xfId="44077" xr:uid="{367824AA-F9E5-483C-AB0E-1EA5305BF6C8}"/>
    <cellStyle name="Comma 62 2 4" xfId="665" xr:uid="{750B6964-6F3C-4D82-80B8-2F536699D972}"/>
    <cellStyle name="Comma 62 2 4 10" xfId="11838" xr:uid="{07B9FFF0-6436-4A20-BFA9-EFBB5D7743BD}"/>
    <cellStyle name="Comma 62 2 4 10 2" xfId="36873" xr:uid="{D749250D-580E-4BA5-B9F8-2FD2488B7901}"/>
    <cellStyle name="Comma 62 2 4 11" xfId="27244" xr:uid="{43C48478-D78F-438B-AFF9-AFE5684E4B6A}"/>
    <cellStyle name="Comma 62 2 4 12" xfId="29390" xr:uid="{B12D166F-74C3-4661-9E17-6A5F31606DF3}"/>
    <cellStyle name="Comma 62 2 4 13" xfId="52246" xr:uid="{618D1BBC-74CB-4BBF-8B08-A8D087E3A5A2}"/>
    <cellStyle name="Comma 62 2 4 14" xfId="53823" xr:uid="{24241AD0-39AC-4CCD-96C6-E0192A3D4336}"/>
    <cellStyle name="Comma 62 2 4 2" xfId="1359" xr:uid="{03E52A8B-C2F7-4DAC-AA6C-C66FB8339E0A}"/>
    <cellStyle name="Comma 62 2 4 2 2" xfId="2865" xr:uid="{AEE03D33-6F8A-42C2-8F20-732AC095E2EA}"/>
    <cellStyle name="Comma 62 2 4 2 2 2" xfId="22536" xr:uid="{E18F6671-8159-4525-873A-B3D3D491231A}"/>
    <cellStyle name="Comma 62 2 4 2 2 2 2" xfId="47578" xr:uid="{F1D8BFE3-D0D0-4611-9B05-4A76AE1E20A4}"/>
    <cellStyle name="Comma 62 2 4 2 2 3" xfId="15182" xr:uid="{264306E5-968A-4F1B-8FD3-A4ADD588A6FA}"/>
    <cellStyle name="Comma 62 2 4 2 2 3 2" xfId="40220" xr:uid="{804676BE-139D-4DFD-8495-1CD66FA9D96E}"/>
    <cellStyle name="Comma 62 2 4 2 2 4" xfId="32715" xr:uid="{19B9737D-4D19-4F46-9074-9DC7FC928819}"/>
    <cellStyle name="Comma 62 2 4 2 3" xfId="10869" xr:uid="{F0FA3B84-3964-4877-8873-257D36A6DB7A}"/>
    <cellStyle name="Comma 62 2 4 2 3 2" xfId="25710" xr:uid="{C9C26BB4-B9E0-4A06-AB78-25EA809247E8}"/>
    <cellStyle name="Comma 62 2 4 2 3 2 2" xfId="50758" xr:uid="{962CA898-7D97-4A1D-8E26-A9F241A55B2A}"/>
    <cellStyle name="Comma 62 2 4 2 3 3" xfId="18368" xr:uid="{36B7879E-DA29-4939-8603-BAD2B4564A23}"/>
    <cellStyle name="Comma 62 2 4 2 3 3 2" xfId="43407" xr:uid="{A159F5E0-38FB-48E9-BB66-8D2AD24B995B}"/>
    <cellStyle name="Comma 62 2 4 2 3 4" xfId="35903" xr:uid="{3EED5367-79EE-4330-B752-0C40C02284C3}"/>
    <cellStyle name="Comma 62 2 4 2 4" xfId="19787" xr:uid="{0E0B1199-96B8-4EEB-A082-D3B1EC5263BF}"/>
    <cellStyle name="Comma 62 2 4 2 4 2" xfId="44828" xr:uid="{0C322F8A-EF62-4DBD-9428-F48DFA843551}"/>
    <cellStyle name="Comma 62 2 4 2 5" xfId="12428" xr:uid="{7F759F0D-351E-43E3-B444-945CF1693F1A}"/>
    <cellStyle name="Comma 62 2 4 2 5 2" xfId="37464" xr:uid="{E0EC63B9-14AF-40B4-A06B-797623E3D3B5}"/>
    <cellStyle name="Comma 62 2 4 2 6" xfId="27919" xr:uid="{003399D3-4BCC-4824-B203-3869A5E77F87}"/>
    <cellStyle name="Comma 62 2 4 2 7" xfId="29957" xr:uid="{961E4717-96E8-40AD-A4A7-44942A6F2794}"/>
    <cellStyle name="Comma 62 2 4 2 8" xfId="52914" xr:uid="{4029F3EB-D024-4C8D-9BD4-78C1B30476FA}"/>
    <cellStyle name="Comma 62 2 4 2 9" xfId="54492" xr:uid="{BD498B66-BF1E-47D5-9D06-A25FD549B877}"/>
    <cellStyle name="Comma 62 2 4 3" xfId="2232" xr:uid="{273F76E0-8976-4DD5-B83C-D70CCF81C62F}"/>
    <cellStyle name="Comma 62 2 4 3 2" xfId="8251" xr:uid="{7D0B07C8-4899-4E84-9E99-B5E71075B439}"/>
    <cellStyle name="Comma 62 2 4 3 2 2" xfId="23055" xr:uid="{DDC4A153-8A9B-4526-BBAA-DE8AC99B2E9A}"/>
    <cellStyle name="Comma 62 2 4 3 2 2 2" xfId="48098" xr:uid="{FFF18E44-7F7F-413B-924F-B10CB2595EB3}"/>
    <cellStyle name="Comma 62 2 4 3 2 3" xfId="15701" xr:uid="{29F876BA-89B6-482B-AE6D-CA08C4A81501}"/>
    <cellStyle name="Comma 62 2 4 3 2 3 2" xfId="40740" xr:uid="{031E47B6-C6C2-409D-8A8E-489CE9935EF8}"/>
    <cellStyle name="Comma 62 2 4 3 2 4" xfId="33235" xr:uid="{7B9D6E96-1075-4DCD-A78C-2F2742FBF03E}"/>
    <cellStyle name="Comma 62 2 4 3 3" xfId="20277" xr:uid="{49CD7A02-6172-42EB-8133-9DC0B0568D6F}"/>
    <cellStyle name="Comma 62 2 4 3 3 2" xfId="45318" xr:uid="{D237413C-D348-4B00-A3CC-A518A2EB59AC}"/>
    <cellStyle name="Comma 62 2 4 3 4" xfId="12918" xr:uid="{AF623FD4-7CFD-4FCE-88F3-0FCF3A1EA280}"/>
    <cellStyle name="Comma 62 2 4 3 4 2" xfId="37954" xr:uid="{D28AD6D3-E6B1-4F10-AAA3-CCB8242B014C}"/>
    <cellStyle name="Comma 62 2 4 3 5" xfId="30447" xr:uid="{04401420-B8EA-46D5-8716-F0FC02D18ACF}"/>
    <cellStyle name="Comma 62 2 4 4" xfId="6652" xr:uid="{79836112-F6EB-452F-96D4-B8AA8EB4709A}"/>
    <cellStyle name="Comma 62 2 4 4 2" xfId="8767" xr:uid="{39093576-6E95-4853-B99D-B240E1F84EAA}"/>
    <cellStyle name="Comma 62 2 4 4 2 2" xfId="23634" xr:uid="{79FF1AA6-EDF6-43B1-A3C0-6333D8CF3A83}"/>
    <cellStyle name="Comma 62 2 4 4 2 2 2" xfId="48678" xr:uid="{82082B58-EE34-4D38-A64A-BDD7738E5795}"/>
    <cellStyle name="Comma 62 2 4 4 2 3" xfId="16280" xr:uid="{3117E02A-6E6B-4D8C-8CDC-B13A60F51DD4}"/>
    <cellStyle name="Comma 62 2 4 4 2 3 2" xfId="41319" xr:uid="{55290231-6AEB-4F46-92B7-248ABC316BBA}"/>
    <cellStyle name="Comma 62 2 4 4 2 4" xfId="33815" xr:uid="{A0B901F7-4760-440E-810F-E146DBF5598C}"/>
    <cellStyle name="Comma 62 2 4 4 3" xfId="20802" xr:uid="{5FB38D3A-2146-4672-94F9-A63ED54B813A}"/>
    <cellStyle name="Comma 62 2 4 4 3 2" xfId="45843" xr:uid="{D36E4775-BE75-4D34-AD3D-6DCB60EEC893}"/>
    <cellStyle name="Comma 62 2 4 4 4" xfId="13443" xr:uid="{35D6514C-37AE-4669-824A-B39985D9DD92}"/>
    <cellStyle name="Comma 62 2 4 4 4 2" xfId="38479" xr:uid="{34D98841-23BD-42D7-B630-2DB093E28AA7}"/>
    <cellStyle name="Comma 62 2 4 4 5" xfId="30973" xr:uid="{AA196E3A-B751-4B0A-8F23-2FBFE8DF9A0B}"/>
    <cellStyle name="Comma 62 2 4 5" xfId="7144" xr:uid="{6AA6FB6B-E354-4215-A2E4-D7E8F6A7B8A3}"/>
    <cellStyle name="Comma 62 2 4 5 2" xfId="9305" xr:uid="{1FEBCFBD-E9BB-4FCE-A569-67A43010AA3C}"/>
    <cellStyle name="Comma 62 2 4 5 2 2" xfId="24262" xr:uid="{B70D0D7B-1A12-4F1E-97B9-B6C1FE5B6053}"/>
    <cellStyle name="Comma 62 2 4 5 2 2 2" xfId="49308" xr:uid="{1D7FD64C-03C0-45C2-B0BD-3FB2645A2DC7}"/>
    <cellStyle name="Comma 62 2 4 5 2 3" xfId="16910" xr:uid="{56CF907B-1C7B-4D6B-A751-E204854509C9}"/>
    <cellStyle name="Comma 62 2 4 5 2 3 2" xfId="41949" xr:uid="{F163066A-817D-4B58-951E-D6B4298C2721}"/>
    <cellStyle name="Comma 62 2 4 5 2 4" xfId="34445" xr:uid="{610C3D6F-7476-4C62-80EE-A16F997E4017}"/>
    <cellStyle name="Comma 62 2 4 5 3" xfId="21404" xr:uid="{13C5B200-9CA6-4433-98B7-F82E3BA3673E}"/>
    <cellStyle name="Comma 62 2 4 5 3 2" xfId="46446" xr:uid="{BAFC221A-28AD-48EE-BCAB-2D0004FA0D37}"/>
    <cellStyle name="Comma 62 2 4 5 4" xfId="14045" xr:uid="{F5890F56-BA17-43A2-9DB1-9B8341B3B305}"/>
    <cellStyle name="Comma 62 2 4 5 4 2" xfId="39082" xr:uid="{D4E04957-6B84-4EAC-9F19-63080A65C581}"/>
    <cellStyle name="Comma 62 2 4 5 5" xfId="31576" xr:uid="{1F291E6B-20F7-4615-8293-2CBBCDE46F31}"/>
    <cellStyle name="Comma 62 2 4 6" xfId="7708" xr:uid="{4F349387-2518-4FB9-8DDC-3A0DFE635449}"/>
    <cellStyle name="Comma 62 2 4 6 2" xfId="22025" xr:uid="{97777B52-3221-4C8F-9D3A-C889DA9BF4DD}"/>
    <cellStyle name="Comma 62 2 4 6 2 2" xfId="47067" xr:uid="{BC64EF92-EF7E-49B3-A268-5D9C0BB60E11}"/>
    <cellStyle name="Comma 62 2 4 6 3" xfId="14671" xr:uid="{4ED30977-FD8C-42C4-A787-FE72395CE9AC}"/>
    <cellStyle name="Comma 62 2 4 6 3 2" xfId="39709" xr:uid="{1044DF7B-F19A-4207-BD2E-79F39DD368C0}"/>
    <cellStyle name="Comma 62 2 4 6 4" xfId="32204" xr:uid="{4200252A-6700-4903-9A7D-A011A40E9616}"/>
    <cellStyle name="Comma 62 2 4 7" xfId="10037" xr:uid="{7ABA6286-25F8-4A2D-9A28-875CCACB3667}"/>
    <cellStyle name="Comma 62 2 4 7 2" xfId="24981" xr:uid="{3246672E-9227-4F58-BF68-7DE1914CDF3A}"/>
    <cellStyle name="Comma 62 2 4 7 2 2" xfId="50029" xr:uid="{399B8574-C72A-4527-A170-D4D8E5143835}"/>
    <cellStyle name="Comma 62 2 4 7 3" xfId="17632" xr:uid="{502CF860-CCFE-4D53-8634-124E45DF6C70}"/>
    <cellStyle name="Comma 62 2 4 7 3 2" xfId="42671" xr:uid="{C3DC289E-68EF-46FA-8C89-D8E33E78A18F}"/>
    <cellStyle name="Comma 62 2 4 7 4" xfId="35167" xr:uid="{F9938046-C887-4089-A2C2-266C44F51310}"/>
    <cellStyle name="Comma 62 2 4 8" xfId="26347" xr:uid="{2F74A30B-8FC0-403F-B841-5684AE22FE3F}"/>
    <cellStyle name="Comma 62 2 4 8 2" xfId="51395" xr:uid="{40CF9468-9603-4DEA-AD26-66CA7C18261B}"/>
    <cellStyle name="Comma 62 2 4 9" xfId="19229" xr:uid="{6EBF7F89-E408-413E-B94E-6273B5C9CFC6}"/>
    <cellStyle name="Comma 62 2 4 9 2" xfId="44269" xr:uid="{AE75A162-9BB8-4724-910A-6B7536FEAE4C}"/>
    <cellStyle name="Comma 62 2 5" xfId="960" xr:uid="{F8A943A1-84D5-42D3-A8AE-C8DDB4731C38}"/>
    <cellStyle name="Comma 62 2 5 2" xfId="2466" xr:uid="{62A09ED5-D99D-4624-AC4E-C1450055BF6C}"/>
    <cellStyle name="Comma 62 2 5 2 2" xfId="22137" xr:uid="{7A28E2CE-FD58-481B-A44F-45EC891A3050}"/>
    <cellStyle name="Comma 62 2 5 2 2 2" xfId="47179" xr:uid="{64577BB6-8343-422A-B20D-0987E31AD131}"/>
    <cellStyle name="Comma 62 2 5 2 3" xfId="14783" xr:uid="{26A17161-B587-4601-9DD5-79C1BAEA0F77}"/>
    <cellStyle name="Comma 62 2 5 2 3 2" xfId="39821" xr:uid="{80C43345-56C7-42B4-BE4E-637358BA4BCA}"/>
    <cellStyle name="Comma 62 2 5 2 4" xfId="32316" xr:uid="{B2A476EB-3EA9-4D54-A3D1-B178193D1E10}"/>
    <cellStyle name="Comma 62 2 5 3" xfId="10470" xr:uid="{EBBAC630-B5F1-497E-801F-F2025C7240D6}"/>
    <cellStyle name="Comma 62 2 5 3 2" xfId="25311" xr:uid="{E08CF542-6E67-4EDA-9F18-D9227224CC25}"/>
    <cellStyle name="Comma 62 2 5 3 2 2" xfId="50359" xr:uid="{98B2308F-79E4-4125-AA90-5B6099344C38}"/>
    <cellStyle name="Comma 62 2 5 3 3" xfId="17969" xr:uid="{60F6C409-9C34-40C5-BCF4-B5494CF63BF2}"/>
    <cellStyle name="Comma 62 2 5 3 3 2" xfId="43008" xr:uid="{6EADF774-63AF-466F-ABAF-DD92FF0F8840}"/>
    <cellStyle name="Comma 62 2 5 3 4" xfId="35504" xr:uid="{2DE225B3-AA22-46A0-AF9C-0D09ABA97313}"/>
    <cellStyle name="Comma 62 2 5 4" xfId="19443" xr:uid="{D8ABC026-FFA9-4FB8-943D-87C5F9F4BAAB}"/>
    <cellStyle name="Comma 62 2 5 4 2" xfId="44484" xr:uid="{117E02B6-D206-4C7A-9320-8FA15DB908A1}"/>
    <cellStyle name="Comma 62 2 5 5" xfId="12084" xr:uid="{2DC48972-C41E-4205-8D4D-680D8139354B}"/>
    <cellStyle name="Comma 62 2 5 5 2" xfId="37120" xr:uid="{D88976EF-68D8-4C5D-9DA9-516DD0729A95}"/>
    <cellStyle name="Comma 62 2 5 6" xfId="27520" xr:uid="{4B009B69-F3D0-4FD7-99BB-ED4252A1AA17}"/>
    <cellStyle name="Comma 62 2 5 7" xfId="29613" xr:uid="{66487F50-1F57-47C3-AB5A-82E8990DD646}"/>
    <cellStyle name="Comma 62 2 5 8" xfId="52515" xr:uid="{03ACEA1F-5323-49AC-9C9E-EFD77A71736B}"/>
    <cellStyle name="Comma 62 2 5 9" xfId="54093" xr:uid="{BC9745AB-BB1B-44FC-A32E-3331B1EE1E74}"/>
    <cellStyle name="Comma 62 2 6" xfId="1832" xr:uid="{D0F1522D-D7B1-4815-BED5-1F11033FFD7A}"/>
    <cellStyle name="Comma 62 2 6 2" xfId="7857" xr:uid="{ABAF6B2B-4444-46F9-AB47-A33430AD57BA}"/>
    <cellStyle name="Comma 62 2 6 2 2" xfId="22656" xr:uid="{93494108-A3DE-4DFF-A822-53AA3539E79D}"/>
    <cellStyle name="Comma 62 2 6 2 2 2" xfId="47699" xr:uid="{F77704BC-3F6B-4779-9B15-0C9ADC493D58}"/>
    <cellStyle name="Comma 62 2 6 2 3" xfId="15302" xr:uid="{3D9621A9-1E81-4F9E-BA1F-F0279B4E4151}"/>
    <cellStyle name="Comma 62 2 6 2 3 2" xfId="40341" xr:uid="{DF18ED33-514C-41AF-97A4-5DB281D35902}"/>
    <cellStyle name="Comma 62 2 6 2 4" xfId="32836" xr:uid="{FB04115A-4C34-42C7-A47E-3AE66879F700}"/>
    <cellStyle name="Comma 62 2 6 3" xfId="19885" xr:uid="{780D3DC0-BA09-4B4D-957C-FC8235DB51E0}"/>
    <cellStyle name="Comma 62 2 6 3 2" xfId="44926" xr:uid="{633992F6-52FF-47C2-9EE9-5C859D797368}"/>
    <cellStyle name="Comma 62 2 6 4" xfId="12526" xr:uid="{B8EF64AC-0A6E-4AE3-8850-87F9503F345F}"/>
    <cellStyle name="Comma 62 2 6 4 2" xfId="37562" xr:uid="{1C0994F0-F996-4428-878A-FD97850B6F9A}"/>
    <cellStyle name="Comma 62 2 6 5" xfId="30055" xr:uid="{8B7BE459-4397-4962-BD46-D51410154495}"/>
    <cellStyle name="Comma 62 2 7" xfId="6266" xr:uid="{BC4E32AE-8076-4D86-B91D-589064AA47FC}"/>
    <cellStyle name="Comma 62 2 7 2" xfId="8376" xr:uid="{EA69FD2E-6A23-4780-8160-A08EE3CB483C}"/>
    <cellStyle name="Comma 62 2 7 2 2" xfId="23235" xr:uid="{286F83D7-2601-4704-8B1E-E456CADB6B8F}"/>
    <cellStyle name="Comma 62 2 7 2 2 2" xfId="48279" xr:uid="{1E7D9291-B63C-4F12-9774-9B75056A9228}"/>
    <cellStyle name="Comma 62 2 7 2 3" xfId="15881" xr:uid="{1E32FEFC-D73E-4269-8720-C71420E915CD}"/>
    <cellStyle name="Comma 62 2 7 2 3 2" xfId="40920" xr:uid="{67C08C49-7D35-4871-B860-8688FE90963E}"/>
    <cellStyle name="Comma 62 2 7 2 4" xfId="33416" xr:uid="{CC0B5586-3C8D-4FF9-BDFC-6A55A47C74AA}"/>
    <cellStyle name="Comma 62 2 7 3" xfId="20409" xr:uid="{A57D2309-E897-421F-A885-7135721147AE}"/>
    <cellStyle name="Comma 62 2 7 3 2" xfId="45450" xr:uid="{7153B0DD-80FF-4DC9-B234-E55FB16BE178}"/>
    <cellStyle name="Comma 62 2 7 4" xfId="13050" xr:uid="{61AB9CF2-DEBE-4E5A-BB13-EF75CA42CCEE}"/>
    <cellStyle name="Comma 62 2 7 4 2" xfId="38086" xr:uid="{BE2BFFEE-392C-484B-BBF7-E0F40ED45175}"/>
    <cellStyle name="Comma 62 2 7 5" xfId="30580" xr:uid="{AF7E8A09-BDE9-481B-88EA-3097DAD7568A}"/>
    <cellStyle name="Comma 62 2 8" xfId="6753" xr:uid="{E881E5BE-6FCD-428C-985A-FBC08468393C}"/>
    <cellStyle name="Comma 62 2 8 2" xfId="8906" xr:uid="{C75D3D56-1F5D-4A03-9D0C-FAD1D1FC90D7}"/>
    <cellStyle name="Comma 62 2 8 2 2" xfId="23863" xr:uid="{F662BF07-2CE2-415E-B7F7-2C36260E52C7}"/>
    <cellStyle name="Comma 62 2 8 2 2 2" xfId="48909" xr:uid="{779E23BE-1855-4E40-9399-43F51FA82FCB}"/>
    <cellStyle name="Comma 62 2 8 2 3" xfId="16511" xr:uid="{D43F0DD5-F7DF-45DB-8E6B-27207737887E}"/>
    <cellStyle name="Comma 62 2 8 2 3 2" xfId="41550" xr:uid="{8DD260F2-9C48-4587-9AFB-D1B7DC44CF5A}"/>
    <cellStyle name="Comma 62 2 8 2 4" xfId="34046" xr:uid="{3F329E3D-FEED-438D-9E52-2C884D6DC0FD}"/>
    <cellStyle name="Comma 62 2 8 3" xfId="21006" xr:uid="{F32D4E86-11D6-4ED7-9511-C9D823FA360A}"/>
    <cellStyle name="Comma 62 2 8 3 2" xfId="46048" xr:uid="{0C5C7560-9223-49EC-B379-DD091C190CE4}"/>
    <cellStyle name="Comma 62 2 8 4" xfId="13647" xr:uid="{29A71D5F-B501-4451-8BC0-C78152B1A8AA}"/>
    <cellStyle name="Comma 62 2 8 4 2" xfId="38684" xr:uid="{897F40F5-7966-4CCE-80B9-1195310EEAD5}"/>
    <cellStyle name="Comma 62 2 8 5" xfId="31178" xr:uid="{44584112-91ED-4BA4-8449-B53B78BAB993}"/>
    <cellStyle name="Comma 62 2 9" xfId="7308" xr:uid="{5E8F5CCF-E3EB-42B6-8705-1E38137B487A}"/>
    <cellStyle name="Comma 62 2 9 2" xfId="21626" xr:uid="{18DA13E4-52F9-44E1-9E21-0E606DF5D424}"/>
    <cellStyle name="Comma 62 2 9 2 2" xfId="46668" xr:uid="{B9A78EF4-8DB0-43DE-A6E4-0F6CE74BBBEC}"/>
    <cellStyle name="Comma 62 2 9 3" xfId="14272" xr:uid="{0F166FFF-F300-4FB3-A248-3FEF2E8F2EE3}"/>
    <cellStyle name="Comma 62 2 9 3 2" xfId="39310" xr:uid="{BAE5FA6D-D0FA-453E-8D46-684F41DE5D5A}"/>
    <cellStyle name="Comma 62 2 9 4" xfId="31804" xr:uid="{D71B9265-4006-4CC7-AD55-41B3DDEF8D12}"/>
    <cellStyle name="Comma 62 3" xfId="336" xr:uid="{20326516-1660-42F2-8D67-A5F4F160359A}"/>
    <cellStyle name="Comma 62 3 10" xfId="18910" xr:uid="{1B850018-9544-4CB8-A138-0BE8D68519EA}"/>
    <cellStyle name="Comma 62 3 10 2" xfId="43950" xr:uid="{805B4351-31D1-489E-846A-8B13E57EC3B0}"/>
    <cellStyle name="Comma 62 3 11" xfId="11516" xr:uid="{0A238479-D219-4980-B0A3-05AFE55D08EA}"/>
    <cellStyle name="Comma 62 3 11 2" xfId="36551" xr:uid="{95DBC9C4-9442-417F-B895-B0CAA93A6DBE}"/>
    <cellStyle name="Comma 62 3 12" xfId="26917" xr:uid="{9C34BD9F-7418-4E40-9D68-272EF6C81697}"/>
    <cellStyle name="Comma 62 3 13" xfId="29068" xr:uid="{E256460B-5204-4879-B5A7-601F001792A9}"/>
    <cellStyle name="Comma 62 3 14" xfId="51923" xr:uid="{F66039B6-CB4A-4D28-8C90-83ACBC7E2150}"/>
    <cellStyle name="Comma 62 3 15" xfId="53501" xr:uid="{96BEE232-2255-423C-ACC7-821AE77875E8}"/>
    <cellStyle name="Comma 62 3 2" xfId="546" xr:uid="{F65B24C7-B163-4593-BA00-08C4A2DE6076}"/>
    <cellStyle name="Comma 62 3 2 10" xfId="11724" xr:uid="{D806F5E7-93E7-4E00-A73C-BDE306003FC1}"/>
    <cellStyle name="Comma 62 3 2 10 2" xfId="36759" xr:uid="{AEB9E883-7945-487F-B631-E9901FB7C563}"/>
    <cellStyle name="Comma 62 3 2 11" xfId="27127" xr:uid="{06BDC2A2-8E0E-4EB4-BE10-260F407250CC}"/>
    <cellStyle name="Comma 62 3 2 12" xfId="29275" xr:uid="{70C083B8-D9F5-4B04-B058-5B313D8D693D}"/>
    <cellStyle name="Comma 62 3 2 13" xfId="52131" xr:uid="{3B29CFC8-3580-4A8F-AFC4-F3048BEF8B74}"/>
    <cellStyle name="Comma 62 3 2 14" xfId="53709" xr:uid="{E605361F-DF9D-43E0-A01E-155A5F4A33B5}"/>
    <cellStyle name="Comma 62 3 2 2" xfId="1247" xr:uid="{9CB10421-E301-4FB9-BE8D-C02803982A3F}"/>
    <cellStyle name="Comma 62 3 2 2 2" xfId="2753" xr:uid="{BB022C13-41CE-4798-AE04-826FC2ADE032}"/>
    <cellStyle name="Comma 62 3 2 2 2 2" xfId="22424" xr:uid="{712BB684-5857-4BEE-B152-31C4519AF15B}"/>
    <cellStyle name="Comma 62 3 2 2 2 2 2" xfId="47466" xr:uid="{372C51CB-B806-466A-A4AA-554496D29899}"/>
    <cellStyle name="Comma 62 3 2 2 2 3" xfId="15070" xr:uid="{BD20F818-33F0-4D37-BA9E-099624E5015A}"/>
    <cellStyle name="Comma 62 3 2 2 2 3 2" xfId="40108" xr:uid="{8CEAE53F-4071-4FCF-A25B-9FFECC45351C}"/>
    <cellStyle name="Comma 62 3 2 2 2 4" xfId="32603" xr:uid="{9466F73B-363B-4A80-AADB-950D32BD1C2B}"/>
    <cellStyle name="Comma 62 3 2 2 3" xfId="10757" xr:uid="{58345D07-357F-495F-A89C-B526137185D5}"/>
    <cellStyle name="Comma 62 3 2 2 3 2" xfId="25598" xr:uid="{B48F7550-BEBA-4BE2-A749-1EB73D2B75C9}"/>
    <cellStyle name="Comma 62 3 2 2 3 2 2" xfId="50646" xr:uid="{C54F1ADA-FE50-44E1-90D4-604B45B36E5B}"/>
    <cellStyle name="Comma 62 3 2 2 3 3" xfId="18256" xr:uid="{763A2B84-3670-49F4-9E37-8616A44ABC28}"/>
    <cellStyle name="Comma 62 3 2 2 3 3 2" xfId="43295" xr:uid="{188D5603-529C-435A-8EF9-C9DDF05AE41C}"/>
    <cellStyle name="Comma 62 3 2 2 3 4" xfId="35791" xr:uid="{BDEA5064-23B2-453B-9780-7F4511494781}"/>
    <cellStyle name="Comma 62 3 2 2 4" xfId="19689" xr:uid="{74546CFE-625D-4108-A8EA-E49659FC0FF4}"/>
    <cellStyle name="Comma 62 3 2 2 4 2" xfId="44730" xr:uid="{39ECD107-06E8-44EB-9998-E073C4A25460}"/>
    <cellStyle name="Comma 62 3 2 2 5" xfId="12330" xr:uid="{BF6FA8FC-D36B-409E-B051-AFF270375FBE}"/>
    <cellStyle name="Comma 62 3 2 2 5 2" xfId="37366" xr:uid="{CE9D6B2A-8070-4920-A28A-5020B099EA02}"/>
    <cellStyle name="Comma 62 3 2 2 6" xfId="27807" xr:uid="{5E4293A5-2FA0-4861-AC3A-6107A89388F4}"/>
    <cellStyle name="Comma 62 3 2 2 7" xfId="29859" xr:uid="{7AABCC1A-96C5-4E2F-9C96-1973D56F1319}"/>
    <cellStyle name="Comma 62 3 2 2 8" xfId="52802" xr:uid="{B1483357-5005-48BA-8F1B-B12FD3F546E0}"/>
    <cellStyle name="Comma 62 3 2 2 9" xfId="54380" xr:uid="{9BFEEBC3-A926-4993-860B-ADBCABF6B108}"/>
    <cellStyle name="Comma 62 3 2 3" xfId="2120" xr:uid="{16415B14-6270-4B70-A49A-BFB97FB93C66}"/>
    <cellStyle name="Comma 62 3 2 3 2" xfId="8139" xr:uid="{8B66956C-33D6-4A08-98BA-EB334051A2A7}"/>
    <cellStyle name="Comma 62 3 2 3 2 2" xfId="22943" xr:uid="{CD59828D-479A-48B3-AEEB-1555DB3073DA}"/>
    <cellStyle name="Comma 62 3 2 3 2 2 2" xfId="47986" xr:uid="{9811959A-CFF0-4659-A04D-8C5305CD1F83}"/>
    <cellStyle name="Comma 62 3 2 3 2 3" xfId="15589" xr:uid="{98077EDC-3629-48BC-A79E-7EC31494FCC4}"/>
    <cellStyle name="Comma 62 3 2 3 2 3 2" xfId="40628" xr:uid="{825E6D72-5C76-48EB-88D4-F10117422183}"/>
    <cellStyle name="Comma 62 3 2 3 2 4" xfId="33123" xr:uid="{4F71E52A-E66C-44E2-A9AD-C530071A94DB}"/>
    <cellStyle name="Comma 62 3 2 3 3" xfId="20166" xr:uid="{361F8A91-1E6C-4BCD-9313-8C99545ED06C}"/>
    <cellStyle name="Comma 62 3 2 3 3 2" xfId="45207" xr:uid="{118F435E-D75A-4ED1-98F8-17A8C0268101}"/>
    <cellStyle name="Comma 62 3 2 3 4" xfId="12807" xr:uid="{238E9907-5286-4DFF-B70B-4C331F36C517}"/>
    <cellStyle name="Comma 62 3 2 3 4 2" xfId="37843" xr:uid="{B27DD8AA-9539-4FEB-83C8-D595BF5040A0}"/>
    <cellStyle name="Comma 62 3 2 3 5" xfId="30336" xr:uid="{5D92D89B-5D2D-4C43-A1FF-81A223ACC449}"/>
    <cellStyle name="Comma 62 3 2 4" xfId="6542" xr:uid="{45C27F43-5955-40BF-A2B1-733A008B0053}"/>
    <cellStyle name="Comma 62 3 2 4 2" xfId="8657" xr:uid="{710574E1-A19A-47F1-9A88-929F59DF99EF}"/>
    <cellStyle name="Comma 62 3 2 4 2 2" xfId="23522" xr:uid="{47B1A91E-1168-46A3-82AA-33CD858B035C}"/>
    <cellStyle name="Comma 62 3 2 4 2 2 2" xfId="48566" xr:uid="{1BBF8622-34A3-44F0-A959-EE8E5AE04472}"/>
    <cellStyle name="Comma 62 3 2 4 2 3" xfId="16168" xr:uid="{B2A5496B-03F4-4C2B-BC24-67FECDBF25AD}"/>
    <cellStyle name="Comma 62 3 2 4 2 3 2" xfId="41207" xr:uid="{2AF9F71D-F011-4186-BFBD-286A2092A81E}"/>
    <cellStyle name="Comma 62 3 2 4 2 4" xfId="33703" xr:uid="{889B9EDE-D546-4750-B8B1-04C92C3D1129}"/>
    <cellStyle name="Comma 62 3 2 4 3" xfId="20691" xr:uid="{C42F37C2-82FC-4854-9AF2-995033FAE051}"/>
    <cellStyle name="Comma 62 3 2 4 3 2" xfId="45732" xr:uid="{446680F0-515E-4C7B-ADE1-FB54361593DD}"/>
    <cellStyle name="Comma 62 3 2 4 4" xfId="13332" xr:uid="{23E0D300-9599-4E82-9065-EA93DDB771FA}"/>
    <cellStyle name="Comma 62 3 2 4 4 2" xfId="38368" xr:uid="{00011D28-1533-4E54-87FC-FADEBCF5F46E}"/>
    <cellStyle name="Comma 62 3 2 4 5" xfId="30862" xr:uid="{BDDB89BA-5957-4997-ADB8-59FC5DEEC433}"/>
    <cellStyle name="Comma 62 3 2 5" xfId="7034" xr:uid="{60CE6AC3-CF6E-4BD0-A4CB-D03455B9A3E3}"/>
    <cellStyle name="Comma 62 3 2 5 2" xfId="9193" xr:uid="{4300F11E-6839-4701-90EE-04ED7F0DBD02}"/>
    <cellStyle name="Comma 62 3 2 5 2 2" xfId="24150" xr:uid="{266B3DD3-3041-458A-B3DD-3BD9CE7B925F}"/>
    <cellStyle name="Comma 62 3 2 5 2 2 2" xfId="49196" xr:uid="{FA4FA8A3-69A3-4ABE-A4DA-61861D8A3027}"/>
    <cellStyle name="Comma 62 3 2 5 2 3" xfId="16798" xr:uid="{A54A99CD-8136-4A5A-B1E8-E9500186EBC9}"/>
    <cellStyle name="Comma 62 3 2 5 2 3 2" xfId="41837" xr:uid="{F1ABBE39-CB02-4719-961F-74B09BF9BDCF}"/>
    <cellStyle name="Comma 62 3 2 5 2 4" xfId="34333" xr:uid="{C878201C-1EF9-4EC6-8B84-2B5E884BF595}"/>
    <cellStyle name="Comma 62 3 2 5 3" xfId="21292" xr:uid="{33510C16-DE3F-4F13-B01E-3022CB746F14}"/>
    <cellStyle name="Comma 62 3 2 5 3 2" xfId="46334" xr:uid="{EFC9C6FC-97BB-4F38-A456-A3D7EE3BDFD1}"/>
    <cellStyle name="Comma 62 3 2 5 4" xfId="13933" xr:uid="{6F9989AA-F6A0-4796-A47F-7F86458A9667}"/>
    <cellStyle name="Comma 62 3 2 5 4 2" xfId="38970" xr:uid="{E88433DD-A449-42B6-BFFC-981525EFE257}"/>
    <cellStyle name="Comma 62 3 2 5 5" xfId="31464" xr:uid="{E5721826-1AAB-44F7-8FDD-0D8F94AF9592}"/>
    <cellStyle name="Comma 62 3 2 6" xfId="7595" xr:uid="{9662B512-EA5A-432D-A89A-191ED5025FAA}"/>
    <cellStyle name="Comma 62 3 2 6 2" xfId="21913" xr:uid="{CACD9447-B673-473D-B17A-FD6EC22BA7D6}"/>
    <cellStyle name="Comma 62 3 2 6 2 2" xfId="46955" xr:uid="{B9987DEC-7247-49E6-8F4B-7994B0FDC175}"/>
    <cellStyle name="Comma 62 3 2 6 3" xfId="14559" xr:uid="{2BCC2FBE-79ED-43B9-99C7-8807A1D63647}"/>
    <cellStyle name="Comma 62 3 2 6 3 2" xfId="39597" xr:uid="{8DF8026E-6DC5-498D-AAD1-1D77DED31043}"/>
    <cellStyle name="Comma 62 3 2 6 4" xfId="32091" xr:uid="{17875892-6F5E-4CBF-8280-12B660D50C29}"/>
    <cellStyle name="Comma 62 3 2 7" xfId="9923" xr:uid="{4BB82EEE-CF60-4F7B-9358-04B7554BA779}"/>
    <cellStyle name="Comma 62 3 2 7 2" xfId="24869" xr:uid="{09A62EA4-94EA-4A86-B32B-F7920482D5FA}"/>
    <cellStyle name="Comma 62 3 2 7 2 2" xfId="49917" xr:uid="{8EA5F3B4-3401-4E3C-AC06-A62666D3499B}"/>
    <cellStyle name="Comma 62 3 2 7 3" xfId="17520" xr:uid="{443056DE-AB9D-43DD-8A93-CC8FB55E37F7}"/>
    <cellStyle name="Comma 62 3 2 7 3 2" xfId="42559" xr:uid="{9578A008-794E-4633-BFBC-FCA7086BEF6C}"/>
    <cellStyle name="Comma 62 3 2 7 4" xfId="35055" xr:uid="{83251FBE-3AF0-4B5B-BAAC-54E6B5540E7B}"/>
    <cellStyle name="Comma 62 3 2 8" xfId="26235" xr:uid="{191611DA-5EA1-4086-968D-EFE0F834C6BE}"/>
    <cellStyle name="Comma 62 3 2 8 2" xfId="51283" xr:uid="{537A997C-065F-4ACC-B85A-E8644120F9B5}"/>
    <cellStyle name="Comma 62 3 2 9" xfId="19117" xr:uid="{19DE242C-ED7D-408C-BAEF-810A6B53592A}"/>
    <cellStyle name="Comma 62 3 2 9 2" xfId="44157" xr:uid="{BD2ABE87-54BD-4C3E-BD09-145A7763FB2B}"/>
    <cellStyle name="Comma 62 3 3" xfId="1040" xr:uid="{4D71A071-70F8-469F-8939-9DA5BBDDF2C1}"/>
    <cellStyle name="Comma 62 3 3 2" xfId="2546" xr:uid="{0EE59A00-BC65-471C-9B29-B26FE06DEA4C}"/>
    <cellStyle name="Comma 62 3 3 2 2" xfId="22217" xr:uid="{E0D3D767-8AC4-4018-8657-B5467D71FA14}"/>
    <cellStyle name="Comma 62 3 3 2 2 2" xfId="47259" xr:uid="{5ED27067-1CC4-4B7D-88D5-8BDD43186705}"/>
    <cellStyle name="Comma 62 3 3 2 3" xfId="14863" xr:uid="{52D3F7F9-EA32-4BA1-95E7-5A747A3E2E94}"/>
    <cellStyle name="Comma 62 3 3 2 3 2" xfId="39901" xr:uid="{9DBFDB46-88B2-4201-80CA-9182C0614E18}"/>
    <cellStyle name="Comma 62 3 3 2 4" xfId="32396" xr:uid="{AD18F5A5-685B-4E8C-91B1-A214D70BADFD}"/>
    <cellStyle name="Comma 62 3 3 3" xfId="10550" xr:uid="{4027BDCB-A02A-45F6-BFA4-4C90ADAA4D99}"/>
    <cellStyle name="Comma 62 3 3 3 2" xfId="25391" xr:uid="{8046E2C1-2B6F-41F0-A74A-5FF4769B670C}"/>
    <cellStyle name="Comma 62 3 3 3 2 2" xfId="50439" xr:uid="{AEC62196-B1B9-42BD-9318-D918A12A7167}"/>
    <cellStyle name="Comma 62 3 3 3 3" xfId="18049" xr:uid="{A1E65BCB-8E30-4B07-BB61-E8E0B07242D4}"/>
    <cellStyle name="Comma 62 3 3 3 3 2" xfId="43088" xr:uid="{89879F9B-5853-4885-9B01-89B9E1EAAD7B}"/>
    <cellStyle name="Comma 62 3 3 3 4" xfId="35584" xr:uid="{735C5D00-E70A-4B71-B0BA-417430A472BC}"/>
    <cellStyle name="Comma 62 3 3 4" xfId="19501" xr:uid="{507022D0-B454-45FD-AA02-7AEE5B4BA229}"/>
    <cellStyle name="Comma 62 3 3 4 2" xfId="44542" xr:uid="{B54FDD66-5637-4E4F-9F60-D149329F4D9B}"/>
    <cellStyle name="Comma 62 3 3 5" xfId="12142" xr:uid="{2094E531-7D5D-492B-87D2-8AFB5D1BCA4A}"/>
    <cellStyle name="Comma 62 3 3 5 2" xfId="37178" xr:uid="{76A62725-5314-42EC-82C8-1658F88E996A}"/>
    <cellStyle name="Comma 62 3 3 6" xfId="27600" xr:uid="{1CEE71DD-2C00-4B4C-BE84-0A254A926E4E}"/>
    <cellStyle name="Comma 62 3 3 7" xfId="29671" xr:uid="{4FC9C6B3-842E-432F-8A74-D98CA69DAF02}"/>
    <cellStyle name="Comma 62 3 3 8" xfId="52595" xr:uid="{CF75B40B-E684-4D2E-B0E0-3CBF89F0D146}"/>
    <cellStyle name="Comma 62 3 3 9" xfId="54173" xr:uid="{DE61BD53-4DDB-4FAB-912C-3B4E8E9A4E22}"/>
    <cellStyle name="Comma 62 3 4" xfId="1913" xr:uid="{2D0168D7-8310-411F-B7C6-B8E08A8F94EB}"/>
    <cellStyle name="Comma 62 3 4 2" xfId="7933" xr:uid="{A7F8EC58-1215-4314-BE4A-E607484338DB}"/>
    <cellStyle name="Comma 62 3 4 2 2" xfId="22736" xr:uid="{BF97747F-4176-4172-B4A0-13A5FD508BE3}"/>
    <cellStyle name="Comma 62 3 4 2 2 2" xfId="47779" xr:uid="{CC404E42-A290-4B81-8926-FAF8DB6E8D08}"/>
    <cellStyle name="Comma 62 3 4 2 3" xfId="15382" xr:uid="{03D23C45-C08E-44E8-9651-FF4E3FC5E28B}"/>
    <cellStyle name="Comma 62 3 4 2 3 2" xfId="40421" xr:uid="{15900AE6-5CE2-4AD8-84BF-523C830338F8}"/>
    <cellStyle name="Comma 62 3 4 2 4" xfId="32916" xr:uid="{51AEB024-088A-4CFC-8456-1556D01C8435}"/>
    <cellStyle name="Comma 62 3 4 3" xfId="19961" xr:uid="{A17C717A-A014-4734-9D06-D3E86DBEB26E}"/>
    <cellStyle name="Comma 62 3 4 3 2" xfId="45002" xr:uid="{0F24FE2D-1EC4-4313-874B-F7237F69DA62}"/>
    <cellStyle name="Comma 62 3 4 4" xfId="12602" xr:uid="{C89373A3-A88A-4109-B6BA-6B91E32AA363}"/>
    <cellStyle name="Comma 62 3 4 4 2" xfId="37638" xr:uid="{6208CA29-D103-4E59-BC90-E324F0492528}"/>
    <cellStyle name="Comma 62 3 4 5" xfId="30131" xr:uid="{880F4401-9308-4B75-A457-DFD736D41C92}"/>
    <cellStyle name="Comma 62 3 5" xfId="6337" xr:uid="{3739CA16-FD33-4E48-BDC3-B915680A0371}"/>
    <cellStyle name="Comma 62 3 5 2" xfId="8451" xr:uid="{ECC72D40-9C3E-4800-AE44-F4781AABEF0D}"/>
    <cellStyle name="Comma 62 3 5 2 2" xfId="23315" xr:uid="{B0551171-3B45-4CB8-9827-54C503989508}"/>
    <cellStyle name="Comma 62 3 5 2 2 2" xfId="48359" xr:uid="{33DE0D9B-2B14-4407-AE70-767D0135D381}"/>
    <cellStyle name="Comma 62 3 5 2 3" xfId="15961" xr:uid="{3C72C0F6-2ED1-4BC6-81A6-76B84B8D3EBC}"/>
    <cellStyle name="Comma 62 3 5 2 3 2" xfId="41000" xr:uid="{C3A945BF-D6E6-4271-A237-39EBC9ABF9ED}"/>
    <cellStyle name="Comma 62 3 5 2 4" xfId="33496" xr:uid="{8BB7F0FD-6269-4DEE-9FB6-CC17DE3CE87B}"/>
    <cellStyle name="Comma 62 3 5 3" xfId="20485" xr:uid="{E15A5980-CB41-4545-B2F6-B008C745E0AF}"/>
    <cellStyle name="Comma 62 3 5 3 2" xfId="45526" xr:uid="{024F20A9-CE40-4C23-ABB0-F23F0ED667AE}"/>
    <cellStyle name="Comma 62 3 5 4" xfId="13126" xr:uid="{AABCA8E5-7890-4279-AA0D-F8B2B4507747}"/>
    <cellStyle name="Comma 62 3 5 4 2" xfId="38162" xr:uid="{B5D332E0-6BAA-4143-B73A-710CAFC3089C}"/>
    <cellStyle name="Comma 62 3 5 5" xfId="30656" xr:uid="{A9B3D91F-7973-43F1-A3BD-6AE1C0D0C219}"/>
    <cellStyle name="Comma 62 3 6" xfId="6829" xr:uid="{033DD387-0CDB-418A-8A58-0AC017831797}"/>
    <cellStyle name="Comma 62 3 6 2" xfId="8986" xr:uid="{22EEDF29-B8C3-4952-8099-5B977A85A071}"/>
    <cellStyle name="Comma 62 3 6 2 2" xfId="23943" xr:uid="{245B534A-438A-46B9-B00F-740D4F64A948}"/>
    <cellStyle name="Comma 62 3 6 2 2 2" xfId="48989" xr:uid="{8FADAD6B-BFEF-4649-81CF-D5C4A6EC8FF0}"/>
    <cellStyle name="Comma 62 3 6 2 3" xfId="16591" xr:uid="{C2324EC1-6CAC-4165-A9CB-93F8A5736D46}"/>
    <cellStyle name="Comma 62 3 6 2 3 2" xfId="41630" xr:uid="{EF0FBBDD-7579-42BB-9732-608FED92BBC5}"/>
    <cellStyle name="Comma 62 3 6 2 4" xfId="34126" xr:uid="{2874AF07-7253-48BB-B086-F7E1D4D80025}"/>
    <cellStyle name="Comma 62 3 6 3" xfId="21086" xr:uid="{13771EEC-57CA-4714-9296-99D7762AB869}"/>
    <cellStyle name="Comma 62 3 6 3 2" xfId="46128" xr:uid="{EAD086F7-4267-46BF-AF5B-57B8121577C6}"/>
    <cellStyle name="Comma 62 3 6 4" xfId="13727" xr:uid="{700B23F8-A3B8-48BD-BE60-1C3BE4940B3A}"/>
    <cellStyle name="Comma 62 3 6 4 2" xfId="38764" xr:uid="{921FF0F7-0700-415A-9F1E-CF108799621E}"/>
    <cellStyle name="Comma 62 3 6 5" xfId="31258" xr:uid="{4A744986-EA8D-4DFD-9DD7-EEBFA145DE01}"/>
    <cellStyle name="Comma 62 3 7" xfId="7388" xr:uid="{229F579D-1ED7-4D16-A192-7CCEE04E3C4D}"/>
    <cellStyle name="Comma 62 3 7 2" xfId="21706" xr:uid="{729626E1-1CF4-47FE-A422-C97F63EE3398}"/>
    <cellStyle name="Comma 62 3 7 2 2" xfId="46748" xr:uid="{2C8C0401-D658-4E10-8F86-4410E90B6D66}"/>
    <cellStyle name="Comma 62 3 7 3" xfId="14352" xr:uid="{D410F667-1593-4F3F-878F-DF6E7BEC5B81}"/>
    <cellStyle name="Comma 62 3 7 3 2" xfId="39390" xr:uid="{FF74CE2B-AE45-4850-BBCA-49D59F9B16B9}"/>
    <cellStyle name="Comma 62 3 7 4" xfId="31884" xr:uid="{8BEBEDC6-55C8-404F-BC49-E0015B0EAAA6}"/>
    <cellStyle name="Comma 62 3 8" xfId="9716" xr:uid="{37F96314-EA94-4388-BFD3-2B413A1256D9}"/>
    <cellStyle name="Comma 62 3 8 2" xfId="24662" xr:uid="{E641A751-D0C1-40CC-94E3-E0F09E544E1F}"/>
    <cellStyle name="Comma 62 3 8 2 2" xfId="49710" xr:uid="{803E7C98-6E45-4060-9257-65279CE53A4D}"/>
    <cellStyle name="Comma 62 3 8 3" xfId="17313" xr:uid="{A94AF7B7-01A9-429E-9338-C29EDF5DD7D5}"/>
    <cellStyle name="Comma 62 3 8 3 2" xfId="42352" xr:uid="{B1549E16-40BE-44AB-8434-AC3584D32B6E}"/>
    <cellStyle name="Comma 62 3 8 4" xfId="34848" xr:uid="{99F667E4-6E9B-4C51-ACF0-AB5C048B460A}"/>
    <cellStyle name="Comma 62 3 9" xfId="26028" xr:uid="{2EF5CA37-E020-4AF2-8053-80BDA2390607}"/>
    <cellStyle name="Comma 62 3 9 2" xfId="51076" xr:uid="{CAF3580E-2806-4CBC-8E66-521220774D9F}"/>
    <cellStyle name="Comma 62 4" xfId="452" xr:uid="{A18B68C7-E7D7-48B3-BC8F-4BD025E7F0CA}"/>
    <cellStyle name="Comma 62 4 10" xfId="11630" xr:uid="{BD06DC39-F7EB-4E94-A5D1-62808E37C178}"/>
    <cellStyle name="Comma 62 4 10 2" xfId="36665" xr:uid="{12D08561-C3FA-45EE-909F-256E8F92D435}"/>
    <cellStyle name="Comma 62 4 11" xfId="27033" xr:uid="{5C124745-4E95-4856-8E07-5AB15B931664}"/>
    <cellStyle name="Comma 62 4 12" xfId="29181" xr:uid="{119D320F-BD70-4741-A01F-34D699C3E5CD}"/>
    <cellStyle name="Comma 62 4 13" xfId="52037" xr:uid="{1B83F6E8-7C31-4F3C-AD60-79E8105F8D69}"/>
    <cellStyle name="Comma 62 4 14" xfId="53615" xr:uid="{BFE22097-587A-48D5-97C0-072FA57A3E59}"/>
    <cellStyle name="Comma 62 4 2" xfId="1153" xr:uid="{DA784F9D-F8BF-4727-A8F4-55733FD22E65}"/>
    <cellStyle name="Comma 62 4 2 2" xfId="2659" xr:uid="{9FEB7AAC-73D8-4298-B5A7-0FEB3BBC3A51}"/>
    <cellStyle name="Comma 62 4 2 2 2" xfId="22330" xr:uid="{375D7140-C31E-4642-A6B6-3D4DAAAD4C76}"/>
    <cellStyle name="Comma 62 4 2 2 2 2" xfId="47372" xr:uid="{88153F01-8B57-4358-A9DE-5B07D04265B3}"/>
    <cellStyle name="Comma 62 4 2 2 3" xfId="14976" xr:uid="{A81144F7-69BD-4DBA-A4CC-2A32750A2E0A}"/>
    <cellStyle name="Comma 62 4 2 2 3 2" xfId="40014" xr:uid="{BB12A4FB-360A-4353-953E-685DB2D066F4}"/>
    <cellStyle name="Comma 62 4 2 2 4" xfId="32509" xr:uid="{A86AD20E-2FD7-458C-BDEE-0D33DE6C7C11}"/>
    <cellStyle name="Comma 62 4 2 3" xfId="10663" xr:uid="{9A889372-ED41-4801-AB21-0E78EF136F34}"/>
    <cellStyle name="Comma 62 4 2 3 2" xfId="25504" xr:uid="{51A69983-F483-4774-ACFD-A9B73D8046C7}"/>
    <cellStyle name="Comma 62 4 2 3 2 2" xfId="50552" xr:uid="{1F0688E8-5BC3-40C5-B351-0ED3D0BB7577}"/>
    <cellStyle name="Comma 62 4 2 3 3" xfId="18162" xr:uid="{602BFF77-0169-4864-9486-C8CD493391E6}"/>
    <cellStyle name="Comma 62 4 2 3 3 2" xfId="43201" xr:uid="{2527B8FA-0BB4-45D2-89DD-FD23B99FC531}"/>
    <cellStyle name="Comma 62 4 2 3 4" xfId="35697" xr:uid="{D0B79D49-4E4A-407F-A984-1C805D216346}"/>
    <cellStyle name="Comma 62 4 2 4" xfId="19596" xr:uid="{5FFD968F-C309-467A-ADED-B8354070A972}"/>
    <cellStyle name="Comma 62 4 2 4 2" xfId="44637" xr:uid="{BCCAC5C5-FB67-4375-A636-69891AF75B9E}"/>
    <cellStyle name="Comma 62 4 2 5" xfId="12237" xr:uid="{6AE41F31-B8B2-43CD-8912-5947E18AD7C5}"/>
    <cellStyle name="Comma 62 4 2 5 2" xfId="37273" xr:uid="{A03860A1-A274-40AC-8A82-FC4B83DFC947}"/>
    <cellStyle name="Comma 62 4 2 6" xfId="27713" xr:uid="{3A13DE84-E0F0-49B7-8C92-C266298D35BF}"/>
    <cellStyle name="Comma 62 4 2 7" xfId="29766" xr:uid="{8C1D078F-C14D-4553-8549-03F48FC0B132}"/>
    <cellStyle name="Comma 62 4 2 8" xfId="52708" xr:uid="{99E18C8B-E8EF-46D2-815D-BF026D8E47DA}"/>
    <cellStyle name="Comma 62 4 2 9" xfId="54286" xr:uid="{3F50EFE7-9374-479B-984E-E4E84CDC1D9E}"/>
    <cellStyle name="Comma 62 4 3" xfId="2026" xr:uid="{605F32B3-4E6D-43B6-9605-74B061D76594}"/>
    <cellStyle name="Comma 62 4 3 2" xfId="8046" xr:uid="{1BE30BD1-491A-4A28-AB3D-8D09A8860F25}"/>
    <cellStyle name="Comma 62 4 3 2 2" xfId="22849" xr:uid="{49259FF4-ABFF-4D60-BCE8-D0F9C3040182}"/>
    <cellStyle name="Comma 62 4 3 2 2 2" xfId="47892" xr:uid="{60295BEE-C99E-4866-8594-0762DEEC8998}"/>
    <cellStyle name="Comma 62 4 3 2 3" xfId="15495" xr:uid="{B71003D1-4C87-4205-994B-4B5AD001C0C6}"/>
    <cellStyle name="Comma 62 4 3 2 3 2" xfId="40534" xr:uid="{ECC0299F-AE5D-4009-A2D3-0F8E47999C2A}"/>
    <cellStyle name="Comma 62 4 3 2 4" xfId="33029" xr:uid="{6BCB01EA-15B4-4B71-8627-21C511CF2159}"/>
    <cellStyle name="Comma 62 4 3 3" xfId="20073" xr:uid="{8CD1AA58-1853-4A40-B41E-C04EDAB12A93}"/>
    <cellStyle name="Comma 62 4 3 3 2" xfId="45114" xr:uid="{4CE23CB9-3BA0-446B-B5D8-7E75BFF8AEDA}"/>
    <cellStyle name="Comma 62 4 3 4" xfId="12714" xr:uid="{226A542A-F635-4319-8ED6-DCBFC88B2684}"/>
    <cellStyle name="Comma 62 4 3 4 2" xfId="37750" xr:uid="{5E7DAE06-A194-4DF5-863B-0C0799A49BB3}"/>
    <cellStyle name="Comma 62 4 3 5" xfId="30243" xr:uid="{CF136D03-97D5-4282-A65B-9067B9C86493}"/>
    <cellStyle name="Comma 62 4 4" xfId="6449" xr:uid="{30E00BEF-A84B-46B5-9002-9DA8A3DB7826}"/>
    <cellStyle name="Comma 62 4 4 2" xfId="8563" xr:uid="{89EC7252-8DAE-4ECD-90FF-12870715A474}"/>
    <cellStyle name="Comma 62 4 4 2 2" xfId="23428" xr:uid="{B6EAAA33-2E2A-471C-9BA0-B400BC55A4BE}"/>
    <cellStyle name="Comma 62 4 4 2 2 2" xfId="48472" xr:uid="{39FBEC99-9E91-4061-9950-0564D8E0D4FF}"/>
    <cellStyle name="Comma 62 4 4 2 3" xfId="16074" xr:uid="{B4AFF71F-A76E-4DD8-B66E-71F6AD1E00DF}"/>
    <cellStyle name="Comma 62 4 4 2 3 2" xfId="41113" xr:uid="{5DE4B2F9-6AD9-4C71-9678-D517694A7F3F}"/>
    <cellStyle name="Comma 62 4 4 2 4" xfId="33609" xr:uid="{138E5726-CA18-4D1B-AC88-1D394003EDA5}"/>
    <cellStyle name="Comma 62 4 4 3" xfId="20597" xr:uid="{42732888-6B8E-4FCB-8DAD-F6500C52D901}"/>
    <cellStyle name="Comma 62 4 4 3 2" xfId="45638" xr:uid="{03AE4A6E-55D8-4D3F-8C27-1EE3C2421400}"/>
    <cellStyle name="Comma 62 4 4 4" xfId="13238" xr:uid="{BDDCCDCD-D5C1-4A8B-BF7B-F1F907722FA2}"/>
    <cellStyle name="Comma 62 4 4 4 2" xfId="38274" xr:uid="{1F1E343F-42B6-40BC-91FE-4C9E908369E8}"/>
    <cellStyle name="Comma 62 4 4 5" xfId="30768" xr:uid="{2D6DB059-C5E2-4A84-9A46-23FA8B208683}"/>
    <cellStyle name="Comma 62 4 5" xfId="6941" xr:uid="{A57CF347-E974-46C8-9D5F-58BE609C8378}"/>
    <cellStyle name="Comma 62 4 5 2" xfId="9099" xr:uid="{6EBB7459-B0E1-440C-9162-8E665E6A02EE}"/>
    <cellStyle name="Comma 62 4 5 2 2" xfId="24056" xr:uid="{2153F33E-DBF8-49B8-96BA-9902E12AB8C9}"/>
    <cellStyle name="Comma 62 4 5 2 2 2" xfId="49102" xr:uid="{88274B89-F40E-4CC7-9D48-6B9EF8C7F208}"/>
    <cellStyle name="Comma 62 4 5 2 3" xfId="16704" xr:uid="{A082389B-F1F5-4FEE-8F91-EA028B669F95}"/>
    <cellStyle name="Comma 62 4 5 2 3 2" xfId="41743" xr:uid="{ACF33089-24DD-4681-8750-FE8A2E10E45D}"/>
    <cellStyle name="Comma 62 4 5 2 4" xfId="34239" xr:uid="{284EBE55-29E7-458A-BAF9-44AE5204E5D0}"/>
    <cellStyle name="Comma 62 4 5 3" xfId="21199" xr:uid="{F538DB0D-3567-4E9F-8FDD-A36A57E56993}"/>
    <cellStyle name="Comma 62 4 5 3 2" xfId="46241" xr:uid="{937E1E39-2C54-4CF7-9E96-950646A10E20}"/>
    <cellStyle name="Comma 62 4 5 4" xfId="13840" xr:uid="{C719A04A-3B36-47C4-A6FA-A06540015167}"/>
    <cellStyle name="Comma 62 4 5 4 2" xfId="38877" xr:uid="{58D3484D-D29B-4E11-83F5-B6C36CBBAE9F}"/>
    <cellStyle name="Comma 62 4 5 5" xfId="31371" xr:uid="{933FD4F4-AEEE-477B-9647-494FEE609E5F}"/>
    <cellStyle name="Comma 62 4 6" xfId="7501" xr:uid="{E4434D07-14EC-4C74-B27A-D5D69148D507}"/>
    <cellStyle name="Comma 62 4 6 2" xfId="21819" xr:uid="{035EA084-34DB-47A5-9C26-45627D42DD50}"/>
    <cellStyle name="Comma 62 4 6 2 2" xfId="46861" xr:uid="{9D0E4228-E465-4B3D-B110-BCFEADC85B18}"/>
    <cellStyle name="Comma 62 4 6 3" xfId="14465" xr:uid="{1477B76E-1DA3-40A8-9D2C-7D8C7FD54312}"/>
    <cellStyle name="Comma 62 4 6 3 2" xfId="39503" xr:uid="{F3DE6FE3-E85D-4EEE-B8F6-B7ED54DBF816}"/>
    <cellStyle name="Comma 62 4 6 4" xfId="31997" xr:uid="{E812CE78-1B82-46C5-80F3-D4B5A3E8B3EE}"/>
    <cellStyle name="Comma 62 4 7" xfId="9829" xr:uid="{1A560CE2-2338-4B20-9A49-48A11FC5B648}"/>
    <cellStyle name="Comma 62 4 7 2" xfId="24775" xr:uid="{79B3D3D6-79E4-4237-85F2-4F30864B52C8}"/>
    <cellStyle name="Comma 62 4 7 2 2" xfId="49823" xr:uid="{8D476896-26F1-4D09-B6C3-420462535E64}"/>
    <cellStyle name="Comma 62 4 7 3" xfId="17426" xr:uid="{7E28D11A-AD40-4501-B3F8-5FC948795905}"/>
    <cellStyle name="Comma 62 4 7 3 2" xfId="42465" xr:uid="{48A18B88-07F2-44EF-9E8C-A4B3F1DBBE64}"/>
    <cellStyle name="Comma 62 4 7 4" xfId="34961" xr:uid="{77D9D835-17B2-4F96-B71D-C2D6386CA773}"/>
    <cellStyle name="Comma 62 4 8" xfId="26141" xr:uid="{667F4CAF-D5AE-459D-8646-9E7568D6D71A}"/>
    <cellStyle name="Comma 62 4 8 2" xfId="51189" xr:uid="{37F4E8EB-B90F-4681-9D75-2CB91B04ACDE}"/>
    <cellStyle name="Comma 62 4 9" xfId="19023" xr:uid="{0580C110-157C-4874-9B36-165402C6F801}"/>
    <cellStyle name="Comma 62 4 9 2" xfId="44063" xr:uid="{0AD0244F-35C4-498F-8F30-E5E5017DF775}"/>
    <cellStyle name="Comma 62 5" xfId="650" xr:uid="{D3A537DD-A5BD-4986-B149-0311D5FF6B32}"/>
    <cellStyle name="Comma 62 5 10" xfId="11824" xr:uid="{FA76B220-E7E7-4EE1-909E-164F0BDAF83E}"/>
    <cellStyle name="Comma 62 5 10 2" xfId="36859" xr:uid="{9959F1BE-B288-4159-9D90-9D451BDA5B60}"/>
    <cellStyle name="Comma 62 5 11" xfId="27229" xr:uid="{3CE7458F-B6DF-4CE8-990D-613AE2BC3243}"/>
    <cellStyle name="Comma 62 5 12" xfId="29375" xr:uid="{B5E33C22-0A1F-4771-B771-6529F0E8B322}"/>
    <cellStyle name="Comma 62 5 13" xfId="52231" xr:uid="{D172AC9E-3785-4B74-B8B4-5A5973A4AEBC}"/>
    <cellStyle name="Comma 62 5 14" xfId="53809" xr:uid="{199F9A71-6D62-4F99-B81F-810A3287F707}"/>
    <cellStyle name="Comma 62 5 2" xfId="1345" xr:uid="{DFEE90BB-6647-49D5-BBF0-57E56CA90988}"/>
    <cellStyle name="Comma 62 5 2 2" xfId="2851" xr:uid="{D1BECFB4-4ABC-4C3F-B1CD-EA776546DA2A}"/>
    <cellStyle name="Comma 62 5 2 2 2" xfId="22522" xr:uid="{73DC4AD0-7054-415B-859A-4E1526211FEA}"/>
    <cellStyle name="Comma 62 5 2 2 2 2" xfId="47564" xr:uid="{6AACEA54-7B9F-4248-820F-31B19EEBE208}"/>
    <cellStyle name="Comma 62 5 2 2 3" xfId="15168" xr:uid="{F5057A5D-2ADC-4722-9EED-36B40450E2D8}"/>
    <cellStyle name="Comma 62 5 2 2 3 2" xfId="40206" xr:uid="{6F2B325F-8D11-4E52-B37C-1C187A264189}"/>
    <cellStyle name="Comma 62 5 2 2 4" xfId="32701" xr:uid="{E1737C75-C30A-4924-A6A7-0C0F4AFF0F50}"/>
    <cellStyle name="Comma 62 5 2 3" xfId="10855" xr:uid="{C729190E-5EE4-4594-BC30-7AECF8E69FD4}"/>
    <cellStyle name="Comma 62 5 2 3 2" xfId="25696" xr:uid="{5AA0DE09-ACC4-4C29-B9FE-8DCA7CF145D7}"/>
    <cellStyle name="Comma 62 5 2 3 2 2" xfId="50744" xr:uid="{B5600F0F-4847-4162-991F-4FB90764F79E}"/>
    <cellStyle name="Comma 62 5 2 3 3" xfId="18354" xr:uid="{7392C324-4C8F-4C84-AAAF-52E3F9B9D843}"/>
    <cellStyle name="Comma 62 5 2 3 3 2" xfId="43393" xr:uid="{EE7F6BF4-D6B4-460E-872E-C8225A724E0E}"/>
    <cellStyle name="Comma 62 5 2 3 4" xfId="35889" xr:uid="{301E0124-22D4-4DAD-9D6B-899615CA755D}"/>
    <cellStyle name="Comma 62 5 2 4" xfId="19773" xr:uid="{7C3E8098-1D93-40C1-B03B-A4486E06011E}"/>
    <cellStyle name="Comma 62 5 2 4 2" xfId="44814" xr:uid="{8F169E3C-FFC2-4C8D-A0AB-CA3DD998CEB1}"/>
    <cellStyle name="Comma 62 5 2 5" xfId="12414" xr:uid="{2E5F5718-A389-4A6C-BE2A-D9160A012E83}"/>
    <cellStyle name="Comma 62 5 2 5 2" xfId="37450" xr:uid="{AE918B59-AC09-4751-9498-A5B631A777E2}"/>
    <cellStyle name="Comma 62 5 2 6" xfId="27905" xr:uid="{5B8F666B-4D0B-4ACD-8CAB-0BA6CA65CADB}"/>
    <cellStyle name="Comma 62 5 2 7" xfId="29943" xr:uid="{3689E771-041B-43BA-AE57-157E50158D0C}"/>
    <cellStyle name="Comma 62 5 2 8" xfId="52900" xr:uid="{45E0596C-547E-42FF-B15F-2F04362700B2}"/>
    <cellStyle name="Comma 62 5 2 9" xfId="54478" xr:uid="{D9472888-70F0-4C82-8523-993835D14219}"/>
    <cellStyle name="Comma 62 5 3" xfId="2218" xr:uid="{72EC7B1D-69D8-48BC-9467-B9D3FC08BE9F}"/>
    <cellStyle name="Comma 62 5 3 2" xfId="8237" xr:uid="{FA7F5839-E077-453D-B3EA-A5F0D4FD1521}"/>
    <cellStyle name="Comma 62 5 3 2 2" xfId="23041" xr:uid="{0CEDFECE-55E4-43E7-98E2-B28BAB8B1C8D}"/>
    <cellStyle name="Comma 62 5 3 2 2 2" xfId="48084" xr:uid="{FF8E33D8-C68C-4CCE-8B7D-2771B9825F43}"/>
    <cellStyle name="Comma 62 5 3 2 3" xfId="15687" xr:uid="{5DB9385D-1C12-4116-B661-2B5BCAF60076}"/>
    <cellStyle name="Comma 62 5 3 2 3 2" xfId="40726" xr:uid="{E25C7C28-AD92-40CA-A172-783A16818F33}"/>
    <cellStyle name="Comma 62 5 3 2 4" xfId="33221" xr:uid="{03E9541D-E74B-4481-85E7-9CBD2507023A}"/>
    <cellStyle name="Comma 62 5 3 3" xfId="20263" xr:uid="{CC67D28D-456B-45E7-8D9F-04ABE244C3F6}"/>
    <cellStyle name="Comma 62 5 3 3 2" xfId="45304" xr:uid="{D53F1795-E957-45F3-8D3E-0A1A20C9ABBC}"/>
    <cellStyle name="Comma 62 5 3 4" xfId="12904" xr:uid="{A4D77FCE-81C5-420A-B619-AA6D90FBD83F}"/>
    <cellStyle name="Comma 62 5 3 4 2" xfId="37940" xr:uid="{BC6EE167-16CB-471B-A5FA-A509B621D1C4}"/>
    <cellStyle name="Comma 62 5 3 5" xfId="30433" xr:uid="{27868108-158D-4180-9927-93B6272FA421}"/>
    <cellStyle name="Comma 62 5 4" xfId="6638" xr:uid="{76DAFC39-01EE-4E31-953D-EF1EBCB18494}"/>
    <cellStyle name="Comma 62 5 4 2" xfId="8753" xr:uid="{C1D7558E-F378-406F-B31C-557662C170E2}"/>
    <cellStyle name="Comma 62 5 4 2 2" xfId="23620" xr:uid="{4C7FF54F-3810-4520-937C-69CBDA03A533}"/>
    <cellStyle name="Comma 62 5 4 2 2 2" xfId="48664" xr:uid="{547C9923-0064-4893-9948-32B7A2EB255D}"/>
    <cellStyle name="Comma 62 5 4 2 3" xfId="16266" xr:uid="{199992A7-618E-4564-A82C-25CA98798C39}"/>
    <cellStyle name="Comma 62 5 4 2 3 2" xfId="41305" xr:uid="{6636CE2F-9ABE-436B-95F9-1E828845B1C5}"/>
    <cellStyle name="Comma 62 5 4 2 4" xfId="33801" xr:uid="{5397989A-BBB6-4A88-A6D8-C0303C02FBB9}"/>
    <cellStyle name="Comma 62 5 4 3" xfId="20788" xr:uid="{59026AA8-7D50-44AB-AE2E-7418DDC1311D}"/>
    <cellStyle name="Comma 62 5 4 3 2" xfId="45829" xr:uid="{1F131D4E-9216-43F7-B76B-0559821C2D3A}"/>
    <cellStyle name="Comma 62 5 4 4" xfId="13429" xr:uid="{ECA539E6-A668-4637-AA4C-03B8735C71CF}"/>
    <cellStyle name="Comma 62 5 4 4 2" xfId="38465" xr:uid="{C3F3C59E-BE7B-4D8E-A4D8-F5C8F9230607}"/>
    <cellStyle name="Comma 62 5 4 5" xfId="30959" xr:uid="{CB7ACB27-F9C3-47BB-AC0A-1C2366FA9557}"/>
    <cellStyle name="Comma 62 5 5" xfId="7130" xr:uid="{4A7832D5-265F-4435-8946-2CD874C8E95A}"/>
    <cellStyle name="Comma 62 5 5 2" xfId="9291" xr:uid="{164107FB-4CFE-4713-9225-FB86651443EB}"/>
    <cellStyle name="Comma 62 5 5 2 2" xfId="24248" xr:uid="{2E1F346F-A973-4904-86D4-445B7DA2AC8E}"/>
    <cellStyle name="Comma 62 5 5 2 2 2" xfId="49294" xr:uid="{AE6FEC7D-3C17-4022-9C57-CB9B3ED41735}"/>
    <cellStyle name="Comma 62 5 5 2 3" xfId="16896" xr:uid="{F0BF37B8-FDC3-4157-96A6-140E3667FD8F}"/>
    <cellStyle name="Comma 62 5 5 2 3 2" xfId="41935" xr:uid="{1E2922F8-DE39-4C9B-B80F-27C67CD92F0E}"/>
    <cellStyle name="Comma 62 5 5 2 4" xfId="34431" xr:uid="{395EB43A-E7E2-4819-8EFC-E471F12D5EF9}"/>
    <cellStyle name="Comma 62 5 5 3" xfId="21390" xr:uid="{83883E74-4F7E-4EE8-957C-3B03D93040B5}"/>
    <cellStyle name="Comma 62 5 5 3 2" xfId="46432" xr:uid="{898EB186-CCC0-4915-8915-D8892FEE25BF}"/>
    <cellStyle name="Comma 62 5 5 4" xfId="14031" xr:uid="{3826F894-3E1A-4B1B-BE5A-16AF3664D658}"/>
    <cellStyle name="Comma 62 5 5 4 2" xfId="39068" xr:uid="{C9A95444-D169-4270-A6B9-CA68E54189FB}"/>
    <cellStyle name="Comma 62 5 5 5" xfId="31562" xr:uid="{CABF31A9-BF5E-4131-B161-7B750C449A95}"/>
    <cellStyle name="Comma 62 5 6" xfId="7693" xr:uid="{8CA155A9-78A8-4491-9204-897B8C35391B}"/>
    <cellStyle name="Comma 62 5 6 2" xfId="22011" xr:uid="{63E5D5DF-AF4E-4DA5-A49B-6818AED3ECE3}"/>
    <cellStyle name="Comma 62 5 6 2 2" xfId="47053" xr:uid="{D64EB376-BCEF-4AFB-BB35-E37493C96448}"/>
    <cellStyle name="Comma 62 5 6 3" xfId="14657" xr:uid="{F17D9B42-34A9-4BEB-9284-1BD76568CA5A}"/>
    <cellStyle name="Comma 62 5 6 3 2" xfId="39695" xr:uid="{AE6ABC1A-2D7E-4310-9692-CFF7714039E4}"/>
    <cellStyle name="Comma 62 5 6 4" xfId="32189" xr:uid="{6CE6853D-E8DE-4C87-880B-7C768B883ADD}"/>
    <cellStyle name="Comma 62 5 7" xfId="10023" xr:uid="{122A3F65-4BC9-42ED-BE1D-792C9BE94344}"/>
    <cellStyle name="Comma 62 5 7 2" xfId="24967" xr:uid="{777E3E31-3D76-44DE-8456-9BDC89BF34D8}"/>
    <cellStyle name="Comma 62 5 7 2 2" xfId="50015" xr:uid="{FCE63531-6B01-47A4-A522-1AF62A3DE820}"/>
    <cellStyle name="Comma 62 5 7 3" xfId="17618" xr:uid="{EDD15EBA-90F4-4BC9-B229-5923BD51E7B1}"/>
    <cellStyle name="Comma 62 5 7 3 2" xfId="42657" xr:uid="{420C0023-4E3C-433A-B09C-A7815DA6EFD4}"/>
    <cellStyle name="Comma 62 5 7 4" xfId="35153" xr:uid="{FB5864AD-D00A-4A23-82A9-4ED27E78864F}"/>
    <cellStyle name="Comma 62 5 8" xfId="26333" xr:uid="{0C6C52E1-9869-41ED-8152-8901155D5D41}"/>
    <cellStyle name="Comma 62 5 8 2" xfId="51381" xr:uid="{716B2395-1939-4C74-AE07-C797BC1BF6DE}"/>
    <cellStyle name="Comma 62 5 9" xfId="19215" xr:uid="{18BF9AA4-1082-4A32-BDA6-9C5B903B511F}"/>
    <cellStyle name="Comma 62 5 9 2" xfId="44255" xr:uid="{11DFB4B0-6A66-4316-BE62-EC6F6F789ECC}"/>
    <cellStyle name="Comma 62 6" xfId="946" xr:uid="{D04F5719-9EA8-4939-BBB8-356A0A48DF95}"/>
    <cellStyle name="Comma 62 6 2" xfId="2452" xr:uid="{77D515C9-21D8-40FD-8E58-B71B9ACB19A0}"/>
    <cellStyle name="Comma 62 6 2 2" xfId="22123" xr:uid="{C3D4833D-E2D2-460C-B7A0-69B49E1A3302}"/>
    <cellStyle name="Comma 62 6 2 2 2" xfId="47165" xr:uid="{CCFC9BE9-532F-48C8-B1DE-4905F37042C7}"/>
    <cellStyle name="Comma 62 6 2 3" xfId="14769" xr:uid="{61277899-9C3B-4284-9E17-5D4ABABDDD97}"/>
    <cellStyle name="Comma 62 6 2 3 2" xfId="39807" xr:uid="{7F32F1F3-00F2-431C-BA3C-18F15221ABA6}"/>
    <cellStyle name="Comma 62 6 2 4" xfId="32302" xr:uid="{EAA015C2-C33F-4AD4-9313-B23B66072CAC}"/>
    <cellStyle name="Comma 62 6 3" xfId="10456" xr:uid="{6CE74D7F-CEE2-4964-BE8F-EFAB740777B6}"/>
    <cellStyle name="Comma 62 6 3 2" xfId="25297" xr:uid="{3F89F279-CA35-4B4C-9DAB-DF36DD23AA8A}"/>
    <cellStyle name="Comma 62 6 3 2 2" xfId="50345" xr:uid="{BD23B2FB-740F-4B96-BD17-B4A2BE642EA3}"/>
    <cellStyle name="Comma 62 6 3 3" xfId="17955" xr:uid="{21AA2BF9-60D9-491E-B907-7F132152D151}"/>
    <cellStyle name="Comma 62 6 3 3 2" xfId="42994" xr:uid="{19CED0A6-DF0E-4BC9-AD99-F7006EDB5ABE}"/>
    <cellStyle name="Comma 62 6 3 4" xfId="35490" xr:uid="{8DF3D84D-D031-4EA2-883D-CBED155B241C}"/>
    <cellStyle name="Comma 62 6 4" xfId="19434" xr:uid="{933811EC-A46F-44B5-8DA8-45A45854B833}"/>
    <cellStyle name="Comma 62 6 4 2" xfId="44475" xr:uid="{4566EEAB-D2EB-4E17-94B4-905FCF964F48}"/>
    <cellStyle name="Comma 62 6 5" xfId="12075" xr:uid="{D499D297-9554-4A8F-997D-814BDF3359A2}"/>
    <cellStyle name="Comma 62 6 5 2" xfId="37111" xr:uid="{2E339099-3D10-4421-9166-33F255CAFF2A}"/>
    <cellStyle name="Comma 62 6 6" xfId="27506" xr:uid="{1A317297-7D33-40C3-A2BF-9ADC71EC5C75}"/>
    <cellStyle name="Comma 62 6 7" xfId="29604" xr:uid="{565F39FB-121F-4C8C-BD2B-EC777103D88E}"/>
    <cellStyle name="Comma 62 6 8" xfId="52501" xr:uid="{C0FCDF71-8FCE-4E85-B6B3-E08F1AB86D12}"/>
    <cellStyle name="Comma 62 6 9" xfId="54079" xr:uid="{F56C3E61-B6CB-48FF-8010-EFB0C31182AC}"/>
    <cellStyle name="Comma 62 7" xfId="1818" xr:uid="{8A7B985F-B1BC-49B8-9984-F0D7509C9480}"/>
    <cellStyle name="Comma 62 7 2" xfId="7844" xr:uid="{7396A253-7D43-4908-8F76-3229D773E4F8}"/>
    <cellStyle name="Comma 62 7 2 2" xfId="22642" xr:uid="{42D7E057-7F2E-4865-AC34-84CD02ADBC15}"/>
    <cellStyle name="Comma 62 7 2 2 2" xfId="47685" xr:uid="{D410A898-9A8F-40E9-BBE7-8D938B04FAB0}"/>
    <cellStyle name="Comma 62 7 2 3" xfId="15288" xr:uid="{8F7FE756-7CD1-4B5B-ADBF-F41424A8E8B3}"/>
    <cellStyle name="Comma 62 7 2 3 2" xfId="40327" xr:uid="{E366D717-E722-4683-BF76-A9205F34D662}"/>
    <cellStyle name="Comma 62 7 2 4" xfId="32822" xr:uid="{9AD444D1-CD9A-4501-ACCA-E2EB071298D2}"/>
    <cellStyle name="Comma 62 7 3" xfId="19872" xr:uid="{99171B42-6148-4435-BB48-0DBB92ABB19D}"/>
    <cellStyle name="Comma 62 7 3 2" xfId="44913" xr:uid="{0520D001-41E9-4C14-9203-C166E901A378}"/>
    <cellStyle name="Comma 62 7 4" xfId="12513" xr:uid="{9B27267D-551D-49C0-9F85-A46F64552229}"/>
    <cellStyle name="Comma 62 7 4 2" xfId="37549" xr:uid="{1DFCD6B7-8EA3-4561-9ADA-A242DF0EE297}"/>
    <cellStyle name="Comma 62 7 5" xfId="30042" xr:uid="{6DC322F4-CF00-454B-A70C-011C1C8CBC74}"/>
    <cellStyle name="Comma 62 8" xfId="6254" xr:uid="{8E9BD5A3-CD8F-40CC-BFED-DDAA4561CC80}"/>
    <cellStyle name="Comma 62 8 2" xfId="8363" xr:uid="{4019F361-17BB-41F8-824D-01F343D3FAB5}"/>
    <cellStyle name="Comma 62 8 2 2" xfId="23221" xr:uid="{81ED3D54-9FB1-49E3-9344-D857224E3A6D}"/>
    <cellStyle name="Comma 62 8 2 2 2" xfId="48265" xr:uid="{D2023605-9852-4B26-9382-AD53C7D5674E}"/>
    <cellStyle name="Comma 62 8 2 3" xfId="15867" xr:uid="{AA27C08F-7460-4BC1-9F88-8BA4ACF4FD3A}"/>
    <cellStyle name="Comma 62 8 2 3 2" xfId="40906" xr:uid="{6EDA03AF-A532-4996-9192-9AD8DCE097E4}"/>
    <cellStyle name="Comma 62 8 2 4" xfId="33402" xr:uid="{5EB06B9D-5111-4075-869E-88F4ADDCEB2A}"/>
    <cellStyle name="Comma 62 8 3" xfId="20395" xr:uid="{BD857B9C-4896-4826-97F7-73636E7B15E8}"/>
    <cellStyle name="Comma 62 8 3 2" xfId="45436" xr:uid="{60467CD3-5022-4D17-B559-A4512BE0DD29}"/>
    <cellStyle name="Comma 62 8 4" xfId="13036" xr:uid="{79D7BA35-B31E-4839-86C6-A90293FEB032}"/>
    <cellStyle name="Comma 62 8 4 2" xfId="38072" xr:uid="{B16D49E6-076D-4632-A390-6074FA37708B}"/>
    <cellStyle name="Comma 62 8 5" xfId="30566" xr:uid="{0F67FCAF-A77E-4ED0-8A42-2A93B2FAA6C0}"/>
    <cellStyle name="Comma 62 9" xfId="6740" xr:uid="{141EC78F-F39E-415B-B831-4FEDF2A598CD}"/>
    <cellStyle name="Comma 62 9 2" xfId="8892" xr:uid="{5B7AF358-3429-45FA-BCC2-74E587D31687}"/>
    <cellStyle name="Comma 62 9 2 2" xfId="23849" xr:uid="{FA328CD7-517A-4B5F-9F32-DA2307B2AA01}"/>
    <cellStyle name="Comma 62 9 2 2 2" xfId="48895" xr:uid="{AB05C10D-2FE1-4EAF-B8AA-09C438268BA3}"/>
    <cellStyle name="Comma 62 9 2 3" xfId="16497" xr:uid="{84E4B122-19B6-4E48-A0CC-800E16628748}"/>
    <cellStyle name="Comma 62 9 2 3 2" xfId="41536" xr:uid="{1A87D072-553D-4046-98AB-00D0BF92E111}"/>
    <cellStyle name="Comma 62 9 2 4" xfId="34032" xr:uid="{54BD4737-AFA3-4065-9B60-62EB0E2FA7C7}"/>
    <cellStyle name="Comma 62 9 3" xfId="20992" xr:uid="{C93805BC-F6EB-4547-B3B7-AB96402DBD1E}"/>
    <cellStyle name="Comma 62 9 3 2" xfId="46034" xr:uid="{9DD1ACE8-9B1A-4F64-84E6-539C89F73A6D}"/>
    <cellStyle name="Comma 62 9 4" xfId="13633" xr:uid="{F383EE9A-D33F-4F5C-87A5-02D896E26ABD}"/>
    <cellStyle name="Comma 62 9 4 2" xfId="38670" xr:uid="{B42AA1B7-A0A8-4FD5-83B3-EB37320BE2AE}"/>
    <cellStyle name="Comma 62 9 5" xfId="31164" xr:uid="{16D4AE53-34AF-4F3A-8E06-26ED1B4EE3BF}"/>
    <cellStyle name="Comma 63" xfId="26529" xr:uid="{DE0AF898-36AD-4B8A-AEAE-A17A844AD921}"/>
    <cellStyle name="Comma 63 2" xfId="51579" xr:uid="{32DAB247-5623-4B33-8E47-444EC90B79C6}"/>
    <cellStyle name="Comma 64" xfId="26538" xr:uid="{E3B2570D-F2ED-496A-B23D-5B00E53FBAA3}"/>
    <cellStyle name="Comma 64 2" xfId="51588" xr:uid="{1517FB77-C761-41DF-99B6-D1D40D9E3731}"/>
    <cellStyle name="Comma 65" xfId="54" xr:uid="{E54F8AE5-7D23-4605-9547-B86740E94451}"/>
    <cellStyle name="Comma 65 2" xfId="1511" xr:uid="{7EF7FFC9-D26F-4678-97D8-93A151314B95}"/>
    <cellStyle name="Comma 65 2 2" xfId="3004" xr:uid="{678D64C6-04C5-424B-B468-FFCBDD44B0FA}"/>
    <cellStyle name="Comma 65 2 3" xfId="54635" xr:uid="{9822EB85-8F36-4DD5-842A-4885CBDA6489}"/>
    <cellStyle name="Comma 65 3" xfId="1714" xr:uid="{95501BEF-5E70-4B25-8873-A5C96B09CA15}"/>
    <cellStyle name="Comma 65 4" xfId="51716" xr:uid="{49C6CD83-1D6E-4454-BC05-B88C6CAA8840}"/>
    <cellStyle name="Comma 65 5" xfId="53293" xr:uid="{099199EF-4E14-483D-A2F3-240A745129DF}"/>
    <cellStyle name="Comma 66" xfId="26547" xr:uid="{6FF045F4-C144-42C9-A247-A4FDFA47F62E}"/>
    <cellStyle name="Comma 66 2" xfId="51600" xr:uid="{DB6AC69B-CB6B-45D5-B10A-193C4F87A662}"/>
    <cellStyle name="Comma 67" xfId="26549" xr:uid="{13958413-DCB7-40C3-BE4A-04D11137380F}"/>
    <cellStyle name="Comma 67 2" xfId="51602" xr:uid="{77E88E21-21D7-4749-A6C6-34F51755F4BC}"/>
    <cellStyle name="Comma 68" xfId="26541" xr:uid="{50617052-E44C-4FB9-B48D-E0D6D6FD380A}"/>
    <cellStyle name="Comma 68 2" xfId="51591" xr:uid="{59055645-7118-40D8-9ED2-90A7090776A1}"/>
    <cellStyle name="Comma 69" xfId="26552" xr:uid="{EE52DF85-DF3C-4DA1-8AE4-14E4B3E09933}"/>
    <cellStyle name="Comma 69 2" xfId="51605" xr:uid="{BCACC3BB-AEAB-4793-A40B-6F290695F3B1}"/>
    <cellStyle name="Comma 7" xfId="146" xr:uid="{EDA5B19E-6281-4F83-985B-3D019D22B854}"/>
    <cellStyle name="Comma 7 10" xfId="898" xr:uid="{07F15A61-42A7-4A4B-A277-73A79E130D32}"/>
    <cellStyle name="Comma 7 10 2" xfId="2404" xr:uid="{297A6806-F6A0-4158-BC7F-7A6349B47394}"/>
    <cellStyle name="Comma 7 10 2 2" xfId="10408" xr:uid="{FC2EDAD5-CE0F-4100-B6F7-EE6FB5EE071D}"/>
    <cellStyle name="Comma 7 10 2 2 2" xfId="25249" xr:uid="{1F0B7BF6-D818-4BA5-9940-68A4D941EF28}"/>
    <cellStyle name="Comma 7 10 2 2 2 2" xfId="50297" xr:uid="{BC44BD74-D433-46EA-92A8-6658E0A39CE5}"/>
    <cellStyle name="Comma 7 10 2 2 3" xfId="17907" xr:uid="{EA5CF1E3-A1D7-4325-8EBC-9C966E09DB77}"/>
    <cellStyle name="Comma 7 10 2 2 3 2" xfId="42946" xr:uid="{9343069B-125F-4883-B3D8-C27EBF3E4162}"/>
    <cellStyle name="Comma 7 10 2 2 4" xfId="35442" xr:uid="{B117A4B6-0034-4B54-92F4-7F2C9D2899E5}"/>
    <cellStyle name="Comma 7 10 2 3" xfId="23173" xr:uid="{D19422F3-6055-4104-94BC-7DDA8F09143C}"/>
    <cellStyle name="Comma 7 10 2 3 2" xfId="48217" xr:uid="{97CEA204-CB29-421F-888C-3D11FAF0587F}"/>
    <cellStyle name="Comma 7 10 2 4" xfId="15819" xr:uid="{9C085437-A77A-4CE2-95A0-5546F6E19731}"/>
    <cellStyle name="Comma 7 10 2 4 2" xfId="40858" xr:uid="{53B62CF4-0633-445B-BE0D-623D41C5B35A}"/>
    <cellStyle name="Comma 7 10 2 5" xfId="33354" xr:uid="{53383F56-1986-4BB2-80B5-D1FA9DCF5CFF}"/>
    <cellStyle name="Comma 7 10 3" xfId="9565" xr:uid="{54B0A43A-BF52-4922-9672-8C801A2E30DC}"/>
    <cellStyle name="Comma 7 10 3 2" xfId="24520" xr:uid="{1996C37C-BF5C-4953-896C-55C4DE1E79D0}"/>
    <cellStyle name="Comma 7 10 3 2 2" xfId="49568" xr:uid="{D27B2862-AFAB-497A-B674-4E1D2DD9415F}"/>
    <cellStyle name="Comma 7 10 3 3" xfId="17171" xr:uid="{3A6602FB-7677-4F3D-9E51-31DEC90425A7}"/>
    <cellStyle name="Comma 7 10 3 3 2" xfId="42210" xr:uid="{2E600195-BB1E-4606-8061-AE5794125F29}"/>
    <cellStyle name="Comma 7 10 3 4" xfId="34706" xr:uid="{B37C569E-1DA7-4571-B011-A74692A62417}"/>
    <cellStyle name="Comma 7 10 4" xfId="18768" xr:uid="{D16445B3-7C27-4EFE-94FE-6F4691A3F45E}"/>
    <cellStyle name="Comma 7 10 4 2" xfId="43808" xr:uid="{11BE508D-7BEB-4D10-902F-CFF60D884F01}"/>
    <cellStyle name="Comma 7 10 5" xfId="11366" xr:uid="{49B45492-1272-4F42-BF6C-AA52ACBC8327}"/>
    <cellStyle name="Comma 7 10 5 2" xfId="36401" xr:uid="{C1483D1A-588A-47D0-8530-BBD5BE2A5063}"/>
    <cellStyle name="Comma 7 10 6" xfId="27458" xr:uid="{AC46B9EF-6AAD-4C17-9369-F20AF7AFBE91}"/>
    <cellStyle name="Comma 7 10 7" xfId="28919" xr:uid="{42EB5E3E-0B1F-4067-B89A-B1FD4BF3977F}"/>
    <cellStyle name="Comma 7 10 8" xfId="52453" xr:uid="{7E93862C-772A-487B-9C4D-45216B9B2D8E}"/>
    <cellStyle name="Comma 7 10 9" xfId="54031" xr:uid="{B78949F6-06EB-4F1A-82F1-D5C2DE024FD9}"/>
    <cellStyle name="Comma 7 11" xfId="1572" xr:uid="{6971E8F7-0D90-47B1-98F6-261C78933D9B}"/>
    <cellStyle name="Comma 7 11 2" xfId="3017" xr:uid="{443CE809-2AB5-4EB9-988E-85633F75A390}"/>
    <cellStyle name="Comma 7 11 2 2" xfId="23802" xr:uid="{D0B1F1F8-A1EB-4D17-9721-FBEC4EA87149}"/>
    <cellStyle name="Comma 7 11 2 2 2" xfId="48847" xr:uid="{22E38D38-64BE-4F83-B240-FEB62A0F2C7C}"/>
    <cellStyle name="Comma 7 11 2 3" xfId="16449" xr:uid="{AECD2387-7255-48A5-A4D7-DC08462CBA10}"/>
    <cellStyle name="Comma 7 11 2 3 2" xfId="41488" xr:uid="{C28020BC-56D1-42C2-9FDB-675041AFBD40}"/>
    <cellStyle name="Comma 7 11 2 4" xfId="33984" xr:uid="{C8F74B70-234F-4EC6-8F14-1CF30A6E2B6D}"/>
    <cellStyle name="Comma 7 11 3" xfId="10334" xr:uid="{7538ABD5-EABA-4AED-8565-1E139F69FA0A}"/>
    <cellStyle name="Comma 7 11 3 2" xfId="25172" xr:uid="{9F20874D-0249-4909-AE4C-04E3589FE220}"/>
    <cellStyle name="Comma 7 11 3 2 2" xfId="50220" xr:uid="{3B3FB04A-60C0-43D7-81F7-66CE363D2083}"/>
    <cellStyle name="Comma 7 11 3 3" xfId="17830" xr:uid="{DF468310-39A4-4835-8AA5-89F790D2FFD7}"/>
    <cellStyle name="Comma 7 11 3 3 2" xfId="42869" xr:uid="{9DAD62EB-88D6-442F-AE16-FD185B4F66F9}"/>
    <cellStyle name="Comma 7 11 3 4" xfId="35365" xr:uid="{C8D8684C-0E22-43D8-BD28-1981B1BAC218}"/>
    <cellStyle name="Comma 7 11 4" xfId="20947" xr:uid="{49A4DD95-3007-4E93-9189-D9D799C8007D}"/>
    <cellStyle name="Comma 7 11 4 2" xfId="45989" xr:uid="{8819B2C0-7CAA-48B4-A01F-C3DF7AD560C8}"/>
    <cellStyle name="Comma 7 11 5" xfId="13588" xr:uid="{4C951733-A9AE-44ED-82D2-2AE230D2B3DD}"/>
    <cellStyle name="Comma 7 11 5 2" xfId="38625" xr:uid="{991D9ACA-4D14-4C74-A290-C183BB8F468E}"/>
    <cellStyle name="Comma 7 11 6" xfId="28118" xr:uid="{F9590353-24EB-4D91-A345-3A2CFC312F60}"/>
    <cellStyle name="Comma 7 11 7" xfId="31119" xr:uid="{68731786-87B6-45EC-A8EF-C67FF675EF42}"/>
    <cellStyle name="Comma 7 11 8" xfId="53102" xr:uid="{FECD0DE6-AC31-4E16-8EDD-F000B7A84254}"/>
    <cellStyle name="Comma 7 11 9" xfId="54681" xr:uid="{D20EF097-D0A8-4581-986B-3DF2F7C6E164}"/>
    <cellStyle name="Comma 7 12" xfId="1769" xr:uid="{DD171640-1CF8-49E9-A915-CCBFF90BCA10}"/>
    <cellStyle name="Comma 7 12 2" xfId="21565" xr:uid="{06D6035C-323F-4DA6-BD24-AE2AA5E35996}"/>
    <cellStyle name="Comma 7 12 2 2" xfId="46607" xr:uid="{57A60B1C-2F9B-447E-91A1-1AECC618056F}"/>
    <cellStyle name="Comma 7 12 3" xfId="14211" xr:uid="{3BE5A11C-A528-49F2-91A3-DC1DF2ED4553}"/>
    <cellStyle name="Comma 7 12 3 2" xfId="39249" xr:uid="{6653F0D9-916C-44A9-8542-B413A29C0BDA}"/>
    <cellStyle name="Comma 7 12 4" xfId="31743" xr:uid="{C98020D1-B505-4FE4-8B28-33E13AED3248}"/>
    <cellStyle name="Comma 7 12 5" xfId="53348" xr:uid="{DBEC6552-F20B-4A33-97D2-37D822F14514}"/>
    <cellStyle name="Comma 7 13" xfId="9484" xr:uid="{3FBA3B3B-F68E-4CF4-8F89-5429BD334A98}"/>
    <cellStyle name="Comma 7 13 2" xfId="24444" xr:uid="{6EBD482D-ED66-46DA-B95E-65B1DBE8BC32}"/>
    <cellStyle name="Comma 7 13 2 2" xfId="49491" xr:uid="{0ED9BBD6-7B83-4A0D-9C62-CE2A7415726A}"/>
    <cellStyle name="Comma 7 13 3" xfId="17094" xr:uid="{C8690F99-F534-443D-8061-F68C4275239E}"/>
    <cellStyle name="Comma 7 13 3 2" xfId="42133" xr:uid="{5CC92460-D481-4368-ADC6-FC44FBF9AAF4}"/>
    <cellStyle name="Comma 7 13 4" xfId="34629" xr:uid="{9901A807-B278-4690-8160-7C7254BEBB80}"/>
    <cellStyle name="Comma 7 14" xfId="3363" xr:uid="{B743EEAC-2928-48CB-84BC-331E1C419C5F}"/>
    <cellStyle name="Comma 7 14 2" xfId="25886" xr:uid="{3B847425-C0B5-4143-965D-2735DA8719E7}"/>
    <cellStyle name="Comma 7 14 2 2" xfId="50934" xr:uid="{11B6A344-6684-46F8-AF4F-AD2A1B43606D}"/>
    <cellStyle name="Comma 7 14 3" xfId="28601" xr:uid="{87E3AEE6-5249-443C-807A-FC25A01247DA}"/>
    <cellStyle name="Comma 7 15" xfId="3072" xr:uid="{1BA645BC-5C05-46DE-80F2-14451EE8F317}"/>
    <cellStyle name="Comma 7 15 2" xfId="18521" xr:uid="{009DECA0-932A-41AA-9B7F-293F76E44055}"/>
    <cellStyle name="Comma 7 15 2 2" xfId="43560" xr:uid="{39FC8F01-1C19-473F-A8C5-622E13992B19}"/>
    <cellStyle name="Comma 7 15 3" xfId="11035" xr:uid="{654A4652-F95F-4881-B7F2-640EC0C5677E}"/>
    <cellStyle name="Comma 7 15 3 2" xfId="36071" xr:uid="{A7476CA4-4958-4681-AF8C-973F2F1BE09D}"/>
    <cellStyle name="Comma 7 15 4" xfId="26953" xr:uid="{C3F9BA88-1D43-465F-BDC5-DB0D00AB0A3D}"/>
    <cellStyle name="Comma 7 16" xfId="11048" xr:uid="{FE2A9D9F-9CB4-4AE6-8DED-04109E1A4CF9}"/>
    <cellStyle name="Comma 7 16 2" xfId="36084" xr:uid="{823F44D4-CACF-4C9D-9CDE-289C644B1B5C}"/>
    <cellStyle name="Comma 7 17" xfId="3138" xr:uid="{CA182BD1-01AA-4092-85F9-E15548263A1E}"/>
    <cellStyle name="Comma 7 17 2" xfId="28241" xr:uid="{8D58D207-BEEB-48EA-9697-79B977653A6F}"/>
    <cellStyle name="Comma 7 18" xfId="26754" xr:uid="{95ED7CE9-6A56-4CA6-A02A-3B7615DF8D02}"/>
    <cellStyle name="Comma 7 19" xfId="26739" xr:uid="{56FFF260-E6B3-40CF-A400-6A2704EB6BBB}"/>
    <cellStyle name="Comma 7 2" xfId="172" xr:uid="{AB85E598-FD17-41C7-8C7B-E252F17B901B}"/>
    <cellStyle name="Comma 7 2 10" xfId="9589" xr:uid="{AC80B30B-925E-4B4C-A23C-089B067B42CD}"/>
    <cellStyle name="Comma 7 2 10 2" xfId="24543" xr:uid="{02723BC8-CDAF-4690-9ADD-7BCF74E92FDF}"/>
    <cellStyle name="Comma 7 2 10 2 2" xfId="49591" xr:uid="{E92511FB-7ECE-4EA8-97E1-699D38CB1DA6}"/>
    <cellStyle name="Comma 7 2 10 3" xfId="17194" xr:uid="{AD3B5024-E0AA-42BE-B1FF-D839F2E7408A}"/>
    <cellStyle name="Comma 7 2 10 3 2" xfId="42233" xr:uid="{D3B4F8F6-A76A-44A5-9A77-6949302F0894}"/>
    <cellStyle name="Comma 7 2 10 4" xfId="34729" xr:uid="{3B252230-AFCB-4F3C-912A-6A25CD9F44C9}"/>
    <cellStyle name="Comma 7 2 11" xfId="4588" xr:uid="{F85E3478-8364-4CB9-961C-AFCBB14B04E0}"/>
    <cellStyle name="Comma 7 2 11 2" xfId="25909" xr:uid="{BBA63CA5-BDF8-46E1-AEE5-702F0E002EB2}"/>
    <cellStyle name="Comma 7 2 11 2 2" xfId="50957" xr:uid="{057B6F66-8F03-4356-83F8-F9DF764B02DB}"/>
    <cellStyle name="Comma 7 2 12" xfId="26778" xr:uid="{EF787DC8-B084-43E6-8EAD-64BF84E51B39}"/>
    <cellStyle name="Comma 7 2 13" xfId="28273" xr:uid="{B245DA05-E0EC-4C76-93F0-69876F08A766}"/>
    <cellStyle name="Comma 7 2 14" xfId="51793" xr:uid="{80384C85-A645-4559-AE2B-B28863677704}"/>
    <cellStyle name="Comma 7 2 15" xfId="53371" xr:uid="{CD4F01C1-098F-4297-B4D2-C27F4036A76F}"/>
    <cellStyle name="Comma 7 2 16" xfId="3168" xr:uid="{483A97C4-4C21-4045-A7CF-4CCA07D638C5}"/>
    <cellStyle name="Comma 7 2 2" xfId="311" xr:uid="{506519D3-FBFA-470F-A164-1DCEDCBE3893}"/>
    <cellStyle name="Comma 7 2 2 10" xfId="18593" xr:uid="{48B1215B-E527-427A-B2A2-5440A4D06996}"/>
    <cellStyle name="Comma 7 2 2 10 2" xfId="43632" xr:uid="{1F8437FE-A424-47F1-B1FF-5458947C0C70}"/>
    <cellStyle name="Comma 7 2 2 11" xfId="11168" xr:uid="{DCB25F85-75CF-4051-AF57-6DE041B0E593}"/>
    <cellStyle name="Comma 7 2 2 11 2" xfId="36203" xr:uid="{1D6E1B3E-31CE-4E34-A043-DD09D3A9209F}"/>
    <cellStyle name="Comma 7 2 2 12" xfId="26892" xr:uid="{6CE9A957-F1D6-4EAA-989C-714EEC321491}"/>
    <cellStyle name="Comma 7 2 2 13" xfId="28479" xr:uid="{72F50F51-5127-4442-A0F5-EB4D99ADCD34}"/>
    <cellStyle name="Comma 7 2 2 14" xfId="51898" xr:uid="{0824B460-3BB2-41DE-88CB-79824AE5E7E6}"/>
    <cellStyle name="Comma 7 2 2 15" xfId="53476" xr:uid="{9B1F2EE1-CA04-4B87-A433-92C85277BF55}"/>
    <cellStyle name="Comma 7 2 2 2" xfId="521" xr:uid="{9DF39CE9-161A-4FF9-A634-519D29C4822A}"/>
    <cellStyle name="Comma 7 2 2 2 10" xfId="11699" xr:uid="{85DC3603-7880-4E16-9A4A-EBF7EFE20583}"/>
    <cellStyle name="Comma 7 2 2 2 10 2" xfId="36734" xr:uid="{DB9D21DE-C706-4A20-8FD8-054D1F27E448}"/>
    <cellStyle name="Comma 7 2 2 2 11" xfId="27102" xr:uid="{885F55A1-3823-4157-81DF-11C64D4A7AFA}"/>
    <cellStyle name="Comma 7 2 2 2 12" xfId="29250" xr:uid="{557BD043-DCF4-4BF7-8C5A-CE9725153A58}"/>
    <cellStyle name="Comma 7 2 2 2 13" xfId="52106" xr:uid="{90BA4ED1-9B70-4348-9DF0-4FE6545C6871}"/>
    <cellStyle name="Comma 7 2 2 2 14" xfId="53684" xr:uid="{EE383F6A-497C-4C1E-B791-2B25032DB21F}"/>
    <cellStyle name="Comma 7 2 2 2 2" xfId="1222" xr:uid="{62CB3936-7667-4BAD-93FC-0DA3BD04AB6C}"/>
    <cellStyle name="Comma 7 2 2 2 2 2" xfId="2728" xr:uid="{327B8231-A196-4324-BE08-04C9DEF285CE}"/>
    <cellStyle name="Comma 7 2 2 2 2 2 2" xfId="22399" xr:uid="{5F823F2C-760E-4086-B7B8-F796C971A267}"/>
    <cellStyle name="Comma 7 2 2 2 2 2 2 2" xfId="47441" xr:uid="{B6CC1170-3F70-4773-B3A0-5776B50EC6A5}"/>
    <cellStyle name="Comma 7 2 2 2 2 2 3" xfId="15045" xr:uid="{835817A0-95C5-4E49-8DB7-8901DA0AF9D7}"/>
    <cellStyle name="Comma 7 2 2 2 2 2 3 2" xfId="40083" xr:uid="{F7B451CD-9857-4326-9065-B85717199F39}"/>
    <cellStyle name="Comma 7 2 2 2 2 2 4" xfId="32578" xr:uid="{B69A69EB-C5F6-4843-A0F4-51698A85A74E}"/>
    <cellStyle name="Comma 7 2 2 2 2 3" xfId="10732" xr:uid="{A9F9F6D8-F786-4703-907D-6B85D8EEA33B}"/>
    <cellStyle name="Comma 7 2 2 2 2 3 2" xfId="25573" xr:uid="{02D3BC2E-DFEE-419C-BF48-B3103B9E3E5B}"/>
    <cellStyle name="Comma 7 2 2 2 2 3 2 2" xfId="50621" xr:uid="{F1B0842D-F455-4B35-A3DC-1224845D0394}"/>
    <cellStyle name="Comma 7 2 2 2 2 3 3" xfId="18231" xr:uid="{5CF95FFD-06B1-46B6-A017-5B66E7EDC242}"/>
    <cellStyle name="Comma 7 2 2 2 2 3 3 2" xfId="43270" xr:uid="{1228F9CA-B6BC-4A67-99C8-38BC964B0DBF}"/>
    <cellStyle name="Comma 7 2 2 2 2 3 4" xfId="35766" xr:uid="{CD1F59BD-2188-4E84-92D0-A8B9B6377373}"/>
    <cellStyle name="Comma 7 2 2 2 2 4" xfId="19664" xr:uid="{6419ECA9-249B-4CDF-B178-9B13A39D53EB}"/>
    <cellStyle name="Comma 7 2 2 2 2 4 2" xfId="44705" xr:uid="{9AA5A3DA-DFE5-45F8-9FE3-8D4C9794C5D3}"/>
    <cellStyle name="Comma 7 2 2 2 2 5" xfId="12305" xr:uid="{750069CB-30CA-4F37-A0EE-AE83ECE4F05F}"/>
    <cellStyle name="Comma 7 2 2 2 2 5 2" xfId="37341" xr:uid="{DD98EF3B-C060-4642-A4BF-DFA99E95A31A}"/>
    <cellStyle name="Comma 7 2 2 2 2 6" xfId="27782" xr:uid="{9C19EA98-6FBF-4310-8B67-05C930E4829C}"/>
    <cellStyle name="Comma 7 2 2 2 2 7" xfId="29834" xr:uid="{8CBA5C67-54B6-4D9D-B003-FB6383A6606D}"/>
    <cellStyle name="Comma 7 2 2 2 2 8" xfId="52777" xr:uid="{17BAB70D-5DE5-483E-BB55-85A9DC38FA3C}"/>
    <cellStyle name="Comma 7 2 2 2 2 9" xfId="54355" xr:uid="{AB013AC7-3EA3-479B-A3EA-80AD6F0E482B}"/>
    <cellStyle name="Comma 7 2 2 2 3" xfId="2095" xr:uid="{114EB41F-7E8A-4E39-8882-8FD706CD61B4}"/>
    <cellStyle name="Comma 7 2 2 2 3 2" xfId="8114" xr:uid="{40846793-9B18-4CDC-9525-1E18707DFCF9}"/>
    <cellStyle name="Comma 7 2 2 2 3 2 2" xfId="22918" xr:uid="{1316DC1C-FD00-415C-A7CD-146A4FEC2956}"/>
    <cellStyle name="Comma 7 2 2 2 3 2 2 2" xfId="47961" xr:uid="{04802C7D-A367-48F8-9715-7BC3DF19F9D4}"/>
    <cellStyle name="Comma 7 2 2 2 3 2 3" xfId="15564" xr:uid="{A1A550E7-C02B-4555-A0CD-2B2E3A09E6CA}"/>
    <cellStyle name="Comma 7 2 2 2 3 2 3 2" xfId="40603" xr:uid="{8AF64DD1-0847-4625-9512-5D65BBA43D50}"/>
    <cellStyle name="Comma 7 2 2 2 3 2 4" xfId="33098" xr:uid="{FC40351F-B9D1-4697-9106-BDE3542BCD32}"/>
    <cellStyle name="Comma 7 2 2 2 3 3" xfId="20141" xr:uid="{E99BDA9E-0EEA-4DC2-87F1-F6AA87892458}"/>
    <cellStyle name="Comma 7 2 2 2 3 3 2" xfId="45182" xr:uid="{3E17BDE4-2372-428F-8802-DAF39202CE97}"/>
    <cellStyle name="Comma 7 2 2 2 3 4" xfId="12782" xr:uid="{6D6724D3-CAA8-4D90-93E8-369FF2D587D8}"/>
    <cellStyle name="Comma 7 2 2 2 3 4 2" xfId="37818" xr:uid="{E3A89A90-4CB5-4444-B947-485FFF476B25}"/>
    <cellStyle name="Comma 7 2 2 2 3 5" xfId="30311" xr:uid="{81D37F03-3934-4223-A53B-0FC4FBD41FFB}"/>
    <cellStyle name="Comma 7 2 2 2 4" xfId="6517" xr:uid="{C511DC94-2D7D-480B-AD3E-7AA5B52CDE26}"/>
    <cellStyle name="Comma 7 2 2 2 4 2" xfId="8632" xr:uid="{90FEC3F6-CD8B-432E-8AE9-862041F13A8F}"/>
    <cellStyle name="Comma 7 2 2 2 4 2 2" xfId="23497" xr:uid="{18C1AEA3-C0CC-4C5E-A6B7-62C3392D2FAC}"/>
    <cellStyle name="Comma 7 2 2 2 4 2 2 2" xfId="48541" xr:uid="{A86A6AD1-76FD-46F8-8A81-2E66851CECBF}"/>
    <cellStyle name="Comma 7 2 2 2 4 2 3" xfId="16143" xr:uid="{13FF1817-8A87-42C9-A0D2-8BE1F234B775}"/>
    <cellStyle name="Comma 7 2 2 2 4 2 3 2" xfId="41182" xr:uid="{D832B5BE-727F-4AEA-8F5F-826C988C670A}"/>
    <cellStyle name="Comma 7 2 2 2 4 2 4" xfId="33678" xr:uid="{6CE8A147-5CE5-436B-8394-1878DAAA54A4}"/>
    <cellStyle name="Comma 7 2 2 2 4 3" xfId="20666" xr:uid="{FBB3B167-6005-46A6-9B7D-AC8B96322112}"/>
    <cellStyle name="Comma 7 2 2 2 4 3 2" xfId="45707" xr:uid="{6ADE154E-9308-4E39-89F8-BF922C6057E3}"/>
    <cellStyle name="Comma 7 2 2 2 4 4" xfId="13307" xr:uid="{6C674024-F663-4BA6-BCA7-09300795B186}"/>
    <cellStyle name="Comma 7 2 2 2 4 4 2" xfId="38343" xr:uid="{334EE7FA-C1FE-4960-BAD9-D520A19EBF85}"/>
    <cellStyle name="Comma 7 2 2 2 4 5" xfId="30837" xr:uid="{C375A387-20B5-49FC-BEC6-4BDE3ADCB2F3}"/>
    <cellStyle name="Comma 7 2 2 2 5" xfId="7009" xr:uid="{9FD42370-158D-47EB-A343-1B893F34A3CB}"/>
    <cellStyle name="Comma 7 2 2 2 5 2" xfId="9168" xr:uid="{7F01C427-60DE-4527-85DB-0DD2A8B5A5FC}"/>
    <cellStyle name="Comma 7 2 2 2 5 2 2" xfId="24125" xr:uid="{CC023F85-A5CA-428E-B8A7-9CCD5E322038}"/>
    <cellStyle name="Comma 7 2 2 2 5 2 2 2" xfId="49171" xr:uid="{E6DF0AF4-5775-454C-8DE8-A35535E1DA81}"/>
    <cellStyle name="Comma 7 2 2 2 5 2 3" xfId="16773" xr:uid="{DAF6EA23-1456-4457-86B4-86B42DCD854D}"/>
    <cellStyle name="Comma 7 2 2 2 5 2 3 2" xfId="41812" xr:uid="{ADBA4E38-A072-4BC3-988E-82B33C8BBEB5}"/>
    <cellStyle name="Comma 7 2 2 2 5 2 4" xfId="34308" xr:uid="{6D044472-ECFC-4745-A829-6FE2B29F66B3}"/>
    <cellStyle name="Comma 7 2 2 2 5 3" xfId="21267" xr:uid="{E670633D-8A13-452A-B15B-5FAE6B7090FA}"/>
    <cellStyle name="Comma 7 2 2 2 5 3 2" xfId="46309" xr:uid="{181514F9-09FB-4793-B486-40E569959E03}"/>
    <cellStyle name="Comma 7 2 2 2 5 4" xfId="13908" xr:uid="{1508BF20-4B83-450D-B572-0A24B8F809C4}"/>
    <cellStyle name="Comma 7 2 2 2 5 4 2" xfId="38945" xr:uid="{FA942CC1-669C-4269-8020-82928E832580}"/>
    <cellStyle name="Comma 7 2 2 2 5 5" xfId="31439" xr:uid="{B5BDBF2D-5244-46E4-8E11-46B8C0AC16D3}"/>
    <cellStyle name="Comma 7 2 2 2 6" xfId="7570" xr:uid="{0970F6F0-4777-4D64-9969-21D692051BD7}"/>
    <cellStyle name="Comma 7 2 2 2 6 2" xfId="21888" xr:uid="{9EBA927D-9AA6-40F9-9184-16FFF6A9293B}"/>
    <cellStyle name="Comma 7 2 2 2 6 2 2" xfId="46930" xr:uid="{FC55A666-46C2-444C-AEA5-C6F490EC4EB7}"/>
    <cellStyle name="Comma 7 2 2 2 6 3" xfId="14534" xr:uid="{EBFE1DC0-9B01-49C8-9591-5E3284CFD863}"/>
    <cellStyle name="Comma 7 2 2 2 6 3 2" xfId="39572" xr:uid="{CB9ED3E7-1BA0-4471-9EEB-9187005A91F8}"/>
    <cellStyle name="Comma 7 2 2 2 6 4" xfId="32066" xr:uid="{F7C50271-E512-489B-8A19-4D0BEC598BC8}"/>
    <cellStyle name="Comma 7 2 2 2 7" xfId="9898" xr:uid="{AF1EF5D4-9CAA-4A79-9D2D-532F33ED73C3}"/>
    <cellStyle name="Comma 7 2 2 2 7 2" xfId="24844" xr:uid="{3FA2E935-7EBB-4E13-A93A-658AAEB45580}"/>
    <cellStyle name="Comma 7 2 2 2 7 2 2" xfId="49892" xr:uid="{E20F6380-9798-43D8-A5FE-14275A7CCE9E}"/>
    <cellStyle name="Comma 7 2 2 2 7 3" xfId="17495" xr:uid="{CFA98CF5-7438-4F66-8810-F802BA39F7C1}"/>
    <cellStyle name="Comma 7 2 2 2 7 3 2" xfId="42534" xr:uid="{06D5E3BE-2349-4031-B5E9-60C65E59126C}"/>
    <cellStyle name="Comma 7 2 2 2 7 4" xfId="35030" xr:uid="{B8591AB3-9B30-4059-A666-8F2F6A0AAC8B}"/>
    <cellStyle name="Comma 7 2 2 2 8" xfId="26210" xr:uid="{4C0591E8-0666-4FF2-AD2E-FB6B7C083CAF}"/>
    <cellStyle name="Comma 7 2 2 2 8 2" xfId="51258" xr:uid="{CA3DF6A6-67D2-404D-8B07-19DE73EB18ED}"/>
    <cellStyle name="Comma 7 2 2 2 9" xfId="19092" xr:uid="{898EB9F2-D80D-48C9-A33F-4367D7780171}"/>
    <cellStyle name="Comma 7 2 2 2 9 2" xfId="44132" xr:uid="{178810AA-ECEA-428C-A843-43FBE5D21AF0}"/>
    <cellStyle name="Comma 7 2 2 3" xfId="1015" xr:uid="{81FF3C29-91B3-4477-BBD7-FF8640AB294E}"/>
    <cellStyle name="Comma 7 2 2 3 2" xfId="2521" xr:uid="{AA5B8D1F-C97F-4B67-9529-AA33C46903C5}"/>
    <cellStyle name="Comma 7 2 2 3 2 2" xfId="22192" xr:uid="{0F75E26D-BFB7-4050-BEED-DF994BD4BDD0}"/>
    <cellStyle name="Comma 7 2 2 3 2 2 2" xfId="47234" xr:uid="{EE6E498D-336B-4B1D-A1DC-9E5F6E9486B2}"/>
    <cellStyle name="Comma 7 2 2 3 2 3" xfId="14838" xr:uid="{6A755EE9-B0B2-4162-82CF-876E0CF371A4}"/>
    <cellStyle name="Comma 7 2 2 3 2 3 2" xfId="39876" xr:uid="{EA020CB2-4F72-40F3-AC6F-FE718B01158B}"/>
    <cellStyle name="Comma 7 2 2 3 2 4" xfId="32371" xr:uid="{BF6152E2-1A4B-41F8-8DA9-F1BCDF87209E}"/>
    <cellStyle name="Comma 7 2 2 3 3" xfId="10525" xr:uid="{ABBF0D35-48FA-4A9C-92E7-4787006CF82A}"/>
    <cellStyle name="Comma 7 2 2 3 3 2" xfId="25366" xr:uid="{15CA50A2-25B5-4D95-909A-2C324727E9B7}"/>
    <cellStyle name="Comma 7 2 2 3 3 2 2" xfId="50414" xr:uid="{9E1F71D1-E63D-4702-B963-35B258EFA4A2}"/>
    <cellStyle name="Comma 7 2 2 3 3 3" xfId="18024" xr:uid="{529EA98C-9A79-4BF5-8844-F9657ABC1B7A}"/>
    <cellStyle name="Comma 7 2 2 3 3 3 2" xfId="43063" xr:uid="{D348750B-4CDF-411D-A0CB-E2E2C8C74349}"/>
    <cellStyle name="Comma 7 2 2 3 3 4" xfId="35559" xr:uid="{64C4B0C3-A81C-459D-B775-BED8ED532E73}"/>
    <cellStyle name="Comma 7 2 2 3 4" xfId="18885" xr:uid="{53ED0E7E-3D7A-4251-9FD7-B6EFFA23CCF3}"/>
    <cellStyle name="Comma 7 2 2 3 4 2" xfId="43925" xr:uid="{64AEF553-0113-4357-8C1B-20FC4E8C0F54}"/>
    <cellStyle name="Comma 7 2 2 3 5" xfId="11491" xr:uid="{C97EF28F-BF6A-4946-A429-B9B5162E92C7}"/>
    <cellStyle name="Comma 7 2 2 3 5 2" xfId="36526" xr:uid="{8875D4D9-B141-4537-B851-34A145CAE242}"/>
    <cellStyle name="Comma 7 2 2 3 6" xfId="27575" xr:uid="{22EA2DEA-E783-463B-8021-E7F494176E2E}"/>
    <cellStyle name="Comma 7 2 2 3 7" xfId="29043" xr:uid="{4DC443B9-D336-47B6-BFFC-62755A96D4A0}"/>
    <cellStyle name="Comma 7 2 2 3 8" xfId="52570" xr:uid="{BA3E500F-5277-42AB-9F98-82D77FC30F35}"/>
    <cellStyle name="Comma 7 2 2 3 9" xfId="54148" xr:uid="{75042B99-E858-4C0E-A66F-6C869BC28EAC}"/>
    <cellStyle name="Comma 7 2 2 4" xfId="1888" xr:uid="{881A2236-D653-4310-96D1-5FAB9D251D5D}"/>
    <cellStyle name="Comma 7 2 2 4 2" xfId="7909" xr:uid="{5BEB9692-7F82-474F-B6FB-0998512E7497}"/>
    <cellStyle name="Comma 7 2 2 4 2 2" xfId="22711" xr:uid="{434F3645-3C3A-44C1-83DD-7B1F73A2C186}"/>
    <cellStyle name="Comma 7 2 2 4 2 2 2" xfId="47754" xr:uid="{A91538C4-DBCF-4CA1-A04E-9FC09C66D9FB}"/>
    <cellStyle name="Comma 7 2 2 4 2 3" xfId="15357" xr:uid="{1186AF67-6922-42AE-8BC3-844DF832452C}"/>
    <cellStyle name="Comma 7 2 2 4 2 3 2" xfId="40396" xr:uid="{92AF7702-BC64-42A1-AAF7-E0B7259379F8}"/>
    <cellStyle name="Comma 7 2 2 4 2 4" xfId="32891" xr:uid="{02633FAE-2E62-413B-AE98-6EB66B00DB8A}"/>
    <cellStyle name="Comma 7 2 2 4 3" xfId="19937" xr:uid="{E34D2BB6-4675-4546-890D-499A8C4F590B}"/>
    <cellStyle name="Comma 7 2 2 4 3 2" xfId="44978" xr:uid="{A068FA7C-6D6F-4DC1-800A-18646AC1C94B}"/>
    <cellStyle name="Comma 7 2 2 4 4" xfId="12578" xr:uid="{9852B4CC-2949-415B-8D48-7C96B8D5371A}"/>
    <cellStyle name="Comma 7 2 2 4 4 2" xfId="37614" xr:uid="{2687BA8C-CC6B-476E-90F5-776711D9ABB6}"/>
    <cellStyle name="Comma 7 2 2 4 5" xfId="30107" xr:uid="{A7ECA48B-78BB-4C1C-8D03-F8302DE21530}"/>
    <cellStyle name="Comma 7 2 2 5" xfId="6314" xr:uid="{040127CC-8ADF-47E0-BC00-42E399A0B204}"/>
    <cellStyle name="Comma 7 2 2 5 2" xfId="8427" xr:uid="{AE170232-2E0E-46FC-8447-E655B52291B9}"/>
    <cellStyle name="Comma 7 2 2 5 2 2" xfId="23290" xr:uid="{2EB33449-6EB7-4835-B5DD-36B7467F7117}"/>
    <cellStyle name="Comma 7 2 2 5 2 2 2" xfId="48334" xr:uid="{4E9E5A0D-6A5F-4CB1-83F0-3533FCCC9B0B}"/>
    <cellStyle name="Comma 7 2 2 5 2 3" xfId="15936" xr:uid="{482F9AED-8D5D-4EBB-BB23-14D01DBF45A0}"/>
    <cellStyle name="Comma 7 2 2 5 2 3 2" xfId="40975" xr:uid="{7C1DF7EC-52D9-494C-ACAF-DCFDE3BA6ABA}"/>
    <cellStyle name="Comma 7 2 2 5 2 4" xfId="33471" xr:uid="{DB74ABFF-657F-489E-AD4D-1BC5B962557F}"/>
    <cellStyle name="Comma 7 2 2 5 3" xfId="20461" xr:uid="{809381B9-2DBA-4C3D-9677-1DB023259116}"/>
    <cellStyle name="Comma 7 2 2 5 3 2" xfId="45502" xr:uid="{80DF2541-E376-4D77-A850-632373937E4C}"/>
    <cellStyle name="Comma 7 2 2 5 4" xfId="13102" xr:uid="{FAB265C6-03D3-4904-81A0-8A4CD1FE0331}"/>
    <cellStyle name="Comma 7 2 2 5 4 2" xfId="38138" xr:uid="{99F4D3B5-5DB4-49A8-9728-A51FE09FD225}"/>
    <cellStyle name="Comma 7 2 2 5 5" xfId="30632" xr:uid="{316FE09D-1778-49AE-B4C8-76EB665C9A80}"/>
    <cellStyle name="Comma 7 2 2 6" xfId="6805" xr:uid="{41A03FA1-49CF-4F8A-89FE-85E8E5884A13}"/>
    <cellStyle name="Comma 7 2 2 6 2" xfId="8961" xr:uid="{DDEEE56D-C319-43AC-8AF2-118E1B129201}"/>
    <cellStyle name="Comma 7 2 2 6 2 2" xfId="23918" xr:uid="{AC0F7823-E685-4053-B937-68BDF22BB28F}"/>
    <cellStyle name="Comma 7 2 2 6 2 2 2" xfId="48964" xr:uid="{F53EF0D8-7EC5-4AEB-A937-BC05B93C2F60}"/>
    <cellStyle name="Comma 7 2 2 6 2 3" xfId="16566" xr:uid="{25F3897D-3407-4E4E-AA38-2D13314B92FD}"/>
    <cellStyle name="Comma 7 2 2 6 2 3 2" xfId="41605" xr:uid="{704EC39D-CDD4-4BE3-A8A5-A713FE3C6E33}"/>
    <cellStyle name="Comma 7 2 2 6 2 4" xfId="34101" xr:uid="{56088503-5F71-445A-B00D-7A94D5613718}"/>
    <cellStyle name="Comma 7 2 2 6 3" xfId="21061" xr:uid="{030374CD-A7F0-4C91-823D-330F974FA81F}"/>
    <cellStyle name="Comma 7 2 2 6 3 2" xfId="46103" xr:uid="{43AF9BFB-F295-476E-84BA-8617E1119317}"/>
    <cellStyle name="Comma 7 2 2 6 4" xfId="13702" xr:uid="{EC49BE0B-D127-4E88-AD6D-9C639783E46C}"/>
    <cellStyle name="Comma 7 2 2 6 4 2" xfId="38739" xr:uid="{907ABFC7-D5B4-461B-A21F-509D6AA2CCAC}"/>
    <cellStyle name="Comma 7 2 2 6 5" xfId="31233" xr:uid="{FBB01100-0F85-417B-9C39-AC2F267CD003}"/>
    <cellStyle name="Comma 7 2 2 7" xfId="7363" xr:uid="{8E95EA66-2897-4F9D-86C8-E93DD074B262}"/>
    <cellStyle name="Comma 7 2 2 7 2" xfId="21681" xr:uid="{27350417-80BA-4E42-81A5-2F43B8276221}"/>
    <cellStyle name="Comma 7 2 2 7 2 2" xfId="46723" xr:uid="{9BC06712-CECD-4CA6-BF26-28D396A980C5}"/>
    <cellStyle name="Comma 7 2 2 7 3" xfId="14327" xr:uid="{035EC21C-2135-41B8-BA45-2BE1314B9276}"/>
    <cellStyle name="Comma 7 2 2 7 3 2" xfId="39365" xr:uid="{74C58EA0-A162-4AAA-B512-9B8C1FA2580D}"/>
    <cellStyle name="Comma 7 2 2 7 4" xfId="31859" xr:uid="{5575F5D3-8F45-44E3-9E3D-DCF338039FFE}"/>
    <cellStyle name="Comma 7 2 2 8" xfId="9691" xr:uid="{2491292D-B990-428D-99BC-4D3C6DCBA281}"/>
    <cellStyle name="Comma 7 2 2 8 2" xfId="24637" xr:uid="{F516764C-5891-42AF-B239-FA543E05ED5C}"/>
    <cellStyle name="Comma 7 2 2 8 2 2" xfId="49685" xr:uid="{3F308DF2-9E89-4E0B-A591-4AB8E7A872AF}"/>
    <cellStyle name="Comma 7 2 2 8 3" xfId="17288" xr:uid="{EC01CE1F-43CD-4FE2-8FDC-B03A6DC29423}"/>
    <cellStyle name="Comma 7 2 2 8 3 2" xfId="42327" xr:uid="{39B41E0D-A9E1-426E-BD5E-869B7C23B53A}"/>
    <cellStyle name="Comma 7 2 2 8 4" xfId="34823" xr:uid="{D10263F5-385A-4548-9AAF-703FDED94215}"/>
    <cellStyle name="Comma 7 2 2 9" xfId="4589" xr:uid="{5376804C-DE64-4173-9ECF-192B53171B81}"/>
    <cellStyle name="Comma 7 2 2 9 2" xfId="26003" xr:uid="{F750C335-DF83-40C6-AE32-4BC4AC3F790C}"/>
    <cellStyle name="Comma 7 2 2 9 2 2" xfId="51051" xr:uid="{A1E1FD45-2316-489A-B67A-E7B377614CA1}"/>
    <cellStyle name="Comma 7 2 2 9 3" xfId="28719" xr:uid="{E4D83A25-D3CB-4037-ABE1-4065DDCD2003}"/>
    <cellStyle name="Comma 7 2 3" xfId="427" xr:uid="{08F1D09C-700A-4EB7-B73C-A41F5E817C01}"/>
    <cellStyle name="Comma 7 2 3 10" xfId="11292" xr:uid="{8C3E3EF1-DB05-49F0-828B-DC8BE4CC7E95}"/>
    <cellStyle name="Comma 7 2 3 10 2" xfId="36327" xr:uid="{29338846-A373-47CA-9D9B-3BF83543E851}"/>
    <cellStyle name="Comma 7 2 3 11" xfId="27008" xr:uid="{DAE65B48-F283-4247-A204-F89096C6F50A}"/>
    <cellStyle name="Comma 7 2 3 12" xfId="28845" xr:uid="{81B68153-E478-4CFA-851D-4F5767F350E7}"/>
    <cellStyle name="Comma 7 2 3 13" xfId="52012" xr:uid="{68538341-DBC0-4426-9F42-945D2AD06D03}"/>
    <cellStyle name="Comma 7 2 3 14" xfId="53590" xr:uid="{B9CDC250-CE4F-4124-8302-22416AB43AF3}"/>
    <cellStyle name="Comma 7 2 3 15" xfId="5617" xr:uid="{BBA62F89-9969-464A-BA36-619612168821}"/>
    <cellStyle name="Comma 7 2 3 2" xfId="1128" xr:uid="{26CAA4B8-46B8-40AC-A2DD-CE5944D61D78}"/>
    <cellStyle name="Comma 7 2 3 2 2" xfId="2634" xr:uid="{32C08EB3-C518-4602-870B-31D0D75C127B}"/>
    <cellStyle name="Comma 7 2 3 2 2 2" xfId="22305" xr:uid="{FF7410E6-E758-4E21-89EC-5A03D7C948C7}"/>
    <cellStyle name="Comma 7 2 3 2 2 2 2" xfId="47347" xr:uid="{E03EE1EA-54CB-49C1-B1C3-E7E99B50DFF1}"/>
    <cellStyle name="Comma 7 2 3 2 2 3" xfId="14951" xr:uid="{3441CE4E-A758-4994-A645-4E8670E7B891}"/>
    <cellStyle name="Comma 7 2 3 2 2 3 2" xfId="39989" xr:uid="{DBACD75C-4E7F-4FFF-BA66-C404FC6E5D87}"/>
    <cellStyle name="Comma 7 2 3 2 2 4" xfId="32484" xr:uid="{FD31A550-7A32-445E-8F0B-CD22C3968FBE}"/>
    <cellStyle name="Comma 7 2 3 2 3" xfId="10638" xr:uid="{20C3562D-F0F0-4CFF-9501-6156E1828D5D}"/>
    <cellStyle name="Comma 7 2 3 2 3 2" xfId="25479" xr:uid="{9E1431E7-E163-4390-ABF3-D6F7C1308485}"/>
    <cellStyle name="Comma 7 2 3 2 3 2 2" xfId="50527" xr:uid="{29D9E102-6DCB-42AC-B680-FE1EF004D66A}"/>
    <cellStyle name="Comma 7 2 3 2 3 3" xfId="18137" xr:uid="{B8F6B482-B9C1-4EE6-8CBE-C8C584774F45}"/>
    <cellStyle name="Comma 7 2 3 2 3 3 2" xfId="43176" xr:uid="{AF3791DD-1EBA-4312-B7A3-ED2A31C214F2}"/>
    <cellStyle name="Comma 7 2 3 2 3 4" xfId="35672" xr:uid="{06784906-6B66-45C7-91C6-8A4C8299545E}"/>
    <cellStyle name="Comma 7 2 3 2 4" xfId="18998" xr:uid="{4E6B8650-EC18-4F3D-8671-3140024AD99F}"/>
    <cellStyle name="Comma 7 2 3 2 4 2" xfId="44038" xr:uid="{11FA58CF-4859-4E5F-B4AE-38AAB0A3657C}"/>
    <cellStyle name="Comma 7 2 3 2 5" xfId="11605" xr:uid="{B51DCCAD-53A7-4991-A12B-B1F27103200D}"/>
    <cellStyle name="Comma 7 2 3 2 5 2" xfId="36640" xr:uid="{04A743D3-F2AA-4BA7-B262-A0A97A1CA8B4}"/>
    <cellStyle name="Comma 7 2 3 2 6" xfId="27688" xr:uid="{7AC0CCC8-7B8C-4A26-B77E-2B90ACA81995}"/>
    <cellStyle name="Comma 7 2 3 2 7" xfId="29156" xr:uid="{69CC8F82-D208-44C5-BB78-98EADFB96DEF}"/>
    <cellStyle name="Comma 7 2 3 2 8" xfId="52683" xr:uid="{4F6999DA-D9DC-4E52-91C8-0333FE73D32D}"/>
    <cellStyle name="Comma 7 2 3 2 9" xfId="54261" xr:uid="{49444233-0625-4796-8E36-467722B8CFF3}"/>
    <cellStyle name="Comma 7 2 3 3" xfId="2001" xr:uid="{E99E1670-F83E-4710-B214-4E9DC7F2C412}"/>
    <cellStyle name="Comma 7 2 3 3 2" xfId="8021" xr:uid="{4CAFA46A-15F6-4D9C-83F3-EECE360BBDF0}"/>
    <cellStyle name="Comma 7 2 3 3 2 2" xfId="22824" xr:uid="{19F33828-7D47-4599-85A1-A6BA3D181240}"/>
    <cellStyle name="Comma 7 2 3 3 2 2 2" xfId="47867" xr:uid="{403AF208-6D47-4934-AF5A-A2C20389BA2A}"/>
    <cellStyle name="Comma 7 2 3 3 2 3" xfId="15470" xr:uid="{C536033E-67D0-41FE-B8BA-61648A0B10E2}"/>
    <cellStyle name="Comma 7 2 3 3 2 3 2" xfId="40509" xr:uid="{2DABED04-0A9F-4823-97E7-A751569C2598}"/>
    <cellStyle name="Comma 7 2 3 3 2 4" xfId="33004" xr:uid="{B1699EBF-42AE-4BFB-AF52-283E639DDC6F}"/>
    <cellStyle name="Comma 7 2 3 3 3" xfId="20048" xr:uid="{C0557AE6-8B2F-46C5-9C82-B5BC6F225F9F}"/>
    <cellStyle name="Comma 7 2 3 3 3 2" xfId="45089" xr:uid="{C06E1EBF-F534-4D97-8ED4-384044AA4A74}"/>
    <cellStyle name="Comma 7 2 3 3 4" xfId="12689" xr:uid="{75686F8A-989B-42FA-A051-6315C830E094}"/>
    <cellStyle name="Comma 7 2 3 3 4 2" xfId="37725" xr:uid="{47A6ECEA-3A70-4550-93EF-FED6EE82D0CE}"/>
    <cellStyle name="Comma 7 2 3 3 5" xfId="30218" xr:uid="{6CEB7F5D-B837-4E3D-ABC0-8E32437BBCB9}"/>
    <cellStyle name="Comma 7 2 3 4" xfId="6424" xr:uid="{1F3AD522-2CFC-47AE-A0D5-7EF7641D0A1B}"/>
    <cellStyle name="Comma 7 2 3 4 2" xfId="8538" xr:uid="{5578D0BA-F530-4267-AE60-DF3DFB56D542}"/>
    <cellStyle name="Comma 7 2 3 4 2 2" xfId="23403" xr:uid="{D141CB77-E8B1-428E-98E3-ADBDF9581874}"/>
    <cellStyle name="Comma 7 2 3 4 2 2 2" xfId="48447" xr:uid="{8252A92F-8D17-44ED-8068-590D9C1C15FF}"/>
    <cellStyle name="Comma 7 2 3 4 2 3" xfId="16049" xr:uid="{740FA0D8-5DFE-4622-ACCC-60552414A7D1}"/>
    <cellStyle name="Comma 7 2 3 4 2 3 2" xfId="41088" xr:uid="{EF887D0C-68D4-417E-B1A1-AC3B1595E28C}"/>
    <cellStyle name="Comma 7 2 3 4 2 4" xfId="33584" xr:uid="{5FE49AA8-44D3-476F-934B-0B5C9678F47C}"/>
    <cellStyle name="Comma 7 2 3 4 3" xfId="20572" xr:uid="{175F46DB-057D-4DF1-B048-E236EC501CAD}"/>
    <cellStyle name="Comma 7 2 3 4 3 2" xfId="45613" xr:uid="{AD1B2B95-F8E2-4063-B282-D6D504BD034F}"/>
    <cellStyle name="Comma 7 2 3 4 4" xfId="13213" xr:uid="{E00A0FA7-8278-4BA9-89C1-F0675894E283}"/>
    <cellStyle name="Comma 7 2 3 4 4 2" xfId="38249" xr:uid="{C9C17D3C-FA79-496D-9955-2591DD7EFBC2}"/>
    <cellStyle name="Comma 7 2 3 4 5" xfId="30743" xr:uid="{26637F0A-BB1D-4482-9125-A12112DCE5BC}"/>
    <cellStyle name="Comma 7 2 3 5" xfId="6916" xr:uid="{DBD9F05E-51F6-436E-9A99-5987F1FF1BEF}"/>
    <cellStyle name="Comma 7 2 3 5 2" xfId="9074" xr:uid="{B8D87083-90EE-4CE5-8A73-2A035FDE8C9B}"/>
    <cellStyle name="Comma 7 2 3 5 2 2" xfId="24031" xr:uid="{CA12F002-9F26-4CF8-A1AD-39AF64F13666}"/>
    <cellStyle name="Comma 7 2 3 5 2 2 2" xfId="49077" xr:uid="{BDFE1E70-5C54-4E43-AB6A-0C0C1A83FCD6}"/>
    <cellStyle name="Comma 7 2 3 5 2 3" xfId="16679" xr:uid="{B5768905-57EE-48EA-B313-B522EA081488}"/>
    <cellStyle name="Comma 7 2 3 5 2 3 2" xfId="41718" xr:uid="{7A63B276-6DF5-4CA0-B3EA-2EC7F2A77F4F}"/>
    <cellStyle name="Comma 7 2 3 5 2 4" xfId="34214" xr:uid="{252312F1-990C-40A3-93DE-EBD4BFE2BD65}"/>
    <cellStyle name="Comma 7 2 3 5 3" xfId="21174" xr:uid="{6385F286-B511-4036-91A0-EF7FAF322E99}"/>
    <cellStyle name="Comma 7 2 3 5 3 2" xfId="46216" xr:uid="{04703A99-D318-4B93-A74A-269906E6BC43}"/>
    <cellStyle name="Comma 7 2 3 5 4" xfId="13815" xr:uid="{56B40BB6-08BA-4B58-B10C-6FE348EAEDF4}"/>
    <cellStyle name="Comma 7 2 3 5 4 2" xfId="38852" xr:uid="{FDB8E11A-342D-4140-80E0-C7C9D370EBB4}"/>
    <cellStyle name="Comma 7 2 3 5 5" xfId="31346" xr:uid="{75B84C76-2E81-473F-B6EC-115501D6A0E4}"/>
    <cellStyle name="Comma 7 2 3 6" xfId="7476" xr:uid="{19869F4E-E9F5-467C-9800-FEFD3BB52F3F}"/>
    <cellStyle name="Comma 7 2 3 6 2" xfId="21794" xr:uid="{2D0A6BEB-FF54-43D4-AA3F-B2099A1EAE3E}"/>
    <cellStyle name="Comma 7 2 3 6 2 2" xfId="46836" xr:uid="{48BFFBB6-AD6F-4B2E-BF87-13C9EFF5FC11}"/>
    <cellStyle name="Comma 7 2 3 6 3" xfId="14440" xr:uid="{714562A8-6CCF-41FA-B236-3319CDF6584D}"/>
    <cellStyle name="Comma 7 2 3 6 3 2" xfId="39478" xr:uid="{F0624311-8BEE-4366-9119-D3705B65F68E}"/>
    <cellStyle name="Comma 7 2 3 6 4" xfId="31972" xr:uid="{CBB5135B-B2F9-4CE8-BAED-5C08E77AAFDF}"/>
    <cellStyle name="Comma 7 2 3 7" xfId="9804" xr:uid="{9B3A99A3-00D6-4C3F-BCE0-2FFD7AEDB802}"/>
    <cellStyle name="Comma 7 2 3 7 2" xfId="24750" xr:uid="{D6EA2B4B-CC98-41D4-8EB5-9A2255918D54}"/>
    <cellStyle name="Comma 7 2 3 7 2 2" xfId="49798" xr:uid="{532FF717-A07A-42CD-99D7-95BD75BA63F4}"/>
    <cellStyle name="Comma 7 2 3 7 3" xfId="17401" xr:uid="{69C31FF2-9CD6-41D1-B25E-77FB84A00AC3}"/>
    <cellStyle name="Comma 7 2 3 7 3 2" xfId="42440" xr:uid="{DC380BE8-F733-4557-B83D-E3D86ACD33BC}"/>
    <cellStyle name="Comma 7 2 3 7 4" xfId="34936" xr:uid="{2EAF41AA-99B8-4C89-A778-938266D6AE67}"/>
    <cellStyle name="Comma 7 2 3 8" xfId="26116" xr:uid="{7DC2481B-D1D7-4F55-86F3-3E156DB1F053}"/>
    <cellStyle name="Comma 7 2 3 8 2" xfId="51164" xr:uid="{38D43577-CA67-4EDE-869F-74938EB7EF4C}"/>
    <cellStyle name="Comma 7 2 3 9" xfId="18716" xr:uid="{39C05875-D967-4784-A685-22BFA3912844}"/>
    <cellStyle name="Comma 7 2 3 9 2" xfId="43755" xr:uid="{1C78C787-4161-467B-ACAF-7ABB6E81F0C1}"/>
    <cellStyle name="Comma 7 2 4" xfId="625" xr:uid="{270779EE-E578-494B-8F3B-90A8DA23C6BD}"/>
    <cellStyle name="Comma 7 2 4 10" xfId="11265" xr:uid="{9FEC4D6B-33AF-47D8-AC55-FF8E7D05B55A}"/>
    <cellStyle name="Comma 7 2 4 10 2" xfId="36300" xr:uid="{AFB15FE1-6671-4AEA-89C7-912E058ADE9F}"/>
    <cellStyle name="Comma 7 2 4 11" xfId="27204" xr:uid="{FC2ABC6E-74C0-4CBE-A301-251539F10AD2}"/>
    <cellStyle name="Comma 7 2 4 12" xfId="28818" xr:uid="{EA8321A2-47DF-46A4-A6C2-3A7E67E0CD22}"/>
    <cellStyle name="Comma 7 2 4 13" xfId="52206" xr:uid="{0E6DE00B-718B-4D09-8A7A-53B2A2918DBB}"/>
    <cellStyle name="Comma 7 2 4 14" xfId="53784" xr:uid="{494BDDC2-8724-432F-838C-071E27AC096F}"/>
    <cellStyle name="Comma 7 2 4 15" xfId="5582" xr:uid="{718A3137-64B4-4C7B-A0CE-9EC0E606A990}"/>
    <cellStyle name="Comma 7 2 4 2" xfId="1320" xr:uid="{E2582F3B-B740-4C79-9675-64B9CED4B233}"/>
    <cellStyle name="Comma 7 2 4 2 2" xfId="2826" xr:uid="{60B62A1C-7FF1-472E-88D9-87348CEAFA05}"/>
    <cellStyle name="Comma 7 2 4 2 2 2" xfId="22497" xr:uid="{9EFDEDD6-E2C0-4CDC-9340-A6A0A3FCC708}"/>
    <cellStyle name="Comma 7 2 4 2 2 2 2" xfId="47539" xr:uid="{86C01FA9-6630-4489-B157-B9151AC1C106}"/>
    <cellStyle name="Comma 7 2 4 2 2 3" xfId="15143" xr:uid="{FCBAD1B7-E1C5-4C63-B48C-9D08C5B875FB}"/>
    <cellStyle name="Comma 7 2 4 2 2 3 2" xfId="40181" xr:uid="{D613FD7C-5FA4-4F97-B2E3-B830C5ECC5C6}"/>
    <cellStyle name="Comma 7 2 4 2 2 4" xfId="32676" xr:uid="{0C1B1412-BCC4-4C2C-9166-5EACBBD5F4C0}"/>
    <cellStyle name="Comma 7 2 4 2 3" xfId="10830" xr:uid="{8382B005-CE33-47E6-85A1-E40D7326FFB9}"/>
    <cellStyle name="Comma 7 2 4 2 3 2" xfId="25671" xr:uid="{E4EDF7C5-4BC0-4944-BDE1-DC9B12D162D2}"/>
    <cellStyle name="Comma 7 2 4 2 3 2 2" xfId="50719" xr:uid="{2C06202E-967B-4340-8674-5CB6D2F5C237}"/>
    <cellStyle name="Comma 7 2 4 2 3 3" xfId="18329" xr:uid="{7F5A9184-87DB-4E78-9005-FE89AEFF5770}"/>
    <cellStyle name="Comma 7 2 4 2 3 3 2" xfId="43368" xr:uid="{5D6D3DF2-45E1-4390-ABCC-20C35C93087B}"/>
    <cellStyle name="Comma 7 2 4 2 3 4" xfId="35864" xr:uid="{6566EA17-421D-4528-9239-71F88554EF97}"/>
    <cellStyle name="Comma 7 2 4 2 4" xfId="19190" xr:uid="{325AC368-E3A2-4DDE-97DA-11CFA241BAB1}"/>
    <cellStyle name="Comma 7 2 4 2 4 2" xfId="44230" xr:uid="{EAE51AD7-59DA-4FDC-83A2-97252BB9439E}"/>
    <cellStyle name="Comma 7 2 4 2 5" xfId="11799" xr:uid="{7CC9FEDF-A724-4CDC-9F48-3B973F6E394F}"/>
    <cellStyle name="Comma 7 2 4 2 5 2" xfId="36834" xr:uid="{CD62B4F7-A50E-4A3F-B136-157119D2D613}"/>
    <cellStyle name="Comma 7 2 4 2 6" xfId="27880" xr:uid="{C742CEE9-CD46-4179-A24E-6203E0129A51}"/>
    <cellStyle name="Comma 7 2 4 2 7" xfId="29350" xr:uid="{8B265411-AD37-4B1B-A369-581FB78552D4}"/>
    <cellStyle name="Comma 7 2 4 2 8" xfId="52875" xr:uid="{CEA749DC-962B-4FAF-AC82-A7E8543ECEEB}"/>
    <cellStyle name="Comma 7 2 4 2 9" xfId="54453" xr:uid="{3DFA1886-6C97-4801-B5B2-3AB621C5024B}"/>
    <cellStyle name="Comma 7 2 4 3" xfId="2193" xr:uid="{87378888-4533-4242-97AA-E228444C4EDB}"/>
    <cellStyle name="Comma 7 2 4 3 2" xfId="8212" xr:uid="{ADF5B14C-03A5-4905-BC5B-665C8A5F5A7B}"/>
    <cellStyle name="Comma 7 2 4 3 2 2" xfId="23016" xr:uid="{D047637F-E12C-4A62-85F8-E9E68F642EEB}"/>
    <cellStyle name="Comma 7 2 4 3 2 2 2" xfId="48059" xr:uid="{4AE4A732-94E6-40AE-9DED-3E6CAB2C94F6}"/>
    <cellStyle name="Comma 7 2 4 3 2 3" xfId="15662" xr:uid="{771823B0-C431-4465-BAAC-DC34F4CFB814}"/>
    <cellStyle name="Comma 7 2 4 3 2 3 2" xfId="40701" xr:uid="{190B1C12-CA6F-4712-B0FE-3CE9723CDAE2}"/>
    <cellStyle name="Comma 7 2 4 3 2 4" xfId="33196" xr:uid="{83E632E1-556A-4CCE-BC23-50987DB404BC}"/>
    <cellStyle name="Comma 7 2 4 3 3" xfId="20238" xr:uid="{A7F5C05B-B472-4B01-859B-983D7783EB6A}"/>
    <cellStyle name="Comma 7 2 4 3 3 2" xfId="45279" xr:uid="{992BDE31-8608-48C9-AF58-509E14925E6C}"/>
    <cellStyle name="Comma 7 2 4 3 4" xfId="12879" xr:uid="{410277F1-EF8D-4CF6-9C11-BFED63D2714A}"/>
    <cellStyle name="Comma 7 2 4 3 4 2" xfId="37915" xr:uid="{D9E3D13B-AE40-411C-B18A-5B99A9B25834}"/>
    <cellStyle name="Comma 7 2 4 3 5" xfId="30408" xr:uid="{B9537D51-77D8-4AE2-A298-F48E8593C659}"/>
    <cellStyle name="Comma 7 2 4 4" xfId="6613" xr:uid="{5DF00B8A-9E49-43E9-AD50-4CFFA85A8830}"/>
    <cellStyle name="Comma 7 2 4 4 2" xfId="8728" xr:uid="{D058B0D7-A299-4612-A29D-59845641334F}"/>
    <cellStyle name="Comma 7 2 4 4 2 2" xfId="23595" xr:uid="{82FB8B30-B80E-4834-AEBB-90FB15B4D7FC}"/>
    <cellStyle name="Comma 7 2 4 4 2 2 2" xfId="48639" xr:uid="{50C11D3C-79EC-4E8F-93ED-8A18566373A6}"/>
    <cellStyle name="Comma 7 2 4 4 2 3" xfId="16241" xr:uid="{3CC0DC1E-0339-4F7F-AA6A-309C55912404}"/>
    <cellStyle name="Comma 7 2 4 4 2 3 2" xfId="41280" xr:uid="{E791082C-891C-4F72-BDAE-873F5392EBE1}"/>
    <cellStyle name="Comma 7 2 4 4 2 4" xfId="33776" xr:uid="{6ABE4363-AA9A-43B3-B782-706ED962AD1A}"/>
    <cellStyle name="Comma 7 2 4 4 3" xfId="20763" xr:uid="{565E4C17-E381-45B2-9210-F6C5BAC9388A}"/>
    <cellStyle name="Comma 7 2 4 4 3 2" xfId="45804" xr:uid="{0AC93DC4-9497-41FD-A1BB-93CD981C3889}"/>
    <cellStyle name="Comma 7 2 4 4 4" xfId="13404" xr:uid="{824B1761-5E8D-4F42-AAC4-DCF69E80E691}"/>
    <cellStyle name="Comma 7 2 4 4 4 2" xfId="38440" xr:uid="{93DB667F-781E-4248-AC95-E0792ACFD9B7}"/>
    <cellStyle name="Comma 7 2 4 4 5" xfId="30934" xr:uid="{3DC4671F-B75E-437E-B0CB-D59ACE723802}"/>
    <cellStyle name="Comma 7 2 4 5" xfId="7105" xr:uid="{78ACF7DF-9566-4EB3-A943-D69CEBD9B2E3}"/>
    <cellStyle name="Comma 7 2 4 5 2" xfId="9266" xr:uid="{9F309EFF-5070-40D4-AED4-84B889DCAB9C}"/>
    <cellStyle name="Comma 7 2 4 5 2 2" xfId="24223" xr:uid="{39AF569B-46B7-4F02-A39A-7C9E5D14A308}"/>
    <cellStyle name="Comma 7 2 4 5 2 2 2" xfId="49269" xr:uid="{760A4FE0-B536-44EB-BB3D-F125F424CFA4}"/>
    <cellStyle name="Comma 7 2 4 5 2 3" xfId="16871" xr:uid="{DB86BF2E-4568-4FE3-88D0-03AE3E03D501}"/>
    <cellStyle name="Comma 7 2 4 5 2 3 2" xfId="41910" xr:uid="{3118B10E-A633-48F1-A5EC-CA8F7B635C15}"/>
    <cellStyle name="Comma 7 2 4 5 2 4" xfId="34406" xr:uid="{8B7CA6DB-FF40-4C4D-9C16-BB5A56786FD5}"/>
    <cellStyle name="Comma 7 2 4 5 3" xfId="21365" xr:uid="{A106A6FD-D8A7-4538-A2D7-3158A9092A7E}"/>
    <cellStyle name="Comma 7 2 4 5 3 2" xfId="46407" xr:uid="{2C6497F0-0365-4127-A528-6BA3A15D1CDF}"/>
    <cellStyle name="Comma 7 2 4 5 4" xfId="14006" xr:uid="{ADEF9E64-F427-438F-AF94-0356305DC9D9}"/>
    <cellStyle name="Comma 7 2 4 5 4 2" xfId="39043" xr:uid="{9C91927D-87DB-4C06-84FA-83D5D99FAF7F}"/>
    <cellStyle name="Comma 7 2 4 5 5" xfId="31537" xr:uid="{1FECCCCC-1DF9-4C1F-8B64-E8EDC666500E}"/>
    <cellStyle name="Comma 7 2 4 6" xfId="7668" xr:uid="{6FF9C69B-882F-4058-855B-E170F9DF1E28}"/>
    <cellStyle name="Comma 7 2 4 6 2" xfId="21986" xr:uid="{74EA7127-2F69-4027-81FD-2E368096C687}"/>
    <cellStyle name="Comma 7 2 4 6 2 2" xfId="47028" xr:uid="{A8ED384C-6020-40DB-8E05-E51C022993B9}"/>
    <cellStyle name="Comma 7 2 4 6 3" xfId="14632" xr:uid="{7A0DCA37-839F-4D99-9EFF-8914F3815999}"/>
    <cellStyle name="Comma 7 2 4 6 3 2" xfId="39670" xr:uid="{ACA2FB02-F031-4A04-8EEE-204694E7FAFE}"/>
    <cellStyle name="Comma 7 2 4 6 4" xfId="32164" xr:uid="{EA0096B1-832E-4BBC-9964-0A6A8B48A5B3}"/>
    <cellStyle name="Comma 7 2 4 7" xfId="9998" xr:uid="{F3F11660-C0DA-4035-A8FF-FD5DC76A265B}"/>
    <cellStyle name="Comma 7 2 4 7 2" xfId="24942" xr:uid="{4EF20586-5262-4D4D-A887-76ECBF281F1A}"/>
    <cellStyle name="Comma 7 2 4 7 2 2" xfId="49990" xr:uid="{AE576A95-1DAB-4088-8E07-FCAD34987256}"/>
    <cellStyle name="Comma 7 2 4 7 3" xfId="17593" xr:uid="{D31B93C0-13E8-4E3B-A69A-C7B04AE96B51}"/>
    <cellStyle name="Comma 7 2 4 7 3 2" xfId="42632" xr:uid="{05D9904B-B687-4A7A-B3FD-D197255CEE9D}"/>
    <cellStyle name="Comma 7 2 4 7 4" xfId="35128" xr:uid="{15B3032E-92D6-45EC-9B34-5C4318B5AA4E}"/>
    <cellStyle name="Comma 7 2 4 8" xfId="26308" xr:uid="{DCCD570E-ADC3-4C7F-9FC4-C26586D18E2F}"/>
    <cellStyle name="Comma 7 2 4 8 2" xfId="51356" xr:uid="{50407C9D-AEB1-469B-892F-D2ED8E2726F0}"/>
    <cellStyle name="Comma 7 2 4 9" xfId="18689" xr:uid="{BC9070A0-DC34-4D55-909D-2C86D7B0D57C}"/>
    <cellStyle name="Comma 7 2 4 9 2" xfId="43728" xr:uid="{65836FE5-E2B6-410B-AF87-9093A2810E3F}"/>
    <cellStyle name="Comma 7 2 5" xfId="921" xr:uid="{C8793697-CB13-4C53-92BF-B35462FD200D}"/>
    <cellStyle name="Comma 7 2 5 2" xfId="2427" xr:uid="{D851E0B8-ABB3-46A0-8EDF-3738DE66DEBC}"/>
    <cellStyle name="Comma 7 2 5 2 2" xfId="22098" xr:uid="{EA856C65-D88F-428F-9B8C-B3E568946E76}"/>
    <cellStyle name="Comma 7 2 5 2 2 2" xfId="47140" xr:uid="{3D240B2C-2963-4EAD-B36F-1DDAEF83C79D}"/>
    <cellStyle name="Comma 7 2 5 2 3" xfId="14744" xr:uid="{A489C72F-FB9C-44AA-AA4F-097D069625C0}"/>
    <cellStyle name="Comma 7 2 5 2 3 2" xfId="39782" xr:uid="{2206A9C7-4C4B-46D7-B85C-B7B6CF0C38F5}"/>
    <cellStyle name="Comma 7 2 5 2 4" xfId="32277" xr:uid="{3454E542-54A7-4377-9EAC-E99B6B64EC28}"/>
    <cellStyle name="Comma 7 2 5 3" xfId="10431" xr:uid="{CC30D352-9EC0-41FA-A22F-FDDDF2EB0147}"/>
    <cellStyle name="Comma 7 2 5 3 2" xfId="25272" xr:uid="{38E75828-F80C-44FB-A3F6-A869BF3FEC40}"/>
    <cellStyle name="Comma 7 2 5 3 2 2" xfId="50320" xr:uid="{C9F3E777-4E37-439A-B991-4C1173DE2BAB}"/>
    <cellStyle name="Comma 7 2 5 3 3" xfId="17930" xr:uid="{0EBDF3FF-AA2F-4D00-A8DE-B024516E8CD7}"/>
    <cellStyle name="Comma 7 2 5 3 3 2" xfId="42969" xr:uid="{297860F3-369B-4C79-A4F4-1EEACFFDCD70}"/>
    <cellStyle name="Comma 7 2 5 3 4" xfId="35465" xr:uid="{6B90937D-ACBC-4725-84C3-E8D72D17FEAC}"/>
    <cellStyle name="Comma 7 2 5 4" xfId="18791" xr:uid="{4C140E10-2CA0-483A-97A1-16E506CE794C}"/>
    <cellStyle name="Comma 7 2 5 4 2" xfId="43831" xr:uid="{A2AE8A55-A5F4-4DE8-88A4-DD7A5AEC0F8E}"/>
    <cellStyle name="Comma 7 2 5 5" xfId="11389" xr:uid="{86DA3CBC-9069-42FF-B0AF-0DB4C9DC22F5}"/>
    <cellStyle name="Comma 7 2 5 5 2" xfId="36424" xr:uid="{127497EE-07CC-4710-B757-57C7A8C1E8AE}"/>
    <cellStyle name="Comma 7 2 5 6" xfId="27481" xr:uid="{C9174CA5-5D73-4920-A64F-54F5CB7BFFB4}"/>
    <cellStyle name="Comma 7 2 5 7" xfId="28942" xr:uid="{791C4455-D82A-4A85-B2CD-737CF31970D9}"/>
    <cellStyle name="Comma 7 2 5 8" xfId="52476" xr:uid="{CB9722CE-0A52-4458-AE22-102243EC2BD4}"/>
    <cellStyle name="Comma 7 2 5 9" xfId="54054" xr:uid="{9EF24E52-B04C-4B8A-8795-44064760DF0A}"/>
    <cellStyle name="Comma 7 2 6" xfId="1793" xr:uid="{64BCF4D5-74D1-4451-B271-A8A3E444BF14}"/>
    <cellStyle name="Comma 7 2 6 2" xfId="7820" xr:uid="{D9D9B0F1-5B75-4A0E-B6A7-2FF9F1CC79DB}"/>
    <cellStyle name="Comma 7 2 6 2 2" xfId="22616" xr:uid="{3D3E715E-0E09-4414-8E9F-1805CF364142}"/>
    <cellStyle name="Comma 7 2 6 2 2 2" xfId="47659" xr:uid="{8A8D4797-70E3-4DFE-A65D-593F6471AB42}"/>
    <cellStyle name="Comma 7 2 6 2 3" xfId="15262" xr:uid="{68053E45-2D48-4E54-BD29-B5FBDDAC625D}"/>
    <cellStyle name="Comma 7 2 6 2 3 2" xfId="40301" xr:uid="{57074600-2805-44A9-B14F-91B350CA106E}"/>
    <cellStyle name="Comma 7 2 6 2 4" xfId="32796" xr:uid="{A714C8CE-9689-445A-84CD-7A10E530E454}"/>
    <cellStyle name="Comma 7 2 6 3" xfId="19849" xr:uid="{03AA05BB-C8C9-4AF2-BD21-0CEBF825612E}"/>
    <cellStyle name="Comma 7 2 6 3 2" xfId="44890" xr:uid="{5B8E2F88-710A-4523-A9F3-A8CC1A28BB4C}"/>
    <cellStyle name="Comma 7 2 6 4" xfId="12490" xr:uid="{2E4267B7-5F1E-4A81-A98B-B81BD3FD58B5}"/>
    <cellStyle name="Comma 7 2 6 4 2" xfId="37526" xr:uid="{E5092FB2-CF5B-4F70-A8AF-A377B84D37F6}"/>
    <cellStyle name="Comma 7 2 6 5" xfId="30019" xr:uid="{1D1F9BF8-3A72-4E4A-A14B-5C7AA3763EE0}"/>
    <cellStyle name="Comma 7 2 7" xfId="6234" xr:uid="{EB583873-F706-45BB-B32B-E6E3311B03D3}"/>
    <cellStyle name="Comma 7 2 7 2" xfId="8342" xr:uid="{2C86F6D5-20AF-4E84-BD35-29E40D84B6E8}"/>
    <cellStyle name="Comma 7 2 7 2 2" xfId="23196" xr:uid="{7045FBF7-FDEA-4080-9C25-C4DDE3832F5C}"/>
    <cellStyle name="Comma 7 2 7 2 2 2" xfId="48240" xr:uid="{736C536B-FBE1-4B06-8C93-B56ABAD7F922}"/>
    <cellStyle name="Comma 7 2 7 2 3" xfId="15842" xr:uid="{31180F06-2DB8-4B52-852C-C6C8B1BE393E}"/>
    <cellStyle name="Comma 7 2 7 2 3 2" xfId="40881" xr:uid="{F8AABF3C-5E35-44FF-B308-9787F3F75BF2}"/>
    <cellStyle name="Comma 7 2 7 2 4" xfId="33377" xr:uid="{BE3F1E03-BF13-4BAD-9CAB-44E5000195ED}"/>
    <cellStyle name="Comma 7 2 7 3" xfId="20373" xr:uid="{E83ADD77-013B-475E-BFDE-E99065B83E57}"/>
    <cellStyle name="Comma 7 2 7 3 2" xfId="45414" xr:uid="{FDB98EF8-5BCC-47DD-B01E-8D41EDE5BD16}"/>
    <cellStyle name="Comma 7 2 7 4" xfId="13014" xr:uid="{33FDD974-C948-4562-A1BA-A47188B38F4A}"/>
    <cellStyle name="Comma 7 2 7 4 2" xfId="38050" xr:uid="{E7E94AC0-66B1-4F5B-A8BD-D9BE0EF26E07}"/>
    <cellStyle name="Comma 7 2 7 5" xfId="30544" xr:uid="{58BEECB7-9C47-4EFB-9A68-6CBEA1527E7F}"/>
    <cellStyle name="Comma 7 2 8" xfId="6720" xr:uid="{16E0FE1C-64E4-4A9E-8B33-B2DF86CD38A8}"/>
    <cellStyle name="Comma 7 2 8 2" xfId="8867" xr:uid="{4875AA3E-D6B6-46DE-AB11-DFFD9F7632B6}"/>
    <cellStyle name="Comma 7 2 8 2 2" xfId="23824" xr:uid="{14B01CD4-E8BA-4811-B877-EDB8BFECBD17}"/>
    <cellStyle name="Comma 7 2 8 2 2 2" xfId="48870" xr:uid="{6933FF3F-44E5-4EAF-B62E-4A2365A8F858}"/>
    <cellStyle name="Comma 7 2 8 2 3" xfId="16472" xr:uid="{EF413D5F-934C-47BD-A2D7-05C0D22AC738}"/>
    <cellStyle name="Comma 7 2 8 2 3 2" xfId="41511" xr:uid="{BC80549C-6DD8-4ADE-B5D3-1E72CADF320D}"/>
    <cellStyle name="Comma 7 2 8 2 4" xfId="34007" xr:uid="{13E74C8C-E11D-45DC-8641-4F32693582F6}"/>
    <cellStyle name="Comma 7 2 8 3" xfId="20968" xr:uid="{943039F2-A047-412D-8B1D-83286D00677D}"/>
    <cellStyle name="Comma 7 2 8 3 2" xfId="46010" xr:uid="{8AD7C92D-7866-4B78-B5DF-BFD10B01F152}"/>
    <cellStyle name="Comma 7 2 8 4" xfId="13609" xr:uid="{A368C129-80ED-430C-B440-EEB9AFC74809}"/>
    <cellStyle name="Comma 7 2 8 4 2" xfId="38646" xr:uid="{0EBD6870-81CF-4A2C-ABC2-A45BBB784E3B}"/>
    <cellStyle name="Comma 7 2 8 5" xfId="31140" xr:uid="{1290380B-C387-4EE0-8687-520E9EBF75C4}"/>
    <cellStyle name="Comma 7 2 9" xfId="7269" xr:uid="{5F824141-764D-49FE-BFD5-299A62F51DFE}"/>
    <cellStyle name="Comma 7 2 9 2" xfId="21587" xr:uid="{2738F89D-903C-4E67-A063-48F5E4C8FAEC}"/>
    <cellStyle name="Comma 7 2 9 2 2" xfId="46629" xr:uid="{9F62BE29-5220-4FEF-8F5F-D3D06AD69297}"/>
    <cellStyle name="Comma 7 2 9 3" xfId="14233" xr:uid="{131E96EA-52EF-4E7A-A99E-3680D3FBC68C}"/>
    <cellStyle name="Comma 7 2 9 3 2" xfId="39271" xr:uid="{2DD6F5E7-8D19-4C41-A75D-401C28278883}"/>
    <cellStyle name="Comma 7 2 9 4" xfId="31765" xr:uid="{33602253-F8EF-41B5-8D99-7C88F8CEEF2E}"/>
    <cellStyle name="Comma 7 20" xfId="51770" xr:uid="{D79B907C-F2CE-44FE-8102-5E1763922BDB}"/>
    <cellStyle name="Comma 7 21" xfId="53221" xr:uid="{53507B33-1B4E-44C8-BF17-8C6AD3AA166B}"/>
    <cellStyle name="Comma 7 3" xfId="233" xr:uid="{11D57606-E214-45C1-90BA-127C3E0578B1}"/>
    <cellStyle name="Comma 7 3 10" xfId="9622" xr:uid="{D2B4764E-1059-4EBC-ACB4-6767A7A3885C}"/>
    <cellStyle name="Comma 7 3 10 2" xfId="24569" xr:uid="{D8C7473F-D3AB-4F64-AD88-75264F88DA1C}"/>
    <cellStyle name="Comma 7 3 10 2 2" xfId="49617" xr:uid="{53CE9A49-2968-47F2-A521-63B2717416F6}"/>
    <cellStyle name="Comma 7 3 10 3" xfId="17220" xr:uid="{1011A0DE-4054-4C4F-A8EB-EF59602C9223}"/>
    <cellStyle name="Comma 7 3 10 3 2" xfId="42259" xr:uid="{784FA146-7A38-4CA6-A764-3D69790C67C7}"/>
    <cellStyle name="Comma 7 3 10 4" xfId="34755" xr:uid="{0F11F855-BDBA-426B-9B38-6C8FAAAAA123}"/>
    <cellStyle name="Comma 7 3 11" xfId="5616" xr:uid="{0F3A2D50-7247-4F1E-8DBB-DEA8315960B9}"/>
    <cellStyle name="Comma 7 3 11 2" xfId="25935" xr:uid="{838F6C72-8383-4867-A37B-0C6A946008AE}"/>
    <cellStyle name="Comma 7 3 11 2 2" xfId="50983" xr:uid="{418A1B0B-D756-47FC-9B1C-EF4774ED9F14}"/>
    <cellStyle name="Comma 7 3 12" xfId="26819" xr:uid="{0883A7C7-F9D5-4CBA-BD33-7F11467EBA98}"/>
    <cellStyle name="Comma 7 3 13" xfId="28290" xr:uid="{31000BA0-56A7-4BED-ACA8-B190C7E16330}"/>
    <cellStyle name="Comma 7 3 14" xfId="51827" xr:uid="{601C1B27-FB6E-4215-9CC4-716380087453}"/>
    <cellStyle name="Comma 7 3 15" xfId="53406" xr:uid="{DEFF11EF-9837-4C97-85A2-719CC9A1B6F2}"/>
    <cellStyle name="Comma 7 3 16" xfId="3178" xr:uid="{A4276C99-7E4C-45CC-AD50-1734F90F92E4}"/>
    <cellStyle name="Comma 7 3 2" xfId="337" xr:uid="{4C2C5E37-8462-4194-B365-AB286ED9E263}"/>
    <cellStyle name="Comma 7 3 2 10" xfId="18911" xr:uid="{F185353E-B8CD-40EA-BE76-47EF0B805EF5}"/>
    <cellStyle name="Comma 7 3 2 10 2" xfId="43951" xr:uid="{38BDEA97-7AE7-4DE7-B536-51D8DDC7FF44}"/>
    <cellStyle name="Comma 7 3 2 11" xfId="11517" xr:uid="{60301072-CE9F-495E-8F08-BD866A949B4B}"/>
    <cellStyle name="Comma 7 3 2 11 2" xfId="36552" xr:uid="{BE2FCA50-A65E-4218-A4B7-C4680D66C0EF}"/>
    <cellStyle name="Comma 7 3 2 12" xfId="26918" xr:uid="{132643E3-E806-4CBF-9B5B-3F1344DFBADC}"/>
    <cellStyle name="Comma 7 3 2 13" xfId="28509" xr:uid="{C56FE2EF-8EBF-4D02-98A2-CFA69E4C5C40}"/>
    <cellStyle name="Comma 7 3 2 14" xfId="51924" xr:uid="{6AEBC2C5-F1C8-4A08-B5C9-C8377826E0B1}"/>
    <cellStyle name="Comma 7 3 2 15" xfId="53502" xr:uid="{1152B481-F110-4A91-A770-5347C831913B}"/>
    <cellStyle name="Comma 7 3 2 2" xfId="547" xr:uid="{8E9C28FE-B69B-4248-8FEA-E1C3F4DD0D94}"/>
    <cellStyle name="Comma 7 3 2 2 10" xfId="11725" xr:uid="{439A5FC4-87E0-4DE7-B24E-341E5652B0D0}"/>
    <cellStyle name="Comma 7 3 2 2 10 2" xfId="36760" xr:uid="{2374CCB0-1F50-46F7-AF34-784929D32A7D}"/>
    <cellStyle name="Comma 7 3 2 2 11" xfId="27128" xr:uid="{4000D3D1-F964-4EAE-BBD0-4288702F34D9}"/>
    <cellStyle name="Comma 7 3 2 2 12" xfId="29276" xr:uid="{659C5B6C-B07A-4B70-BB1A-72947DE9DFC9}"/>
    <cellStyle name="Comma 7 3 2 2 13" xfId="52132" xr:uid="{86224C36-1C53-40E9-99EB-633A10A32289}"/>
    <cellStyle name="Comma 7 3 2 2 14" xfId="53710" xr:uid="{4D711A15-04EA-4509-9ECE-F190A4BFEBF5}"/>
    <cellStyle name="Comma 7 3 2 2 2" xfId="1248" xr:uid="{5D502504-41A9-4EC1-9FCF-132CAD600D40}"/>
    <cellStyle name="Comma 7 3 2 2 2 2" xfId="2754" xr:uid="{41C41E6C-16C1-425A-92C4-482C5344E776}"/>
    <cellStyle name="Comma 7 3 2 2 2 2 2" xfId="22425" xr:uid="{49FD084E-616F-43B5-B757-111F6618F68D}"/>
    <cellStyle name="Comma 7 3 2 2 2 2 2 2" xfId="47467" xr:uid="{25B15C64-74E0-4F67-9849-D43DFD28F557}"/>
    <cellStyle name="Comma 7 3 2 2 2 2 3" xfId="15071" xr:uid="{496FAD80-B25F-4FDA-AA51-1EAF2B3A6C09}"/>
    <cellStyle name="Comma 7 3 2 2 2 2 3 2" xfId="40109" xr:uid="{E1AD46F9-C7E4-4FAC-B825-260BA8F9FDDB}"/>
    <cellStyle name="Comma 7 3 2 2 2 2 4" xfId="32604" xr:uid="{6B341977-5F31-4654-9669-DC62BCD8ADDC}"/>
    <cellStyle name="Comma 7 3 2 2 2 3" xfId="10758" xr:uid="{9FA11BAE-11EC-42EC-B5EF-B052FEA63473}"/>
    <cellStyle name="Comma 7 3 2 2 2 3 2" xfId="25599" xr:uid="{37809752-348D-4B9D-AD67-3EBB98077048}"/>
    <cellStyle name="Comma 7 3 2 2 2 3 2 2" xfId="50647" xr:uid="{50750339-812F-4B52-A9FC-C48D2B1BEC32}"/>
    <cellStyle name="Comma 7 3 2 2 2 3 3" xfId="18257" xr:uid="{51949926-9EF4-4D43-81FA-269F9391D8DE}"/>
    <cellStyle name="Comma 7 3 2 2 2 3 3 2" xfId="43296" xr:uid="{EB68A5F6-7A5B-452A-913F-444956475B22}"/>
    <cellStyle name="Comma 7 3 2 2 2 3 4" xfId="35792" xr:uid="{18A1A14B-7C44-42EC-9407-1AD85A49937B}"/>
    <cellStyle name="Comma 7 3 2 2 2 4" xfId="19690" xr:uid="{88500CBD-6815-41D1-A709-74B4BCEE19DE}"/>
    <cellStyle name="Comma 7 3 2 2 2 4 2" xfId="44731" xr:uid="{6D5374D7-8DF6-444E-B8B9-686D1A5C4E3B}"/>
    <cellStyle name="Comma 7 3 2 2 2 5" xfId="12331" xr:uid="{F22E6A89-2CE8-45E1-86E8-08365405ECD9}"/>
    <cellStyle name="Comma 7 3 2 2 2 5 2" xfId="37367" xr:uid="{59FC2A11-916B-4B5C-B9C9-8B44057DC02A}"/>
    <cellStyle name="Comma 7 3 2 2 2 6" xfId="27808" xr:uid="{47067C3C-DF54-4145-8549-7934CE78912F}"/>
    <cellStyle name="Comma 7 3 2 2 2 7" xfId="29860" xr:uid="{499A1673-ADC7-4699-9554-662DFFA6E7D4}"/>
    <cellStyle name="Comma 7 3 2 2 2 8" xfId="52803" xr:uid="{BDCE38D1-C29C-4481-A774-A4086B404D5C}"/>
    <cellStyle name="Comma 7 3 2 2 2 9" xfId="54381" xr:uid="{F7E9B2A4-63C3-4BBA-8930-26F4BB549339}"/>
    <cellStyle name="Comma 7 3 2 2 3" xfId="2121" xr:uid="{8C2E2420-F3B1-4463-AC39-0D2D503D99DC}"/>
    <cellStyle name="Comma 7 3 2 2 3 2" xfId="8140" xr:uid="{2E48DAE6-A010-4F48-BA34-B7E654AF0A8F}"/>
    <cellStyle name="Comma 7 3 2 2 3 2 2" xfId="22944" xr:uid="{82675E02-DD4A-4808-BA8B-DDD5FD2679CB}"/>
    <cellStyle name="Comma 7 3 2 2 3 2 2 2" xfId="47987" xr:uid="{3BB1274A-CE56-4C96-A31B-3002B8C133E1}"/>
    <cellStyle name="Comma 7 3 2 2 3 2 3" xfId="15590" xr:uid="{525E7445-3497-441C-94A2-B8FCE469C055}"/>
    <cellStyle name="Comma 7 3 2 2 3 2 3 2" xfId="40629" xr:uid="{AF3C5310-71DD-4DDA-90FA-AC96DC1987D2}"/>
    <cellStyle name="Comma 7 3 2 2 3 2 4" xfId="33124" xr:uid="{25F2AAE4-4FA5-4F6F-B0F3-52823374581C}"/>
    <cellStyle name="Comma 7 3 2 2 3 3" xfId="20167" xr:uid="{325932C4-3C2B-4C78-825E-F166F6824D12}"/>
    <cellStyle name="Comma 7 3 2 2 3 3 2" xfId="45208" xr:uid="{6F436FF3-AA8F-4886-AAB9-D3578F297CDC}"/>
    <cellStyle name="Comma 7 3 2 2 3 4" xfId="12808" xr:uid="{1A8171AB-BC07-4B3E-AD40-16E37C822DE7}"/>
    <cellStyle name="Comma 7 3 2 2 3 4 2" xfId="37844" xr:uid="{3F412E4C-F1E0-4B87-BFAB-DDC20537E2E6}"/>
    <cellStyle name="Comma 7 3 2 2 3 5" xfId="30337" xr:uid="{903CCDCE-C85F-450E-917D-2E899928D217}"/>
    <cellStyle name="Comma 7 3 2 2 4" xfId="6543" xr:uid="{61EF2803-0039-460E-9557-1DD2F556B41E}"/>
    <cellStyle name="Comma 7 3 2 2 4 2" xfId="8658" xr:uid="{071A5580-6809-4416-86DB-D23F7CC06BFA}"/>
    <cellStyle name="Comma 7 3 2 2 4 2 2" xfId="23523" xr:uid="{39423E7D-39EA-4012-9D88-61FAA3C72D31}"/>
    <cellStyle name="Comma 7 3 2 2 4 2 2 2" xfId="48567" xr:uid="{BF6F29E5-6453-4FE0-94CE-8535A8A17A79}"/>
    <cellStyle name="Comma 7 3 2 2 4 2 3" xfId="16169" xr:uid="{863B6762-4562-4870-BA91-CF16B18934D5}"/>
    <cellStyle name="Comma 7 3 2 2 4 2 3 2" xfId="41208" xr:uid="{C7131A24-1AA7-4D74-9393-62F3220B361B}"/>
    <cellStyle name="Comma 7 3 2 2 4 2 4" xfId="33704" xr:uid="{F5D8C346-9392-49AB-8813-42DEB3F29485}"/>
    <cellStyle name="Comma 7 3 2 2 4 3" xfId="20692" xr:uid="{421F7B60-BC39-43F3-9EE7-543BD4F77BF1}"/>
    <cellStyle name="Comma 7 3 2 2 4 3 2" xfId="45733" xr:uid="{D9E1A64C-CDB8-4808-B7D9-D4874F8EE6CA}"/>
    <cellStyle name="Comma 7 3 2 2 4 4" xfId="13333" xr:uid="{D1D8DA9B-31DB-402C-8140-7FCE206E3964}"/>
    <cellStyle name="Comma 7 3 2 2 4 4 2" xfId="38369" xr:uid="{229B04BC-3170-487F-891C-8394FE912B95}"/>
    <cellStyle name="Comma 7 3 2 2 4 5" xfId="30863" xr:uid="{500177AA-93FD-4F5F-8DA4-268B9E50A140}"/>
    <cellStyle name="Comma 7 3 2 2 5" xfId="7035" xr:uid="{87C7460E-2082-4A64-AE45-7934CD5C1DA3}"/>
    <cellStyle name="Comma 7 3 2 2 5 2" xfId="9194" xr:uid="{D99E396F-E3BF-4BAF-9CD3-D7D0172C8140}"/>
    <cellStyle name="Comma 7 3 2 2 5 2 2" xfId="24151" xr:uid="{020635E3-2DBE-45E7-A318-64F7A9BCD0CB}"/>
    <cellStyle name="Comma 7 3 2 2 5 2 2 2" xfId="49197" xr:uid="{D64C2B28-BDCE-420E-8465-4B743A271E24}"/>
    <cellStyle name="Comma 7 3 2 2 5 2 3" xfId="16799" xr:uid="{E6ECF67B-A449-42C7-9554-D8F98BA950B3}"/>
    <cellStyle name="Comma 7 3 2 2 5 2 3 2" xfId="41838" xr:uid="{70BDE25D-6554-4803-AA36-2032359A0C2A}"/>
    <cellStyle name="Comma 7 3 2 2 5 2 4" xfId="34334" xr:uid="{471884A6-3050-4E5B-B135-4A45A1955BE5}"/>
    <cellStyle name="Comma 7 3 2 2 5 3" xfId="21293" xr:uid="{25562706-BB3D-4FE1-870A-9D042BBB2A79}"/>
    <cellStyle name="Comma 7 3 2 2 5 3 2" xfId="46335" xr:uid="{FDB524EA-F687-4826-8720-6BC14FAFA38C}"/>
    <cellStyle name="Comma 7 3 2 2 5 4" xfId="13934" xr:uid="{316AB47A-39DE-4E4D-8A1A-AF7E7DCD6CAA}"/>
    <cellStyle name="Comma 7 3 2 2 5 4 2" xfId="38971" xr:uid="{D1F56622-5BD6-49BC-BEF7-70443B59E8EF}"/>
    <cellStyle name="Comma 7 3 2 2 5 5" xfId="31465" xr:uid="{84419BB0-82CF-4340-9F41-E20C5B4CB274}"/>
    <cellStyle name="Comma 7 3 2 2 6" xfId="7596" xr:uid="{4B0B437B-C06B-4250-9972-6D183F90A08D}"/>
    <cellStyle name="Comma 7 3 2 2 6 2" xfId="21914" xr:uid="{3A8A5CC2-8C3A-4883-85B6-BB9028316628}"/>
    <cellStyle name="Comma 7 3 2 2 6 2 2" xfId="46956" xr:uid="{B31BBEA1-297E-476E-9A85-2973CC1A5095}"/>
    <cellStyle name="Comma 7 3 2 2 6 3" xfId="14560" xr:uid="{1971D044-A5A0-4B69-9E3B-6C169970E05F}"/>
    <cellStyle name="Comma 7 3 2 2 6 3 2" xfId="39598" xr:uid="{F00B2DBB-BFEB-4C37-86B4-8CE013F09FC9}"/>
    <cellStyle name="Comma 7 3 2 2 6 4" xfId="32092" xr:uid="{AADA69C8-8322-4A3B-B28B-99A987104657}"/>
    <cellStyle name="Comma 7 3 2 2 7" xfId="9924" xr:uid="{011843F9-E136-4944-B0F4-BB2CD4A0EC0A}"/>
    <cellStyle name="Comma 7 3 2 2 7 2" xfId="24870" xr:uid="{BF248C49-377D-433F-AEA3-947D26C85899}"/>
    <cellStyle name="Comma 7 3 2 2 7 2 2" xfId="49918" xr:uid="{2C249264-29DF-4778-A479-BFB98ACF50DE}"/>
    <cellStyle name="Comma 7 3 2 2 7 3" xfId="17521" xr:uid="{E9A19170-AABB-48B8-AB3F-7F74D6015699}"/>
    <cellStyle name="Comma 7 3 2 2 7 3 2" xfId="42560" xr:uid="{F0DBDB82-5EAD-4234-98DF-A7617089120D}"/>
    <cellStyle name="Comma 7 3 2 2 7 4" xfId="35056" xr:uid="{A26E5259-0FD2-4F4F-983E-7A2A775A43C3}"/>
    <cellStyle name="Comma 7 3 2 2 8" xfId="26236" xr:uid="{0D63A38F-16F3-448F-8E71-BD0E0E42DE65}"/>
    <cellStyle name="Comma 7 3 2 2 8 2" xfId="51284" xr:uid="{6FD72DE3-920D-4EAA-BEE6-E4FEB6DBD66C}"/>
    <cellStyle name="Comma 7 3 2 2 9" xfId="19118" xr:uid="{F0E710AD-DFE6-40EB-AD6F-B5EAD98997B1}"/>
    <cellStyle name="Comma 7 3 2 2 9 2" xfId="44158" xr:uid="{ED1DF6EF-D4E5-42E4-A984-6091A05FC70A}"/>
    <cellStyle name="Comma 7 3 2 3" xfId="1041" xr:uid="{9DBDAC13-8602-4E7B-A971-28879105FE73}"/>
    <cellStyle name="Comma 7 3 2 3 2" xfId="2547" xr:uid="{E439EAE6-FB4D-4697-A2D3-32AAF65F802C}"/>
    <cellStyle name="Comma 7 3 2 3 2 2" xfId="22218" xr:uid="{3880336C-7CFD-4442-973F-7CB99DBDCF95}"/>
    <cellStyle name="Comma 7 3 2 3 2 2 2" xfId="47260" xr:uid="{1ADF19BF-1F36-4416-BB2D-80A087D476AE}"/>
    <cellStyle name="Comma 7 3 2 3 2 3" xfId="14864" xr:uid="{D790A781-DEF9-4465-8547-85A4EF129195}"/>
    <cellStyle name="Comma 7 3 2 3 2 3 2" xfId="39902" xr:uid="{2D279C53-005E-4FCA-A4D4-62A90E7102CE}"/>
    <cellStyle name="Comma 7 3 2 3 2 4" xfId="32397" xr:uid="{F6D640ED-7E95-41A4-877D-31A2FAEF9AB3}"/>
    <cellStyle name="Comma 7 3 2 3 3" xfId="10551" xr:uid="{19BB4385-F197-4858-8B31-9737D7DD9715}"/>
    <cellStyle name="Comma 7 3 2 3 3 2" xfId="25392" xr:uid="{9D779A06-1981-496E-B0C1-1A21E83D60F3}"/>
    <cellStyle name="Comma 7 3 2 3 3 2 2" xfId="50440" xr:uid="{3929DCE5-292B-41CB-8E85-4A397BBBAF33}"/>
    <cellStyle name="Comma 7 3 2 3 3 3" xfId="18050" xr:uid="{4C1E70F6-1592-4FA7-9A55-BA60D368C416}"/>
    <cellStyle name="Comma 7 3 2 3 3 3 2" xfId="43089" xr:uid="{5AA9408A-4704-4449-AEDD-8E18CBB43D9A}"/>
    <cellStyle name="Comma 7 3 2 3 3 4" xfId="35585" xr:uid="{7B6E5C25-0956-4598-B0D9-6D80FC6B781C}"/>
    <cellStyle name="Comma 7 3 2 3 4" xfId="19502" xr:uid="{7A2812E5-F6F4-40EE-B1F8-B3BEA7C0A596}"/>
    <cellStyle name="Comma 7 3 2 3 4 2" xfId="44543" xr:uid="{31D81833-A70D-4FC5-BC51-5CE73EC4CD09}"/>
    <cellStyle name="Comma 7 3 2 3 5" xfId="12143" xr:uid="{DCC28DA4-2B99-4730-8A18-353353FC5BE9}"/>
    <cellStyle name="Comma 7 3 2 3 5 2" xfId="37179" xr:uid="{FEFB9A73-7319-40CF-B2BC-51DF28AE3BAF}"/>
    <cellStyle name="Comma 7 3 2 3 6" xfId="27601" xr:uid="{1FFDAD5A-3E79-4612-9AA7-872311792049}"/>
    <cellStyle name="Comma 7 3 2 3 7" xfId="29672" xr:uid="{456D3372-33AC-438F-9094-DC89E9CBEA48}"/>
    <cellStyle name="Comma 7 3 2 3 8" xfId="52596" xr:uid="{E9FEA972-DE6B-4221-8DF1-28F28366E6F3}"/>
    <cellStyle name="Comma 7 3 2 3 9" xfId="54174" xr:uid="{4F2B14D2-C20B-487D-98F5-2DD1FB6C7899}"/>
    <cellStyle name="Comma 7 3 2 4" xfId="1914" xr:uid="{F948493A-6299-4455-9846-C1A5085053AB}"/>
    <cellStyle name="Comma 7 3 2 4 2" xfId="7934" xr:uid="{6C0C7BA5-4C5C-499D-B95D-775432826E0F}"/>
    <cellStyle name="Comma 7 3 2 4 2 2" xfId="22737" xr:uid="{803B44D9-9F3E-4B98-95BA-115722EE6CE0}"/>
    <cellStyle name="Comma 7 3 2 4 2 2 2" xfId="47780" xr:uid="{67C551E0-E9C3-4244-80B4-2F2ED4C24CB4}"/>
    <cellStyle name="Comma 7 3 2 4 2 3" xfId="15383" xr:uid="{1CD54E75-B229-4F69-A0D7-9E7E231BF23A}"/>
    <cellStyle name="Comma 7 3 2 4 2 3 2" xfId="40422" xr:uid="{1CDEA31A-2982-45B8-9758-22ED4C0A8218}"/>
    <cellStyle name="Comma 7 3 2 4 2 4" xfId="32917" xr:uid="{A0FEE629-ADE1-492E-890E-A3B22BD8FC41}"/>
    <cellStyle name="Comma 7 3 2 4 3" xfId="19962" xr:uid="{1F66EC0C-2BB9-4314-8D98-55513EBF7D42}"/>
    <cellStyle name="Comma 7 3 2 4 3 2" xfId="45003" xr:uid="{C75D8C87-21CD-449A-8645-6B537216410F}"/>
    <cellStyle name="Comma 7 3 2 4 4" xfId="12603" xr:uid="{02D4B947-C896-48CB-AD0C-C278E1BEC7BD}"/>
    <cellStyle name="Comma 7 3 2 4 4 2" xfId="37639" xr:uid="{CA3B8285-39FF-4E53-B465-62559E78EFA4}"/>
    <cellStyle name="Comma 7 3 2 4 5" xfId="30132" xr:uid="{C4675078-1EE9-47EB-8D14-085814B569C6}"/>
    <cellStyle name="Comma 7 3 2 5" xfId="6338" xr:uid="{3A5ED976-D2F0-4110-B0D9-303831075638}"/>
    <cellStyle name="Comma 7 3 2 5 2" xfId="8452" xr:uid="{3B724E22-1183-4B6F-B56D-04F3EFD9DE98}"/>
    <cellStyle name="Comma 7 3 2 5 2 2" xfId="23316" xr:uid="{593316D5-94C7-45B3-8C82-DB4A3D78C79C}"/>
    <cellStyle name="Comma 7 3 2 5 2 2 2" xfId="48360" xr:uid="{295B6B72-7F6A-4A8E-AEFA-4C532CC60AF7}"/>
    <cellStyle name="Comma 7 3 2 5 2 3" xfId="15962" xr:uid="{702DBE21-0E75-455F-A635-889B80E1DB72}"/>
    <cellStyle name="Comma 7 3 2 5 2 3 2" xfId="41001" xr:uid="{B31E66F6-E65D-48E0-BCD1-1C24BEC61966}"/>
    <cellStyle name="Comma 7 3 2 5 2 4" xfId="33497" xr:uid="{1A8F8458-59F7-4046-87B1-9BFF05D92669}"/>
    <cellStyle name="Comma 7 3 2 5 3" xfId="20486" xr:uid="{8EB7A7AA-D496-4C79-A256-90DFE16A1DC9}"/>
    <cellStyle name="Comma 7 3 2 5 3 2" xfId="45527" xr:uid="{1AC04A90-FF41-4E61-9006-56B08EB1D7BB}"/>
    <cellStyle name="Comma 7 3 2 5 4" xfId="13127" xr:uid="{14D6C4A7-E3BC-4FF3-A6BA-2CCC7BA486F6}"/>
    <cellStyle name="Comma 7 3 2 5 4 2" xfId="38163" xr:uid="{1A44D560-D16C-4117-A900-6E55209B5075}"/>
    <cellStyle name="Comma 7 3 2 5 5" xfId="30657" xr:uid="{F34C75A0-3AE8-4D98-991C-418CD145F3E1}"/>
    <cellStyle name="Comma 7 3 2 6" xfId="6830" xr:uid="{55E63A34-CE04-4A6B-A38D-302B68E2E9D7}"/>
    <cellStyle name="Comma 7 3 2 6 2" xfId="8987" xr:uid="{7BA7683C-CD0F-4F51-9D4E-FE42A6C88A2C}"/>
    <cellStyle name="Comma 7 3 2 6 2 2" xfId="23944" xr:uid="{51097B8B-F087-453A-B894-3D977FCCA14E}"/>
    <cellStyle name="Comma 7 3 2 6 2 2 2" xfId="48990" xr:uid="{03095FA7-D2EB-422E-9212-9E77DFD03175}"/>
    <cellStyle name="Comma 7 3 2 6 2 3" xfId="16592" xr:uid="{04ACF841-D8DC-44E6-8F27-F2386385C738}"/>
    <cellStyle name="Comma 7 3 2 6 2 3 2" xfId="41631" xr:uid="{8FD6C6E4-6E74-4B27-B70B-00B64269D011}"/>
    <cellStyle name="Comma 7 3 2 6 2 4" xfId="34127" xr:uid="{59D4CECF-169A-47CB-83F8-0FC8D86400BA}"/>
    <cellStyle name="Comma 7 3 2 6 3" xfId="21087" xr:uid="{F78FB938-A7BF-4B44-BA23-34397471FCBB}"/>
    <cellStyle name="Comma 7 3 2 6 3 2" xfId="46129" xr:uid="{BD783F3F-9B6B-4799-9EE0-8E70F5EECBB2}"/>
    <cellStyle name="Comma 7 3 2 6 4" xfId="13728" xr:uid="{50920CDE-E9D5-46B5-A71A-7CDC98CB4843}"/>
    <cellStyle name="Comma 7 3 2 6 4 2" xfId="38765" xr:uid="{55CBEE9C-E3B9-41D1-A4A2-FB491B50EBBC}"/>
    <cellStyle name="Comma 7 3 2 6 5" xfId="31259" xr:uid="{BC7B8EF2-419E-4B72-A923-87A893706D14}"/>
    <cellStyle name="Comma 7 3 2 7" xfId="7389" xr:uid="{4C994F40-4BCE-481B-A5DC-319D84BA7E9E}"/>
    <cellStyle name="Comma 7 3 2 7 2" xfId="21707" xr:uid="{02EBD0B6-9FDA-4D15-9F11-65CBCF81DDC7}"/>
    <cellStyle name="Comma 7 3 2 7 2 2" xfId="46749" xr:uid="{2CDF4699-F05C-4D6B-B9FC-FC28360FA591}"/>
    <cellStyle name="Comma 7 3 2 7 3" xfId="14353" xr:uid="{8D56B63C-86F8-42C3-BF49-29F0ED2F1F4E}"/>
    <cellStyle name="Comma 7 3 2 7 3 2" xfId="39391" xr:uid="{2B8326D2-EAA9-42D0-9507-0A848D47E5F3}"/>
    <cellStyle name="Comma 7 3 2 7 4" xfId="31885" xr:uid="{1546B0E7-A4E4-4EA7-8CCD-1DAD40D50C36}"/>
    <cellStyle name="Comma 7 3 2 8" xfId="9717" xr:uid="{8051CD32-E658-43B0-A51A-E847280F2EC5}"/>
    <cellStyle name="Comma 7 3 2 8 2" xfId="24663" xr:uid="{7EC869AE-7968-40E8-BE30-8CB0C1AB0926}"/>
    <cellStyle name="Comma 7 3 2 8 2 2" xfId="49711" xr:uid="{356D8C92-3274-489F-A77C-9B8F085F7A9F}"/>
    <cellStyle name="Comma 7 3 2 8 3" xfId="17314" xr:uid="{85DCD27C-F110-4BF9-B320-1AC35EE4753E}"/>
    <cellStyle name="Comma 7 3 2 8 3 2" xfId="42353" xr:uid="{882ADFFB-AE1B-45EF-AB34-A3ED4C52C435}"/>
    <cellStyle name="Comma 7 3 2 8 4" xfId="34849" xr:uid="{34711260-5309-44B4-8C35-E6B1CBA2DAB1}"/>
    <cellStyle name="Comma 7 3 2 9" xfId="5985" xr:uid="{C52CAFB0-B03A-43B5-9BE4-7EE373981663}"/>
    <cellStyle name="Comma 7 3 2 9 2" xfId="26029" xr:uid="{FA486066-5399-4391-9B91-880E289DE79E}"/>
    <cellStyle name="Comma 7 3 2 9 2 2" xfId="51077" xr:uid="{B00FCD93-EE2A-4551-A99C-D5A4512CDD00}"/>
    <cellStyle name="Comma 7 3 2 9 3" xfId="29069" xr:uid="{AB277283-223A-4461-86C0-064B9A501E0C}"/>
    <cellStyle name="Comma 7 3 3" xfId="453" xr:uid="{C8B4AD16-738A-4CB7-93AF-74546DD4BF1B}"/>
    <cellStyle name="Comma 7 3 3 10" xfId="11631" xr:uid="{A6168FAF-DCED-40C9-A369-5D537B7663CB}"/>
    <cellStyle name="Comma 7 3 3 10 2" xfId="36666" xr:uid="{8CE7C4EC-2F6D-4700-B405-C8A0DD1B1294}"/>
    <cellStyle name="Comma 7 3 3 11" xfId="27034" xr:uid="{7C9D7065-0206-4676-8662-1A1A9EB35F06}"/>
    <cellStyle name="Comma 7 3 3 12" xfId="29182" xr:uid="{D072292B-D220-4E0E-B45C-C124B9A9A1BA}"/>
    <cellStyle name="Comma 7 3 3 13" xfId="52038" xr:uid="{477F1838-08F2-4453-8E5C-1862388B45A3}"/>
    <cellStyle name="Comma 7 3 3 14" xfId="53616" xr:uid="{20C5B49C-E02D-4C3B-B90B-BC8032EDBA49}"/>
    <cellStyle name="Comma 7 3 3 2" xfId="1154" xr:uid="{9FF0E3C3-79DC-49F8-9EB5-78ED9994A474}"/>
    <cellStyle name="Comma 7 3 3 2 2" xfId="2660" xr:uid="{8710FAC9-D3BE-4059-9B96-2096E103A000}"/>
    <cellStyle name="Comma 7 3 3 2 2 2" xfId="22331" xr:uid="{39E73A69-BAC0-4D0B-92E5-E46D440FB164}"/>
    <cellStyle name="Comma 7 3 3 2 2 2 2" xfId="47373" xr:uid="{4E75D51F-2E0C-44D2-B650-DDA48B274D0A}"/>
    <cellStyle name="Comma 7 3 3 2 2 3" xfId="14977" xr:uid="{A116A9EB-25F3-4039-A297-9377B88A1C53}"/>
    <cellStyle name="Comma 7 3 3 2 2 3 2" xfId="40015" xr:uid="{F33EED71-37F6-4280-8715-1B13CB1531A2}"/>
    <cellStyle name="Comma 7 3 3 2 2 4" xfId="32510" xr:uid="{94CC854B-F3E6-41E4-8574-FA24617DC31B}"/>
    <cellStyle name="Comma 7 3 3 2 3" xfId="10664" xr:uid="{96840999-9584-4356-A155-BAD5BFB766AE}"/>
    <cellStyle name="Comma 7 3 3 2 3 2" xfId="25505" xr:uid="{B90B5EFB-ED2B-46B1-ADCE-E0EE4FD2917C}"/>
    <cellStyle name="Comma 7 3 3 2 3 2 2" xfId="50553" xr:uid="{81F05E96-F68C-4FE6-BF15-7B011EB55F54}"/>
    <cellStyle name="Comma 7 3 3 2 3 3" xfId="18163" xr:uid="{F5F58292-41A2-44C2-95AE-20FD5C37B91E}"/>
    <cellStyle name="Comma 7 3 3 2 3 3 2" xfId="43202" xr:uid="{06FF479E-5A29-4849-BFE1-2285C3FA644F}"/>
    <cellStyle name="Comma 7 3 3 2 3 4" xfId="35698" xr:uid="{071E61F6-20FE-448D-8EC3-9BB2FBC3FDE0}"/>
    <cellStyle name="Comma 7 3 3 2 4" xfId="19597" xr:uid="{3B4696B8-F696-4BA0-B961-2A28A3592E70}"/>
    <cellStyle name="Comma 7 3 3 2 4 2" xfId="44638" xr:uid="{62D95ABB-83E1-47D4-AF81-2641A161EFC8}"/>
    <cellStyle name="Comma 7 3 3 2 5" xfId="12238" xr:uid="{71855475-5CBC-4B16-AE93-C3B509CDEB16}"/>
    <cellStyle name="Comma 7 3 3 2 5 2" xfId="37274" xr:uid="{2D6246AE-6A29-47BF-B7E0-C8A607D154BA}"/>
    <cellStyle name="Comma 7 3 3 2 6" xfId="27714" xr:uid="{57FA0C04-972D-4A06-8FCF-50C43F800D52}"/>
    <cellStyle name="Comma 7 3 3 2 7" xfId="29767" xr:uid="{6A81CC30-BB39-4508-B517-09F8251B9BA7}"/>
    <cellStyle name="Comma 7 3 3 2 8" xfId="52709" xr:uid="{D81F28CE-74EB-4E1D-8CD3-1FB72ACCAAF3}"/>
    <cellStyle name="Comma 7 3 3 2 9" xfId="54287" xr:uid="{E34CF807-A70B-46CA-A3AB-31333611796E}"/>
    <cellStyle name="Comma 7 3 3 3" xfId="2027" xr:uid="{F9FA1982-FA84-4522-BC88-6C2EF40FBCD2}"/>
    <cellStyle name="Comma 7 3 3 3 2" xfId="8047" xr:uid="{C35B2F7F-0BCE-4C62-882E-2D6CF110616C}"/>
    <cellStyle name="Comma 7 3 3 3 2 2" xfId="22850" xr:uid="{A84F035C-273E-48EF-9B9E-17C3215F9921}"/>
    <cellStyle name="Comma 7 3 3 3 2 2 2" xfId="47893" xr:uid="{6F565926-EABE-42E8-8B2A-E16D62F1EF02}"/>
    <cellStyle name="Comma 7 3 3 3 2 3" xfId="15496" xr:uid="{DC3F864C-B0C8-4DD7-83A4-DA22C6E1ECE7}"/>
    <cellStyle name="Comma 7 3 3 3 2 3 2" xfId="40535" xr:uid="{F62CFD62-D80B-4362-AE02-3479CD98A94C}"/>
    <cellStyle name="Comma 7 3 3 3 2 4" xfId="33030" xr:uid="{E7617EEB-44D4-462C-900D-6624CB961E40}"/>
    <cellStyle name="Comma 7 3 3 3 3" xfId="20074" xr:uid="{445FA300-BF9E-4936-8426-4AC13769B99A}"/>
    <cellStyle name="Comma 7 3 3 3 3 2" xfId="45115" xr:uid="{400463AA-0BC9-4B72-B94E-BBD3EF7B50D9}"/>
    <cellStyle name="Comma 7 3 3 3 4" xfId="12715" xr:uid="{CF92BBC8-65A7-4C36-9E36-160A7C9F235A}"/>
    <cellStyle name="Comma 7 3 3 3 4 2" xfId="37751" xr:uid="{25418F1F-22CA-4C8D-A019-9898653088FC}"/>
    <cellStyle name="Comma 7 3 3 3 5" xfId="30244" xr:uid="{B28144D3-CBBC-4651-9C09-4E8B1D7462F5}"/>
    <cellStyle name="Comma 7 3 3 4" xfId="6450" xr:uid="{49F25DD3-B455-44B6-87B2-5A89E3217B8A}"/>
    <cellStyle name="Comma 7 3 3 4 2" xfId="8564" xr:uid="{B1C90216-907D-4283-97ED-EBB19CFAC284}"/>
    <cellStyle name="Comma 7 3 3 4 2 2" xfId="23429" xr:uid="{7009E0CF-7E03-4F6B-8578-B60EC21949DB}"/>
    <cellStyle name="Comma 7 3 3 4 2 2 2" xfId="48473" xr:uid="{045AF7D3-6040-4B1B-AB40-C51BA2D26053}"/>
    <cellStyle name="Comma 7 3 3 4 2 3" xfId="16075" xr:uid="{7EC377D6-88D4-4443-BDA2-9818E6D63826}"/>
    <cellStyle name="Comma 7 3 3 4 2 3 2" xfId="41114" xr:uid="{1589790E-54A5-43A6-8707-DA5195E12221}"/>
    <cellStyle name="Comma 7 3 3 4 2 4" xfId="33610" xr:uid="{2BD52F51-4051-4D05-B32B-E2C29C95E582}"/>
    <cellStyle name="Comma 7 3 3 4 3" xfId="20598" xr:uid="{0D8CE6B9-85B8-4350-B841-0C08E658E8B8}"/>
    <cellStyle name="Comma 7 3 3 4 3 2" xfId="45639" xr:uid="{8CF2AFE7-315D-4C70-9016-E5C2F4979F0D}"/>
    <cellStyle name="Comma 7 3 3 4 4" xfId="13239" xr:uid="{1169FF42-19AF-4371-8CEF-40E98C85D88E}"/>
    <cellStyle name="Comma 7 3 3 4 4 2" xfId="38275" xr:uid="{C1452992-F501-4C12-8B5B-990C8ECA6673}"/>
    <cellStyle name="Comma 7 3 3 4 5" xfId="30769" xr:uid="{EDB787FB-A800-4684-848A-CA457CA3318B}"/>
    <cellStyle name="Comma 7 3 3 5" xfId="6942" xr:uid="{76D7E5A1-C5D6-4567-878F-E44F5F260DC9}"/>
    <cellStyle name="Comma 7 3 3 5 2" xfId="9100" xr:uid="{CD252BF8-4CDA-46E4-A673-8593FD398115}"/>
    <cellStyle name="Comma 7 3 3 5 2 2" xfId="24057" xr:uid="{0228E049-289D-4545-8449-44813EA43412}"/>
    <cellStyle name="Comma 7 3 3 5 2 2 2" xfId="49103" xr:uid="{66BED12C-851D-4E82-B9C3-6B2E08C69E2C}"/>
    <cellStyle name="Comma 7 3 3 5 2 3" xfId="16705" xr:uid="{73CDE6A5-4EFA-4241-8E3E-E0274D9F60DE}"/>
    <cellStyle name="Comma 7 3 3 5 2 3 2" xfId="41744" xr:uid="{24339E02-FEBF-47D7-A06D-0BA68CF689AC}"/>
    <cellStyle name="Comma 7 3 3 5 2 4" xfId="34240" xr:uid="{275C0597-D60D-4F83-B91F-644568E2A43F}"/>
    <cellStyle name="Comma 7 3 3 5 3" xfId="21200" xr:uid="{2BDF83DB-57A3-43CA-81BF-9CC022AE0BE1}"/>
    <cellStyle name="Comma 7 3 3 5 3 2" xfId="46242" xr:uid="{C2310925-B945-43EF-92E4-9BF2E0EA7AEB}"/>
    <cellStyle name="Comma 7 3 3 5 4" xfId="13841" xr:uid="{30AFA16E-717A-4E1F-9253-8952F32C72DD}"/>
    <cellStyle name="Comma 7 3 3 5 4 2" xfId="38878" xr:uid="{01DBD2F5-120F-41C3-9339-46CC1FE0E942}"/>
    <cellStyle name="Comma 7 3 3 5 5" xfId="31372" xr:uid="{18ACDEF1-3021-4DB4-BF22-A87D27204750}"/>
    <cellStyle name="Comma 7 3 3 6" xfId="7502" xr:uid="{BD18CCFB-824D-49DA-97C9-08F31F6ACD7E}"/>
    <cellStyle name="Comma 7 3 3 6 2" xfId="21820" xr:uid="{EB2F0BF9-82E3-436A-8600-68865E66C61A}"/>
    <cellStyle name="Comma 7 3 3 6 2 2" xfId="46862" xr:uid="{2C231ABA-A016-4154-AC1F-4FB4A55852A2}"/>
    <cellStyle name="Comma 7 3 3 6 3" xfId="14466" xr:uid="{6545DA51-6377-40A4-9512-7F392A3615E6}"/>
    <cellStyle name="Comma 7 3 3 6 3 2" xfId="39504" xr:uid="{CCCA7E0A-5E59-436A-BD12-E00EF0955B4A}"/>
    <cellStyle name="Comma 7 3 3 6 4" xfId="31998" xr:uid="{DB2EE5B7-25B0-42E5-AB20-6D3AD831C5A5}"/>
    <cellStyle name="Comma 7 3 3 7" xfId="9830" xr:uid="{52574F85-83A3-4AA9-B0DE-460F831FD97F}"/>
    <cellStyle name="Comma 7 3 3 7 2" xfId="24776" xr:uid="{8C9D769B-6FAF-4B3B-97EE-DFC74245C3B4}"/>
    <cellStyle name="Comma 7 3 3 7 2 2" xfId="49824" xr:uid="{DC901AF2-4E39-4690-A4D4-7DB58DEFA646}"/>
    <cellStyle name="Comma 7 3 3 7 3" xfId="17427" xr:uid="{4A7883DA-1323-4051-BF14-DEBDE18479AD}"/>
    <cellStyle name="Comma 7 3 3 7 3 2" xfId="42466" xr:uid="{C285ACE1-BD79-4930-8A1E-BADF909578C3}"/>
    <cellStyle name="Comma 7 3 3 7 4" xfId="34962" xr:uid="{DC7FEB61-7F0D-4677-AD6F-556757ED231B}"/>
    <cellStyle name="Comma 7 3 3 8" xfId="26142" xr:uid="{12AFB07F-B3E2-454E-9A25-C581B9DE1CFD}"/>
    <cellStyle name="Comma 7 3 3 8 2" xfId="51190" xr:uid="{7C081C24-6DD2-458D-905C-41F850AD020E}"/>
    <cellStyle name="Comma 7 3 3 9" xfId="19024" xr:uid="{50E27D39-CC75-405D-B9C8-8EC3E77F6D6E}"/>
    <cellStyle name="Comma 7 3 3 9 2" xfId="44064" xr:uid="{7CCD2364-95C4-4D3B-A266-908D9BC2DEAD}"/>
    <cellStyle name="Comma 7 3 4" xfId="651" xr:uid="{AE798036-692E-4180-8C91-08D506B277B3}"/>
    <cellStyle name="Comma 7 3 4 10" xfId="11825" xr:uid="{954E63F7-3335-4EC6-B526-88663F338372}"/>
    <cellStyle name="Comma 7 3 4 10 2" xfId="36860" xr:uid="{1116B3A4-7DAE-44EB-B525-CB7DD5AEAEBE}"/>
    <cellStyle name="Comma 7 3 4 11" xfId="27230" xr:uid="{5EE5972B-45C1-4496-9BD4-796C6AEB4148}"/>
    <cellStyle name="Comma 7 3 4 12" xfId="29376" xr:uid="{2CE152AD-B63A-4ACE-8498-68A20C7C08BC}"/>
    <cellStyle name="Comma 7 3 4 13" xfId="52232" xr:uid="{9E4A3A48-4DC7-49EE-B9CB-D0C3D68D2A48}"/>
    <cellStyle name="Comma 7 3 4 14" xfId="53810" xr:uid="{DB20962F-D35A-4331-B4A3-8DF13BD2D8A1}"/>
    <cellStyle name="Comma 7 3 4 2" xfId="1346" xr:uid="{08F7BBD3-CF0A-426A-8389-B71F491C3989}"/>
    <cellStyle name="Comma 7 3 4 2 2" xfId="2852" xr:uid="{45EE5AD1-CF99-45E7-8974-C17C8BBC427D}"/>
    <cellStyle name="Comma 7 3 4 2 2 2" xfId="22523" xr:uid="{720EFF4C-F2CD-434B-9A79-806D3F1DE151}"/>
    <cellStyle name="Comma 7 3 4 2 2 2 2" xfId="47565" xr:uid="{FE302063-DEA2-4F82-9D7A-896B65AF0CA5}"/>
    <cellStyle name="Comma 7 3 4 2 2 3" xfId="15169" xr:uid="{2C9B5E01-4D3F-440E-BF3B-C4CE1E79F0D8}"/>
    <cellStyle name="Comma 7 3 4 2 2 3 2" xfId="40207" xr:uid="{CA4D6980-F36B-43B9-AF75-C56ECA14E5CD}"/>
    <cellStyle name="Comma 7 3 4 2 2 4" xfId="32702" xr:uid="{3EBE2531-5C04-4940-85B0-A68A19C80C0A}"/>
    <cellStyle name="Comma 7 3 4 2 3" xfId="10856" xr:uid="{AA2D39FF-85D5-43FA-88C1-DC2C897C508D}"/>
    <cellStyle name="Comma 7 3 4 2 3 2" xfId="25697" xr:uid="{28842230-19BE-4C5A-ACA3-89A227B4BB1C}"/>
    <cellStyle name="Comma 7 3 4 2 3 2 2" xfId="50745" xr:uid="{3855E15B-B380-4F76-B5C9-1FECF4B4837B}"/>
    <cellStyle name="Comma 7 3 4 2 3 3" xfId="18355" xr:uid="{64E0E570-594E-4884-8371-C9C79CF80E4F}"/>
    <cellStyle name="Comma 7 3 4 2 3 3 2" xfId="43394" xr:uid="{7640BE5D-C14E-4286-93F4-508B456CD3FB}"/>
    <cellStyle name="Comma 7 3 4 2 3 4" xfId="35890" xr:uid="{B2D903D6-4E78-4EAF-AB85-56E5AD4CE548}"/>
    <cellStyle name="Comma 7 3 4 2 4" xfId="19774" xr:uid="{57FE69E6-9F0A-4756-8FC0-8FEA93B3D173}"/>
    <cellStyle name="Comma 7 3 4 2 4 2" xfId="44815" xr:uid="{EA4078B6-AB9D-4E03-ACDA-4773AD7E196C}"/>
    <cellStyle name="Comma 7 3 4 2 5" xfId="12415" xr:uid="{AA717BD7-827F-4757-A5D1-534C1A03DCC3}"/>
    <cellStyle name="Comma 7 3 4 2 5 2" xfId="37451" xr:uid="{5C1EE912-FA3A-4C07-A6AD-50EDB02C3EC2}"/>
    <cellStyle name="Comma 7 3 4 2 6" xfId="27906" xr:uid="{02425AA1-6046-4286-B4A2-27F72C2E9159}"/>
    <cellStyle name="Comma 7 3 4 2 7" xfId="29944" xr:uid="{4FD683E8-DBF9-4B9D-9648-27CFC2E716CA}"/>
    <cellStyle name="Comma 7 3 4 2 8" xfId="52901" xr:uid="{121366D3-8E31-41A8-8D2D-6E0DDEB3F932}"/>
    <cellStyle name="Comma 7 3 4 2 9" xfId="54479" xr:uid="{4493F2B8-4F17-40CE-92D7-018B924D297D}"/>
    <cellStyle name="Comma 7 3 4 3" xfId="2219" xr:uid="{DE7F7A7B-39CB-477D-A939-AE5669D92001}"/>
    <cellStyle name="Comma 7 3 4 3 2" xfId="8238" xr:uid="{24167F17-0FCF-4819-9F7A-FF37BE0796B3}"/>
    <cellStyle name="Comma 7 3 4 3 2 2" xfId="23042" xr:uid="{004BD35A-0FED-483C-A60F-3D9DA55FC969}"/>
    <cellStyle name="Comma 7 3 4 3 2 2 2" xfId="48085" xr:uid="{7C9891EE-8623-47BF-95D5-27E4712EC575}"/>
    <cellStyle name="Comma 7 3 4 3 2 3" xfId="15688" xr:uid="{B7C3C4DC-EBB2-4868-8854-F7E7C516D721}"/>
    <cellStyle name="Comma 7 3 4 3 2 3 2" xfId="40727" xr:uid="{D39D2F19-5397-4534-B0C4-FB2B404DEE9F}"/>
    <cellStyle name="Comma 7 3 4 3 2 4" xfId="33222" xr:uid="{E9B349CC-7BB1-4EDF-A316-2B644420B864}"/>
    <cellStyle name="Comma 7 3 4 3 3" xfId="20264" xr:uid="{73C9DF3F-3BE8-450D-82A4-D51D38353078}"/>
    <cellStyle name="Comma 7 3 4 3 3 2" xfId="45305" xr:uid="{56CEA11F-18C1-4F5C-8728-58F13B31847F}"/>
    <cellStyle name="Comma 7 3 4 3 4" xfId="12905" xr:uid="{32D8492C-1B89-4B0A-A707-F8E5A8AFD43E}"/>
    <cellStyle name="Comma 7 3 4 3 4 2" xfId="37941" xr:uid="{399CDA29-C3D2-4BF8-8749-83E1B9168621}"/>
    <cellStyle name="Comma 7 3 4 3 5" xfId="30434" xr:uid="{24654655-AC1B-42B2-88F4-4546AB102666}"/>
    <cellStyle name="Comma 7 3 4 4" xfId="6639" xr:uid="{D77F8B92-31E3-4FC0-A7B7-36915575B8E8}"/>
    <cellStyle name="Comma 7 3 4 4 2" xfId="8754" xr:uid="{B6A1DF92-9F64-42D8-9F6A-A5863ECFA43B}"/>
    <cellStyle name="Comma 7 3 4 4 2 2" xfId="23621" xr:uid="{BB83E640-4CFF-43BF-8633-5ACEDB31FF90}"/>
    <cellStyle name="Comma 7 3 4 4 2 2 2" xfId="48665" xr:uid="{4A1C9000-9E54-41A0-B6F2-3011681C85AC}"/>
    <cellStyle name="Comma 7 3 4 4 2 3" xfId="16267" xr:uid="{C66BB26E-A85E-4F42-8D38-40D7DAC8FB57}"/>
    <cellStyle name="Comma 7 3 4 4 2 3 2" xfId="41306" xr:uid="{F31E2302-6E32-4A90-B90B-C0CB84E5E7AC}"/>
    <cellStyle name="Comma 7 3 4 4 2 4" xfId="33802" xr:uid="{6C4726F1-1BB0-4D09-B0D7-5436429C68C5}"/>
    <cellStyle name="Comma 7 3 4 4 3" xfId="20789" xr:uid="{0405C8AD-724D-4CC7-80FE-0A60DE1F851D}"/>
    <cellStyle name="Comma 7 3 4 4 3 2" xfId="45830" xr:uid="{2F75E38E-5CAF-4FDA-A8BE-3D35C3FF097E}"/>
    <cellStyle name="Comma 7 3 4 4 4" xfId="13430" xr:uid="{EC52A059-95CE-4DD5-8463-08FB009092EE}"/>
    <cellStyle name="Comma 7 3 4 4 4 2" xfId="38466" xr:uid="{BE163221-6F2F-42EF-B165-EB3B59701A21}"/>
    <cellStyle name="Comma 7 3 4 4 5" xfId="30960" xr:uid="{4EBA2E04-4D36-4EA8-9B6A-3EA6AB997DC9}"/>
    <cellStyle name="Comma 7 3 4 5" xfId="7131" xr:uid="{BF77DF5F-7BCA-4FED-A2CA-29BD7A6796D1}"/>
    <cellStyle name="Comma 7 3 4 5 2" xfId="9292" xr:uid="{00CD6A55-5139-46F7-9882-363FC9E79A98}"/>
    <cellStyle name="Comma 7 3 4 5 2 2" xfId="24249" xr:uid="{829ED253-2320-4BE2-9279-9FC76B74ADEE}"/>
    <cellStyle name="Comma 7 3 4 5 2 2 2" xfId="49295" xr:uid="{5EA0654D-0C61-47F7-B921-4A09F383276B}"/>
    <cellStyle name="Comma 7 3 4 5 2 3" xfId="16897" xr:uid="{560C8FC3-1B42-4177-85AF-D22A29736B96}"/>
    <cellStyle name="Comma 7 3 4 5 2 3 2" xfId="41936" xr:uid="{E2CA05F2-C9BA-49CA-B421-FAA6ABBDC6D3}"/>
    <cellStyle name="Comma 7 3 4 5 2 4" xfId="34432" xr:uid="{3E4D8C7D-E0C1-436F-94ED-41E2489659EC}"/>
    <cellStyle name="Comma 7 3 4 5 3" xfId="21391" xr:uid="{1DFDBBC3-C201-4BE8-8040-B3B312D3CAA5}"/>
    <cellStyle name="Comma 7 3 4 5 3 2" xfId="46433" xr:uid="{3CD0388A-60B8-4A78-9A37-F9A198AB7AC3}"/>
    <cellStyle name="Comma 7 3 4 5 4" xfId="14032" xr:uid="{3C816B79-996F-4783-82AA-A46DE5D8527E}"/>
    <cellStyle name="Comma 7 3 4 5 4 2" xfId="39069" xr:uid="{C933A079-5267-48D5-9555-4D5671C108B2}"/>
    <cellStyle name="Comma 7 3 4 5 5" xfId="31563" xr:uid="{DA4C2329-6EA4-4E11-A551-9D5B8126D87E}"/>
    <cellStyle name="Comma 7 3 4 6" xfId="7694" xr:uid="{A1CCFC4E-1900-427C-B943-347F2C73FA7C}"/>
    <cellStyle name="Comma 7 3 4 6 2" xfId="22012" xr:uid="{2D1DD302-B648-474C-A2B9-3DB4B5AAA7A9}"/>
    <cellStyle name="Comma 7 3 4 6 2 2" xfId="47054" xr:uid="{4CB7981E-5DB2-41E9-A05E-F03A001BCEF0}"/>
    <cellStyle name="Comma 7 3 4 6 3" xfId="14658" xr:uid="{E8C44D4C-1448-42AF-9AF2-D7AF5146AB9F}"/>
    <cellStyle name="Comma 7 3 4 6 3 2" xfId="39696" xr:uid="{EFF58F05-436D-4961-AC10-A83FD9F1943A}"/>
    <cellStyle name="Comma 7 3 4 6 4" xfId="32190" xr:uid="{AC446040-8024-465A-8EDA-F5BF27755A0D}"/>
    <cellStyle name="Comma 7 3 4 7" xfId="10024" xr:uid="{4E3577CC-6EC9-4E1B-86B0-DA354F303510}"/>
    <cellStyle name="Comma 7 3 4 7 2" xfId="24968" xr:uid="{0608F1D6-0639-413A-A5C2-EA0BB711C2DC}"/>
    <cellStyle name="Comma 7 3 4 7 2 2" xfId="50016" xr:uid="{E994AF41-7213-4BA6-96EB-63CDB9A69E1F}"/>
    <cellStyle name="Comma 7 3 4 7 3" xfId="17619" xr:uid="{C69117D1-8062-4656-A5C8-0DABFCE8B9ED}"/>
    <cellStyle name="Comma 7 3 4 7 3 2" xfId="42658" xr:uid="{101B4AF2-4C3C-493F-BC42-D3617A3F6614}"/>
    <cellStyle name="Comma 7 3 4 7 4" xfId="35154" xr:uid="{9B0FD5DF-D347-4D1E-8140-F092D7B9ACEB}"/>
    <cellStyle name="Comma 7 3 4 8" xfId="26334" xr:uid="{5B384F72-453F-485B-A24F-310CF7E7DB44}"/>
    <cellStyle name="Comma 7 3 4 8 2" xfId="51382" xr:uid="{C8E7D793-8FD9-4BCE-8588-F01FEAB74301}"/>
    <cellStyle name="Comma 7 3 4 9" xfId="19216" xr:uid="{E876E49E-92E7-4440-986B-5CE19477567B}"/>
    <cellStyle name="Comma 7 3 4 9 2" xfId="44256" xr:uid="{B1B8F1A1-574B-45FD-8C03-647E46A21B69}"/>
    <cellStyle name="Comma 7 3 5" xfId="947" xr:uid="{CD498CA6-5918-4758-84D1-97A572F425A3}"/>
    <cellStyle name="Comma 7 3 5 2" xfId="2453" xr:uid="{57BFE7B0-FE1C-4731-937C-1747545E4472}"/>
    <cellStyle name="Comma 7 3 5 2 2" xfId="22124" xr:uid="{4F0FAC9C-1DD9-4ACD-9002-985139FF547D}"/>
    <cellStyle name="Comma 7 3 5 2 2 2" xfId="47166" xr:uid="{C191B44C-28EF-4810-B787-F14267DFA18C}"/>
    <cellStyle name="Comma 7 3 5 2 3" xfId="14770" xr:uid="{B9C22F08-A802-4F88-97F6-01FF5E36EEFF}"/>
    <cellStyle name="Comma 7 3 5 2 3 2" xfId="39808" xr:uid="{BE42DE7B-B232-4644-84AE-C70E7112D194}"/>
    <cellStyle name="Comma 7 3 5 2 4" xfId="32303" xr:uid="{51CAE305-CB81-4EE6-85A7-E6D1C0D905A8}"/>
    <cellStyle name="Comma 7 3 5 3" xfId="10457" xr:uid="{1C788A73-05C9-42FA-936D-C8F7427CC354}"/>
    <cellStyle name="Comma 7 3 5 3 2" xfId="25298" xr:uid="{6BA37D09-826A-4FEF-B826-49A489207B83}"/>
    <cellStyle name="Comma 7 3 5 3 2 2" xfId="50346" xr:uid="{9D85ECCD-7C28-4755-B562-1144C1106279}"/>
    <cellStyle name="Comma 7 3 5 3 3" xfId="17956" xr:uid="{E758D46B-F9AE-44C7-8256-6C3BFDED39B2}"/>
    <cellStyle name="Comma 7 3 5 3 3 2" xfId="42995" xr:uid="{399EB649-FEB7-4906-8A70-E07A4FF9D81F}"/>
    <cellStyle name="Comma 7 3 5 3 4" xfId="35491" xr:uid="{BCBD6E71-1381-45A3-BBDC-174A7740026C}"/>
    <cellStyle name="Comma 7 3 5 4" xfId="18817" xr:uid="{2F8DCE12-CE60-4532-AF1F-469BB057F4FA}"/>
    <cellStyle name="Comma 7 3 5 4 2" xfId="43857" xr:uid="{0B29A5DC-875A-43BB-B014-8D4ABE9DD859}"/>
    <cellStyle name="Comma 7 3 5 5" xfId="11421" xr:uid="{5D604162-485C-4400-BB44-D27CC0674FE5}"/>
    <cellStyle name="Comma 7 3 5 5 2" xfId="36456" xr:uid="{C21204A8-F47E-4603-91C8-92B07D2A65F3}"/>
    <cellStyle name="Comma 7 3 5 6" xfId="27507" xr:uid="{8B499B24-D188-4850-A091-0F25778A65F1}"/>
    <cellStyle name="Comma 7 3 5 7" xfId="28973" xr:uid="{BCF7EB76-A891-4FF2-8D95-D60D649DB6F1}"/>
    <cellStyle name="Comma 7 3 5 8" xfId="52502" xr:uid="{70507BEE-E8A2-4AC7-A41D-AD2E557D01EE}"/>
    <cellStyle name="Comma 7 3 5 9" xfId="54080" xr:uid="{36921A46-F95C-4687-9F8F-4915F16CCF09}"/>
    <cellStyle name="Comma 7 3 6" xfId="1819" xr:uid="{7CAEE207-B1C4-40F2-94D8-E8BB2982EC5A}"/>
    <cellStyle name="Comma 7 3 6 2" xfId="7845" xr:uid="{E9DCAD49-1253-4588-B562-29963AC7C461}"/>
    <cellStyle name="Comma 7 3 6 2 2" xfId="22643" xr:uid="{79698AC4-EAA0-4060-B305-68F7615887E3}"/>
    <cellStyle name="Comma 7 3 6 2 2 2" xfId="47686" xr:uid="{D33F164B-E149-4423-971D-D1F43FC79204}"/>
    <cellStyle name="Comma 7 3 6 2 3" xfId="15289" xr:uid="{0EF420B9-540C-4572-A305-D9997D2FFB3A}"/>
    <cellStyle name="Comma 7 3 6 2 3 2" xfId="40328" xr:uid="{FB31AD31-FAE3-4AA7-8F9D-66E4BAB22852}"/>
    <cellStyle name="Comma 7 3 6 2 4" xfId="32823" xr:uid="{B926185A-EDCD-4DB2-AAC8-9BC85CAC6B88}"/>
    <cellStyle name="Comma 7 3 6 3" xfId="19873" xr:uid="{AB2AD472-7689-4E2E-BF37-1F09C4FDAD45}"/>
    <cellStyle name="Comma 7 3 6 3 2" xfId="44914" xr:uid="{EFCD755B-FCB8-402A-93A8-04BF370B5A0C}"/>
    <cellStyle name="Comma 7 3 6 4" xfId="12514" xr:uid="{E9957193-2BBC-495E-8F6A-4FF60A23CDB4}"/>
    <cellStyle name="Comma 7 3 6 4 2" xfId="37550" xr:uid="{0FD2004D-0804-4385-9507-7D18E8165E73}"/>
    <cellStyle name="Comma 7 3 6 5" xfId="30043" xr:uid="{87B333D6-E80E-4D08-888F-9B1DF3127ABB}"/>
    <cellStyle name="Comma 7 3 7" xfId="6255" xr:uid="{29D45762-F833-486B-A943-B2D51DBE552D}"/>
    <cellStyle name="Comma 7 3 7 2" xfId="8364" xr:uid="{764722BF-BBFA-4891-BB07-265C4F9E907B}"/>
    <cellStyle name="Comma 7 3 7 2 2" xfId="23222" xr:uid="{A63B0C83-B4A9-461E-8B08-FFC42FEA372C}"/>
    <cellStyle name="Comma 7 3 7 2 2 2" xfId="48266" xr:uid="{5E3D70CD-CE21-4362-8C07-1570CADE7689}"/>
    <cellStyle name="Comma 7 3 7 2 3" xfId="15868" xr:uid="{D230EAAD-14F3-4AF2-9CAF-B470DEEBBA2F}"/>
    <cellStyle name="Comma 7 3 7 2 3 2" xfId="40907" xr:uid="{906B1923-DFC1-47B2-ABF3-F819C1655BD6}"/>
    <cellStyle name="Comma 7 3 7 2 4" xfId="33403" xr:uid="{2153E2D6-72C2-42ED-9767-28398F4CCCB4}"/>
    <cellStyle name="Comma 7 3 7 3" xfId="20396" xr:uid="{945ED279-B26A-4100-B8E2-C5F03EF84ED8}"/>
    <cellStyle name="Comma 7 3 7 3 2" xfId="45437" xr:uid="{F5C94056-4369-444C-A286-20E55276DD23}"/>
    <cellStyle name="Comma 7 3 7 4" xfId="13037" xr:uid="{EF4BDA09-CFCC-4B52-986C-0D7D7734CA52}"/>
    <cellStyle name="Comma 7 3 7 4 2" xfId="38073" xr:uid="{F8FB16AD-EDAE-463F-9D62-31B2A3809EAE}"/>
    <cellStyle name="Comma 7 3 7 5" xfId="30567" xr:uid="{0CE2546C-C98C-447C-B2E3-8BC95B53A53D}"/>
    <cellStyle name="Comma 7 3 8" xfId="6741" xr:uid="{9AF00CE4-6B49-42A5-87F6-8BF3AB1C6950}"/>
    <cellStyle name="Comma 7 3 8 2" xfId="8893" xr:uid="{6BB0B196-6DB2-4454-9CC3-7FFAB7C9202F}"/>
    <cellStyle name="Comma 7 3 8 2 2" xfId="23850" xr:uid="{56324A38-91A5-4B3C-9472-4D087AB925D7}"/>
    <cellStyle name="Comma 7 3 8 2 2 2" xfId="48896" xr:uid="{56E9CA77-69F3-44DB-A9D6-6AD4F362254B}"/>
    <cellStyle name="Comma 7 3 8 2 3" xfId="16498" xr:uid="{E2D1EB25-832E-4CF7-A07C-3406D42F6C8E}"/>
    <cellStyle name="Comma 7 3 8 2 3 2" xfId="41537" xr:uid="{F4E5CDBB-CF79-4C06-8B1C-8DAA52E35849}"/>
    <cellStyle name="Comma 7 3 8 2 4" xfId="34033" xr:uid="{3E37304F-D662-4999-86D9-B9C6C9333E4C}"/>
    <cellStyle name="Comma 7 3 8 3" xfId="20993" xr:uid="{4F375D13-B310-40DF-98AE-22DE4F3F6C48}"/>
    <cellStyle name="Comma 7 3 8 3 2" xfId="46035" xr:uid="{ED35A878-A40D-482E-826A-49FA578AA9ED}"/>
    <cellStyle name="Comma 7 3 8 4" xfId="13634" xr:uid="{1E2E43F6-7609-438A-B037-B4656D05CCEB}"/>
    <cellStyle name="Comma 7 3 8 4 2" xfId="38671" xr:uid="{61A11864-5196-45C3-9781-52D68FD55E9F}"/>
    <cellStyle name="Comma 7 3 8 5" xfId="31165" xr:uid="{45BB59B1-A80B-4FAB-9551-F14FF937C538}"/>
    <cellStyle name="Comma 7 3 9" xfId="7295" xr:uid="{50F77DA8-7A21-4C3B-BD24-C81E6ACC62D9}"/>
    <cellStyle name="Comma 7 3 9 2" xfId="21613" xr:uid="{C1038F63-08B2-4537-8D7F-F97BA6A34D21}"/>
    <cellStyle name="Comma 7 3 9 2 2" xfId="46655" xr:uid="{4E0FC9F4-1B24-409A-AAB6-28E982EA2E91}"/>
    <cellStyle name="Comma 7 3 9 3" xfId="14259" xr:uid="{DFAB6535-EEB0-4F24-A4A4-3787C29517CE}"/>
    <cellStyle name="Comma 7 3 9 3 2" xfId="39297" xr:uid="{E71C44F4-C6AA-4E5D-9F18-42AE03B173CE}"/>
    <cellStyle name="Comma 7 3 9 4" xfId="31791" xr:uid="{62574A15-ECF3-4683-A82C-F233E7F330D2}"/>
    <cellStyle name="Comma 7 4" xfId="248" xr:uid="{2D5B4904-241E-4C0F-86C2-A605A6EFED41}"/>
    <cellStyle name="Comma 7 4 10" xfId="9636" xr:uid="{E2AF714D-1CA2-43F1-8F97-B4E6EAFEF410}"/>
    <cellStyle name="Comma 7 4 10 2" xfId="24583" xr:uid="{E82AE1FA-6FE7-4AA6-8A42-5B498C2AAA26}"/>
    <cellStyle name="Comma 7 4 10 2 2" xfId="49631" xr:uid="{CFEF6985-ECEB-440D-81F7-91711AEAFF86}"/>
    <cellStyle name="Comma 7 4 10 3" xfId="17234" xr:uid="{EE2B5470-2052-4BE7-B864-027684D08E75}"/>
    <cellStyle name="Comma 7 4 10 3 2" xfId="42273" xr:uid="{60E64B57-9824-4831-85B0-3B3CF5D4A858}"/>
    <cellStyle name="Comma 7 4 10 4" xfId="34769" xr:uid="{E4C286F6-BE03-4D32-88DB-29AD2B90E805}"/>
    <cellStyle name="Comma 7 4 11" xfId="5583" xr:uid="{AF522701-A8B9-4CF3-8723-6D755B39549A}"/>
    <cellStyle name="Comma 7 4 11 2" xfId="25949" xr:uid="{3F284D13-80DA-4FD3-B410-9BFB65A92CD9}"/>
    <cellStyle name="Comma 7 4 11 2 2" xfId="50997" xr:uid="{D453F0CE-4A38-4CE4-980A-448E16D30C77}"/>
    <cellStyle name="Comma 7 4 12" xfId="26834" xr:uid="{63129431-5784-4FAC-81B3-89DF0911F627}"/>
    <cellStyle name="Comma 7 4 13" xfId="28311" xr:uid="{A6E68028-8D1C-4757-BD52-EDAB219367D0}"/>
    <cellStyle name="Comma 7 4 14" xfId="51842" xr:uid="{4DBB3D2C-32F3-4CCD-B3DB-A783A671C966}"/>
    <cellStyle name="Comma 7 4 15" xfId="53420" xr:uid="{1F3B65CB-7FEB-48FD-9194-E543CED8A5BD}"/>
    <cellStyle name="Comma 7 4 16" xfId="3192" xr:uid="{85E50D76-305A-4F4B-AA12-6C20C956B515}"/>
    <cellStyle name="Comma 7 4 2" xfId="351" xr:uid="{D2C6F07D-64BA-4A4F-8187-A84E135CF66D}"/>
    <cellStyle name="Comma 7 4 2 10" xfId="18925" xr:uid="{AFE90712-DAA0-4710-94BC-5F9AB203775B}"/>
    <cellStyle name="Comma 7 4 2 10 2" xfId="43965" xr:uid="{69183E6D-C77F-4E68-82B5-848E7F10BE98}"/>
    <cellStyle name="Comma 7 4 2 11" xfId="11531" xr:uid="{DA5690C6-5B49-4388-AD32-761E9372FD0E}"/>
    <cellStyle name="Comma 7 4 2 11 2" xfId="36566" xr:uid="{E76ABE62-B8FF-4CD0-AC0D-F3D06E76ADB8}"/>
    <cellStyle name="Comma 7 4 2 12" xfId="26932" xr:uid="{065D990A-38B3-438C-A334-CD367D947DA7}"/>
    <cellStyle name="Comma 7 4 2 13" xfId="28524" xr:uid="{BA0941C0-F55A-405D-A700-ED4F7F727511}"/>
    <cellStyle name="Comma 7 4 2 14" xfId="51938" xr:uid="{C8CBDA4D-2E3F-4ED9-B919-446A70632BA1}"/>
    <cellStyle name="Comma 7 4 2 15" xfId="53516" xr:uid="{A8CF987F-9746-465F-A767-CC75CCB7BB50}"/>
    <cellStyle name="Comma 7 4 2 2" xfId="561" xr:uid="{0E90B84D-8FF8-465A-A196-C414DA47C860}"/>
    <cellStyle name="Comma 7 4 2 2 10" xfId="11739" xr:uid="{2D5C6C7F-3E98-4EC3-9AB5-7FB685EB571A}"/>
    <cellStyle name="Comma 7 4 2 2 10 2" xfId="36774" xr:uid="{707DBF32-9A6D-498C-A0F5-B922256686C7}"/>
    <cellStyle name="Comma 7 4 2 2 11" xfId="27142" xr:uid="{30C686B1-C988-47FE-9B3F-FE8301AD53B3}"/>
    <cellStyle name="Comma 7 4 2 2 12" xfId="29290" xr:uid="{7499EBC7-243E-477D-BC7C-BA2D42EE34A2}"/>
    <cellStyle name="Comma 7 4 2 2 13" xfId="52146" xr:uid="{FB4BAB65-EE23-4522-AD3D-EF39ED6E1102}"/>
    <cellStyle name="Comma 7 4 2 2 14" xfId="53724" xr:uid="{61281F32-3912-422A-99AA-6814E666DBFA}"/>
    <cellStyle name="Comma 7 4 2 2 2" xfId="1262" xr:uid="{94C0A30F-FA33-4B1D-96AD-97A7C5953DCD}"/>
    <cellStyle name="Comma 7 4 2 2 2 2" xfId="2768" xr:uid="{196B6F33-FD51-4B39-8568-8D6C6024BB86}"/>
    <cellStyle name="Comma 7 4 2 2 2 2 2" xfId="22439" xr:uid="{13051098-209F-47F0-93C0-AE97B3D536BD}"/>
    <cellStyle name="Comma 7 4 2 2 2 2 2 2" xfId="47481" xr:uid="{B847B049-E855-4C0B-A2DA-FA0FE51BF307}"/>
    <cellStyle name="Comma 7 4 2 2 2 2 3" xfId="15085" xr:uid="{48440E91-3A54-4040-9F93-BB21BA6604ED}"/>
    <cellStyle name="Comma 7 4 2 2 2 2 3 2" xfId="40123" xr:uid="{BE304F8B-ABBE-42D4-A08C-7C4FEAF27ADF}"/>
    <cellStyle name="Comma 7 4 2 2 2 2 4" xfId="32618" xr:uid="{62F84710-F58E-4886-8FB8-2079750BDFBB}"/>
    <cellStyle name="Comma 7 4 2 2 2 3" xfId="10772" xr:uid="{FBAEFC32-68DA-4034-A854-CBEE33A280C1}"/>
    <cellStyle name="Comma 7 4 2 2 2 3 2" xfId="25613" xr:uid="{4951A7F6-5ED4-43F3-908C-EA38F2AC7506}"/>
    <cellStyle name="Comma 7 4 2 2 2 3 2 2" xfId="50661" xr:uid="{85F05655-C7EB-4CC1-9915-F935800BB1D3}"/>
    <cellStyle name="Comma 7 4 2 2 2 3 3" xfId="18271" xr:uid="{2DC112C1-C9AC-4F55-86E4-CBBB12B2776A}"/>
    <cellStyle name="Comma 7 4 2 2 2 3 3 2" xfId="43310" xr:uid="{2B3822EA-C525-42FA-8CB4-8D5DC788E180}"/>
    <cellStyle name="Comma 7 4 2 2 2 3 4" xfId="35806" xr:uid="{92281B3D-8339-41B7-8D67-A3A872116E3A}"/>
    <cellStyle name="Comma 7 4 2 2 2 4" xfId="19704" xr:uid="{24D33ADB-BF3E-424D-A4A1-CD757556ECB1}"/>
    <cellStyle name="Comma 7 4 2 2 2 4 2" xfId="44745" xr:uid="{5FFA3A4F-61F4-410E-A37B-4134E6B03283}"/>
    <cellStyle name="Comma 7 4 2 2 2 5" xfId="12345" xr:uid="{80B4CBC6-603D-4723-A4E9-4964C0F88F2D}"/>
    <cellStyle name="Comma 7 4 2 2 2 5 2" xfId="37381" xr:uid="{A6CF3CB1-36B8-40F7-B6E8-46834909D507}"/>
    <cellStyle name="Comma 7 4 2 2 2 6" xfId="27822" xr:uid="{AF70AECB-A846-4E1E-A271-0DCBA81A64A1}"/>
    <cellStyle name="Comma 7 4 2 2 2 7" xfId="29874" xr:uid="{B2DE3AD6-F810-4E00-ACE6-BEEB71B55911}"/>
    <cellStyle name="Comma 7 4 2 2 2 8" xfId="52817" xr:uid="{92A28389-84CA-467B-9C93-4C11BA78E89F}"/>
    <cellStyle name="Comma 7 4 2 2 2 9" xfId="54395" xr:uid="{62EA9F6A-1051-4D48-8878-AD523C544E29}"/>
    <cellStyle name="Comma 7 4 2 2 3" xfId="2135" xr:uid="{638ACF6E-3FAB-420A-9831-95D03880311A}"/>
    <cellStyle name="Comma 7 4 2 2 3 2" xfId="8154" xr:uid="{7672BD1C-ECA4-4537-B509-3125ABE5AEC1}"/>
    <cellStyle name="Comma 7 4 2 2 3 2 2" xfId="22958" xr:uid="{F99B8F52-0A69-48DB-AC11-7F5CED862EDD}"/>
    <cellStyle name="Comma 7 4 2 2 3 2 2 2" xfId="48001" xr:uid="{7E8B11BE-4B91-4328-A0C7-7D1732011A71}"/>
    <cellStyle name="Comma 7 4 2 2 3 2 3" xfId="15604" xr:uid="{B713972C-366F-469D-8ECE-E184047C8BDE}"/>
    <cellStyle name="Comma 7 4 2 2 3 2 3 2" xfId="40643" xr:uid="{78042BDC-FAA2-4A74-BDB8-09E2C3B55630}"/>
    <cellStyle name="Comma 7 4 2 2 3 2 4" xfId="33138" xr:uid="{69C307DA-9DA2-46E7-80F4-7EB31C897CCF}"/>
    <cellStyle name="Comma 7 4 2 2 3 3" xfId="20181" xr:uid="{10CFD955-B705-4971-9CB3-78676AA0BC2F}"/>
    <cellStyle name="Comma 7 4 2 2 3 3 2" xfId="45222" xr:uid="{88DA68B5-F1F2-4EB7-AB51-FA88CC0D5989}"/>
    <cellStyle name="Comma 7 4 2 2 3 4" xfId="12822" xr:uid="{1339D2C6-6AB4-4E96-97CF-6932D920CD4E}"/>
    <cellStyle name="Comma 7 4 2 2 3 4 2" xfId="37858" xr:uid="{D25D92AD-7CCF-4DC9-9A2E-5015C9949290}"/>
    <cellStyle name="Comma 7 4 2 2 3 5" xfId="30351" xr:uid="{9C32BD96-29EC-4866-AB22-BED1A1CFBBFC}"/>
    <cellStyle name="Comma 7 4 2 2 4" xfId="6557" xr:uid="{4AE5954C-77F5-414A-BD78-5E77E8ACBD0B}"/>
    <cellStyle name="Comma 7 4 2 2 4 2" xfId="8672" xr:uid="{2D0EB136-82C8-475B-AE4E-8B44EDB082CA}"/>
    <cellStyle name="Comma 7 4 2 2 4 2 2" xfId="23537" xr:uid="{32F880A7-503D-4B7B-B651-44B42EAFFB31}"/>
    <cellStyle name="Comma 7 4 2 2 4 2 2 2" xfId="48581" xr:uid="{9EBF38B8-3F07-47A8-A0BB-B24A533F41EF}"/>
    <cellStyle name="Comma 7 4 2 2 4 2 3" xfId="16183" xr:uid="{87966A94-42DB-44E9-8C86-B25AD0330971}"/>
    <cellStyle name="Comma 7 4 2 2 4 2 3 2" xfId="41222" xr:uid="{2D22B235-C70E-44CF-924D-4822734404D6}"/>
    <cellStyle name="Comma 7 4 2 2 4 2 4" xfId="33718" xr:uid="{6039B365-863A-44D7-8AA5-CBC80E452893}"/>
    <cellStyle name="Comma 7 4 2 2 4 3" xfId="20706" xr:uid="{FBD75834-6570-4FB6-8930-73492D1D1C01}"/>
    <cellStyle name="Comma 7 4 2 2 4 3 2" xfId="45747" xr:uid="{CCA812BF-21C9-4A12-A0CC-72C87021EE6E}"/>
    <cellStyle name="Comma 7 4 2 2 4 4" xfId="13347" xr:uid="{E217BB21-EAA0-4663-8818-D95E0C133437}"/>
    <cellStyle name="Comma 7 4 2 2 4 4 2" xfId="38383" xr:uid="{2450F165-43D2-4173-B512-A749B4656088}"/>
    <cellStyle name="Comma 7 4 2 2 4 5" xfId="30877" xr:uid="{604C49AD-4F07-4C9A-A877-8AE83E60D215}"/>
    <cellStyle name="Comma 7 4 2 2 5" xfId="7049" xr:uid="{D060921E-6FAF-4859-861D-14B756D76FF8}"/>
    <cellStyle name="Comma 7 4 2 2 5 2" xfId="9208" xr:uid="{BCB01436-1416-4FFF-AB39-B44C8ECF607D}"/>
    <cellStyle name="Comma 7 4 2 2 5 2 2" xfId="24165" xr:uid="{063EA98D-C4B6-4B1D-8F52-8DA4E6DD1EEE}"/>
    <cellStyle name="Comma 7 4 2 2 5 2 2 2" xfId="49211" xr:uid="{D25E84F1-7D6B-43B2-A4D7-219578C8655D}"/>
    <cellStyle name="Comma 7 4 2 2 5 2 3" xfId="16813" xr:uid="{5F271964-850A-4D89-98C0-6C7305507827}"/>
    <cellStyle name="Comma 7 4 2 2 5 2 3 2" xfId="41852" xr:uid="{30EF6BC6-60DE-4BCD-98FB-61C230D1AE41}"/>
    <cellStyle name="Comma 7 4 2 2 5 2 4" xfId="34348" xr:uid="{B3A2AE5A-2766-4087-A863-0654DFBA190D}"/>
    <cellStyle name="Comma 7 4 2 2 5 3" xfId="21307" xr:uid="{800A8CA1-828D-4FF8-A68A-23AE86C18F5D}"/>
    <cellStyle name="Comma 7 4 2 2 5 3 2" xfId="46349" xr:uid="{4E5698E4-BB12-4366-9662-611E289960C3}"/>
    <cellStyle name="Comma 7 4 2 2 5 4" xfId="13948" xr:uid="{931B092A-BCD1-4F21-A750-6A67D9127141}"/>
    <cellStyle name="Comma 7 4 2 2 5 4 2" xfId="38985" xr:uid="{09301090-B814-46F7-A65B-88FC1F2B2F44}"/>
    <cellStyle name="Comma 7 4 2 2 5 5" xfId="31479" xr:uid="{C274DBE7-B635-4253-A9DD-311F1EEAE196}"/>
    <cellStyle name="Comma 7 4 2 2 6" xfId="7610" xr:uid="{4DAA825B-43BC-41DE-8F18-861E50B86223}"/>
    <cellStyle name="Comma 7 4 2 2 6 2" xfId="21928" xr:uid="{ECB63FEE-B5CB-4FFE-8EDB-5FA79E86A4A8}"/>
    <cellStyle name="Comma 7 4 2 2 6 2 2" xfId="46970" xr:uid="{C59C9514-08C0-4B47-AA69-2B2B12DD55B4}"/>
    <cellStyle name="Comma 7 4 2 2 6 3" xfId="14574" xr:uid="{2251EFAE-3744-4BFA-88DD-7D84392B2CDB}"/>
    <cellStyle name="Comma 7 4 2 2 6 3 2" xfId="39612" xr:uid="{F9EA1677-BEEE-4D49-9DD0-1590F058A626}"/>
    <cellStyle name="Comma 7 4 2 2 6 4" xfId="32106" xr:uid="{98713589-1599-4D13-92F1-BF2AD1914C5F}"/>
    <cellStyle name="Comma 7 4 2 2 7" xfId="9938" xr:uid="{6B08CC44-B316-4080-95B9-F178B0804037}"/>
    <cellStyle name="Comma 7 4 2 2 7 2" xfId="24884" xr:uid="{18F46918-3BDF-4182-A100-51714961C590}"/>
    <cellStyle name="Comma 7 4 2 2 7 2 2" xfId="49932" xr:uid="{3E61BC2B-653E-4C1E-BB70-944F05F247EA}"/>
    <cellStyle name="Comma 7 4 2 2 7 3" xfId="17535" xr:uid="{C821DEAF-ECA4-486F-9492-77CC5FB4385B}"/>
    <cellStyle name="Comma 7 4 2 2 7 3 2" xfId="42574" xr:uid="{2C5497D5-069B-4D45-9631-F024BD7A866A}"/>
    <cellStyle name="Comma 7 4 2 2 7 4" xfId="35070" xr:uid="{2BBC9E2C-126B-4F09-9096-BDDD12F14C9B}"/>
    <cellStyle name="Comma 7 4 2 2 8" xfId="26250" xr:uid="{272AE106-5C2D-4626-8611-FA1608C6C792}"/>
    <cellStyle name="Comma 7 4 2 2 8 2" xfId="51298" xr:uid="{B7A578BA-3EC3-4117-B38F-C68BF093B8F2}"/>
    <cellStyle name="Comma 7 4 2 2 9" xfId="19132" xr:uid="{BAB8EB35-090F-423F-A522-6F444EA6EBF5}"/>
    <cellStyle name="Comma 7 4 2 2 9 2" xfId="44172" xr:uid="{7FA52523-06C6-414A-A1AF-E6D583CDE9E5}"/>
    <cellStyle name="Comma 7 4 2 3" xfId="1055" xr:uid="{146CD69C-8D24-4680-B0B0-303409C1A7A2}"/>
    <cellStyle name="Comma 7 4 2 3 2" xfId="2561" xr:uid="{0BC7735D-776A-4F97-AA7A-31B3C0FD3400}"/>
    <cellStyle name="Comma 7 4 2 3 2 2" xfId="22232" xr:uid="{40082A8F-59A7-4E3C-8072-B236F823CF24}"/>
    <cellStyle name="Comma 7 4 2 3 2 2 2" xfId="47274" xr:uid="{43B4EB71-4FE4-491D-BA03-731B6A2D0C4B}"/>
    <cellStyle name="Comma 7 4 2 3 2 3" xfId="14878" xr:uid="{85B6D898-5667-4985-AC6A-CCD63C12A7E9}"/>
    <cellStyle name="Comma 7 4 2 3 2 3 2" xfId="39916" xr:uid="{1D0EB052-CB1C-4C30-AFD0-F6E640EE14E5}"/>
    <cellStyle name="Comma 7 4 2 3 2 4" xfId="32411" xr:uid="{BB4A8005-6F98-43DC-B315-793636D22C2B}"/>
    <cellStyle name="Comma 7 4 2 3 3" xfId="10565" xr:uid="{3B4FA579-8069-49B8-AAF0-41D8B8D7C970}"/>
    <cellStyle name="Comma 7 4 2 3 3 2" xfId="25406" xr:uid="{B471174A-DB46-44D8-BAA0-9834B9FBBAC3}"/>
    <cellStyle name="Comma 7 4 2 3 3 2 2" xfId="50454" xr:uid="{81355BB3-1F8C-4FC3-A568-5A8F9B7589BB}"/>
    <cellStyle name="Comma 7 4 2 3 3 3" xfId="18064" xr:uid="{B08FB483-C893-45DB-B951-3DBF25DA9FBD}"/>
    <cellStyle name="Comma 7 4 2 3 3 3 2" xfId="43103" xr:uid="{FA599944-F291-4C9E-8CA9-8ED62798B077}"/>
    <cellStyle name="Comma 7 4 2 3 3 4" xfId="35599" xr:uid="{85733E3E-19DF-4645-AD0F-9C617DA985A3}"/>
    <cellStyle name="Comma 7 4 2 3 4" xfId="19516" xr:uid="{F712077B-93AC-4D51-A4FB-C6A3087372CC}"/>
    <cellStyle name="Comma 7 4 2 3 4 2" xfId="44557" xr:uid="{26A01E1D-503C-44B3-A97F-870DE634227C}"/>
    <cellStyle name="Comma 7 4 2 3 5" xfId="12157" xr:uid="{769C95E3-F898-4CFC-BB1C-0AD66537AEF8}"/>
    <cellStyle name="Comma 7 4 2 3 5 2" xfId="37193" xr:uid="{C4A5EEFE-BE79-4127-981A-4314B5985DD3}"/>
    <cellStyle name="Comma 7 4 2 3 6" xfId="27615" xr:uid="{B984668B-0182-4EBA-9D50-D8E9617911A5}"/>
    <cellStyle name="Comma 7 4 2 3 7" xfId="29686" xr:uid="{948EC2FC-8E7D-47FD-838E-6CEE882B6209}"/>
    <cellStyle name="Comma 7 4 2 3 8" xfId="52610" xr:uid="{0F075352-C139-4D3D-9A5E-022578B2EFE2}"/>
    <cellStyle name="Comma 7 4 2 3 9" xfId="54188" xr:uid="{4C312C47-8125-414A-8E0B-24099AB34C18}"/>
    <cellStyle name="Comma 7 4 2 4" xfId="1928" xr:uid="{05F146D1-91D9-4DCE-BE25-BA6AF7BD1BB2}"/>
    <cellStyle name="Comma 7 4 2 4 2" xfId="7948" xr:uid="{B3890EF0-A2C3-4FC0-A446-0B068928D2C6}"/>
    <cellStyle name="Comma 7 4 2 4 2 2" xfId="22751" xr:uid="{9C59C437-6017-4E9C-866A-7AAFFCA3D02E}"/>
    <cellStyle name="Comma 7 4 2 4 2 2 2" xfId="47794" xr:uid="{183CC917-E332-4FA3-8424-CE26013822E8}"/>
    <cellStyle name="Comma 7 4 2 4 2 3" xfId="15397" xr:uid="{B4913071-635B-4F04-8689-3620B5AC227B}"/>
    <cellStyle name="Comma 7 4 2 4 2 3 2" xfId="40436" xr:uid="{4397BDBB-1739-404A-8D29-28E5A3555017}"/>
    <cellStyle name="Comma 7 4 2 4 2 4" xfId="32931" xr:uid="{B52CFB57-676E-4122-AB6E-17B57E74A104}"/>
    <cellStyle name="Comma 7 4 2 4 3" xfId="19976" xr:uid="{55DFCC97-FEC9-4679-973A-B5D99A73DC5C}"/>
    <cellStyle name="Comma 7 4 2 4 3 2" xfId="45017" xr:uid="{37327E2B-AD6E-409D-8751-7CAF328697F0}"/>
    <cellStyle name="Comma 7 4 2 4 4" xfId="12617" xr:uid="{EC8380CE-796E-4D75-B938-73BB9FDCDE0A}"/>
    <cellStyle name="Comma 7 4 2 4 4 2" xfId="37653" xr:uid="{C457D246-67CE-478C-B04D-1D3505C69D2F}"/>
    <cellStyle name="Comma 7 4 2 4 5" xfId="30146" xr:uid="{57A045F5-4546-44E4-A9BA-02AEC792BA2D}"/>
    <cellStyle name="Comma 7 4 2 5" xfId="6352" xr:uid="{2644B4E5-EC2F-41F0-958E-252E24F59A95}"/>
    <cellStyle name="Comma 7 4 2 5 2" xfId="8466" xr:uid="{F298E50F-D8DC-498E-9CB4-6AB300AC8880}"/>
    <cellStyle name="Comma 7 4 2 5 2 2" xfId="23330" xr:uid="{0DF97BF2-7F4A-489E-825A-C38D18675836}"/>
    <cellStyle name="Comma 7 4 2 5 2 2 2" xfId="48374" xr:uid="{EE63E0F8-4D3C-4E86-AE20-D2312A0B7896}"/>
    <cellStyle name="Comma 7 4 2 5 2 3" xfId="15976" xr:uid="{29508A99-FD21-4D9D-9549-F2322765AF7C}"/>
    <cellStyle name="Comma 7 4 2 5 2 3 2" xfId="41015" xr:uid="{5AFD761B-76C2-4660-859B-7B2FD69D2B10}"/>
    <cellStyle name="Comma 7 4 2 5 2 4" xfId="33511" xr:uid="{FE5E4577-CE61-4545-A01D-8C9D8DB07867}"/>
    <cellStyle name="Comma 7 4 2 5 3" xfId="20500" xr:uid="{9642F7FD-5A38-4128-B7C1-672EAA258216}"/>
    <cellStyle name="Comma 7 4 2 5 3 2" xfId="45541" xr:uid="{1D133C55-00EB-4D1E-9751-075F3A36EB10}"/>
    <cellStyle name="Comma 7 4 2 5 4" xfId="13141" xr:uid="{A32D2CB1-331B-4785-8036-86049E76DB2F}"/>
    <cellStyle name="Comma 7 4 2 5 4 2" xfId="38177" xr:uid="{B1589537-9CF9-49A7-AA65-E8AFD5293BCE}"/>
    <cellStyle name="Comma 7 4 2 5 5" xfId="30671" xr:uid="{882C7CEC-FC5D-41FE-BF3A-804A61DB616F}"/>
    <cellStyle name="Comma 7 4 2 6" xfId="6844" xr:uid="{63A27F83-F9BE-4A6F-A859-910B658CAC10}"/>
    <cellStyle name="Comma 7 4 2 6 2" xfId="9001" xr:uid="{A536A400-F9F4-426E-83D7-2BFB1A5E4AA3}"/>
    <cellStyle name="Comma 7 4 2 6 2 2" xfId="23958" xr:uid="{52B7290C-76B1-42FF-AFEF-9431A594E7AE}"/>
    <cellStyle name="Comma 7 4 2 6 2 2 2" xfId="49004" xr:uid="{A1FCE818-3724-4136-8B77-D40656E0A039}"/>
    <cellStyle name="Comma 7 4 2 6 2 3" xfId="16606" xr:uid="{E92ED993-C3C4-4D1A-9B3A-A16E80A33217}"/>
    <cellStyle name="Comma 7 4 2 6 2 3 2" xfId="41645" xr:uid="{733EEC65-436E-4E5F-B898-311645626EAD}"/>
    <cellStyle name="Comma 7 4 2 6 2 4" xfId="34141" xr:uid="{632D487A-29EB-461B-8E7A-2869ABE5E849}"/>
    <cellStyle name="Comma 7 4 2 6 3" xfId="21101" xr:uid="{08CD2B43-0901-424E-A80E-CA80F736E4A8}"/>
    <cellStyle name="Comma 7 4 2 6 3 2" xfId="46143" xr:uid="{EA2C0C13-CCF9-4322-964B-3FA9F2AD1ABA}"/>
    <cellStyle name="Comma 7 4 2 6 4" xfId="13742" xr:uid="{AB526652-8F86-460E-AEFE-522EED6BB0EB}"/>
    <cellStyle name="Comma 7 4 2 6 4 2" xfId="38779" xr:uid="{327787EA-4647-465C-B7A5-803450B0497F}"/>
    <cellStyle name="Comma 7 4 2 6 5" xfId="31273" xr:uid="{517674BF-253B-4B19-941D-23A25B0E0C47}"/>
    <cellStyle name="Comma 7 4 2 7" xfId="7403" xr:uid="{91257B07-9A4E-481C-97FB-AA14344AEFCE}"/>
    <cellStyle name="Comma 7 4 2 7 2" xfId="21721" xr:uid="{4B11E4BC-E594-474D-AE20-5B9594A52975}"/>
    <cellStyle name="Comma 7 4 2 7 2 2" xfId="46763" xr:uid="{64013E4E-FC42-4132-B048-38840B17BB1B}"/>
    <cellStyle name="Comma 7 4 2 7 3" xfId="14367" xr:uid="{8832C672-85B9-4219-9017-26908CA7A42F}"/>
    <cellStyle name="Comma 7 4 2 7 3 2" xfId="39405" xr:uid="{3BAE4330-9324-4A3E-8D9D-5844AEBA6141}"/>
    <cellStyle name="Comma 7 4 2 7 4" xfId="31899" xr:uid="{7F72CE0F-0C89-4BA6-8C98-4A7807DF031C}"/>
    <cellStyle name="Comma 7 4 2 8" xfId="9731" xr:uid="{FDED8804-CEF2-437E-ACF6-E6307E87715B}"/>
    <cellStyle name="Comma 7 4 2 8 2" xfId="24677" xr:uid="{E71AE09A-86B7-4543-8390-86D862EC593B}"/>
    <cellStyle name="Comma 7 4 2 8 2 2" xfId="49725" xr:uid="{E2F109F6-BDE4-4B8F-BAE3-1DC7EEE09810}"/>
    <cellStyle name="Comma 7 4 2 8 3" xfId="17328" xr:uid="{55C8D01A-93B3-4B98-888A-B641581910A6}"/>
    <cellStyle name="Comma 7 4 2 8 3 2" xfId="42367" xr:uid="{9A2B3BFE-9FC7-4C7F-9A57-2707B3A06465}"/>
    <cellStyle name="Comma 7 4 2 8 4" xfId="34863" xr:uid="{FBCF7262-868A-488F-996C-03915122E736}"/>
    <cellStyle name="Comma 7 4 2 9" xfId="5995" xr:uid="{C2D415C3-D8D7-4338-8823-75BA6CD9D072}"/>
    <cellStyle name="Comma 7 4 2 9 2" xfId="26043" xr:uid="{E65E5314-5989-4280-902D-9FF144C21B9E}"/>
    <cellStyle name="Comma 7 4 2 9 2 2" xfId="51091" xr:uid="{45AB7129-8541-43E2-917A-EF89415EF514}"/>
    <cellStyle name="Comma 7 4 2 9 3" xfId="29083" xr:uid="{78EF39BF-70E3-4943-828C-0E651F7FD9DB}"/>
    <cellStyle name="Comma 7 4 3" xfId="467" xr:uid="{9E3CAA73-1DC1-4FB0-8970-6BC442F51F2C}"/>
    <cellStyle name="Comma 7 4 3 10" xfId="11645" xr:uid="{FA070334-699A-421F-BEC2-F0136B76C7CB}"/>
    <cellStyle name="Comma 7 4 3 10 2" xfId="36680" xr:uid="{4B5DE5D4-B6B9-47D2-8052-AF1B3E537D2A}"/>
    <cellStyle name="Comma 7 4 3 11" xfId="27048" xr:uid="{160E120D-4246-49D7-B125-1DDE087DF0B3}"/>
    <cellStyle name="Comma 7 4 3 12" xfId="29196" xr:uid="{ED28906D-C0AF-4759-8D72-9CB946189DF3}"/>
    <cellStyle name="Comma 7 4 3 13" xfId="52052" xr:uid="{24030711-DE66-431D-AD48-05475B5837BA}"/>
    <cellStyle name="Comma 7 4 3 14" xfId="53630" xr:uid="{FF896453-BF08-4EAA-B89E-07DBC26A1BFE}"/>
    <cellStyle name="Comma 7 4 3 2" xfId="1168" xr:uid="{64158D4B-AAA6-40D7-B728-74B93EF87C58}"/>
    <cellStyle name="Comma 7 4 3 2 2" xfId="2674" xr:uid="{8A8CFDEA-A72B-435D-80C9-3C7F81EDE72C}"/>
    <cellStyle name="Comma 7 4 3 2 2 2" xfId="22345" xr:uid="{30E3FA36-DD99-4F3B-92F9-3D27BAE44F4C}"/>
    <cellStyle name="Comma 7 4 3 2 2 2 2" xfId="47387" xr:uid="{20771407-CC7F-472A-B066-7B7A8A651AAA}"/>
    <cellStyle name="Comma 7 4 3 2 2 3" xfId="14991" xr:uid="{3FCCAD5F-729E-4ECF-ADAF-AC5B53408A48}"/>
    <cellStyle name="Comma 7 4 3 2 2 3 2" xfId="40029" xr:uid="{3AABC26A-F244-405B-B259-3F10800F01A6}"/>
    <cellStyle name="Comma 7 4 3 2 2 4" xfId="32524" xr:uid="{D4A0465B-E823-4A47-AC7F-77F2FF9C163E}"/>
    <cellStyle name="Comma 7 4 3 2 3" xfId="10678" xr:uid="{2B0C4B43-F25E-4FEC-8DC2-BEA0CF9A747C}"/>
    <cellStyle name="Comma 7 4 3 2 3 2" xfId="25519" xr:uid="{04BAD4F0-8F38-4C5D-9E0D-62DA9E74497B}"/>
    <cellStyle name="Comma 7 4 3 2 3 2 2" xfId="50567" xr:uid="{1C96BF8E-BF7C-4639-9DE6-5DA500EBF800}"/>
    <cellStyle name="Comma 7 4 3 2 3 3" xfId="18177" xr:uid="{336A5388-CF90-4C27-945D-A3928ED37889}"/>
    <cellStyle name="Comma 7 4 3 2 3 3 2" xfId="43216" xr:uid="{EA3D81E5-17DA-4386-AAEC-01E3C2B2EB38}"/>
    <cellStyle name="Comma 7 4 3 2 3 4" xfId="35712" xr:uid="{F8CF9069-DA96-4B71-9F47-F48AA67B5C2D}"/>
    <cellStyle name="Comma 7 4 3 2 4" xfId="19611" xr:uid="{AB18A187-51F3-4D3E-BA5B-0679F57E6D93}"/>
    <cellStyle name="Comma 7 4 3 2 4 2" xfId="44652" xr:uid="{F67F9523-1DD0-48A8-BA4D-42E635D6F707}"/>
    <cellStyle name="Comma 7 4 3 2 5" xfId="12252" xr:uid="{FA9734F4-4556-45FD-B424-CD1842F21B4F}"/>
    <cellStyle name="Comma 7 4 3 2 5 2" xfId="37288" xr:uid="{47AC0A33-0862-4DC9-BD91-620847C5DDE5}"/>
    <cellStyle name="Comma 7 4 3 2 6" xfId="27728" xr:uid="{DE4BAB93-0344-46FF-9AD8-45F287BA5BD2}"/>
    <cellStyle name="Comma 7 4 3 2 7" xfId="29781" xr:uid="{354B61B3-7BDD-4605-A87A-0C524315A882}"/>
    <cellStyle name="Comma 7 4 3 2 8" xfId="52723" xr:uid="{4014B14C-EC13-4BC6-9550-92E1BDEF4FA6}"/>
    <cellStyle name="Comma 7 4 3 2 9" xfId="54301" xr:uid="{59469214-4235-41E7-9166-F3BD0FEBD1BB}"/>
    <cellStyle name="Comma 7 4 3 3" xfId="2041" xr:uid="{08A32806-C650-40E2-A021-63F77A7FAFD8}"/>
    <cellStyle name="Comma 7 4 3 3 2" xfId="8061" xr:uid="{CF1A3A11-64B8-4F6B-9B8C-10F186BD1E68}"/>
    <cellStyle name="Comma 7 4 3 3 2 2" xfId="22864" xr:uid="{D75CDA36-22FA-43E2-BD08-5E093B9A6AD6}"/>
    <cellStyle name="Comma 7 4 3 3 2 2 2" xfId="47907" xr:uid="{0EA54655-8F8A-4816-9750-44F1026952F5}"/>
    <cellStyle name="Comma 7 4 3 3 2 3" xfId="15510" xr:uid="{DB586C2D-3236-4131-92FD-9A205090BA75}"/>
    <cellStyle name="Comma 7 4 3 3 2 3 2" xfId="40549" xr:uid="{BE313773-F718-4F94-813F-0CDD8D3CEC60}"/>
    <cellStyle name="Comma 7 4 3 3 2 4" xfId="33044" xr:uid="{AAC21C7F-562F-4D8A-B8AE-31F6C76F6707}"/>
    <cellStyle name="Comma 7 4 3 3 3" xfId="20088" xr:uid="{D6C827E3-DACD-4009-9D93-AA1CE4897FAF}"/>
    <cellStyle name="Comma 7 4 3 3 3 2" xfId="45129" xr:uid="{FB25C2F8-48EE-415A-9655-258291CDAC60}"/>
    <cellStyle name="Comma 7 4 3 3 4" xfId="12729" xr:uid="{0878BE14-FD45-4C90-859B-194928AC5703}"/>
    <cellStyle name="Comma 7 4 3 3 4 2" xfId="37765" xr:uid="{85EA15A4-EBB5-4BD9-B229-7B136C1752EF}"/>
    <cellStyle name="Comma 7 4 3 3 5" xfId="30258" xr:uid="{CEFDE924-92EF-4D12-9710-C024CF776780}"/>
    <cellStyle name="Comma 7 4 3 4" xfId="6464" xr:uid="{92D236A5-46A7-4871-A2A4-168C25B3EA0B}"/>
    <cellStyle name="Comma 7 4 3 4 2" xfId="8578" xr:uid="{D06683F1-6E47-41AC-A20C-73686E3ED352}"/>
    <cellStyle name="Comma 7 4 3 4 2 2" xfId="23443" xr:uid="{61D37DEF-6977-4B1A-8D22-9F0B50964725}"/>
    <cellStyle name="Comma 7 4 3 4 2 2 2" xfId="48487" xr:uid="{EC8EB259-49FA-4E6F-8CAE-8DCB7531BFAC}"/>
    <cellStyle name="Comma 7 4 3 4 2 3" xfId="16089" xr:uid="{F363E278-CB17-4DAE-9446-663FC8C0B873}"/>
    <cellStyle name="Comma 7 4 3 4 2 3 2" xfId="41128" xr:uid="{6377A6EF-4826-471D-91E9-AA5B77E33AA4}"/>
    <cellStyle name="Comma 7 4 3 4 2 4" xfId="33624" xr:uid="{37B9EB07-6FF6-4C02-ADEC-539D5E0C2986}"/>
    <cellStyle name="Comma 7 4 3 4 3" xfId="20612" xr:uid="{A84A6A77-06CB-45DA-80B4-28C7047F0D5D}"/>
    <cellStyle name="Comma 7 4 3 4 3 2" xfId="45653" xr:uid="{0F7AF1FE-4AAD-47A6-BF6B-56D63CEEC2C4}"/>
    <cellStyle name="Comma 7 4 3 4 4" xfId="13253" xr:uid="{90EBE0F9-39DD-42DB-AD46-C4BA01DDB938}"/>
    <cellStyle name="Comma 7 4 3 4 4 2" xfId="38289" xr:uid="{71AC3A32-FAF1-4998-9E2A-DB6E1ED84C57}"/>
    <cellStyle name="Comma 7 4 3 4 5" xfId="30783" xr:uid="{352CA1D0-1469-487A-8916-509538A4D3B3}"/>
    <cellStyle name="Comma 7 4 3 5" xfId="6956" xr:uid="{910D4781-2305-41A7-8C9C-D0B17F790C56}"/>
    <cellStyle name="Comma 7 4 3 5 2" xfId="9114" xr:uid="{5D830008-5260-4F6F-AFE9-3805D280B192}"/>
    <cellStyle name="Comma 7 4 3 5 2 2" xfId="24071" xr:uid="{D860A021-A2C4-4108-B488-E4FC715AC1B3}"/>
    <cellStyle name="Comma 7 4 3 5 2 2 2" xfId="49117" xr:uid="{3FB7DC27-FFA5-4B7D-A339-F5C2DD4262B1}"/>
    <cellStyle name="Comma 7 4 3 5 2 3" xfId="16719" xr:uid="{CE1B5034-0D95-40BB-B2D4-D21563E7C366}"/>
    <cellStyle name="Comma 7 4 3 5 2 3 2" xfId="41758" xr:uid="{3164EDE4-AA98-4D54-B31B-349F4B7C959E}"/>
    <cellStyle name="Comma 7 4 3 5 2 4" xfId="34254" xr:uid="{25CF3074-AB66-4FAF-85FF-16FD2B2F1A5E}"/>
    <cellStyle name="Comma 7 4 3 5 3" xfId="21214" xr:uid="{827E7114-2839-4621-854E-B84D278E0919}"/>
    <cellStyle name="Comma 7 4 3 5 3 2" xfId="46256" xr:uid="{96693201-B4D2-4BCA-8B44-C84507D6A168}"/>
    <cellStyle name="Comma 7 4 3 5 4" xfId="13855" xr:uid="{49A63C71-D1F3-43A0-8DC8-68249A3F2C9D}"/>
    <cellStyle name="Comma 7 4 3 5 4 2" xfId="38892" xr:uid="{DD7A0FCF-ABEE-474F-8946-E7633383325F}"/>
    <cellStyle name="Comma 7 4 3 5 5" xfId="31386" xr:uid="{6588FE68-6FCD-4F4C-BB86-6A28629B3BF5}"/>
    <cellStyle name="Comma 7 4 3 6" xfId="7516" xr:uid="{F9D51041-7C31-4185-AA44-1AA22ED66F93}"/>
    <cellStyle name="Comma 7 4 3 6 2" xfId="21834" xr:uid="{4B79AB82-A2B8-4DCB-B47B-15C644EB5C4E}"/>
    <cellStyle name="Comma 7 4 3 6 2 2" xfId="46876" xr:uid="{1625EDE7-D79D-4657-8B5F-B39413D9E475}"/>
    <cellStyle name="Comma 7 4 3 6 3" xfId="14480" xr:uid="{E5DD8CF5-3C3F-4673-8656-2E3F904D4BC8}"/>
    <cellStyle name="Comma 7 4 3 6 3 2" xfId="39518" xr:uid="{B036BB46-CB48-452A-90ED-A0038D32E27C}"/>
    <cellStyle name="Comma 7 4 3 6 4" xfId="32012" xr:uid="{8E796FBF-0875-4BF1-BBEA-A3E3368CF37F}"/>
    <cellStyle name="Comma 7 4 3 7" xfId="9844" xr:uid="{5F7C64B8-442F-4A6E-A235-E0D321BF7180}"/>
    <cellStyle name="Comma 7 4 3 7 2" xfId="24790" xr:uid="{182B5925-A25F-4167-A1E8-2BB2B585BC42}"/>
    <cellStyle name="Comma 7 4 3 7 2 2" xfId="49838" xr:uid="{BF572AE2-4D68-4EF6-AAB8-883C3C8F137F}"/>
    <cellStyle name="Comma 7 4 3 7 3" xfId="17441" xr:uid="{34D5C31A-97AA-45C2-A507-89BD5C06443F}"/>
    <cellStyle name="Comma 7 4 3 7 3 2" xfId="42480" xr:uid="{5C2F64F2-78D7-4D0D-9DD0-7291227420FC}"/>
    <cellStyle name="Comma 7 4 3 7 4" xfId="34976" xr:uid="{50A803D3-FE78-4430-BE93-3DCACBC0979B}"/>
    <cellStyle name="Comma 7 4 3 8" xfId="26156" xr:uid="{5748A6A7-A114-4235-AE80-B61D5FA59B0A}"/>
    <cellStyle name="Comma 7 4 3 8 2" xfId="51204" xr:uid="{BC5DE3FD-EC8E-44A3-88F4-9D959D85C832}"/>
    <cellStyle name="Comma 7 4 3 9" xfId="19038" xr:uid="{A86C7246-EE9D-4BE9-9E80-9928B1D13EBB}"/>
    <cellStyle name="Comma 7 4 3 9 2" xfId="44078" xr:uid="{4A8BC1EC-2DE2-44C9-81A1-491DF87B1E5A}"/>
    <cellStyle name="Comma 7 4 4" xfId="666" xr:uid="{7DA38D3D-28AF-4CCA-A082-31066D207E8F}"/>
    <cellStyle name="Comma 7 4 4 10" xfId="11839" xr:uid="{0130D7BC-7030-4FF7-B3BB-E3EBEE85B0BE}"/>
    <cellStyle name="Comma 7 4 4 10 2" xfId="36874" xr:uid="{914C4406-DFA6-41C0-B1AE-B094C7DF16DF}"/>
    <cellStyle name="Comma 7 4 4 11" xfId="27245" xr:uid="{74DE1231-6A0F-4074-92D5-89AE0AB07052}"/>
    <cellStyle name="Comma 7 4 4 12" xfId="29391" xr:uid="{E01BF781-69D3-47D5-AD34-C217EBCBADAF}"/>
    <cellStyle name="Comma 7 4 4 13" xfId="52247" xr:uid="{E67F27C3-3155-41FE-B28D-E315A6FA9338}"/>
    <cellStyle name="Comma 7 4 4 14" xfId="53824" xr:uid="{E0EE96CC-87E0-4961-9F34-C349049001E6}"/>
    <cellStyle name="Comma 7 4 4 2" xfId="1360" xr:uid="{DAF834BB-D43F-49D9-8787-E47312C1D50C}"/>
    <cellStyle name="Comma 7 4 4 2 2" xfId="2866" xr:uid="{80FEEFE2-443A-47F7-8140-2C05917B52D2}"/>
    <cellStyle name="Comma 7 4 4 2 2 2" xfId="22537" xr:uid="{E0185A49-6049-4A30-A8B7-BB03EDFDD7BC}"/>
    <cellStyle name="Comma 7 4 4 2 2 2 2" xfId="47579" xr:uid="{44AC4291-93BC-4676-8CD5-5A240EE05001}"/>
    <cellStyle name="Comma 7 4 4 2 2 3" xfId="15183" xr:uid="{A6319C35-B871-4609-8690-702D0AEE59D9}"/>
    <cellStyle name="Comma 7 4 4 2 2 3 2" xfId="40221" xr:uid="{C662E7D1-B106-4920-9D91-858556CAE1FA}"/>
    <cellStyle name="Comma 7 4 4 2 2 4" xfId="32716" xr:uid="{E2D9FF19-DA03-4DF7-99DE-97A35C61F14B}"/>
    <cellStyle name="Comma 7 4 4 2 3" xfId="10870" xr:uid="{78B4CB8F-B320-4696-BC6E-D2686D69F9BB}"/>
    <cellStyle name="Comma 7 4 4 2 3 2" xfId="25711" xr:uid="{B89BB76D-D2A1-4264-9D64-36A80A3F6A49}"/>
    <cellStyle name="Comma 7 4 4 2 3 2 2" xfId="50759" xr:uid="{41FE0449-A89C-47F9-8A08-A1FEDD41819D}"/>
    <cellStyle name="Comma 7 4 4 2 3 3" xfId="18369" xr:uid="{14A48F36-B6BA-495A-86AF-89787D6965B0}"/>
    <cellStyle name="Comma 7 4 4 2 3 3 2" xfId="43408" xr:uid="{2A9F6918-B2FC-4878-9198-BD72A5CF9487}"/>
    <cellStyle name="Comma 7 4 4 2 3 4" xfId="35904" xr:uid="{556C1A70-D31F-4A85-8A57-416538C6BB74}"/>
    <cellStyle name="Comma 7 4 4 2 4" xfId="19788" xr:uid="{52401125-EBE9-4EB0-83D7-18119F21965C}"/>
    <cellStyle name="Comma 7 4 4 2 4 2" xfId="44829" xr:uid="{F4037664-5325-4E6B-91F2-D4CC23BC8882}"/>
    <cellStyle name="Comma 7 4 4 2 5" xfId="12429" xr:uid="{596468B3-9EE8-48A8-B5EC-AB1A111CD38F}"/>
    <cellStyle name="Comma 7 4 4 2 5 2" xfId="37465" xr:uid="{71C51202-33B2-4C1F-917A-6799FCA6E77D}"/>
    <cellStyle name="Comma 7 4 4 2 6" xfId="27920" xr:uid="{FEC4E0E3-FA99-46A0-A193-92200002BAB8}"/>
    <cellStyle name="Comma 7 4 4 2 7" xfId="29958" xr:uid="{ACE082A2-88E2-4486-B01A-7191C0F7AE42}"/>
    <cellStyle name="Comma 7 4 4 2 8" xfId="52915" xr:uid="{F49FE9EE-9CDB-4F9C-A222-C31A6CBBADD9}"/>
    <cellStyle name="Comma 7 4 4 2 9" xfId="54493" xr:uid="{35808BE8-0614-44F7-9D9A-70B86DCF7F65}"/>
    <cellStyle name="Comma 7 4 4 3" xfId="2233" xr:uid="{6577D06C-FC9A-415C-9F05-004C6D63FE38}"/>
    <cellStyle name="Comma 7 4 4 3 2" xfId="8252" xr:uid="{810BE385-2DAF-452C-BA89-CBFFA94C0557}"/>
    <cellStyle name="Comma 7 4 4 3 2 2" xfId="23056" xr:uid="{74940601-0F24-4F8E-87AB-9236ADB7A3A0}"/>
    <cellStyle name="Comma 7 4 4 3 2 2 2" xfId="48099" xr:uid="{9EDC0C4F-4191-4EC8-8CD4-305C52DFE301}"/>
    <cellStyle name="Comma 7 4 4 3 2 3" xfId="15702" xr:uid="{3447D246-C3A9-406E-920F-B98434E26E09}"/>
    <cellStyle name="Comma 7 4 4 3 2 3 2" xfId="40741" xr:uid="{8C034081-4230-4F9F-90B3-25F290BB843B}"/>
    <cellStyle name="Comma 7 4 4 3 2 4" xfId="33236" xr:uid="{CFA7ABE7-B133-433B-8C6E-CBBF9D7D8C70}"/>
    <cellStyle name="Comma 7 4 4 3 3" xfId="20278" xr:uid="{3D2F443E-CFA7-4B3F-B1BA-014AF036AC0B}"/>
    <cellStyle name="Comma 7 4 4 3 3 2" xfId="45319" xr:uid="{A57D7138-AA8A-4F0C-AAED-8FF325FC110C}"/>
    <cellStyle name="Comma 7 4 4 3 4" xfId="12919" xr:uid="{01D2349F-AB18-45E4-835C-20C5A34AA107}"/>
    <cellStyle name="Comma 7 4 4 3 4 2" xfId="37955" xr:uid="{4F2BFFEF-B807-4C59-8828-44B2921162FB}"/>
    <cellStyle name="Comma 7 4 4 3 5" xfId="30448" xr:uid="{BC95CC0F-A753-4BE8-83BC-6CCD52AED65A}"/>
    <cellStyle name="Comma 7 4 4 4" xfId="6653" xr:uid="{D3E4FEA2-ACDD-4B0F-B67D-D0854CC671FB}"/>
    <cellStyle name="Comma 7 4 4 4 2" xfId="8768" xr:uid="{A969FBDB-5E24-4D66-A29D-63F5E2F35B5E}"/>
    <cellStyle name="Comma 7 4 4 4 2 2" xfId="23635" xr:uid="{F8EE3748-2769-462F-AC39-91E7453B1466}"/>
    <cellStyle name="Comma 7 4 4 4 2 2 2" xfId="48679" xr:uid="{25E86504-C7B8-4224-BF26-C4C8D853E051}"/>
    <cellStyle name="Comma 7 4 4 4 2 3" xfId="16281" xr:uid="{2E8821D6-4241-4149-8BAB-3A343C22D690}"/>
    <cellStyle name="Comma 7 4 4 4 2 3 2" xfId="41320" xr:uid="{FC718428-2868-4DF1-8D37-60F5EFEB8DE9}"/>
    <cellStyle name="Comma 7 4 4 4 2 4" xfId="33816" xr:uid="{C7694429-7D0C-4AE2-876C-72C567DD8F52}"/>
    <cellStyle name="Comma 7 4 4 4 3" xfId="20803" xr:uid="{B27F4FE2-33DE-445A-BFF4-CE17E6A06890}"/>
    <cellStyle name="Comma 7 4 4 4 3 2" xfId="45844" xr:uid="{46F291F3-8114-4747-842B-542A0675FDC2}"/>
    <cellStyle name="Comma 7 4 4 4 4" xfId="13444" xr:uid="{DAEEFD33-BE7F-42B7-8DDA-7FB2C533A2DA}"/>
    <cellStyle name="Comma 7 4 4 4 4 2" xfId="38480" xr:uid="{9F9FFA15-EB60-4F9E-B677-BEEDF7ADF366}"/>
    <cellStyle name="Comma 7 4 4 4 5" xfId="30974" xr:uid="{3EB25910-0BA5-4031-9B85-9785502E65D1}"/>
    <cellStyle name="Comma 7 4 4 5" xfId="7145" xr:uid="{3DC5BE5C-837E-4061-8388-DEF1586D22DA}"/>
    <cellStyle name="Comma 7 4 4 5 2" xfId="9306" xr:uid="{28DC52C1-712A-424D-A1A6-39E38ECE7ACC}"/>
    <cellStyle name="Comma 7 4 4 5 2 2" xfId="24263" xr:uid="{7237B960-2AB6-49C1-99C2-7F4D51815629}"/>
    <cellStyle name="Comma 7 4 4 5 2 2 2" xfId="49309" xr:uid="{454751C9-25E4-4B27-A40B-4B2405414D9F}"/>
    <cellStyle name="Comma 7 4 4 5 2 3" xfId="16911" xr:uid="{2722F0A1-B004-4618-A56D-43951B744423}"/>
    <cellStyle name="Comma 7 4 4 5 2 3 2" xfId="41950" xr:uid="{8F35C148-197D-4E51-A35E-9BD563792A4F}"/>
    <cellStyle name="Comma 7 4 4 5 2 4" xfId="34446" xr:uid="{B5E33B1F-F730-48F4-B860-11F9C19E8C98}"/>
    <cellStyle name="Comma 7 4 4 5 3" xfId="21405" xr:uid="{D621C412-E884-49AA-A2AD-1EF7A2CB8329}"/>
    <cellStyle name="Comma 7 4 4 5 3 2" xfId="46447" xr:uid="{DD77E439-A302-404D-A631-E7EBA4DD111F}"/>
    <cellStyle name="Comma 7 4 4 5 4" xfId="14046" xr:uid="{75292AC8-0328-4403-A007-98E859C3A6AF}"/>
    <cellStyle name="Comma 7 4 4 5 4 2" xfId="39083" xr:uid="{3025EC76-6D45-433A-A052-AE9BBAC15633}"/>
    <cellStyle name="Comma 7 4 4 5 5" xfId="31577" xr:uid="{CD3C40E9-CEE0-4CFF-AAEF-37B48392A2A5}"/>
    <cellStyle name="Comma 7 4 4 6" xfId="7709" xr:uid="{6A9E5FD4-F1CC-4994-ACDA-651FD32FCC1E}"/>
    <cellStyle name="Comma 7 4 4 6 2" xfId="22026" xr:uid="{DE8F8148-C05F-4EF0-A666-9A5AC99030CF}"/>
    <cellStyle name="Comma 7 4 4 6 2 2" xfId="47068" xr:uid="{294E3C5E-1EB3-4B86-B217-71F4AC8200A8}"/>
    <cellStyle name="Comma 7 4 4 6 3" xfId="14672" xr:uid="{458335B3-4899-4783-9E74-DFC35BB61E89}"/>
    <cellStyle name="Comma 7 4 4 6 3 2" xfId="39710" xr:uid="{405CF89F-D64E-4969-9BDE-413AF480B6D6}"/>
    <cellStyle name="Comma 7 4 4 6 4" xfId="32205" xr:uid="{84B8C002-8F52-416C-ADB2-984007F96D62}"/>
    <cellStyle name="Comma 7 4 4 7" xfId="10038" xr:uid="{9E2D9660-670E-4C77-98A5-1851F5AB3A9C}"/>
    <cellStyle name="Comma 7 4 4 7 2" xfId="24982" xr:uid="{091D36D8-EC59-4103-BC97-28CD8EF66CB8}"/>
    <cellStyle name="Comma 7 4 4 7 2 2" xfId="50030" xr:uid="{085A3179-8ADD-4D4E-8CB6-9FD14A6FC15A}"/>
    <cellStyle name="Comma 7 4 4 7 3" xfId="17633" xr:uid="{C809FE5C-B889-4223-AD0F-3406D3F16895}"/>
    <cellStyle name="Comma 7 4 4 7 3 2" xfId="42672" xr:uid="{6E5E41CE-877F-4997-B3C0-74638A11494D}"/>
    <cellStyle name="Comma 7 4 4 7 4" xfId="35168" xr:uid="{368BDDE0-C5AD-4EEB-BBE5-E6B1203AEFBE}"/>
    <cellStyle name="Comma 7 4 4 8" xfId="26348" xr:uid="{2FCEA66D-253A-42DC-9002-F742DAC83A85}"/>
    <cellStyle name="Comma 7 4 4 8 2" xfId="51396" xr:uid="{D3641FA3-D7E7-4950-86FC-AE5A676CADE2}"/>
    <cellStyle name="Comma 7 4 4 9" xfId="19230" xr:uid="{A6C6D3A3-FECE-4CA4-8163-FB67E6C1F2F3}"/>
    <cellStyle name="Comma 7 4 4 9 2" xfId="44270" xr:uid="{D0A36D3C-BDD4-4F49-8412-9F30D6C3171F}"/>
    <cellStyle name="Comma 7 4 5" xfId="961" xr:uid="{9111FA02-F4A1-4BF4-A735-B75C12190DAF}"/>
    <cellStyle name="Comma 7 4 5 2" xfId="2467" xr:uid="{A0C802F0-7B04-47B5-BC7D-5BD6573ADC92}"/>
    <cellStyle name="Comma 7 4 5 2 2" xfId="22138" xr:uid="{76BD32E9-A470-48F7-B60F-4D435A083CBD}"/>
    <cellStyle name="Comma 7 4 5 2 2 2" xfId="47180" xr:uid="{09A48430-E1CE-4CEB-832C-F0A06AAC8C95}"/>
    <cellStyle name="Comma 7 4 5 2 3" xfId="14784" xr:uid="{EE07302F-B310-4D16-8A5A-B419841050B6}"/>
    <cellStyle name="Comma 7 4 5 2 3 2" xfId="39822" xr:uid="{96EB297F-A6E2-4585-A3D9-8F63D9BB75C7}"/>
    <cellStyle name="Comma 7 4 5 2 4" xfId="32317" xr:uid="{81707EE8-1B81-48EF-B80F-95C911A55C39}"/>
    <cellStyle name="Comma 7 4 5 3" xfId="10471" xr:uid="{8FFD3C45-6531-4417-9CEA-5715A74F3483}"/>
    <cellStyle name="Comma 7 4 5 3 2" xfId="25312" xr:uid="{325994C7-7ADB-415B-88D3-227F53B875BC}"/>
    <cellStyle name="Comma 7 4 5 3 2 2" xfId="50360" xr:uid="{1BE9B877-A97E-4C52-85B3-DC4C03F4BB43}"/>
    <cellStyle name="Comma 7 4 5 3 3" xfId="17970" xr:uid="{7B373C8D-88A6-4CC2-B72E-DA6D69542ED1}"/>
    <cellStyle name="Comma 7 4 5 3 3 2" xfId="43009" xr:uid="{E948C873-A9EA-4E61-8F08-142CCEC4EE2B}"/>
    <cellStyle name="Comma 7 4 5 3 4" xfId="35505" xr:uid="{EE9C4D9A-8BF3-4E8E-BE40-95BD10C217A6}"/>
    <cellStyle name="Comma 7 4 5 4" xfId="18831" xr:uid="{72C94C0A-7DFA-471A-8BCE-838787ABC7F8}"/>
    <cellStyle name="Comma 7 4 5 4 2" xfId="43871" xr:uid="{661EE378-211B-4716-A80E-0DAE118B2C98}"/>
    <cellStyle name="Comma 7 4 5 5" xfId="11435" xr:uid="{19426133-14E8-4006-A6B3-BEB3A920AB45}"/>
    <cellStyle name="Comma 7 4 5 5 2" xfId="36470" xr:uid="{0416E11E-CB9D-4BEA-B258-1098ED916718}"/>
    <cellStyle name="Comma 7 4 5 6" xfId="27521" xr:uid="{066602F6-40F2-4C75-8FE8-30CF0439DF45}"/>
    <cellStyle name="Comma 7 4 5 7" xfId="28987" xr:uid="{DAEA753C-E8B7-41D0-8636-EBBE78657B94}"/>
    <cellStyle name="Comma 7 4 5 8" xfId="52516" xr:uid="{E9A617F3-FDF6-4B8C-82A1-4B687331D492}"/>
    <cellStyle name="Comma 7 4 5 9" xfId="54094" xr:uid="{A2A35082-628D-41F8-8EFF-503E7C4F7F37}"/>
    <cellStyle name="Comma 7 4 6" xfId="1833" xr:uid="{51D651B5-E394-41AB-A5C0-F32CF18E104D}"/>
    <cellStyle name="Comma 7 4 6 2" xfId="7858" xr:uid="{DD3A4203-A117-406A-839F-0E2DE7511D8A}"/>
    <cellStyle name="Comma 7 4 6 2 2" xfId="22657" xr:uid="{1FC00976-11B1-4815-A824-2C7B0C2E22AF}"/>
    <cellStyle name="Comma 7 4 6 2 2 2" xfId="47700" xr:uid="{71A3C781-F757-430F-A32D-E6B8DC66DB8E}"/>
    <cellStyle name="Comma 7 4 6 2 3" xfId="15303" xr:uid="{C90A2336-929C-4987-AE0F-BA3E50E5AB5C}"/>
    <cellStyle name="Comma 7 4 6 2 3 2" xfId="40342" xr:uid="{0E8E4E0E-753A-455B-B832-5FD6E9ABA77E}"/>
    <cellStyle name="Comma 7 4 6 2 4" xfId="32837" xr:uid="{3B8BE395-FD7C-4CF0-B14D-A0480D40D494}"/>
    <cellStyle name="Comma 7 4 6 3" xfId="19886" xr:uid="{0425CA06-80D5-47C7-9E6E-757390B98E88}"/>
    <cellStyle name="Comma 7 4 6 3 2" xfId="44927" xr:uid="{8EFBD3E7-2FFC-4E55-8223-0FAEABBBE443}"/>
    <cellStyle name="Comma 7 4 6 4" xfId="12527" xr:uid="{2FDCE9D4-3768-4E24-B338-C6C2DB9A08E5}"/>
    <cellStyle name="Comma 7 4 6 4 2" xfId="37563" xr:uid="{34AB0E0C-2C6D-4771-82B1-662E1192BD46}"/>
    <cellStyle name="Comma 7 4 6 5" xfId="30056" xr:uid="{62E6ABEF-A33A-4501-B69E-49A595AB2C2E}"/>
    <cellStyle name="Comma 7 4 7" xfId="6267" xr:uid="{6974FC51-F069-4105-8FA7-B3D9D747F911}"/>
    <cellStyle name="Comma 7 4 7 2" xfId="8377" xr:uid="{A74AA430-C4E9-4E27-8BAF-BF0C7A1DFC3F}"/>
    <cellStyle name="Comma 7 4 7 2 2" xfId="23236" xr:uid="{E96D9EC9-A3B4-4C76-A012-4E79590C3929}"/>
    <cellStyle name="Comma 7 4 7 2 2 2" xfId="48280" xr:uid="{D603E60E-4F0B-4545-873F-D6DC4027FDFC}"/>
    <cellStyle name="Comma 7 4 7 2 3" xfId="15882" xr:uid="{6A3A6007-E43F-4F6A-9FBC-B076625D5A72}"/>
    <cellStyle name="Comma 7 4 7 2 3 2" xfId="40921" xr:uid="{217AE2C3-48EC-4861-8CF0-75158081FEF5}"/>
    <cellStyle name="Comma 7 4 7 2 4" xfId="33417" xr:uid="{1706E8D2-E1A2-4A2F-BB0E-CC5320800749}"/>
    <cellStyle name="Comma 7 4 7 3" xfId="20410" xr:uid="{BF418860-6ED2-45E2-A815-A0CFE87DF11F}"/>
    <cellStyle name="Comma 7 4 7 3 2" xfId="45451" xr:uid="{F318C8AA-2E09-4E9B-ADF2-9986BA974920}"/>
    <cellStyle name="Comma 7 4 7 4" xfId="13051" xr:uid="{482F3AF0-9113-41AA-8684-0ED247C048A3}"/>
    <cellStyle name="Comma 7 4 7 4 2" xfId="38087" xr:uid="{830C1707-39AC-4AB5-8B5C-ED030CEEE667}"/>
    <cellStyle name="Comma 7 4 7 5" xfId="30581" xr:uid="{931DD94F-B2DB-4A21-A5C3-5B63517D5F7C}"/>
    <cellStyle name="Comma 7 4 8" xfId="6754" xr:uid="{80A8B2BA-C838-45A7-80F7-65100D1972E4}"/>
    <cellStyle name="Comma 7 4 8 2" xfId="8907" xr:uid="{187F6143-C726-4CD2-89E6-C09A5689D4BB}"/>
    <cellStyle name="Comma 7 4 8 2 2" xfId="23864" xr:uid="{72640FF9-F93C-429C-B988-03EBCF1F0684}"/>
    <cellStyle name="Comma 7 4 8 2 2 2" xfId="48910" xr:uid="{84D4D8CE-6D7D-472F-9FD9-57C5F3A0DE94}"/>
    <cellStyle name="Comma 7 4 8 2 3" xfId="16512" xr:uid="{83A4A5A8-D00D-4D02-A387-F49135DC9B1B}"/>
    <cellStyle name="Comma 7 4 8 2 3 2" xfId="41551" xr:uid="{9485662E-1BE1-48D7-BEAA-8783497010CD}"/>
    <cellStyle name="Comma 7 4 8 2 4" xfId="34047" xr:uid="{935996A7-80F3-423D-948F-1A4884EC658D}"/>
    <cellStyle name="Comma 7 4 8 3" xfId="21007" xr:uid="{B4BB4F88-F3BE-4BEE-AE62-5420608FAC05}"/>
    <cellStyle name="Comma 7 4 8 3 2" xfId="46049" xr:uid="{47A45220-EA33-4CC7-AF5F-8BFFC841E47D}"/>
    <cellStyle name="Comma 7 4 8 4" xfId="13648" xr:uid="{638A24E4-16B8-425A-B684-70ED3C02C0E1}"/>
    <cellStyle name="Comma 7 4 8 4 2" xfId="38685" xr:uid="{0219C299-6D88-4CA5-A053-AE98B3031BBD}"/>
    <cellStyle name="Comma 7 4 8 5" xfId="31179" xr:uid="{429741F4-2DBE-4B73-A4FE-16AB421E9995}"/>
    <cellStyle name="Comma 7 4 9" xfId="7309" xr:uid="{2FA2757B-E625-4A43-B416-07939C03D9C2}"/>
    <cellStyle name="Comma 7 4 9 2" xfId="21627" xr:uid="{8C6625BB-2865-4A91-8ABB-FD80D00C962B}"/>
    <cellStyle name="Comma 7 4 9 2 2" xfId="46669" xr:uid="{015EE8A7-B967-466B-8990-377ABD33B4C1}"/>
    <cellStyle name="Comma 7 4 9 3" xfId="14273" xr:uid="{9C60B3C0-2F09-4042-84D8-0D2FAC34FD67}"/>
    <cellStyle name="Comma 7 4 9 3 2" xfId="39311" xr:uid="{83CC6C7A-A555-4F9D-A4EB-4CBCA56EBB36}"/>
    <cellStyle name="Comma 7 4 9 4" xfId="31805" xr:uid="{FD3E1279-C7C6-4FFE-9D29-9BE7C11A13C4}"/>
    <cellStyle name="Comma 7 5" xfId="288" xr:uid="{09400505-5A6E-4D7B-85B5-7737F84DBACA}"/>
    <cellStyle name="Comma 7 5 10" xfId="18862" xr:uid="{4DD7FD66-22C0-47D8-911C-F08D229B4BE5}"/>
    <cellStyle name="Comma 7 5 10 2" xfId="43902" xr:uid="{A09426C6-12C5-4BBB-9382-81CCC4C2FB8D}"/>
    <cellStyle name="Comma 7 5 11" xfId="11468" xr:uid="{1F6F7A9D-08EF-4C7C-A022-11616951BDFF}"/>
    <cellStyle name="Comma 7 5 11 2" xfId="36503" xr:uid="{825C69DA-3E69-4C19-BE00-FC8AABD0387C}"/>
    <cellStyle name="Comma 7 5 12" xfId="26869" xr:uid="{2680394D-02CD-419A-91AA-88B21566408C}"/>
    <cellStyle name="Comma 7 5 13" xfId="28255" xr:uid="{854EF068-C127-4D74-98EB-48702879E4AD}"/>
    <cellStyle name="Comma 7 5 14" xfId="51875" xr:uid="{B1F84BC2-426D-4310-BFAA-6D94EA2F4CFA}"/>
    <cellStyle name="Comma 7 5 15" xfId="53453" xr:uid="{346F1722-B724-4607-B2A8-71148F8EA219}"/>
    <cellStyle name="Comma 7 5 16" xfId="3154" xr:uid="{0F4A1052-E56D-4B07-924D-0AA9AC01C308}"/>
    <cellStyle name="Comma 7 5 2" xfId="498" xr:uid="{2B9AFBA8-CC70-489B-B019-86C4268C4783}"/>
    <cellStyle name="Comma 7 5 2 10" xfId="11676" xr:uid="{3AD4B8F9-73E7-4BCD-8384-BC96E1D97A52}"/>
    <cellStyle name="Comma 7 5 2 10 2" xfId="36711" xr:uid="{1810D359-9D0A-42AA-8AEC-3EEB08E564B0}"/>
    <cellStyle name="Comma 7 5 2 11" xfId="27079" xr:uid="{F70514A0-20FB-4679-839E-8DE1D6BBBE28}"/>
    <cellStyle name="Comma 7 5 2 12" xfId="29227" xr:uid="{3CFC1ECA-7E0E-4D01-9183-DFA3C3E49932}"/>
    <cellStyle name="Comma 7 5 2 13" xfId="52083" xr:uid="{B9D23882-F90F-411C-AFF6-88A2F7A95E01}"/>
    <cellStyle name="Comma 7 5 2 14" xfId="53661" xr:uid="{697B5101-9CB6-43A6-8F23-04016F8A7FE9}"/>
    <cellStyle name="Comma 7 5 2 2" xfId="1199" xr:uid="{208B2B5E-E3C9-4A60-B8C0-09636D082FAF}"/>
    <cellStyle name="Comma 7 5 2 2 2" xfId="2705" xr:uid="{09E3B4F5-2A2D-4390-8C79-56276A3841DC}"/>
    <cellStyle name="Comma 7 5 2 2 2 2" xfId="22376" xr:uid="{80DA2F9A-5A99-4797-80B1-000AB50D4C13}"/>
    <cellStyle name="Comma 7 5 2 2 2 2 2" xfId="47418" xr:uid="{0818EABD-1381-4235-B7F5-3E50320ADD44}"/>
    <cellStyle name="Comma 7 5 2 2 2 3" xfId="15022" xr:uid="{DFF23055-532A-4CA0-B64C-AB5F3D653EBD}"/>
    <cellStyle name="Comma 7 5 2 2 2 3 2" xfId="40060" xr:uid="{72DC83D9-B380-400C-9F10-346F71D55D0A}"/>
    <cellStyle name="Comma 7 5 2 2 2 4" xfId="32555" xr:uid="{DC2B138B-E859-447C-8FDE-511B776C542D}"/>
    <cellStyle name="Comma 7 5 2 2 3" xfId="10709" xr:uid="{03F484E3-5B95-4324-ACA3-7F9C994353BF}"/>
    <cellStyle name="Comma 7 5 2 2 3 2" xfId="25550" xr:uid="{7B37DEA6-0D38-48DE-939B-3C7152CF18B7}"/>
    <cellStyle name="Comma 7 5 2 2 3 2 2" xfId="50598" xr:uid="{6991D2A1-9631-45F0-B6B3-8B1C6BA67252}"/>
    <cellStyle name="Comma 7 5 2 2 3 3" xfId="18208" xr:uid="{FE76A06D-8D48-4071-9074-3A8DF41E3536}"/>
    <cellStyle name="Comma 7 5 2 2 3 3 2" xfId="43247" xr:uid="{F082FC67-FF00-4A69-9FC5-3EA6605BE996}"/>
    <cellStyle name="Comma 7 5 2 2 3 4" xfId="35743" xr:uid="{F2FFEE70-A6BA-4BB5-BE7A-62C093108753}"/>
    <cellStyle name="Comma 7 5 2 2 4" xfId="19642" xr:uid="{914BECC6-5956-4CC4-A449-8A5EAB49D366}"/>
    <cellStyle name="Comma 7 5 2 2 4 2" xfId="44683" xr:uid="{5AFAFB5A-B071-47EA-B40F-214F7AE94C91}"/>
    <cellStyle name="Comma 7 5 2 2 5" xfId="12283" xr:uid="{42CECC2D-5D41-4CD7-BD5F-03BE0CFDCB8A}"/>
    <cellStyle name="Comma 7 5 2 2 5 2" xfId="37319" xr:uid="{75B0646D-C16F-4A1F-A02C-27247052C406}"/>
    <cellStyle name="Comma 7 5 2 2 6" xfId="27759" xr:uid="{E3C4F214-6E52-4759-B7FB-0DB4A8F1A5E1}"/>
    <cellStyle name="Comma 7 5 2 2 7" xfId="29812" xr:uid="{DCEF56C1-FEDD-4DCD-B393-A359E2EC68B1}"/>
    <cellStyle name="Comma 7 5 2 2 8" xfId="52754" xr:uid="{46A341AD-C31D-49DF-BCA3-0B01CC191AA0}"/>
    <cellStyle name="Comma 7 5 2 2 9" xfId="54332" xr:uid="{F7EA9DF8-FBC8-4A66-A901-F375F52FDEDC}"/>
    <cellStyle name="Comma 7 5 2 3" xfId="2072" xr:uid="{5D7D3A60-7FFF-4A04-8625-1BC8000F0389}"/>
    <cellStyle name="Comma 7 5 2 3 2" xfId="8092" xr:uid="{32CD3110-2C45-41C1-8553-1DCD62A119C6}"/>
    <cellStyle name="Comma 7 5 2 3 2 2" xfId="22895" xr:uid="{854ABEA7-F70C-4BA7-AE31-159D949E9E43}"/>
    <cellStyle name="Comma 7 5 2 3 2 2 2" xfId="47938" xr:uid="{28165615-BD01-47D8-B183-C99204612E3B}"/>
    <cellStyle name="Comma 7 5 2 3 2 3" xfId="15541" xr:uid="{108A9D02-3843-490E-9E79-0BE6E48CCC3E}"/>
    <cellStyle name="Comma 7 5 2 3 2 3 2" xfId="40580" xr:uid="{30E21498-20B7-4161-A89C-BF9632A39326}"/>
    <cellStyle name="Comma 7 5 2 3 2 4" xfId="33075" xr:uid="{8245399D-5EA1-4223-AC98-ABEB15D28B19}"/>
    <cellStyle name="Comma 7 5 2 3 3" xfId="20119" xr:uid="{4F3324C7-13ED-4D10-BD68-6382D10B6281}"/>
    <cellStyle name="Comma 7 5 2 3 3 2" xfId="45160" xr:uid="{30876362-3621-469D-B322-3635D786DABE}"/>
    <cellStyle name="Comma 7 5 2 3 4" xfId="12760" xr:uid="{80B6D823-FDB1-42A0-B6A5-E42EFC624888}"/>
    <cellStyle name="Comma 7 5 2 3 4 2" xfId="37796" xr:uid="{8D64962E-D951-4571-8B62-784660EE5659}"/>
    <cellStyle name="Comma 7 5 2 3 5" xfId="30289" xr:uid="{EF40979F-09AC-4688-B02E-58AACAB76E47}"/>
    <cellStyle name="Comma 7 5 2 4" xfId="6495" xr:uid="{82AAE014-4198-44B1-9F86-343D8A292D3B}"/>
    <cellStyle name="Comma 7 5 2 4 2" xfId="8609" xr:uid="{881067A6-B7F1-462A-B43C-247DB65A8A9A}"/>
    <cellStyle name="Comma 7 5 2 4 2 2" xfId="23474" xr:uid="{7A37ACCA-E9CC-4A19-82D2-ED74EA3A4F4E}"/>
    <cellStyle name="Comma 7 5 2 4 2 2 2" xfId="48518" xr:uid="{4A14A603-A881-46D1-BED9-1E1E8CEA9BC7}"/>
    <cellStyle name="Comma 7 5 2 4 2 3" xfId="16120" xr:uid="{3466BD7E-CDD9-4A81-9913-B3B15545B591}"/>
    <cellStyle name="Comma 7 5 2 4 2 3 2" xfId="41159" xr:uid="{9F70C63F-A393-4EC4-9375-BCCD95CBC77E}"/>
    <cellStyle name="Comma 7 5 2 4 2 4" xfId="33655" xr:uid="{A56711B9-4A93-4CAF-9128-FCC2FA43F073}"/>
    <cellStyle name="Comma 7 5 2 4 3" xfId="20643" xr:uid="{FA802659-685E-4F23-9785-DE4631F180F8}"/>
    <cellStyle name="Comma 7 5 2 4 3 2" xfId="45684" xr:uid="{F7FBADD6-AE5E-46A5-B4DD-B5CC3D5D7BA7}"/>
    <cellStyle name="Comma 7 5 2 4 4" xfId="13284" xr:uid="{84851BD0-A455-4DE1-97AD-9DB569E0AD7C}"/>
    <cellStyle name="Comma 7 5 2 4 4 2" xfId="38320" xr:uid="{DB67C0DA-F91E-4AA0-B2C7-FB1773D452B9}"/>
    <cellStyle name="Comma 7 5 2 4 5" xfId="30814" xr:uid="{61F99488-30B2-4CC2-AFD3-707E22270FB9}"/>
    <cellStyle name="Comma 7 5 2 5" xfId="6986" xr:uid="{B009E285-3F72-4D61-BE92-267DB62FAEAA}"/>
    <cellStyle name="Comma 7 5 2 5 2" xfId="9145" xr:uid="{50CA8E46-8332-4C7B-AC81-EF29120D79D9}"/>
    <cellStyle name="Comma 7 5 2 5 2 2" xfId="24102" xr:uid="{2BAD1373-550B-47C9-8DED-FF9C6E5733C2}"/>
    <cellStyle name="Comma 7 5 2 5 2 2 2" xfId="49148" xr:uid="{5407A7DC-A565-4963-8373-8906D3D98868}"/>
    <cellStyle name="Comma 7 5 2 5 2 3" xfId="16750" xr:uid="{A07561E8-9B95-4D2D-84EC-A9DD963515D5}"/>
    <cellStyle name="Comma 7 5 2 5 2 3 2" xfId="41789" xr:uid="{DCFD4BD2-D223-4074-A3F4-E4FB48106D4E}"/>
    <cellStyle name="Comma 7 5 2 5 2 4" xfId="34285" xr:uid="{A139C8C9-5F24-4A56-96AC-77C77298D327}"/>
    <cellStyle name="Comma 7 5 2 5 3" xfId="21244" xr:uid="{7DC26C19-C52C-4953-8CDF-7240D373999F}"/>
    <cellStyle name="Comma 7 5 2 5 3 2" xfId="46286" xr:uid="{28939E2D-E7AE-4659-A924-151295053CC2}"/>
    <cellStyle name="Comma 7 5 2 5 4" xfId="13885" xr:uid="{883A2626-3E1A-415C-A7AC-9EA01CD8449A}"/>
    <cellStyle name="Comma 7 5 2 5 4 2" xfId="38922" xr:uid="{40748FEF-2F75-4F8F-926E-C5943AAB17AB}"/>
    <cellStyle name="Comma 7 5 2 5 5" xfId="31416" xr:uid="{8DFA97A1-FBC9-4EE9-9983-A0F36342B814}"/>
    <cellStyle name="Comma 7 5 2 6" xfId="7547" xr:uid="{F31C1683-433F-4245-85B5-BBFA32101FFB}"/>
    <cellStyle name="Comma 7 5 2 6 2" xfId="21865" xr:uid="{79DCAD06-930C-4244-AC4F-D340ED85FBAD}"/>
    <cellStyle name="Comma 7 5 2 6 2 2" xfId="46907" xr:uid="{EA5B620D-B6F5-4457-A682-B988332CA695}"/>
    <cellStyle name="Comma 7 5 2 6 3" xfId="14511" xr:uid="{A4308099-D2B5-4EE9-9487-0F4DC9BD2C9A}"/>
    <cellStyle name="Comma 7 5 2 6 3 2" xfId="39549" xr:uid="{950D7C96-C682-43F2-B6FD-9E623CC6156A}"/>
    <cellStyle name="Comma 7 5 2 6 4" xfId="32043" xr:uid="{AE856244-8ABA-45B3-B7C1-E662BD25BBF6}"/>
    <cellStyle name="Comma 7 5 2 7" xfId="9875" xr:uid="{C8277817-FA97-4C56-AC3A-107658F6D3A5}"/>
    <cellStyle name="Comma 7 5 2 7 2" xfId="24821" xr:uid="{9752EE7A-75AA-41CE-92AF-EE4C6ABDE22F}"/>
    <cellStyle name="Comma 7 5 2 7 2 2" xfId="49869" xr:uid="{4C83D07A-6777-41AC-B4AA-9A4AA1F3D254}"/>
    <cellStyle name="Comma 7 5 2 7 3" xfId="17472" xr:uid="{2C9BCD0F-7610-4FAA-9EA4-24E55B3C26F6}"/>
    <cellStyle name="Comma 7 5 2 7 3 2" xfId="42511" xr:uid="{E0767793-3CAF-408A-BA2B-250CF64E2B27}"/>
    <cellStyle name="Comma 7 5 2 7 4" xfId="35007" xr:uid="{267AB86E-39AC-4785-9C9A-EC93E44DC26B}"/>
    <cellStyle name="Comma 7 5 2 8" xfId="26187" xr:uid="{3FE59904-37B8-4AEB-8898-4179ADA8F2E7}"/>
    <cellStyle name="Comma 7 5 2 8 2" xfId="51235" xr:uid="{152AE93B-8AC5-4037-A9A4-5A22B63A65E0}"/>
    <cellStyle name="Comma 7 5 2 9" xfId="19069" xr:uid="{546B2810-BC5F-44DF-991C-6F08261AC942}"/>
    <cellStyle name="Comma 7 5 2 9 2" xfId="44109" xr:uid="{20C7138A-E286-4E23-AA72-C03AA0EE3821}"/>
    <cellStyle name="Comma 7 5 3" xfId="992" xr:uid="{09D52B1E-04A6-4FCF-A6E2-A86511CFFD60}"/>
    <cellStyle name="Comma 7 5 3 2" xfId="2498" xr:uid="{D2ABEA03-A785-42B4-90F5-B12A9D4E9816}"/>
    <cellStyle name="Comma 7 5 3 2 2" xfId="22169" xr:uid="{83D2A34D-584F-4455-BD4B-A172A3F6537F}"/>
    <cellStyle name="Comma 7 5 3 2 2 2" xfId="47211" xr:uid="{E3532DD0-FAF0-4611-9EDB-21EF713D41AE}"/>
    <cellStyle name="Comma 7 5 3 2 3" xfId="14815" xr:uid="{9CBD0999-D802-48C2-BBA6-865F3F3285CF}"/>
    <cellStyle name="Comma 7 5 3 2 3 2" xfId="39853" xr:uid="{264907CC-FF0C-445E-AD53-7D36EB737166}"/>
    <cellStyle name="Comma 7 5 3 2 4" xfId="32348" xr:uid="{75EF98C1-A418-4FF4-9F0B-26E951990A37}"/>
    <cellStyle name="Comma 7 5 3 3" xfId="10502" xr:uid="{026C23FA-2BD3-41F4-981B-31697FBB6959}"/>
    <cellStyle name="Comma 7 5 3 3 2" xfId="25343" xr:uid="{FFDD23A4-CDD8-4825-BA45-1BE19AE57654}"/>
    <cellStyle name="Comma 7 5 3 3 2 2" xfId="50391" xr:uid="{8732CE49-2D0B-44B0-86E6-73F77E05FA98}"/>
    <cellStyle name="Comma 7 5 3 3 3" xfId="18001" xr:uid="{D214287F-1547-47FB-B12A-FFE674EFE583}"/>
    <cellStyle name="Comma 7 5 3 3 3 2" xfId="43040" xr:uid="{2B031A3D-06C9-4763-BC9D-A5CC5D40276F}"/>
    <cellStyle name="Comma 7 5 3 3 4" xfId="35536" xr:uid="{F38EC38E-A554-43BF-8CC1-715FA085DC00}"/>
    <cellStyle name="Comma 7 5 3 4" xfId="19465" xr:uid="{029DD8F8-F0FE-4389-9178-C58891154601}"/>
    <cellStyle name="Comma 7 5 3 4 2" xfId="44506" xr:uid="{915E5E98-A65E-4040-809C-60D2E738FD4C}"/>
    <cellStyle name="Comma 7 5 3 5" xfId="12106" xr:uid="{EC239759-76E6-4B1A-9389-A204DF7BF5A3}"/>
    <cellStyle name="Comma 7 5 3 5 2" xfId="37142" xr:uid="{A6EC8902-8015-4D66-AE57-DE38586C6B65}"/>
    <cellStyle name="Comma 7 5 3 6" xfId="27552" xr:uid="{54EA1C3A-60F0-4DF2-8520-B5DF9D0AEA3A}"/>
    <cellStyle name="Comma 7 5 3 7" xfId="29635" xr:uid="{96C5030C-E435-46FA-832B-4765B4C2AA3B}"/>
    <cellStyle name="Comma 7 5 3 8" xfId="52547" xr:uid="{885A4BEE-9845-4F68-A809-3AA8096FA7C3}"/>
    <cellStyle name="Comma 7 5 3 9" xfId="54125" xr:uid="{B7955C75-A615-40AE-8FBE-BC8BB271B3EC}"/>
    <cellStyle name="Comma 7 5 4" xfId="1865" xr:uid="{5B0D4BE0-633F-4D4B-A80F-79622ACC8EB8}"/>
    <cellStyle name="Comma 7 5 4 2" xfId="7887" xr:uid="{4BE98834-2C77-47C8-9499-AC9C364B0F4E}"/>
    <cellStyle name="Comma 7 5 4 2 2" xfId="22688" xr:uid="{F28C3043-5B3A-4E1D-9B9A-E7F147C413BD}"/>
    <cellStyle name="Comma 7 5 4 2 2 2" xfId="47731" xr:uid="{DCAD7F20-EFF7-4DC2-B7C1-4418617BCBF8}"/>
    <cellStyle name="Comma 7 5 4 2 3" xfId="15334" xr:uid="{9ED0F082-F7B6-46BE-B152-242DE2852826}"/>
    <cellStyle name="Comma 7 5 4 2 3 2" xfId="40373" xr:uid="{839C78F7-007C-4B11-970D-661D3327B95D}"/>
    <cellStyle name="Comma 7 5 4 2 4" xfId="32868" xr:uid="{8FAC13F3-E3C9-41A4-8642-FF0A5A67379F}"/>
    <cellStyle name="Comma 7 5 4 3" xfId="19917" xr:uid="{110021FA-74C9-4D82-B8E8-5830C434BE5B}"/>
    <cellStyle name="Comma 7 5 4 3 2" xfId="44958" xr:uid="{4608C38A-E7E3-4DE7-A08F-05EC98B705FB}"/>
    <cellStyle name="Comma 7 5 4 4" xfId="12558" xr:uid="{4A691A86-BC36-4768-BBC7-F9FFEC27F127}"/>
    <cellStyle name="Comma 7 5 4 4 2" xfId="37594" xr:uid="{73FB6FF0-CD43-4A5D-BB14-A16E142F8910}"/>
    <cellStyle name="Comma 7 5 4 5" xfId="30087" xr:uid="{C84AA908-E7A5-441C-9422-08F8FC5877EA}"/>
    <cellStyle name="Comma 7 5 5" xfId="6294" xr:uid="{AA136BE0-4FF8-4C3E-9995-F47F1A72A1B7}"/>
    <cellStyle name="Comma 7 5 5 2" xfId="8406" xr:uid="{AC95F3D1-9471-48D4-8864-2258D0EC5E8F}"/>
    <cellStyle name="Comma 7 5 5 2 2" xfId="23267" xr:uid="{87C67214-9303-4015-8D9E-692193C85CA8}"/>
    <cellStyle name="Comma 7 5 5 2 2 2" xfId="48311" xr:uid="{4C3244F6-2CF8-4937-A7B3-A67A02AAA929}"/>
    <cellStyle name="Comma 7 5 5 2 3" xfId="15913" xr:uid="{94A8E695-6CD1-4268-8B48-4B7D8E0363F1}"/>
    <cellStyle name="Comma 7 5 5 2 3 2" xfId="40952" xr:uid="{6B80DD68-5FB6-46B0-A56C-65E7B2CFCC58}"/>
    <cellStyle name="Comma 7 5 5 2 4" xfId="33448" xr:uid="{F00BCA24-B730-48E0-BF13-E03B81D334E9}"/>
    <cellStyle name="Comma 7 5 5 3" xfId="20440" xr:uid="{ED954119-1DAA-4727-B47F-D96239D66CD6}"/>
    <cellStyle name="Comma 7 5 5 3 2" xfId="45481" xr:uid="{3979ED9C-3A9E-4BAB-A752-F82B4C3271E2}"/>
    <cellStyle name="Comma 7 5 5 4" xfId="13081" xr:uid="{5E04B1FC-23A1-49E7-9349-2F5D859C863A}"/>
    <cellStyle name="Comma 7 5 5 4 2" xfId="38117" xr:uid="{B0B24817-ACBF-4C5B-8E65-4D17EEC74135}"/>
    <cellStyle name="Comma 7 5 5 5" xfId="30611" xr:uid="{7BB739FE-DECB-4881-9338-8EF11DAD1A80}"/>
    <cellStyle name="Comma 7 5 6" xfId="6783" xr:uid="{10821441-7EB2-435B-8F90-32CFA904E72D}"/>
    <cellStyle name="Comma 7 5 6 2" xfId="8938" xr:uid="{D34AAA84-DDB9-457E-9D23-5106E5309C20}"/>
    <cellStyle name="Comma 7 5 6 2 2" xfId="23895" xr:uid="{D101C14A-8DD9-4C81-B957-90B4B5EB7E8F}"/>
    <cellStyle name="Comma 7 5 6 2 2 2" xfId="48941" xr:uid="{D9AA695E-08E6-4031-9670-0E30E60FDECF}"/>
    <cellStyle name="Comma 7 5 6 2 3" xfId="16543" xr:uid="{F4CFEAAA-A577-48CD-B77F-2A8A3BC4C017}"/>
    <cellStyle name="Comma 7 5 6 2 3 2" xfId="41582" xr:uid="{D639B26F-152B-4D98-8636-F06E04A2AD48}"/>
    <cellStyle name="Comma 7 5 6 2 4" xfId="34078" xr:uid="{BF5371F3-77A1-4524-B144-1A19C933C918}"/>
    <cellStyle name="Comma 7 5 6 3" xfId="21038" xr:uid="{A83A1D7E-F28D-487F-8E7B-3DFAA48EEDE5}"/>
    <cellStyle name="Comma 7 5 6 3 2" xfId="46080" xr:uid="{D889862F-9F00-43A4-A042-4D972915589A}"/>
    <cellStyle name="Comma 7 5 6 4" xfId="13679" xr:uid="{644EA322-9ADD-4523-A935-B7BB1D9228EB}"/>
    <cellStyle name="Comma 7 5 6 4 2" xfId="38716" xr:uid="{5B8C1625-3BF1-4D33-9BFD-C117D3DFA7F8}"/>
    <cellStyle name="Comma 7 5 6 5" xfId="31210" xr:uid="{587F4BB6-205C-47F9-AFD3-53662D4657FC}"/>
    <cellStyle name="Comma 7 5 7" xfId="7340" xr:uid="{78F8616E-FCD0-476E-B77E-305A59A8D1BA}"/>
    <cellStyle name="Comma 7 5 7 2" xfId="21658" xr:uid="{17B35D2F-851D-437C-A0BF-83810A3A01A9}"/>
    <cellStyle name="Comma 7 5 7 2 2" xfId="46700" xr:uid="{FAF29FCE-D546-420E-9EF7-70946A0567F7}"/>
    <cellStyle name="Comma 7 5 7 3" xfId="14304" xr:uid="{CE8AC36C-2DC1-4273-99B2-0247B87E77C5}"/>
    <cellStyle name="Comma 7 5 7 3 2" xfId="39342" xr:uid="{3394EEEF-D6EC-432A-A582-0A1AFF93494B}"/>
    <cellStyle name="Comma 7 5 7 4" xfId="31836" xr:uid="{5A169A28-E834-4427-A025-550D6E7FE0B8}"/>
    <cellStyle name="Comma 7 5 8" xfId="9668" xr:uid="{3C80773A-94D5-4F52-8528-DA1B8C43F1D3}"/>
    <cellStyle name="Comma 7 5 8 2" xfId="24614" xr:uid="{BA2BC4DB-46AE-4332-AC1B-F6E69C1BE109}"/>
    <cellStyle name="Comma 7 5 8 2 2" xfId="49662" xr:uid="{56314CB1-07D2-4CB2-9411-2A5D6BB71D70}"/>
    <cellStyle name="Comma 7 5 8 3" xfId="17265" xr:uid="{435D6B71-4D69-4B85-A08B-80E14CB487F6}"/>
    <cellStyle name="Comma 7 5 8 3 2" xfId="42304" xr:uid="{03015863-7B93-4A89-93A1-F7A9627AB7A9}"/>
    <cellStyle name="Comma 7 5 8 4" xfId="34800" xr:uid="{F8068815-A7F3-44C8-878D-0181CACC50AF}"/>
    <cellStyle name="Comma 7 5 9" xfId="5961" xr:uid="{015BEA69-FD0C-41FB-9CD3-6CE7E0332853}"/>
    <cellStyle name="Comma 7 5 9 2" xfId="25980" xr:uid="{B0800AAC-C2BB-4905-868A-B559A66955CB}"/>
    <cellStyle name="Comma 7 5 9 2 2" xfId="51028" xr:uid="{21A8B2F7-BF86-4717-A8D1-503AA3A35D9F}"/>
    <cellStyle name="Comma 7 5 9 3" xfId="29020" xr:uid="{8D92E46A-3D5D-4DFB-8328-A91E099D0C42}"/>
    <cellStyle name="Comma 7 6" xfId="404" xr:uid="{D7AD71D2-65BF-41BD-9462-EC7D6175A10F}"/>
    <cellStyle name="Comma 7 6 10" xfId="11582" xr:uid="{0352BBB6-6FD3-4A4F-A840-7F1C88D707A2}"/>
    <cellStyle name="Comma 7 6 10 2" xfId="36617" xr:uid="{798AEE91-EA57-4950-83F4-045DEC92D971}"/>
    <cellStyle name="Comma 7 6 11" xfId="26985" xr:uid="{C762EB52-18F9-4A4C-8CCE-FBDB481701C4}"/>
    <cellStyle name="Comma 7 6 12" xfId="28396" xr:uid="{76AFB80A-40A6-4B31-9994-768513252FBE}"/>
    <cellStyle name="Comma 7 6 13" xfId="51989" xr:uid="{60BD1EB0-E17E-4286-89A5-FDD9A3B17CE8}"/>
    <cellStyle name="Comma 7 6 14" xfId="53567" xr:uid="{542C4F80-64D2-46A2-BA0D-FD4FEB10F1E3}"/>
    <cellStyle name="Comma 7 6 2" xfId="1105" xr:uid="{161752F6-B41E-4348-8601-DDE8C55A6898}"/>
    <cellStyle name="Comma 7 6 2 2" xfId="2611" xr:uid="{35712E72-F9E9-4DD7-85AB-15063419C856}"/>
    <cellStyle name="Comma 7 6 2 2 2" xfId="22282" xr:uid="{267F9F6B-2B2C-4D79-8B68-47130905B15E}"/>
    <cellStyle name="Comma 7 6 2 2 2 2" xfId="47324" xr:uid="{3BC1C5B0-6909-45BB-8C99-2396427360DE}"/>
    <cellStyle name="Comma 7 6 2 2 3" xfId="14928" xr:uid="{815954AE-73DF-4FC8-89F7-DD763224913C}"/>
    <cellStyle name="Comma 7 6 2 2 3 2" xfId="39966" xr:uid="{A1965284-DB05-4B13-B270-0EDFDDAAE904}"/>
    <cellStyle name="Comma 7 6 2 2 4" xfId="32461" xr:uid="{A53E975C-3AE2-4B96-A989-DAFC9EC9EB63}"/>
    <cellStyle name="Comma 7 6 2 3" xfId="10615" xr:uid="{CA33F03D-BF1D-4E7E-90E1-0FD42FF85DC8}"/>
    <cellStyle name="Comma 7 6 2 3 2" xfId="25456" xr:uid="{0590D70E-0A47-42C6-9553-2F99FB4519C9}"/>
    <cellStyle name="Comma 7 6 2 3 2 2" xfId="50504" xr:uid="{627AA5B0-F335-45EB-8314-600995B7F451}"/>
    <cellStyle name="Comma 7 6 2 3 3" xfId="18114" xr:uid="{FF7D6BDC-2C99-46A9-B9B3-AF9AE78D6B1A}"/>
    <cellStyle name="Comma 7 6 2 3 3 2" xfId="43153" xr:uid="{2A0FC7C1-C1FF-4398-8599-AAC2CC798029}"/>
    <cellStyle name="Comma 7 6 2 3 4" xfId="35649" xr:uid="{131A5035-F4FC-4891-9B91-0BC925C6C4E0}"/>
    <cellStyle name="Comma 7 6 2 4" xfId="19561" xr:uid="{681CFACD-F898-410E-B9F7-4036F5C45D3A}"/>
    <cellStyle name="Comma 7 6 2 4 2" xfId="44602" xr:uid="{37EA1241-A717-4468-97B6-E9FB2D803422}"/>
    <cellStyle name="Comma 7 6 2 5" xfId="12202" xr:uid="{EA6709D6-E45F-4D39-9299-99D5BC6AEFCC}"/>
    <cellStyle name="Comma 7 6 2 5 2" xfId="37238" xr:uid="{AA896ECB-A8DB-499E-9D29-21A42779EBB4}"/>
    <cellStyle name="Comma 7 6 2 6" xfId="27665" xr:uid="{1651A6FE-4B2B-4064-865A-98BB2FA047E7}"/>
    <cellStyle name="Comma 7 6 2 7" xfId="29731" xr:uid="{C42D8CA9-AE24-4264-A367-93558BFFA9D2}"/>
    <cellStyle name="Comma 7 6 2 8" xfId="52660" xr:uid="{A9B22D97-8984-4DE1-B179-40A000956821}"/>
    <cellStyle name="Comma 7 6 2 9" xfId="54238" xr:uid="{E0EC62B6-0809-4DB6-BB1E-3D3F3A165F41}"/>
    <cellStyle name="Comma 7 6 3" xfId="1978" xr:uid="{7A88A7B8-F9C8-42D1-B703-89C5959686F9}"/>
    <cellStyle name="Comma 7 6 3 2" xfId="7998" xr:uid="{A5EFA8F2-8F7F-46DE-8DAC-91BCD1AFD5FC}"/>
    <cellStyle name="Comma 7 6 3 2 2" xfId="22801" xr:uid="{66E94F16-60BD-4632-96DF-75536EA623DE}"/>
    <cellStyle name="Comma 7 6 3 2 2 2" xfId="47844" xr:uid="{87917626-3CFE-4FE9-A4EF-C58DF3E71725}"/>
    <cellStyle name="Comma 7 6 3 2 3" xfId="15447" xr:uid="{6C9618A6-3E1C-4BC9-9988-AA0A0B818F39}"/>
    <cellStyle name="Comma 7 6 3 2 3 2" xfId="40486" xr:uid="{5A4FAFB5-3BC8-4B6D-AE64-D16B49B61EC8}"/>
    <cellStyle name="Comma 7 6 3 2 4" xfId="32981" xr:uid="{E37C2BE8-44B0-4513-B288-14BA71EC4B05}"/>
    <cellStyle name="Comma 7 6 3 3" xfId="20026" xr:uid="{21E0F755-8D9B-4F4A-8192-B2A4ADB5E5A0}"/>
    <cellStyle name="Comma 7 6 3 3 2" xfId="45067" xr:uid="{A46246B5-E7C4-4D1D-9162-83B93E1EA1C6}"/>
    <cellStyle name="Comma 7 6 3 4" xfId="12667" xr:uid="{6E805797-800A-4354-87A8-D449071D3431}"/>
    <cellStyle name="Comma 7 6 3 4 2" xfId="37703" xr:uid="{6EED81D2-60DB-487A-84BC-3E2ECB0FCCF5}"/>
    <cellStyle name="Comma 7 6 3 5" xfId="30196" xr:uid="{B6E6EC97-2C8C-47D4-982C-A10209C324A3}"/>
    <cellStyle name="Comma 7 6 4" xfId="6402" xr:uid="{B747F0AC-31EB-4B2A-B0F1-D3E1D11D48D9}"/>
    <cellStyle name="Comma 7 6 4 2" xfId="8516" xr:uid="{F804D3B9-BE74-4A12-8248-CA6CD510FB5E}"/>
    <cellStyle name="Comma 7 6 4 2 2" xfId="23380" xr:uid="{76C0661E-3F8E-48C5-A697-E7C0E14594C6}"/>
    <cellStyle name="Comma 7 6 4 2 2 2" xfId="48424" xr:uid="{CB392B14-8699-4F9C-AE72-78ED566FDE11}"/>
    <cellStyle name="Comma 7 6 4 2 3" xfId="16026" xr:uid="{8995B0CF-6B96-4455-8A6D-0F4E3981CB9A}"/>
    <cellStyle name="Comma 7 6 4 2 3 2" xfId="41065" xr:uid="{BE989332-F51B-4305-8E06-3A659FA6D7B8}"/>
    <cellStyle name="Comma 7 6 4 2 4" xfId="33561" xr:uid="{EBA388DF-EECA-44A6-BA9B-35CAA8546E34}"/>
    <cellStyle name="Comma 7 6 4 3" xfId="20550" xr:uid="{6CCDE1A2-CB87-4589-961A-553EC052B802}"/>
    <cellStyle name="Comma 7 6 4 3 2" xfId="45591" xr:uid="{BF1004A6-1DE8-468B-81E6-6A7CB756B66F}"/>
    <cellStyle name="Comma 7 6 4 4" xfId="13191" xr:uid="{DE19ABA5-FBC4-461E-865F-540A84EB6761}"/>
    <cellStyle name="Comma 7 6 4 4 2" xfId="38227" xr:uid="{00670A05-71F9-4964-B26D-D239C8B851CF}"/>
    <cellStyle name="Comma 7 6 4 5" xfId="30721" xr:uid="{17489D78-0D94-4DB0-8E70-14A1FC7A11C2}"/>
    <cellStyle name="Comma 7 6 5" xfId="6894" xr:uid="{023B1E28-A950-4DD6-91C0-FDBC2545C7C0}"/>
    <cellStyle name="Comma 7 6 5 2" xfId="9051" xr:uid="{862E0B1F-59EF-4154-B8F1-4B0F4202F3A7}"/>
    <cellStyle name="Comma 7 6 5 2 2" xfId="24008" xr:uid="{80986D31-D5C4-4CD8-9AFB-6F918F4BE85A}"/>
    <cellStyle name="Comma 7 6 5 2 2 2" xfId="49054" xr:uid="{E7B41DB1-B6DE-46F2-9136-F9F3030863DF}"/>
    <cellStyle name="Comma 7 6 5 2 3" xfId="16656" xr:uid="{E50E0563-C517-449A-AF9D-AE49E95E7AF1}"/>
    <cellStyle name="Comma 7 6 5 2 3 2" xfId="41695" xr:uid="{C07966C7-4C41-4690-8A9C-F57FFF506489}"/>
    <cellStyle name="Comma 7 6 5 2 4" xfId="34191" xr:uid="{DA5787A4-46DE-49CF-B2CD-2DA000415096}"/>
    <cellStyle name="Comma 7 6 5 3" xfId="21151" xr:uid="{326D9D5F-1DA8-43CD-9B6E-75E6101FE954}"/>
    <cellStyle name="Comma 7 6 5 3 2" xfId="46193" xr:uid="{134AF3A8-1F70-491E-9B28-136984DC8AC1}"/>
    <cellStyle name="Comma 7 6 5 4" xfId="13792" xr:uid="{90AAE662-D07A-4856-8FC2-1E3F385C67A2}"/>
    <cellStyle name="Comma 7 6 5 4 2" xfId="38829" xr:uid="{BCFA4ACE-5746-4522-B33E-C646CB1D5271}"/>
    <cellStyle name="Comma 7 6 5 5" xfId="31323" xr:uid="{213069FC-8EF2-4416-92E1-0FC6B7AF6DEA}"/>
    <cellStyle name="Comma 7 6 6" xfId="7453" xr:uid="{BCFE707D-6278-45FB-8752-B9A02DCDF9CB}"/>
    <cellStyle name="Comma 7 6 6 2" xfId="21771" xr:uid="{0F263B1A-627B-435F-8AEC-BC612C695FE6}"/>
    <cellStyle name="Comma 7 6 6 2 2" xfId="46813" xr:uid="{37058159-6347-4D1A-A1C8-B5EE5983E1A7}"/>
    <cellStyle name="Comma 7 6 6 3" xfId="14417" xr:uid="{7E152B13-C9B1-42E8-A79B-2429D62BDCA8}"/>
    <cellStyle name="Comma 7 6 6 3 2" xfId="39455" xr:uid="{3E5627A9-C4C9-404F-9632-904E5922988C}"/>
    <cellStyle name="Comma 7 6 6 4" xfId="31949" xr:uid="{58611CB3-9B82-4E21-AB04-ACF90B30821C}"/>
    <cellStyle name="Comma 7 6 7" xfId="9781" xr:uid="{9D14B154-C632-4D9D-AF3F-65C2C1786FF3}"/>
    <cellStyle name="Comma 7 6 7 2" xfId="24727" xr:uid="{0A2C46EB-7154-4D72-B2BA-E4DFB5D5C4BD}"/>
    <cellStyle name="Comma 7 6 7 2 2" xfId="49775" xr:uid="{68DA9494-1CC5-4C59-BD7D-D78F83B40675}"/>
    <cellStyle name="Comma 7 6 7 3" xfId="17378" xr:uid="{08ED9A35-51B8-495C-B116-F50AD10CA692}"/>
    <cellStyle name="Comma 7 6 7 3 2" xfId="42417" xr:uid="{FE3E32E7-2AF2-4C45-95C2-F8AC12FF51A3}"/>
    <cellStyle name="Comma 7 6 7 4" xfId="34913" xr:uid="{2EFE0265-BDEE-4808-B1BB-DAB27A4FE988}"/>
    <cellStyle name="Comma 7 6 8" xfId="6011" xr:uid="{2D4AD352-66F9-429B-89E7-3F6653F5BABA}"/>
    <cellStyle name="Comma 7 6 8 2" xfId="26093" xr:uid="{365F7F44-C283-4CF7-A4EC-A353D1A69384}"/>
    <cellStyle name="Comma 7 6 8 2 2" xfId="51141" xr:uid="{1992FFEC-E5B0-497F-B5B4-388C4BCB47EB}"/>
    <cellStyle name="Comma 7 6 8 3" xfId="29133" xr:uid="{EAC60D75-8573-46BF-8B76-D29FE79F2DAE}"/>
    <cellStyle name="Comma 7 6 9" xfId="18975" xr:uid="{EDE448C1-628F-47D1-B8EE-1BF252763BEC}"/>
    <cellStyle name="Comma 7 6 9 2" xfId="44015" xr:uid="{F9B0FA41-A93A-46A1-A59A-2CB3AB05CAB8}"/>
    <cellStyle name="Comma 7 7" xfId="602" xr:uid="{BD0D7BC4-FAD3-4AFF-910C-0C17AC990BFA}"/>
    <cellStyle name="Comma 7 7 10" xfId="11776" xr:uid="{374D7EA2-3C7F-442C-A40A-7413D9431733}"/>
    <cellStyle name="Comma 7 7 10 2" xfId="36811" xr:uid="{C7CB6AA7-B78C-460A-B511-DEF98E8D0956}"/>
    <cellStyle name="Comma 7 7 11" xfId="27181" xr:uid="{4D54B8A1-CE7C-4F4B-BF30-7D84A9AC0E18}"/>
    <cellStyle name="Comma 7 7 12" xfId="28456" xr:uid="{12FADF42-5629-46D0-929D-05967EE72AD4}"/>
    <cellStyle name="Comma 7 7 13" xfId="52183" xr:uid="{F3D03949-FDC1-439A-BC51-EC35EEF3733D}"/>
    <cellStyle name="Comma 7 7 14" xfId="53761" xr:uid="{47C0712A-D99D-48B3-BA59-B488DF7D6597}"/>
    <cellStyle name="Comma 7 7 2" xfId="1297" xr:uid="{F96B5D04-DFD4-49F9-AEBE-092A33E14601}"/>
    <cellStyle name="Comma 7 7 2 2" xfId="2803" xr:uid="{0985B005-CA98-4144-AA42-FB0D59A85142}"/>
    <cellStyle name="Comma 7 7 2 2 2" xfId="22474" xr:uid="{6F55E25C-E8C3-4D7D-AAAE-7CBA81E9179D}"/>
    <cellStyle name="Comma 7 7 2 2 2 2" xfId="47516" xr:uid="{B7284051-69F8-40BD-96F9-806DA27C0E88}"/>
    <cellStyle name="Comma 7 7 2 2 3" xfId="15120" xr:uid="{90DEACB8-ED7C-47C3-9F2D-74E72B406765}"/>
    <cellStyle name="Comma 7 7 2 2 3 2" xfId="40158" xr:uid="{3D66DE73-3CF0-44C0-BD95-54247B8FF9C3}"/>
    <cellStyle name="Comma 7 7 2 2 4" xfId="32653" xr:uid="{A015561D-8FA6-4D0F-A91B-D284DDF0965A}"/>
    <cellStyle name="Comma 7 7 2 3" xfId="10807" xr:uid="{B0964558-C52D-445E-B77B-EBFCB2A4F325}"/>
    <cellStyle name="Comma 7 7 2 3 2" xfId="25648" xr:uid="{1EDC8D3A-7522-47C9-9F44-59D77F928D5D}"/>
    <cellStyle name="Comma 7 7 2 3 2 2" xfId="50696" xr:uid="{19F4C28F-FDD8-456D-8A6B-76A8997A48A2}"/>
    <cellStyle name="Comma 7 7 2 3 3" xfId="18306" xr:uid="{F58D5C22-BFCC-49F8-8EC7-E8EF5637F2ED}"/>
    <cellStyle name="Comma 7 7 2 3 3 2" xfId="43345" xr:uid="{907E3F70-F0CF-43C5-BFC3-302293513CA5}"/>
    <cellStyle name="Comma 7 7 2 3 4" xfId="35841" xr:uid="{5DFFA430-5B66-45CF-8D5E-14A74F8E2F44}"/>
    <cellStyle name="Comma 7 7 2 4" xfId="19735" xr:uid="{B375D91D-39F1-4AD7-AE73-41D7BF46377E}"/>
    <cellStyle name="Comma 7 7 2 4 2" xfId="44776" xr:uid="{555223E0-A82C-4903-9C58-0C1C92322870}"/>
    <cellStyle name="Comma 7 7 2 5" xfId="12376" xr:uid="{FAF72EDC-33BC-44EB-AE6A-FD07632E5FCA}"/>
    <cellStyle name="Comma 7 7 2 5 2" xfId="37412" xr:uid="{80CE0112-E0EB-4732-B530-CD1D48AAB67B}"/>
    <cellStyle name="Comma 7 7 2 6" xfId="27857" xr:uid="{0057EF76-A112-41B7-B984-2E100AADA8C8}"/>
    <cellStyle name="Comma 7 7 2 7" xfId="29905" xr:uid="{B15542A4-40DB-423D-978F-ED886C224075}"/>
    <cellStyle name="Comma 7 7 2 8" xfId="52852" xr:uid="{EC562477-3D4A-4635-98C9-819B1C3965C7}"/>
    <cellStyle name="Comma 7 7 2 9" xfId="54430" xr:uid="{D3A60295-6391-442B-87B7-4DCA0367D15D}"/>
    <cellStyle name="Comma 7 7 3" xfId="2170" xr:uid="{43879437-9164-4B6D-AE81-1B4F849BB9BF}"/>
    <cellStyle name="Comma 7 7 3 2" xfId="8189" xr:uid="{64BAC568-19E2-41B3-9445-EB4B4268963D}"/>
    <cellStyle name="Comma 7 7 3 2 2" xfId="22993" xr:uid="{78C6B06A-49F6-4EE2-BC92-5D522764D2B4}"/>
    <cellStyle name="Comma 7 7 3 2 2 2" xfId="48036" xr:uid="{3F4F2497-BE2D-4C93-8C2D-9BDC7A2737A6}"/>
    <cellStyle name="Comma 7 7 3 2 3" xfId="15639" xr:uid="{4F45D51D-205D-49D3-9E18-704D20DF5425}"/>
    <cellStyle name="Comma 7 7 3 2 3 2" xfId="40678" xr:uid="{F92DD2B3-53B9-4837-9699-6DDDAF843C9D}"/>
    <cellStyle name="Comma 7 7 3 2 4" xfId="33173" xr:uid="{6A62ADD2-3470-4C89-88C1-84EBE803035C}"/>
    <cellStyle name="Comma 7 7 3 3" xfId="20216" xr:uid="{0061CBED-78F4-4B15-B423-97064A583B2C}"/>
    <cellStyle name="Comma 7 7 3 3 2" xfId="45257" xr:uid="{DE726B3F-3988-41B8-9823-9B973F0584C5}"/>
    <cellStyle name="Comma 7 7 3 4" xfId="12857" xr:uid="{AF281168-3A6A-4FDF-B912-DC99A91BB380}"/>
    <cellStyle name="Comma 7 7 3 4 2" xfId="37893" xr:uid="{8347E270-D063-4656-B8BB-0ECD267DD9F3}"/>
    <cellStyle name="Comma 7 7 3 5" xfId="30386" xr:uid="{E930929F-A1DD-4927-A383-94E398FB7879}"/>
    <cellStyle name="Comma 7 7 4" xfId="6591" xr:uid="{6544EFE0-A2B4-4302-9EA1-E8B359EB62DB}"/>
    <cellStyle name="Comma 7 7 4 2" xfId="8706" xr:uid="{9603F957-D2B2-4E2A-8BC5-892E19806F44}"/>
    <cellStyle name="Comma 7 7 4 2 2" xfId="23572" xr:uid="{D0F25090-1F80-4E66-8BF8-2723F44B43B9}"/>
    <cellStyle name="Comma 7 7 4 2 2 2" xfId="48616" xr:uid="{4DC7F375-03E8-4EAD-B25A-E4B0B45E1BFD}"/>
    <cellStyle name="Comma 7 7 4 2 3" xfId="16218" xr:uid="{799D46E9-C7E6-45C2-AAF0-C3E4FA55D27C}"/>
    <cellStyle name="Comma 7 7 4 2 3 2" xfId="41257" xr:uid="{B32D7BBD-4324-4DD0-8A0C-CF915E9F03BD}"/>
    <cellStyle name="Comma 7 7 4 2 4" xfId="33753" xr:uid="{9AA4347F-90FE-4D29-9DC1-7775779A3548}"/>
    <cellStyle name="Comma 7 7 4 3" xfId="20741" xr:uid="{3E66B633-482F-4742-A055-BB55FA5DBB7E}"/>
    <cellStyle name="Comma 7 7 4 3 2" xfId="45782" xr:uid="{7E861FED-07CA-4FC7-A3BE-D9F3840F8145}"/>
    <cellStyle name="Comma 7 7 4 4" xfId="13382" xr:uid="{1FC1EF0F-0051-49D1-80BA-A9C25042AE4C}"/>
    <cellStyle name="Comma 7 7 4 4 2" xfId="38418" xr:uid="{664F5470-C73A-48E2-82F1-A99407DB2CE3}"/>
    <cellStyle name="Comma 7 7 4 5" xfId="30912" xr:uid="{383764A6-A899-4186-B3F9-1B1FE97E8F25}"/>
    <cellStyle name="Comma 7 7 5" xfId="7083" xr:uid="{1229B2C0-6298-4618-BCE0-81B6DB04F5D1}"/>
    <cellStyle name="Comma 7 7 5 2" xfId="9243" xr:uid="{786A6CC5-6726-40AD-B88B-11C7A40914D5}"/>
    <cellStyle name="Comma 7 7 5 2 2" xfId="24200" xr:uid="{35A179DC-3C48-453B-A39A-0C42D8DED0EF}"/>
    <cellStyle name="Comma 7 7 5 2 2 2" xfId="49246" xr:uid="{22EDE5BC-0FA4-46D1-BF97-7B866152A546}"/>
    <cellStyle name="Comma 7 7 5 2 3" xfId="16848" xr:uid="{A6653021-5DB9-4F60-BB4C-DE0A1E09B60C}"/>
    <cellStyle name="Comma 7 7 5 2 3 2" xfId="41887" xr:uid="{3495D9FD-72D4-4D94-BFAE-76F0B3B49D7A}"/>
    <cellStyle name="Comma 7 7 5 2 4" xfId="34383" xr:uid="{1C3ED92E-CFB3-43A5-86B2-80FE563F326F}"/>
    <cellStyle name="Comma 7 7 5 3" xfId="21342" xr:uid="{672EA2A0-3FA4-4913-86BC-387B15CA6D79}"/>
    <cellStyle name="Comma 7 7 5 3 2" xfId="46384" xr:uid="{BF831CDE-3DB9-4264-9F54-F1142CD3AD7A}"/>
    <cellStyle name="Comma 7 7 5 4" xfId="13983" xr:uid="{087C3A4A-7DB8-43AA-8D10-1E1147260419}"/>
    <cellStyle name="Comma 7 7 5 4 2" xfId="39020" xr:uid="{6B0C8711-4C1E-46F4-A4F5-44554F1BD301}"/>
    <cellStyle name="Comma 7 7 5 5" xfId="31514" xr:uid="{0F69A901-661B-413B-A23B-0B1141F0F1D5}"/>
    <cellStyle name="Comma 7 7 6" xfId="7645" xr:uid="{366BB97F-94D4-471B-A471-DC6E55FAC0EF}"/>
    <cellStyle name="Comma 7 7 6 2" xfId="21963" xr:uid="{2774ED58-CEC9-4185-A8EE-E80C0EE1EE78}"/>
    <cellStyle name="Comma 7 7 6 2 2" xfId="47005" xr:uid="{E8F35C45-7EEA-4660-859B-8A58C78EA257}"/>
    <cellStyle name="Comma 7 7 6 3" xfId="14609" xr:uid="{6A82F633-BBE9-45FF-B2C2-6FF7A35D1398}"/>
    <cellStyle name="Comma 7 7 6 3 2" xfId="39647" xr:uid="{35127C23-A1C4-43B2-8BCE-1440F34907DF}"/>
    <cellStyle name="Comma 7 7 6 4" xfId="32141" xr:uid="{ED000D97-F5E2-42CD-94A8-9BE274D219DA}"/>
    <cellStyle name="Comma 7 7 7" xfId="9975" xr:uid="{42433AC4-5B2F-4C26-B52C-CE72D8DFE778}"/>
    <cellStyle name="Comma 7 7 7 2" xfId="24919" xr:uid="{07502D8A-2F23-4FCD-BE23-83C2DE2CA2DC}"/>
    <cellStyle name="Comma 7 7 7 2 2" xfId="49967" xr:uid="{02581DD3-6ABD-4896-AE72-463C2371A989}"/>
    <cellStyle name="Comma 7 7 7 3" xfId="17570" xr:uid="{0EB6A2A6-9D1E-4C0E-A373-BEBCE0294083}"/>
    <cellStyle name="Comma 7 7 7 3 2" xfId="42609" xr:uid="{6041A515-2F11-4A15-BA8E-59E3EA5D3F36}"/>
    <cellStyle name="Comma 7 7 7 4" xfId="35105" xr:uid="{002A79D1-3FB8-4248-9DDF-E3CDFE62AAAC}"/>
    <cellStyle name="Comma 7 7 8" xfId="6039" xr:uid="{031AD44A-14CD-4072-A0CF-465B917BD441}"/>
    <cellStyle name="Comma 7 7 8 2" xfId="26285" xr:uid="{5E8E6754-C75F-4543-9F88-1E15A700511E}"/>
    <cellStyle name="Comma 7 7 8 2 2" xfId="51333" xr:uid="{DF8EDD3D-C550-4785-9EFC-B94C37159692}"/>
    <cellStyle name="Comma 7 7 8 3" xfId="29327" xr:uid="{A0518532-7890-48EA-8B1D-CD1C9D0BBD7D}"/>
    <cellStyle name="Comma 7 7 9" xfId="19167" xr:uid="{61CBD606-4A49-422F-BDB9-372E3250768C}"/>
    <cellStyle name="Comma 7 7 9 2" xfId="44207" xr:uid="{5AD92178-A5CB-4353-9757-6CFDAFED1EA6}"/>
    <cellStyle name="Comma 7 8" xfId="754" xr:uid="{D94DE3EE-2893-49F8-BEAF-86061B13AE8A}"/>
    <cellStyle name="Comma 7 8 10" xfId="27324" xr:uid="{A4570D1B-0686-40A3-909A-BA24AFF7922B}"/>
    <cellStyle name="Comma 7 8 11" xfId="29451" xr:uid="{13A43000-AC70-426C-B8B2-F7979E070D14}"/>
    <cellStyle name="Comma 7 8 12" xfId="52322" xr:uid="{D82A2ACD-0AB6-4280-9BFE-AB6500E19475}"/>
    <cellStyle name="Comma 7 8 13" xfId="53899" xr:uid="{F84F8749-5D5B-46AE-9172-8DB94096863A}"/>
    <cellStyle name="Comma 7 8 2" xfId="1414" xr:uid="{D03EEDBA-8ADF-497F-80C5-384381595439}"/>
    <cellStyle name="Comma 7 8 2 2" xfId="2920" xr:uid="{793F56EB-002D-467E-829A-417ABC2DC5B3}"/>
    <cellStyle name="Comma 7 8 2 2 2" xfId="23110" xr:uid="{73406529-67B9-45C4-9085-14A4ED39AA9D}"/>
    <cellStyle name="Comma 7 8 2 2 2 2" xfId="48154" xr:uid="{59B43884-61FD-4837-9C1C-B9787E1471D8}"/>
    <cellStyle name="Comma 7 8 2 2 3" xfId="15756" xr:uid="{813AB26F-722B-46EF-ABBD-6860E77BEB2F}"/>
    <cellStyle name="Comma 7 8 2 2 3 2" xfId="40795" xr:uid="{1AB3B01A-B55F-445D-BC9B-5724F9E26B3A}"/>
    <cellStyle name="Comma 7 8 2 2 4" xfId="33291" xr:uid="{F59271DB-3B6B-4FE3-B8FC-EEC5E26FE3C4}"/>
    <cellStyle name="Comma 7 8 2 3" xfId="10923" xr:uid="{E8038837-9372-4AFB-939B-281918D5C7B5}"/>
    <cellStyle name="Comma 7 8 2 3 2" xfId="25765" xr:uid="{8B2E9CC6-16E7-4E09-A2AD-38A6A4149EC9}"/>
    <cellStyle name="Comma 7 8 2 3 2 2" xfId="50813" xr:uid="{4FA80D91-EFAB-4617-BFD2-AC1DA1E15409}"/>
    <cellStyle name="Comma 7 8 2 3 3" xfId="18423" xr:uid="{4588C517-0A8E-4011-8723-CB910B5D0067}"/>
    <cellStyle name="Comma 7 8 2 3 3 2" xfId="43462" xr:uid="{DBC0C331-1203-4F99-8841-4C1C3986457B}"/>
    <cellStyle name="Comma 7 8 2 3 4" xfId="35958" xr:uid="{9D2A0F4C-B598-4A40-AD3E-B008A5B86813}"/>
    <cellStyle name="Comma 7 8 2 4" xfId="20313" xr:uid="{FC55D0F5-E064-4B4D-BEAA-27D117207A01}"/>
    <cellStyle name="Comma 7 8 2 4 2" xfId="45354" xr:uid="{F2086CBB-680B-4B31-AB99-23E365402BCD}"/>
    <cellStyle name="Comma 7 8 2 5" xfId="12954" xr:uid="{0B82170F-516B-4710-AACB-4BFC026828FC}"/>
    <cellStyle name="Comma 7 8 2 5 2" xfId="37990" xr:uid="{F824937C-6E1F-4189-8A0D-345403BF2417}"/>
    <cellStyle name="Comma 7 8 2 6" xfId="27974" xr:uid="{F8F101AF-5A50-4194-8D41-400A0C0C8197}"/>
    <cellStyle name="Comma 7 8 2 7" xfId="30484" xr:uid="{3632ADDF-0F55-4C46-8145-C679F114EEF0}"/>
    <cellStyle name="Comma 7 8 2 8" xfId="52969" xr:uid="{42FC2E41-336A-40B2-A550-8AFF1345E241}"/>
    <cellStyle name="Comma 7 8 2 9" xfId="54547" xr:uid="{57633207-BB5E-4CA4-A880-1D546C7BA26B}"/>
    <cellStyle name="Comma 7 8 3" xfId="2287" xr:uid="{853F653B-B324-4BCC-9CD4-9C0CD963392B}"/>
    <cellStyle name="Comma 7 8 3 2" xfId="8805" xr:uid="{78D4B7FC-657B-4DCB-A636-3C41ACBD133C}"/>
    <cellStyle name="Comma 7 8 3 2 2" xfId="23688" xr:uid="{9914940E-C7C3-4A86-88D5-4353CB860ACD}"/>
    <cellStyle name="Comma 7 8 3 2 2 2" xfId="48733" xr:uid="{11996BFC-11EA-4664-BF99-9977369CA400}"/>
    <cellStyle name="Comma 7 8 3 2 3" xfId="16335" xr:uid="{37EE9AC4-28C1-4FEB-ABF9-5968A581B0F1}"/>
    <cellStyle name="Comma 7 8 3 2 3 2" xfId="41374" xr:uid="{D8DB00A7-2586-41FA-A256-4E73C9028560}"/>
    <cellStyle name="Comma 7 8 3 2 4" xfId="33870" xr:uid="{CF979169-B1A6-4595-884C-5131131B03A0}"/>
    <cellStyle name="Comma 7 8 3 3" xfId="20854" xr:uid="{16C97ADB-6682-4300-96EE-88A893C84C32}"/>
    <cellStyle name="Comma 7 8 3 3 2" xfId="45896" xr:uid="{EBA10DE8-0FFE-4860-863C-3316EE3A7306}"/>
    <cellStyle name="Comma 7 8 3 4" xfId="13495" xr:uid="{EC7A7134-5975-47E3-9C23-E61F24E02A32}"/>
    <cellStyle name="Comma 7 8 3 4 2" xfId="38532" xr:uid="{68A11FF4-1883-43AC-9FF3-FB3A9654A0DF}"/>
    <cellStyle name="Comma 7 8 3 5" xfId="31026" xr:uid="{5ECA04CD-421E-4C4C-9120-24CAEDCF8B9F}"/>
    <cellStyle name="Comma 7 8 4" xfId="7185" xr:uid="{FADCD489-88F7-4F8F-8FB8-F3D1EC3336D0}"/>
    <cellStyle name="Comma 7 8 4 2" xfId="9359" xr:uid="{2F8A8C32-83B5-4484-8FC2-0A4AC03CA56B}"/>
    <cellStyle name="Comma 7 8 4 2 2" xfId="24316" xr:uid="{CEC0A160-D22A-4E26-A431-0C70992C7139}"/>
    <cellStyle name="Comma 7 8 4 2 2 2" xfId="49363" xr:uid="{F3B4EB18-ADE1-4682-ABDD-EB5715299CFF}"/>
    <cellStyle name="Comma 7 8 4 2 3" xfId="16965" xr:uid="{E44573FB-118F-41F7-95C7-FC5B64A13EFB}"/>
    <cellStyle name="Comma 7 8 4 2 3 2" xfId="42004" xr:uid="{84E9D3FB-000C-43EA-A83A-9B0F982D09FB}"/>
    <cellStyle name="Comma 7 8 4 2 4" xfId="34500" xr:uid="{5EEA32F6-0F58-41F9-B90E-3B9A16C7DDA5}"/>
    <cellStyle name="Comma 7 8 4 3" xfId="21459" xr:uid="{8C544392-01FC-4D83-9CDF-BFF450EC03D9}"/>
    <cellStyle name="Comma 7 8 4 3 2" xfId="46501" xr:uid="{CB7BD217-5D7C-4EB1-BB19-5460CD40FD0E}"/>
    <cellStyle name="Comma 7 8 4 4" xfId="14099" xr:uid="{F21392E6-7AAD-48A7-80A4-6782F17E877B}"/>
    <cellStyle name="Comma 7 8 4 4 2" xfId="39137" xr:uid="{9DC82279-8697-46C6-849E-ED7AF80198C8}"/>
    <cellStyle name="Comma 7 8 4 5" xfId="31631" xr:uid="{3E9FB6B3-B516-4640-95AB-56168DBD2CA4}"/>
    <cellStyle name="Comma 7 8 5" xfId="7738" xr:uid="{C8C0EB8E-0AC2-4A34-A04E-323A8BE277E8}"/>
    <cellStyle name="Comma 7 8 5 2" xfId="22075" xr:uid="{8F656D0B-2862-4A02-8D5D-B4DFC771CD45}"/>
    <cellStyle name="Comma 7 8 5 2 2" xfId="47117" xr:uid="{7A2B09EF-287C-45F5-BB00-1E669058B01D}"/>
    <cellStyle name="Comma 7 8 5 3" xfId="14721" xr:uid="{01993A2E-D001-42A4-BDB2-90120BC04948}"/>
    <cellStyle name="Comma 7 8 5 3 2" xfId="39759" xr:uid="{C78EC81D-7E93-42D6-A87C-F583E014F3BB}"/>
    <cellStyle name="Comma 7 8 5 4" xfId="32254" xr:uid="{D452A1F7-4450-4309-A3C0-1ABE783D94F5}"/>
    <cellStyle name="Comma 7 8 6" xfId="10091" xr:uid="{99212BFA-FF44-47D9-BC82-15857F0C40CF}"/>
    <cellStyle name="Comma 7 8 6 2" xfId="25036" xr:uid="{9A163F37-A175-42AE-A9CD-0FE36963F0C0}"/>
    <cellStyle name="Comma 7 8 6 2 2" xfId="50084" xr:uid="{7BA322B5-6764-4DED-8DDF-CE60CC44BAE6}"/>
    <cellStyle name="Comma 7 8 6 3" xfId="17687" xr:uid="{DF947F42-5561-4953-9F2C-12557C93E914}"/>
    <cellStyle name="Comma 7 8 6 3 2" xfId="42726" xr:uid="{EE6CB1F3-C945-4324-91F5-C9AA110DE29B}"/>
    <cellStyle name="Comma 7 8 6 4" xfId="35222" xr:uid="{853C2A16-B971-47BA-A78A-17593FE76186}"/>
    <cellStyle name="Comma 7 8 7" xfId="26399" xr:uid="{7300FF0A-EBB5-419D-9A76-5437E8FC1641}"/>
    <cellStyle name="Comma 7 8 7 2" xfId="51448" xr:uid="{2FC539D8-B0FC-4406-ADE8-95290C766A42}"/>
    <cellStyle name="Comma 7 8 8" xfId="19283" xr:uid="{670A4DBD-F11D-4454-BA9D-C3B99A378BCB}"/>
    <cellStyle name="Comma 7 8 8 2" xfId="44324" xr:uid="{54C9769A-1B62-4D4C-B997-A6A642B68372}"/>
    <cellStyle name="Comma 7 8 9" xfId="11911" xr:uid="{5A9F5CCC-8697-4385-BEB7-D9A5612A8E57}"/>
    <cellStyle name="Comma 7 8 9 2" xfId="36947" xr:uid="{CD1AF94B-52AA-4F26-ABF8-E26CCF8000A2}"/>
    <cellStyle name="Comma 7 9" xfId="839" xr:uid="{D3BC9A3E-8F8C-4047-9137-5563A67F558B}"/>
    <cellStyle name="Comma 7 9 10" xfId="29512" xr:uid="{82BCA5E3-E6DD-4A33-9DA5-15F689F059CB}"/>
    <cellStyle name="Comma 7 9 11" xfId="52394" xr:uid="{B1B1B9FD-C25F-4677-B890-33DDE3EC0EA3}"/>
    <cellStyle name="Comma 7 9 12" xfId="53972" xr:uid="{6C9E7FEB-21A1-49F8-8EF3-DD1A15F4FEF6}"/>
    <cellStyle name="Comma 7 9 2" xfId="1472" xr:uid="{D0EC835A-B20D-43FA-AAD9-CCA6BCBC8041}"/>
    <cellStyle name="Comma 7 9 2 2" xfId="2978" xr:uid="{66D6B485-1DDB-4589-92B6-59F0F20A5D08}"/>
    <cellStyle name="Comma 7 9 2 2 2" xfId="23746" xr:uid="{EC348890-B477-4D95-A27F-766FEFDADFEA}"/>
    <cellStyle name="Comma 7 9 2 2 2 2" xfId="48791" xr:uid="{747BF756-31AD-4859-B48A-9661E517D4A0}"/>
    <cellStyle name="Comma 7 9 2 2 3" xfId="16393" xr:uid="{533EA018-E6EE-4A13-A0B9-74C06586BA45}"/>
    <cellStyle name="Comma 7 9 2 2 3 2" xfId="41432" xr:uid="{22D62FF9-928A-4452-9CDF-E3BD6E5FE75F}"/>
    <cellStyle name="Comma 7 9 2 2 4" xfId="33928" xr:uid="{7C027BDF-4998-4BD6-B326-9F32F80356FD}"/>
    <cellStyle name="Comma 7 9 2 3" xfId="10981" xr:uid="{ADBC3B5A-4CEB-4FB7-A6B1-78C8E0B402B7}"/>
    <cellStyle name="Comma 7 9 2 3 2" xfId="25823" xr:uid="{E37D1AEF-4D2B-4E95-810F-7BE350802A79}"/>
    <cellStyle name="Comma 7 9 2 3 2 2" xfId="50871" xr:uid="{3E7B3DA9-A0A7-4147-81B3-824807DFD105}"/>
    <cellStyle name="Comma 7 9 2 3 3" xfId="18481" xr:uid="{F234D097-F36D-4F99-9487-71EE2F5E0977}"/>
    <cellStyle name="Comma 7 9 2 3 3 2" xfId="43520" xr:uid="{BF510549-4B07-427D-9B54-020EE2AA54D8}"/>
    <cellStyle name="Comma 7 9 2 3 4" xfId="36016" xr:uid="{A1B1A6D8-8843-400A-A7F8-4E6F623912E3}"/>
    <cellStyle name="Comma 7 9 2 4" xfId="20897" xr:uid="{27122189-300A-4283-8086-F212F75DE900}"/>
    <cellStyle name="Comma 7 9 2 4 2" xfId="45939" xr:uid="{D5678F89-AC6F-48CE-9FA3-58CD19766328}"/>
    <cellStyle name="Comma 7 9 2 5" xfId="13538" xr:uid="{ED3C1BE9-4F6A-4E12-9089-48B69EEBBD23}"/>
    <cellStyle name="Comma 7 9 2 5 2" xfId="38575" xr:uid="{282091F0-8EA5-4842-B0F4-B9AF680FDCCA}"/>
    <cellStyle name="Comma 7 9 2 6" xfId="28032" xr:uid="{4DF87ABB-F52D-4C36-9002-D22E70449736}"/>
    <cellStyle name="Comma 7 9 2 7" xfId="31069" xr:uid="{88B75C8C-33B1-4DBB-A5F9-3DA4B4C1FA9C}"/>
    <cellStyle name="Comma 7 9 2 8" xfId="53027" xr:uid="{B25E8757-72A7-465C-A8EC-1B79AC042F17}"/>
    <cellStyle name="Comma 7 9 2 9" xfId="54605" xr:uid="{2451ED87-5960-4BF1-B212-DD00D58518C3}"/>
    <cellStyle name="Comma 7 9 3" xfId="2345" xr:uid="{719A3E44-2C16-4FE6-8AD1-1CB0EA0FD6DC}"/>
    <cellStyle name="Comma 7 9 3 2" xfId="9407" xr:uid="{86A92B47-D19F-4000-9F3C-B6F7ECDCF25E}"/>
    <cellStyle name="Comma 7 9 3 2 2" xfId="24374" xr:uid="{BBF2D15C-073A-4ED4-904A-7D8FE5FAA2A4}"/>
    <cellStyle name="Comma 7 9 3 2 2 2" xfId="49421" xr:uid="{245E9F78-C934-4B7F-8AF8-CC08A5D84254}"/>
    <cellStyle name="Comma 7 9 3 2 3" xfId="17023" xr:uid="{06F8E133-59DE-44F5-87CE-CCE263034322}"/>
    <cellStyle name="Comma 7 9 3 2 3 2" xfId="42062" xr:uid="{EEA24B02-390A-410D-9C7D-71D90A8550DD}"/>
    <cellStyle name="Comma 7 9 3 2 4" xfId="34558" xr:uid="{0B804B42-7266-4FEF-A4B2-CFB3777D7D52}"/>
    <cellStyle name="Comma 7 9 3 3" xfId="21516" xr:uid="{BCA1E555-1E48-42F0-90BC-217564BCD13A}"/>
    <cellStyle name="Comma 7 9 3 3 2" xfId="46558" xr:uid="{0C6AAF0C-92EA-4AA5-8549-3EF9EEF62E3D}"/>
    <cellStyle name="Comma 7 9 3 4" xfId="14156" xr:uid="{92DFF85D-B17E-4B6C-ADE9-90D1B4C37B35}"/>
    <cellStyle name="Comma 7 9 3 4 2" xfId="39194" xr:uid="{B2B37233-0E52-46A7-A3FC-B7C2427CBC05}"/>
    <cellStyle name="Comma 7 9 3 5" xfId="31688" xr:uid="{E2705E93-34CC-4871-9B91-39BEBCAD1015}"/>
    <cellStyle name="Comma 7 9 4" xfId="7799" xr:uid="{2798EEC8-E5DC-4183-9957-161B6001B34C}"/>
    <cellStyle name="Comma 7 9 4 2" xfId="22593" xr:uid="{5CFC976C-7EC9-41AF-ACB9-4ACEB9975861}"/>
    <cellStyle name="Comma 7 9 4 2 2" xfId="47636" xr:uid="{0069C2D1-854A-4015-A944-DD76B2602FEE}"/>
    <cellStyle name="Comma 7 9 4 3" xfId="15239" xr:uid="{52E6563B-4D0A-4777-9C14-1E3EBD0F633F}"/>
    <cellStyle name="Comma 7 9 4 3 2" xfId="40278" xr:uid="{152DE9CB-4FC3-4177-8858-DF246D52D116}"/>
    <cellStyle name="Comma 7 9 4 4" xfId="32773" xr:uid="{9B73505A-ADB2-4758-8EC7-7EEC8258D317}"/>
    <cellStyle name="Comma 7 9 5" xfId="10150" xr:uid="{EE29A7C7-428F-447C-B52B-BC549A4968ED}"/>
    <cellStyle name="Comma 7 9 5 2" xfId="25094" xr:uid="{BA777662-5FA8-4B80-A498-5110E48EDB5C}"/>
    <cellStyle name="Comma 7 9 5 2 2" xfId="50142" xr:uid="{EB2CEB26-A3AB-4BB4-8AED-04FC508603A0}"/>
    <cellStyle name="Comma 7 9 5 3" xfId="17745" xr:uid="{1F2AFD76-2333-48E9-A163-641904E0C3D0}"/>
    <cellStyle name="Comma 7 9 5 3 2" xfId="42784" xr:uid="{725EBC42-D84D-4743-9FB6-FA94B6985E8D}"/>
    <cellStyle name="Comma 7 9 5 4" xfId="35280" xr:uid="{3BF57FDE-D202-4FA1-9A89-9E7DE65CF9F7}"/>
    <cellStyle name="Comma 7 9 6" xfId="26456" xr:uid="{452F51BB-B610-4D5F-9F03-D343750E8ECE}"/>
    <cellStyle name="Comma 7 9 6 2" xfId="51505" xr:uid="{28E1701D-0EB7-494F-9A3E-B6E195A00B21}"/>
    <cellStyle name="Comma 7 9 7" xfId="19341" xr:uid="{34AB876F-4ECD-4CCA-8C39-A1C2C531B066}"/>
    <cellStyle name="Comma 7 9 7 2" xfId="44382" xr:uid="{C432EA5C-385A-4BF4-9EDF-3187EDEF87FD}"/>
    <cellStyle name="Comma 7 9 8" xfId="11982" xr:uid="{54B62C3A-7975-42C2-A9FF-C31CFFC43382}"/>
    <cellStyle name="Comma 7 9 8 2" xfId="37018" xr:uid="{E75B15D6-A813-4D0A-BA5A-55082DD65FFE}"/>
    <cellStyle name="Comma 7 9 9" xfId="27399" xr:uid="{27EE203E-78FA-444A-8D28-DE2CA8986C52}"/>
    <cellStyle name="Comma 70" xfId="26553" xr:uid="{239874F1-8413-4BAD-B89C-EA0B1A471319}"/>
    <cellStyle name="Comma 70 2" xfId="51606" xr:uid="{0EA07038-B305-4455-96C5-78A31A91188D}"/>
    <cellStyle name="Comma 71" xfId="98" xr:uid="{3CD8B634-54F4-4AA9-B686-349A28E9AF09}"/>
    <cellStyle name="Comma 71 10" xfId="6118" xr:uid="{58C4A6B3-88C6-4F02-9425-3EFC50C3EBDA}"/>
    <cellStyle name="Comma 71 10 2" xfId="19365" xr:uid="{2067A8F5-CBAD-49EA-8B00-E5BCC1B72462}"/>
    <cellStyle name="Comma 71 10 2 2" xfId="44406" xr:uid="{3C75FC6F-26CA-479D-8117-B5FB3E8D60B0}"/>
    <cellStyle name="Comma 71 10 3" xfId="12006" xr:uid="{4B218766-EB65-4989-A826-AF655CB7FDD9}"/>
    <cellStyle name="Comma 71 10 3 2" xfId="37042" xr:uid="{3086FAFB-25EE-4022-8972-0BD2D338444D}"/>
    <cellStyle name="Comma 71 10 4" xfId="29535" xr:uid="{380186F4-8931-4305-8C3E-58C0E34A02B0}"/>
    <cellStyle name="Comma 71 11" xfId="7228" xr:uid="{D65999C2-0529-47DE-8515-635D6DFC15C4}"/>
    <cellStyle name="Comma 71 11 2" xfId="21539" xr:uid="{0FD9B436-AEB8-4D0C-87CE-8157F9CCAE0F}"/>
    <cellStyle name="Comma 71 11 2 2" xfId="46581" xr:uid="{5C5F0F5C-528C-4B5B-B71D-073009F8E7FF}"/>
    <cellStyle name="Comma 71 11 3" xfId="14185" xr:uid="{3B35E049-CD9E-4D75-97A9-31A15E819316}"/>
    <cellStyle name="Comma 71 11 3 2" xfId="39223" xr:uid="{C87D9B8A-764A-41E2-8B86-55333C197A87}"/>
    <cellStyle name="Comma 71 11 4" xfId="31717" xr:uid="{A031CDE1-EC04-4EAA-89DA-64C9DB06646A}"/>
    <cellStyle name="Comma 71 12" xfId="9535" xr:uid="{0454B306-DCCF-4618-9E0F-0C61C9BCE1ED}"/>
    <cellStyle name="Comma 71 12 2" xfId="24494" xr:uid="{D9140D27-3C2A-4BB3-9046-FEB1ECA6AD64}"/>
    <cellStyle name="Comma 71 12 2 2" xfId="49542" xr:uid="{EA3D5853-9FA7-4EA5-AFC9-240AA1379696}"/>
    <cellStyle name="Comma 71 12 3" xfId="17145" xr:uid="{1E8656BA-BB2A-4977-B50D-3913FB35201A}"/>
    <cellStyle name="Comma 71 12 3 2" xfId="42184" xr:uid="{FEB83341-5B90-47F0-90F8-4B395738A8EB}"/>
    <cellStyle name="Comma 71 12 4" xfId="34680" xr:uid="{D9CF5842-A09B-4D3C-AE9B-532BBF42BFD9}"/>
    <cellStyle name="Comma 71 13" xfId="5872" xr:uid="{5D753F0F-7C3B-4E06-8566-39DE621E9609}"/>
    <cellStyle name="Comma 71 13 2" xfId="25860" xr:uid="{C0B1F084-E8E4-4D60-B1FD-4701E09CA825}"/>
    <cellStyle name="Comma 71 13 2 2" xfId="50908" xr:uid="{3C59D57A-1E5D-4B61-A718-02FDBF46A2BD}"/>
    <cellStyle name="Comma 71 13 3" xfId="28893" xr:uid="{57FD3E7A-7C1F-48BA-A342-03019C8B20CC}"/>
    <cellStyle name="Comma 71 14" xfId="18742" xr:uid="{DF2F3789-C7CF-4A54-B4E1-EDD768EDFB7C}"/>
    <cellStyle name="Comma 71 14 2" xfId="43782" xr:uid="{5860DBA0-3D5F-44A7-B1F3-75E401672EBE}"/>
    <cellStyle name="Comma 71 15" xfId="11340" xr:uid="{C7473DB6-0A33-4A1E-A436-3D7FC21C5F3A}"/>
    <cellStyle name="Comma 71 15 2" xfId="36375" xr:uid="{156DAB31-AD3C-4AAE-997C-295296415BFA}"/>
    <cellStyle name="Comma 71 16" xfId="26720" xr:uid="{AD3AA187-492E-4C3E-B01F-CC93AE60F1B1}"/>
    <cellStyle name="Comma 71 17" xfId="28444" xr:uid="{4DBF457D-BE79-4FB9-85BE-24999013BAD7}"/>
    <cellStyle name="Comma 71 18" xfId="51744" xr:uid="{0E3CAA8D-8B7E-46A4-96FC-DA15EA38D0B0}"/>
    <cellStyle name="Comma 71 19" xfId="53321" xr:uid="{5463BBDB-1003-4F75-B75D-3DFBEE175C2D}"/>
    <cellStyle name="Comma 71 2" xfId="128" xr:uid="{1262A90C-C1BA-4A38-B12B-14325A233864}"/>
    <cellStyle name="Comma 71 2 10" xfId="18758" xr:uid="{F8A0E52B-CDD1-4F83-B9D5-F99554AE0448}"/>
    <cellStyle name="Comma 71 2 10 2" xfId="43798" xr:uid="{D53C223E-89AE-4228-86EA-A13F21DCEB39}"/>
    <cellStyle name="Comma 71 2 11" xfId="11356" xr:uid="{C33968DE-63A9-4CFB-9AD2-10E63B80F6D6}"/>
    <cellStyle name="Comma 71 2 11 2" xfId="36391" xr:uid="{55B43586-D97F-4ECC-9A49-813630D649CC}"/>
    <cellStyle name="Comma 71 2 12" xfId="26743" xr:uid="{D103106D-044C-4173-AF0E-CADF30E896FA}"/>
    <cellStyle name="Comma 71 2 13" xfId="28909" xr:uid="{7ED6BB0B-6029-43CF-8490-DDDAC4D81D54}"/>
    <cellStyle name="Comma 71 2 14" xfId="51760" xr:uid="{F9283C00-BE91-4F44-AAA2-458A9003B549}"/>
    <cellStyle name="Comma 71 2 15" xfId="53337" xr:uid="{CBED0664-E676-4C72-89F5-9A3E472A8C8D}"/>
    <cellStyle name="Comma 71 2 2" xfId="394" xr:uid="{2183EB88-6A9A-479E-A99D-C76DFEAF6628}"/>
    <cellStyle name="Comma 71 2 2 10" xfId="11572" xr:uid="{E1AD0F89-0E3C-49CD-A833-CE9BE557B883}"/>
    <cellStyle name="Comma 71 2 2 10 2" xfId="36607" xr:uid="{8F1FE7E7-4935-45FD-ADE0-DC73E2FDF15E}"/>
    <cellStyle name="Comma 71 2 2 11" xfId="26975" xr:uid="{4FDB6DF7-629C-4182-816A-F5B41BAACD48}"/>
    <cellStyle name="Comma 71 2 2 12" xfId="29123" xr:uid="{9D52DCDE-DB62-4382-AEEB-824182803146}"/>
    <cellStyle name="Comma 71 2 2 13" xfId="51979" xr:uid="{A879357D-5A9D-421B-B031-411A87B01DA5}"/>
    <cellStyle name="Comma 71 2 2 14" xfId="53557" xr:uid="{0F628ECB-D251-46B1-8C7D-73383CEDAF7B}"/>
    <cellStyle name="Comma 71 2 2 2" xfId="1095" xr:uid="{FCC16628-6C54-4BA3-A1A2-799485F2FF11}"/>
    <cellStyle name="Comma 71 2 2 2 2" xfId="2601" xr:uid="{940652BB-1DEC-4FC9-A200-389B4F7D3DB3}"/>
    <cellStyle name="Comma 71 2 2 2 2 2" xfId="22272" xr:uid="{8C79A2FE-BA4D-436D-B7D4-46C0DD759EA0}"/>
    <cellStyle name="Comma 71 2 2 2 2 2 2" xfId="47314" xr:uid="{0D9ED0DE-D79A-4076-A352-F938A5AAD6A0}"/>
    <cellStyle name="Comma 71 2 2 2 2 3" xfId="14918" xr:uid="{FAAF32CD-8CFA-4C3C-A644-5E52D334E844}"/>
    <cellStyle name="Comma 71 2 2 2 2 3 2" xfId="39956" xr:uid="{C0C03223-E337-42CB-8087-5DC09F0653F3}"/>
    <cellStyle name="Comma 71 2 2 2 2 4" xfId="32451" xr:uid="{D43F48BF-3170-459C-89E6-26D74342D488}"/>
    <cellStyle name="Comma 71 2 2 2 3" xfId="10605" xr:uid="{D875A879-D43B-4A2A-AC7B-DCC5F2202EFD}"/>
    <cellStyle name="Comma 71 2 2 2 3 2" xfId="25446" xr:uid="{AA5BBD82-008E-44E5-B8B9-39A6F8BC818C}"/>
    <cellStyle name="Comma 71 2 2 2 3 2 2" xfId="50494" xr:uid="{290C53E3-E3B1-47A2-BAE7-88117756A4D5}"/>
    <cellStyle name="Comma 71 2 2 2 3 3" xfId="18104" xr:uid="{12E001C2-60A7-44EE-9810-68A14942D62D}"/>
    <cellStyle name="Comma 71 2 2 2 3 3 2" xfId="43143" xr:uid="{47028445-2660-4E08-9926-98364295EF93}"/>
    <cellStyle name="Comma 71 2 2 2 3 4" xfId="35639" xr:uid="{DD16B7D6-347B-48A9-AC0C-88BF37A4E74B}"/>
    <cellStyle name="Comma 71 2 2 2 4" xfId="19552" xr:uid="{EBE928F5-8225-4BE6-8D15-EB4A74C45DFC}"/>
    <cellStyle name="Comma 71 2 2 2 4 2" xfId="44593" xr:uid="{45C35351-CFAC-47DA-AF1C-F442467ACAE9}"/>
    <cellStyle name="Comma 71 2 2 2 5" xfId="12193" xr:uid="{5BA7E3C7-B00F-4DD6-9928-808C8503BE1B}"/>
    <cellStyle name="Comma 71 2 2 2 5 2" xfId="37229" xr:uid="{C6CA4226-D023-4522-9AE7-90562F02A4EB}"/>
    <cellStyle name="Comma 71 2 2 2 6" xfId="27655" xr:uid="{927237F2-E53D-425E-B13E-A3B019D2F8DE}"/>
    <cellStyle name="Comma 71 2 2 2 7" xfId="29722" xr:uid="{726D6586-8738-45EC-8980-F439F6B12FE2}"/>
    <cellStyle name="Comma 71 2 2 2 8" xfId="52650" xr:uid="{CB7E4BAB-14BE-4825-93F6-6BFE83A8D7C2}"/>
    <cellStyle name="Comma 71 2 2 2 9" xfId="54228" xr:uid="{B99B5BC2-CE89-4ECE-B215-361C2EB64E59}"/>
    <cellStyle name="Comma 71 2 2 3" xfId="1968" xr:uid="{4021D766-AF8A-4F2B-A65C-2B9A55DCD34A}"/>
    <cellStyle name="Comma 71 2 2 3 2" xfId="7988" xr:uid="{DF65EC37-B734-4D70-9D19-78DC0D913DA8}"/>
    <cellStyle name="Comma 71 2 2 3 2 2" xfId="22791" xr:uid="{3C1DF4EB-1424-42D0-ADFD-8D8955BF74A6}"/>
    <cellStyle name="Comma 71 2 2 3 2 2 2" xfId="47834" xr:uid="{34A3D880-22E7-46F6-BC8C-38F4D948487F}"/>
    <cellStyle name="Comma 71 2 2 3 2 3" xfId="15437" xr:uid="{238924D4-04FE-48DC-B546-31EDE7EF86E7}"/>
    <cellStyle name="Comma 71 2 2 3 2 3 2" xfId="40476" xr:uid="{83D5202C-D864-4422-8693-EE577EE0A055}"/>
    <cellStyle name="Comma 71 2 2 3 2 4" xfId="32971" xr:uid="{0236F803-DDC2-41F1-A972-264F4BF1E88E}"/>
    <cellStyle name="Comma 71 2 2 3 3" xfId="20016" xr:uid="{C28C0F0E-4A4B-4C78-85AE-421E661A06D9}"/>
    <cellStyle name="Comma 71 2 2 3 3 2" xfId="45057" xr:uid="{A94BBAC0-7751-47D5-A888-09BBBB780A2D}"/>
    <cellStyle name="Comma 71 2 2 3 4" xfId="12657" xr:uid="{25EBCA03-1370-4D2B-927A-EABF8E7992B2}"/>
    <cellStyle name="Comma 71 2 2 3 4 2" xfId="37693" xr:uid="{13CE420B-9006-4D74-B1B7-6E396CA4266D}"/>
    <cellStyle name="Comma 71 2 2 3 5" xfId="30186" xr:uid="{1F47D232-CC72-46DF-BBEB-3BE9F38C6EE9}"/>
    <cellStyle name="Comma 71 2 2 4" xfId="6392" xr:uid="{60766BD2-F6C5-446B-9BB3-39510E4A9091}"/>
    <cellStyle name="Comma 71 2 2 4 2" xfId="8506" xr:uid="{5B97F2CD-709A-463F-AD17-355F8A80C1D4}"/>
    <cellStyle name="Comma 71 2 2 4 2 2" xfId="23370" xr:uid="{103AAF50-D048-4ED8-BCEA-F78E55068A5F}"/>
    <cellStyle name="Comma 71 2 2 4 2 2 2" xfId="48414" xr:uid="{AD8E9386-F165-40F1-A9CB-D3A41100CD3B}"/>
    <cellStyle name="Comma 71 2 2 4 2 3" xfId="16016" xr:uid="{26869E87-11C1-4CBD-B04A-BB0414A55678}"/>
    <cellStyle name="Comma 71 2 2 4 2 3 2" xfId="41055" xr:uid="{A481F395-B262-443F-89C8-FB08D2D50F86}"/>
    <cellStyle name="Comma 71 2 2 4 2 4" xfId="33551" xr:uid="{DF7E3975-7185-460A-AAF2-4929E4D26E69}"/>
    <cellStyle name="Comma 71 2 2 4 3" xfId="20540" xr:uid="{6C3595CA-49FA-42EB-88F0-29E9A9DAA222}"/>
    <cellStyle name="Comma 71 2 2 4 3 2" xfId="45581" xr:uid="{E8978F2C-9243-44C2-A95C-2A1EECDC823B}"/>
    <cellStyle name="Comma 71 2 2 4 4" xfId="13181" xr:uid="{12C32712-E5B7-4693-9969-A6BF0BFBB6F0}"/>
    <cellStyle name="Comma 71 2 2 4 4 2" xfId="38217" xr:uid="{19013C11-44EB-438D-B51A-EB244CD5725D}"/>
    <cellStyle name="Comma 71 2 2 4 5" xfId="30711" xr:uid="{2D6C7CEC-B905-4C71-98E2-58FD1515191F}"/>
    <cellStyle name="Comma 71 2 2 5" xfId="6884" xr:uid="{35809617-0087-47A2-8045-DB23A9AA81E6}"/>
    <cellStyle name="Comma 71 2 2 5 2" xfId="9041" xr:uid="{136E0FBA-EC43-49BB-A6FC-FF9BFBB5D98D}"/>
    <cellStyle name="Comma 71 2 2 5 2 2" xfId="23998" xr:uid="{4829EC97-A055-418D-98FD-24E9CFE7CA00}"/>
    <cellStyle name="Comma 71 2 2 5 2 2 2" xfId="49044" xr:uid="{0815B3C5-3DF2-497F-9C6E-FA735F9350E7}"/>
    <cellStyle name="Comma 71 2 2 5 2 3" xfId="16646" xr:uid="{08A37F57-7849-44CA-A360-01334D85DAA8}"/>
    <cellStyle name="Comma 71 2 2 5 2 3 2" xfId="41685" xr:uid="{056834E6-2A77-4699-9C68-6420EAB639C5}"/>
    <cellStyle name="Comma 71 2 2 5 2 4" xfId="34181" xr:uid="{D2EC35F4-6731-451D-BAB3-3083322352B5}"/>
    <cellStyle name="Comma 71 2 2 5 3" xfId="21141" xr:uid="{A9D3B4D2-FF9C-46B5-BFC3-300E342EBF62}"/>
    <cellStyle name="Comma 71 2 2 5 3 2" xfId="46183" xr:uid="{AF3B57E9-6FE0-4F37-9F5F-954183AF769E}"/>
    <cellStyle name="Comma 71 2 2 5 4" xfId="13782" xr:uid="{6E552D37-8B57-48BB-8A33-6A7FE9528EE7}"/>
    <cellStyle name="Comma 71 2 2 5 4 2" xfId="38819" xr:uid="{C3944908-A06D-4EC8-AF9A-BF144CF0364C}"/>
    <cellStyle name="Comma 71 2 2 5 5" xfId="31313" xr:uid="{0A2D61CC-E1D2-4D16-AAE7-30EB7F459A07}"/>
    <cellStyle name="Comma 71 2 2 6" xfId="7443" xr:uid="{99002D7D-38C7-4984-9212-A35ADBFACC5C}"/>
    <cellStyle name="Comma 71 2 2 6 2" xfId="21761" xr:uid="{4BBDEA97-E270-4A45-BD03-1CCB19002B13}"/>
    <cellStyle name="Comma 71 2 2 6 2 2" xfId="46803" xr:uid="{1F90978B-AF10-4668-8F9E-C6498D9D99AB}"/>
    <cellStyle name="Comma 71 2 2 6 3" xfId="14407" xr:uid="{B23AD4B1-951E-4556-BFE2-263A3B7BF6D5}"/>
    <cellStyle name="Comma 71 2 2 6 3 2" xfId="39445" xr:uid="{7F752147-871D-4BF7-89F8-D1C5B4D6BAE1}"/>
    <cellStyle name="Comma 71 2 2 6 4" xfId="31939" xr:uid="{F09B081E-749E-4D4E-B957-5B963C18DCE7}"/>
    <cellStyle name="Comma 71 2 2 7" xfId="9771" xr:uid="{3DBD4B68-B81A-421D-9519-53907311404D}"/>
    <cellStyle name="Comma 71 2 2 7 2" xfId="24717" xr:uid="{C356872D-0F6E-40ED-8E44-B05578DFA71F}"/>
    <cellStyle name="Comma 71 2 2 7 2 2" xfId="49765" xr:uid="{9B58091B-24EF-431C-AF01-8DFCCE5185AB}"/>
    <cellStyle name="Comma 71 2 2 7 3" xfId="17368" xr:uid="{F065E8C6-A010-4624-800D-8A05452DA27C}"/>
    <cellStyle name="Comma 71 2 2 7 3 2" xfId="42407" xr:uid="{DBD82CB7-EF41-45B6-B314-69EC3A1D52AE}"/>
    <cellStyle name="Comma 71 2 2 7 4" xfId="34903" xr:uid="{508AE7ED-6948-4A59-957D-29A32013C1E4}"/>
    <cellStyle name="Comma 71 2 2 8" xfId="26083" xr:uid="{DAABCDF1-0357-4B36-8CD6-81505857F27B}"/>
    <cellStyle name="Comma 71 2 2 8 2" xfId="51131" xr:uid="{701DB042-4CE2-44F3-A277-21B4A19B660F}"/>
    <cellStyle name="Comma 71 2 2 9" xfId="18965" xr:uid="{86ABD313-D7E6-488D-9436-75DB2E55455D}"/>
    <cellStyle name="Comma 71 2 2 9 2" xfId="44005" xr:uid="{43EA58DE-20C3-42C9-9B87-EF5ABAA3B6FB}"/>
    <cellStyle name="Comma 71 2 3" xfId="888" xr:uid="{9FDD1572-6983-4002-91C5-C00209828E90}"/>
    <cellStyle name="Comma 71 2 3 2" xfId="2394" xr:uid="{EA04B0B4-ADA3-4754-A2EA-E0B77E9F1047}"/>
    <cellStyle name="Comma 71 2 3 2 2" xfId="22065" xr:uid="{8F682410-CAFE-464B-AE73-83D6253DCA99}"/>
    <cellStyle name="Comma 71 2 3 2 2 2" xfId="47107" xr:uid="{8F0DC5F0-F52A-4EE9-81B2-F622CEAF6415}"/>
    <cellStyle name="Comma 71 2 3 2 3" xfId="14711" xr:uid="{DF8E8B06-5DCB-42EE-9AD1-61B1AEDEE078}"/>
    <cellStyle name="Comma 71 2 3 2 3 2" xfId="39749" xr:uid="{CA94DF60-D92C-488E-9487-A2D386AC3E7C}"/>
    <cellStyle name="Comma 71 2 3 2 4" xfId="32244" xr:uid="{3CD068C7-0340-4093-BE71-0FDE13EDC456}"/>
    <cellStyle name="Comma 71 2 3 3" xfId="10398" xr:uid="{99B1AFC2-4FCF-4B5F-AAC6-C238B969A851}"/>
    <cellStyle name="Comma 71 2 3 3 2" xfId="25239" xr:uid="{AAE73A71-66DA-4C37-8931-FDDCEA3D3046}"/>
    <cellStyle name="Comma 71 2 3 3 2 2" xfId="50287" xr:uid="{85BF25ED-FE6F-43A0-BC8D-24EE170C8F98}"/>
    <cellStyle name="Comma 71 2 3 3 3" xfId="17897" xr:uid="{1822600C-2294-4219-9176-4D2ADD906C28}"/>
    <cellStyle name="Comma 71 2 3 3 3 2" xfId="42936" xr:uid="{262180D7-1DF2-4519-837B-A08E3724EC20}"/>
    <cellStyle name="Comma 71 2 3 3 4" xfId="35432" xr:uid="{5F506290-FC63-4899-B8DB-B4F7E08C6517}"/>
    <cellStyle name="Comma 71 2 3 4" xfId="19400" xr:uid="{0AFF2A1B-2CA1-41D7-9265-6224967D3A23}"/>
    <cellStyle name="Comma 71 2 3 4 2" xfId="44441" xr:uid="{7833846A-A110-427E-96AA-4FDF190E042A}"/>
    <cellStyle name="Comma 71 2 3 5" xfId="12041" xr:uid="{1437482E-2DFE-49C4-B778-877CA9E97B2D}"/>
    <cellStyle name="Comma 71 2 3 5 2" xfId="37077" xr:uid="{1FCE4387-9112-4E7D-A439-9B1F383BD571}"/>
    <cellStyle name="Comma 71 2 3 6" xfId="27448" xr:uid="{B247EFA0-5682-4062-8721-1B2026CC2A59}"/>
    <cellStyle name="Comma 71 2 3 7" xfId="29570" xr:uid="{18915D07-4868-4704-BED9-68B4ABEEF894}"/>
    <cellStyle name="Comma 71 2 3 8" xfId="52443" xr:uid="{E6BF843A-6BC0-4AEF-A01A-AC9E98B1B2C5}"/>
    <cellStyle name="Comma 71 2 3 9" xfId="54021" xr:uid="{FA931382-E3A1-46A2-B489-BBA48F750E82}"/>
    <cellStyle name="Comma 71 2 4" xfId="1758" xr:uid="{25D9A0A1-334E-407E-9451-DB8FBEE361F2}"/>
    <cellStyle name="Comma 71 2 4 2" xfId="7792" xr:uid="{B4B2FE7A-110D-4BE3-800A-2A383E00A66C}"/>
    <cellStyle name="Comma 71 2 4 2 2" xfId="22583" xr:uid="{6A6A3873-3034-4592-A32A-DC592CE84272}"/>
    <cellStyle name="Comma 71 2 4 2 2 2" xfId="47626" xr:uid="{0DEECCF9-FD5F-4C0A-AAF6-5FC75102E571}"/>
    <cellStyle name="Comma 71 2 4 2 3" xfId="15229" xr:uid="{262002AC-DC4F-4B1D-A64F-0575F24FB468}"/>
    <cellStyle name="Comma 71 2 4 2 3 2" xfId="40268" xr:uid="{E22A4226-1512-48E1-8C7C-7709A115AA5C}"/>
    <cellStyle name="Comma 71 2 4 2 4" xfId="32763" xr:uid="{5D0DA7B1-EB0D-49B0-BE1C-A0BB3B56E100}"/>
    <cellStyle name="Comma 71 2 4 3" xfId="19824" xr:uid="{8BB8769B-4EF0-46E7-9C7A-A18F51CF3708}"/>
    <cellStyle name="Comma 71 2 4 3 2" xfId="44865" xr:uid="{1781183E-DD62-480E-9B94-92349932B8D5}"/>
    <cellStyle name="Comma 71 2 4 4" xfId="12465" xr:uid="{8803CC24-0FB0-4AC0-A44F-5328256EACCA}"/>
    <cellStyle name="Comma 71 2 4 4 2" xfId="37501" xr:uid="{6C65EFCC-FE69-46A0-91AE-5725446987A7}"/>
    <cellStyle name="Comma 71 2 4 5" xfId="29994" xr:uid="{51ED6C5D-2AC0-4992-8FC2-1DB53E06B89C}"/>
    <cellStyle name="Comma 71 2 5" xfId="6217" xr:uid="{574B06A8-D187-43F2-AEDC-DC9A8E0222B4}"/>
    <cellStyle name="Comma 71 2 5 2" xfId="8320" xr:uid="{8269A7EC-7182-4CE1-AC49-40A8573DACC8}"/>
    <cellStyle name="Comma 71 2 5 2 2" xfId="23163" xr:uid="{81781C2B-468F-4DF8-90E1-1C347DC57148}"/>
    <cellStyle name="Comma 71 2 5 2 2 2" xfId="48207" xr:uid="{E582E3B7-4F19-4268-821B-D179181EB6E2}"/>
    <cellStyle name="Comma 71 2 5 2 3" xfId="15809" xr:uid="{C658AF15-9A41-4A78-8307-ED837DBD97B1}"/>
    <cellStyle name="Comma 71 2 5 2 3 2" xfId="40848" xr:uid="{1473AC89-CA64-4C01-AEEB-46352F85FBD8}"/>
    <cellStyle name="Comma 71 2 5 2 4" xfId="33344" xr:uid="{06120F12-5ABA-4CCE-B0C9-172519CC329A}"/>
    <cellStyle name="Comma 71 2 5 3" xfId="20352" xr:uid="{357F69E9-0A15-4465-8746-01A0616C6E75}"/>
    <cellStyle name="Comma 71 2 5 3 2" xfId="45393" xr:uid="{0738849E-2DD7-4F50-849A-DBC7A8C6CB4E}"/>
    <cellStyle name="Comma 71 2 5 4" xfId="12993" xr:uid="{0DE474BF-2D45-413C-B1D4-642C24EC90CC}"/>
    <cellStyle name="Comma 71 2 5 4 2" xfId="38029" xr:uid="{EDF67213-03E4-49C7-BA2E-3B9AFF4E83ED}"/>
    <cellStyle name="Comma 71 2 5 5" xfId="30523" xr:uid="{43A236C2-E1FA-444A-BFFE-03703C75AFBD}"/>
    <cellStyle name="Comma 71 2 6" xfId="6699" xr:uid="{7556858B-5451-4DC9-A338-7DB5D040934A}"/>
    <cellStyle name="Comma 71 2 6 2" xfId="8842" xr:uid="{189A0F17-C1EF-4956-B9DC-8AC080E292BC}"/>
    <cellStyle name="Comma 71 2 6 2 2" xfId="23792" xr:uid="{20B4D7D8-E251-4C51-841D-E5875580A46A}"/>
    <cellStyle name="Comma 71 2 6 2 2 2" xfId="48837" xr:uid="{0B6B807D-3F6C-4F40-B750-E072EAAE77DE}"/>
    <cellStyle name="Comma 71 2 6 2 3" xfId="16439" xr:uid="{611E14E4-3DCA-473B-B2C9-718BF18D8AB1}"/>
    <cellStyle name="Comma 71 2 6 2 3 2" xfId="41478" xr:uid="{611FB145-0291-49A1-91C7-DAB589E115E7}"/>
    <cellStyle name="Comma 71 2 6 2 4" xfId="33974" xr:uid="{4FD429A4-FE23-4F20-98CF-5D95DF77B62E}"/>
    <cellStyle name="Comma 71 2 6 3" xfId="20937" xr:uid="{B23C4840-1CF3-4CC7-9192-A50C5D6B57FD}"/>
    <cellStyle name="Comma 71 2 6 3 2" xfId="45979" xr:uid="{84DD8380-2AFB-48D9-B4A3-BF46D86BB707}"/>
    <cellStyle name="Comma 71 2 6 4" xfId="13578" xr:uid="{E22E3588-B74C-48F5-9948-52C164E8ED14}"/>
    <cellStyle name="Comma 71 2 6 4 2" xfId="38615" xr:uid="{B7E82454-5684-4AD7-B29B-AB79EFB7E582}"/>
    <cellStyle name="Comma 71 2 6 5" xfId="31109" xr:uid="{93DF66A6-FC1B-449F-B776-B111CB6B4CF1}"/>
    <cellStyle name="Comma 71 2 7" xfId="7243" xr:uid="{1132F216-492B-40D0-9628-DA3F87B516E2}"/>
    <cellStyle name="Comma 71 2 7 2" xfId="21555" xr:uid="{36AEF72A-C906-46AD-BD1F-C071E5DC8919}"/>
    <cellStyle name="Comma 71 2 7 2 2" xfId="46597" xr:uid="{E71A5CD8-489C-4DED-A7EF-7B38E63FEAB3}"/>
    <cellStyle name="Comma 71 2 7 3" xfId="14201" xr:uid="{74E2D726-C9D7-4B4D-8FE7-5E01BAF2EFBD}"/>
    <cellStyle name="Comma 71 2 7 3 2" xfId="39239" xr:uid="{CD4DBF07-900B-4195-8143-D190716AF5A8}"/>
    <cellStyle name="Comma 71 2 7 4" xfId="31733" xr:uid="{6395C308-B8E6-498B-8136-1CEF3A0312E5}"/>
    <cellStyle name="Comma 71 2 8" xfId="9552" xr:uid="{B841C8C9-6408-451E-8DEF-FBEB49E88F20}"/>
    <cellStyle name="Comma 71 2 8 2" xfId="24510" xr:uid="{4313A244-0C68-45CC-AFD0-36869ADEB135}"/>
    <cellStyle name="Comma 71 2 8 2 2" xfId="49558" xr:uid="{E4298660-C10C-49C6-A021-03198B5D93C0}"/>
    <cellStyle name="Comma 71 2 8 3" xfId="17161" xr:uid="{1C26B076-BE92-4584-8036-40312DA0275E}"/>
    <cellStyle name="Comma 71 2 8 3 2" xfId="42200" xr:uid="{C7AFFC40-41BE-4C12-B2F3-4B9D325D9EB3}"/>
    <cellStyle name="Comma 71 2 8 4" xfId="34696" xr:uid="{ACDAFE8E-61A0-4E10-B8C6-80239012DFBF}"/>
    <cellStyle name="Comma 71 2 9" xfId="25876" xr:uid="{B6730753-A819-44A4-8230-397F7991773B}"/>
    <cellStyle name="Comma 71 2 9 2" xfId="50924" xr:uid="{93DC0AA4-4D78-4030-B5D3-552FE59F32F1}"/>
    <cellStyle name="Comma 71 3" xfId="277" xr:uid="{0E80DCB8-017F-4D27-9648-4A120B9E4BF8}"/>
    <cellStyle name="Comma 71 3 10" xfId="18851" xr:uid="{28C35D31-FF2C-4587-99CA-AF2874B20720}"/>
    <cellStyle name="Comma 71 3 10 2" xfId="43891" xr:uid="{156EAA6B-F2FC-4DEE-9621-D528FA9C71C5}"/>
    <cellStyle name="Comma 71 3 11" xfId="11457" xr:uid="{A62BB134-3ED3-4D9C-BE22-B36EA251D3B8}"/>
    <cellStyle name="Comma 71 3 11 2" xfId="36492" xr:uid="{4DB2D7B5-7AD6-4403-8CB6-7FDBEAEC2991}"/>
    <cellStyle name="Comma 71 3 12" xfId="26858" xr:uid="{5F426CF1-2403-4B39-863B-0305807A7020}"/>
    <cellStyle name="Comma 71 3 13" xfId="29009" xr:uid="{0A0E68AA-442A-4ACA-8896-3CADDE747D6E}"/>
    <cellStyle name="Comma 71 3 14" xfId="51864" xr:uid="{C4D8ACE0-1F10-4EEF-AAD2-C3EBC82149D1}"/>
    <cellStyle name="Comma 71 3 15" xfId="53442" xr:uid="{DFDB0E87-A96D-4F14-8E42-1B2D9AF1AF4D}"/>
    <cellStyle name="Comma 71 3 2" xfId="487" xr:uid="{1688ADBE-4824-46B8-B080-D98B55216F1E}"/>
    <cellStyle name="Comma 71 3 2 10" xfId="11665" xr:uid="{D8FA2C4A-3269-4AAC-82AE-22D9E0CA7D6B}"/>
    <cellStyle name="Comma 71 3 2 10 2" xfId="36700" xr:uid="{2583B744-5FD1-450A-BA7B-3259C8083C0C}"/>
    <cellStyle name="Comma 71 3 2 11" xfId="27068" xr:uid="{4D101A68-4C99-4AF4-B60B-AC32AD8B3E62}"/>
    <cellStyle name="Comma 71 3 2 12" xfId="29216" xr:uid="{4FA8DFB0-76C2-4C1D-BDDA-11DD3B71AB7F}"/>
    <cellStyle name="Comma 71 3 2 13" xfId="52072" xr:uid="{D495FFA0-1A31-4222-80AF-36654D736C54}"/>
    <cellStyle name="Comma 71 3 2 14" xfId="53650" xr:uid="{3C58D7A5-D4A3-4441-8D09-DDE1D8D134AF}"/>
    <cellStyle name="Comma 71 3 2 2" xfId="1188" xr:uid="{526D178B-0E56-4AED-83C9-DD85FEEAA333}"/>
    <cellStyle name="Comma 71 3 2 2 2" xfId="2694" xr:uid="{3ABC248B-C73F-4CB8-8B34-BB3A0A92B880}"/>
    <cellStyle name="Comma 71 3 2 2 2 2" xfId="22365" xr:uid="{2E147280-5CF4-48F2-8C9E-1AA5635D4E50}"/>
    <cellStyle name="Comma 71 3 2 2 2 2 2" xfId="47407" xr:uid="{5815170A-C019-4479-BE4F-F92EF0CB29A4}"/>
    <cellStyle name="Comma 71 3 2 2 2 3" xfId="15011" xr:uid="{D81AF145-4394-40E7-8DA0-F84BCBD798B6}"/>
    <cellStyle name="Comma 71 3 2 2 2 3 2" xfId="40049" xr:uid="{584F0E6C-D4E9-40D4-9C91-7C5875CBA410}"/>
    <cellStyle name="Comma 71 3 2 2 2 4" xfId="32544" xr:uid="{8BA28ED2-1393-47A2-8869-19D9C8F9E02C}"/>
    <cellStyle name="Comma 71 3 2 2 3" xfId="10698" xr:uid="{0764EB6F-6C80-496D-961D-A797E77D65E2}"/>
    <cellStyle name="Comma 71 3 2 2 3 2" xfId="25539" xr:uid="{3355DF3F-0833-43FC-8FCB-39BBEAB3F8BA}"/>
    <cellStyle name="Comma 71 3 2 2 3 2 2" xfId="50587" xr:uid="{58B93EB9-3A3D-4904-91D0-2414FB876105}"/>
    <cellStyle name="Comma 71 3 2 2 3 3" xfId="18197" xr:uid="{DA467D11-4595-47A1-962A-1E6C6CBA1DC6}"/>
    <cellStyle name="Comma 71 3 2 2 3 3 2" xfId="43236" xr:uid="{0DB93000-18C8-4E16-BC55-A9A992515A8F}"/>
    <cellStyle name="Comma 71 3 2 2 3 4" xfId="35732" xr:uid="{57360E2D-74D0-44A6-AF72-975662DD6315}"/>
    <cellStyle name="Comma 71 3 2 2 4" xfId="19631" xr:uid="{035DAB3E-6567-42B5-A512-1934F9C7481E}"/>
    <cellStyle name="Comma 71 3 2 2 4 2" xfId="44672" xr:uid="{6023E75A-D0D3-459F-9D9A-D53467DC5183}"/>
    <cellStyle name="Comma 71 3 2 2 5" xfId="12272" xr:uid="{25DD0DA2-11BA-42DF-A14A-649D6DF5FF6D}"/>
    <cellStyle name="Comma 71 3 2 2 5 2" xfId="37308" xr:uid="{C89EEA36-2878-440A-9A30-97C813CDEF77}"/>
    <cellStyle name="Comma 71 3 2 2 6" xfId="27748" xr:uid="{AF27BEAA-82C6-4A70-8358-272393ED0913}"/>
    <cellStyle name="Comma 71 3 2 2 7" xfId="29801" xr:uid="{669C0948-24EB-4A7E-8AD4-603790F45E51}"/>
    <cellStyle name="Comma 71 3 2 2 8" xfId="52743" xr:uid="{EF719344-E15E-4A84-8FB3-26CC3969234C}"/>
    <cellStyle name="Comma 71 3 2 2 9" xfId="54321" xr:uid="{9CC90836-F345-49DF-A662-55FBCD29FA91}"/>
    <cellStyle name="Comma 71 3 2 3" xfId="2061" xr:uid="{C87E907A-C729-4271-BC94-B8BAC94C4661}"/>
    <cellStyle name="Comma 71 3 2 3 2" xfId="8081" xr:uid="{1F5DDEFD-4160-438A-A81E-C3020EAB6B9F}"/>
    <cellStyle name="Comma 71 3 2 3 2 2" xfId="22884" xr:uid="{17CBF34E-ED44-4F3F-8C61-7784BC85334D}"/>
    <cellStyle name="Comma 71 3 2 3 2 2 2" xfId="47927" xr:uid="{8029AAC2-C04D-4AB4-92EE-7CFE0F13D24E}"/>
    <cellStyle name="Comma 71 3 2 3 2 3" xfId="15530" xr:uid="{14053F5D-01EF-4041-94C8-7240D2C7EE67}"/>
    <cellStyle name="Comma 71 3 2 3 2 3 2" xfId="40569" xr:uid="{54388E9E-E0F1-4ABC-8593-9152F0FB0349}"/>
    <cellStyle name="Comma 71 3 2 3 2 4" xfId="33064" xr:uid="{B9D7B731-EFF4-425B-8748-16DC84682935}"/>
    <cellStyle name="Comma 71 3 2 3 3" xfId="20108" xr:uid="{4A07AA5D-EAC1-41BB-BEC6-E5F5B6C34D62}"/>
    <cellStyle name="Comma 71 3 2 3 3 2" xfId="45149" xr:uid="{8DFBF88D-897A-481D-9DF4-C49E1C4D2F19}"/>
    <cellStyle name="Comma 71 3 2 3 4" xfId="12749" xr:uid="{7D1EA22D-D306-4FB2-A675-E03716676B42}"/>
    <cellStyle name="Comma 71 3 2 3 4 2" xfId="37785" xr:uid="{5FA06DA3-6A59-4C45-81B6-44F710A72B95}"/>
    <cellStyle name="Comma 71 3 2 3 5" xfId="30278" xr:uid="{2181D836-CE9F-4CD0-BE93-6921EF5EF727}"/>
    <cellStyle name="Comma 71 3 2 4" xfId="6484" xr:uid="{E9DB2E38-E226-4C61-AC9A-0C86693251E0}"/>
    <cellStyle name="Comma 71 3 2 4 2" xfId="8598" xr:uid="{3F66513E-EF23-497C-B261-8DB821DA411B}"/>
    <cellStyle name="Comma 71 3 2 4 2 2" xfId="23463" xr:uid="{96BA9FE1-AB88-4719-8778-AE7B8A49348C}"/>
    <cellStyle name="Comma 71 3 2 4 2 2 2" xfId="48507" xr:uid="{478405DE-2433-4F95-8ED8-F492940C286D}"/>
    <cellStyle name="Comma 71 3 2 4 2 3" xfId="16109" xr:uid="{E2FE68BB-AEE5-45C1-9C5F-9EA6853E04C2}"/>
    <cellStyle name="Comma 71 3 2 4 2 3 2" xfId="41148" xr:uid="{6959F46D-98DC-4F46-931D-D67CBB3316AF}"/>
    <cellStyle name="Comma 71 3 2 4 2 4" xfId="33644" xr:uid="{2A7BBCB5-6E74-4D86-A6A7-935AB4985C38}"/>
    <cellStyle name="Comma 71 3 2 4 3" xfId="20632" xr:uid="{D8C298F1-55F0-4263-A4B2-CB382409FBFB}"/>
    <cellStyle name="Comma 71 3 2 4 3 2" xfId="45673" xr:uid="{9BA0A446-BC65-4F44-AEED-D5514215E19E}"/>
    <cellStyle name="Comma 71 3 2 4 4" xfId="13273" xr:uid="{2A4FDAAA-8372-49E0-9CDA-94D586B184D7}"/>
    <cellStyle name="Comma 71 3 2 4 4 2" xfId="38309" xr:uid="{C6DDDCB9-56CA-4923-A7A6-8D652A5C4293}"/>
    <cellStyle name="Comma 71 3 2 4 5" xfId="30803" xr:uid="{35A32D86-5B2F-4266-A9EB-B4D671573B6A}"/>
    <cellStyle name="Comma 71 3 2 5" xfId="6976" xr:uid="{549C8CA4-7B20-4DAB-8A2B-C336AEA45B0F}"/>
    <cellStyle name="Comma 71 3 2 5 2" xfId="9134" xr:uid="{C64ACAB0-4A7D-4C2D-9933-BF39CD0B504F}"/>
    <cellStyle name="Comma 71 3 2 5 2 2" xfId="24091" xr:uid="{AD87D38B-2583-46E5-8670-F3E99A2C4E13}"/>
    <cellStyle name="Comma 71 3 2 5 2 2 2" xfId="49137" xr:uid="{AE280225-9BFC-482F-8627-C91915A6D529}"/>
    <cellStyle name="Comma 71 3 2 5 2 3" xfId="16739" xr:uid="{D48080FA-A09E-48E1-BA3C-7BA9E6342919}"/>
    <cellStyle name="Comma 71 3 2 5 2 3 2" xfId="41778" xr:uid="{2B39EFD6-E43D-4D1D-8F65-793AADA005F0}"/>
    <cellStyle name="Comma 71 3 2 5 2 4" xfId="34274" xr:uid="{61EC41B3-6A94-4A65-B12D-5EB8538C4C65}"/>
    <cellStyle name="Comma 71 3 2 5 3" xfId="21234" xr:uid="{560A2A4B-C8A5-4FCD-BFEA-8561A9695A3C}"/>
    <cellStyle name="Comma 71 3 2 5 3 2" xfId="46276" xr:uid="{10F620BF-F509-44FE-AF51-A929953DDC09}"/>
    <cellStyle name="Comma 71 3 2 5 4" xfId="13875" xr:uid="{4DF18ED7-D0F1-4D0A-8498-BFA49EC85A3A}"/>
    <cellStyle name="Comma 71 3 2 5 4 2" xfId="38912" xr:uid="{71D63DBC-8DA3-49EF-932D-D4C082895F29}"/>
    <cellStyle name="Comma 71 3 2 5 5" xfId="31406" xr:uid="{1E207D63-15EA-47DF-8621-DDF5CB808925}"/>
    <cellStyle name="Comma 71 3 2 6" xfId="7536" xr:uid="{FD21F7D0-F343-4A46-8368-95D1AD26DDF1}"/>
    <cellStyle name="Comma 71 3 2 6 2" xfId="21854" xr:uid="{5D42E4DE-80D3-4969-9E63-B80906168FFB}"/>
    <cellStyle name="Comma 71 3 2 6 2 2" xfId="46896" xr:uid="{5F915E11-7B52-4781-AC61-96BD8D00FA68}"/>
    <cellStyle name="Comma 71 3 2 6 3" xfId="14500" xr:uid="{D906C2E6-BFF1-423D-9774-F03B2479D952}"/>
    <cellStyle name="Comma 71 3 2 6 3 2" xfId="39538" xr:uid="{350BB851-4DBF-4F0E-9CDA-D97DC94ABA83}"/>
    <cellStyle name="Comma 71 3 2 6 4" xfId="32032" xr:uid="{390BF409-2BED-4D12-8727-FB1FCF6BBD1B}"/>
    <cellStyle name="Comma 71 3 2 7" xfId="9864" xr:uid="{0E1184D6-47A3-475A-BAEC-ADBE927D6EE6}"/>
    <cellStyle name="Comma 71 3 2 7 2" xfId="24810" xr:uid="{5BAC7CF1-0E43-4F87-A06B-CF5CF5755F20}"/>
    <cellStyle name="Comma 71 3 2 7 2 2" xfId="49858" xr:uid="{E1C2825E-7DF2-4E18-88BE-7F4FA399CB3E}"/>
    <cellStyle name="Comma 71 3 2 7 3" xfId="17461" xr:uid="{71C35E26-1264-401B-8E06-4604B0A091E7}"/>
    <cellStyle name="Comma 71 3 2 7 3 2" xfId="42500" xr:uid="{A768CBB7-6E66-4F5E-A5A6-56D50A2D007A}"/>
    <cellStyle name="Comma 71 3 2 7 4" xfId="34996" xr:uid="{AA1FA9D1-E8C7-4E3D-B9BF-3797961FFAC1}"/>
    <cellStyle name="Comma 71 3 2 8" xfId="26176" xr:uid="{47379922-943B-454F-86E0-378DECF736CF}"/>
    <cellStyle name="Comma 71 3 2 8 2" xfId="51224" xr:uid="{4078EF39-55F8-4847-8D3D-8480FC9871D6}"/>
    <cellStyle name="Comma 71 3 2 9" xfId="19058" xr:uid="{BD5A611F-CC96-4E6C-8723-3ED10F6C7FB7}"/>
    <cellStyle name="Comma 71 3 2 9 2" xfId="44098" xr:uid="{FD2C9CB1-1558-41AF-84F9-0FD58A829417}"/>
    <cellStyle name="Comma 71 3 3" xfId="981" xr:uid="{C63A41AD-D6FA-41C5-83A1-E976868E61AC}"/>
    <cellStyle name="Comma 71 3 3 2" xfId="2487" xr:uid="{3413D8FA-B73D-485D-9712-EC53F588007C}"/>
    <cellStyle name="Comma 71 3 3 2 2" xfId="22158" xr:uid="{3CA80F6E-816D-4C8C-9648-37E07920B157}"/>
    <cellStyle name="Comma 71 3 3 2 2 2" xfId="47200" xr:uid="{425656A9-B80B-47AC-B16F-4581B67CC0D7}"/>
    <cellStyle name="Comma 71 3 3 2 3" xfId="14804" xr:uid="{F5820C78-F8C2-4EFA-A62D-62CED62B0E15}"/>
    <cellStyle name="Comma 71 3 3 2 3 2" xfId="39842" xr:uid="{7BB008E0-E282-429C-9FB1-6E2C5D440D68}"/>
    <cellStyle name="Comma 71 3 3 2 4" xfId="32337" xr:uid="{EBD45985-00B2-4FA5-AC85-DC2A4EBC59A0}"/>
    <cellStyle name="Comma 71 3 3 3" xfId="10491" xr:uid="{0B82B176-C513-4B16-9FF8-E1DA14284847}"/>
    <cellStyle name="Comma 71 3 3 3 2" xfId="25332" xr:uid="{819BF16F-2D1E-4F26-9B45-7CE0B2C256D2}"/>
    <cellStyle name="Comma 71 3 3 3 2 2" xfId="50380" xr:uid="{2CF8B7C8-1E98-4AB3-9AF9-09B1459603F4}"/>
    <cellStyle name="Comma 71 3 3 3 3" xfId="17990" xr:uid="{F43A7831-AC47-43C9-8DE4-49D44C435B45}"/>
    <cellStyle name="Comma 71 3 3 3 3 2" xfId="43029" xr:uid="{B954E025-EE90-4F03-8B46-A77B97D84846}"/>
    <cellStyle name="Comma 71 3 3 3 4" xfId="35525" xr:uid="{BCE1D67F-B9EE-49D8-A23A-2FDF4A41C65C}"/>
    <cellStyle name="Comma 71 3 3 4" xfId="19455" xr:uid="{9EF5CAC8-4790-4A1C-9DB2-974687C2CEEB}"/>
    <cellStyle name="Comma 71 3 3 4 2" xfId="44496" xr:uid="{658E3974-7F06-4A3C-B73D-6F0C7B38A942}"/>
    <cellStyle name="Comma 71 3 3 5" xfId="12096" xr:uid="{312661A8-9CDB-484F-BDCA-DE6D228DEEE9}"/>
    <cellStyle name="Comma 71 3 3 5 2" xfId="37132" xr:uid="{C0523148-A6DB-49C9-8293-9F290BDA1310}"/>
    <cellStyle name="Comma 71 3 3 6" xfId="27541" xr:uid="{6B8671D3-6E50-4E73-8C63-57E863F0A107}"/>
    <cellStyle name="Comma 71 3 3 7" xfId="29625" xr:uid="{EF661851-980D-445C-B73C-97176CA54683}"/>
    <cellStyle name="Comma 71 3 3 8" xfId="52536" xr:uid="{10D39DEC-5A15-4290-975D-23A24FACBA2A}"/>
    <cellStyle name="Comma 71 3 3 9" xfId="54114" xr:uid="{0CE8C758-C59D-4B07-B5F1-82FBD0D80566}"/>
    <cellStyle name="Comma 71 3 4" xfId="1854" xr:uid="{98F1646F-8B2C-41A5-957D-0B95C6D8D617}"/>
    <cellStyle name="Comma 71 3 4 2" xfId="7877" xr:uid="{2F6BC9F7-778A-4C29-9C5E-822358CD8063}"/>
    <cellStyle name="Comma 71 3 4 2 2" xfId="22677" xr:uid="{C2EE3B01-6867-42A9-862B-0CA44B8C8EDE}"/>
    <cellStyle name="Comma 71 3 4 2 2 2" xfId="47720" xr:uid="{569F8AE9-7A01-443F-8B11-AC119CE82044}"/>
    <cellStyle name="Comma 71 3 4 2 3" xfId="15323" xr:uid="{7BFEAF0E-A6BA-42C2-9A4B-73B40F9E3D13}"/>
    <cellStyle name="Comma 71 3 4 2 3 2" xfId="40362" xr:uid="{37578211-5687-4CE5-B344-3BE02289301D}"/>
    <cellStyle name="Comma 71 3 4 2 4" xfId="32857" xr:uid="{CC63EB48-3ACB-4C7C-B391-6FBB4BA543EC}"/>
    <cellStyle name="Comma 71 3 4 3" xfId="19906" xr:uid="{13C79353-1205-40EE-8C33-1B73888FED87}"/>
    <cellStyle name="Comma 71 3 4 3 2" xfId="44947" xr:uid="{975E40EF-C2F1-47DB-AEDB-41A9E28122DA}"/>
    <cellStyle name="Comma 71 3 4 4" xfId="12547" xr:uid="{88338739-2A8F-4D67-8186-96A8D5072F78}"/>
    <cellStyle name="Comma 71 3 4 4 2" xfId="37583" xr:uid="{51559E70-28F8-4D3D-A681-EE8EDD83EDB4}"/>
    <cellStyle name="Comma 71 3 4 5" xfId="30076" xr:uid="{B087C622-B411-490E-9D31-DFFD4CAA8745}"/>
    <cellStyle name="Comma 71 3 5" xfId="6284" xr:uid="{6DAF3C62-6881-441E-8590-ABF499AC3DF7}"/>
    <cellStyle name="Comma 71 3 5 2" xfId="8395" xr:uid="{CF30B943-320E-44A5-8637-B765FA132FC3}"/>
    <cellStyle name="Comma 71 3 5 2 2" xfId="23256" xr:uid="{E004EBB2-430C-4CB5-9B95-5903EB2F2417}"/>
    <cellStyle name="Comma 71 3 5 2 2 2" xfId="48300" xr:uid="{55D9BC1C-512C-4952-95C5-81D68DB153D8}"/>
    <cellStyle name="Comma 71 3 5 2 3" xfId="15902" xr:uid="{A5C40F6C-5B61-4819-85EA-C887908732CA}"/>
    <cellStyle name="Comma 71 3 5 2 3 2" xfId="40941" xr:uid="{AAE3A81E-A323-484B-8FCB-858B2BFF3A47}"/>
    <cellStyle name="Comma 71 3 5 2 4" xfId="33437" xr:uid="{616FFAED-84F3-4DCC-A457-55CE3A895BBD}"/>
    <cellStyle name="Comma 71 3 5 3" xfId="20430" xr:uid="{597908F0-EC6F-4DFF-AA9A-8B3FC9DE0845}"/>
    <cellStyle name="Comma 71 3 5 3 2" xfId="45471" xr:uid="{8616D2C4-5EC8-4FB1-9882-6489E829D6AB}"/>
    <cellStyle name="Comma 71 3 5 4" xfId="13071" xr:uid="{2C079A1A-9E0A-43DE-839F-00ACDEE6D0B7}"/>
    <cellStyle name="Comma 71 3 5 4 2" xfId="38107" xr:uid="{49084C62-5305-4E9F-B3E6-322826A1049D}"/>
    <cellStyle name="Comma 71 3 5 5" xfId="30601" xr:uid="{B295D7FC-1081-4CA5-ACC6-FCC87661EC77}"/>
    <cellStyle name="Comma 71 3 6" xfId="6772" xr:uid="{C7084B97-EB36-41DC-80DA-18F94BF5597F}"/>
    <cellStyle name="Comma 71 3 6 2" xfId="8927" xr:uid="{B47FC4C4-E730-44C5-8378-B1B4495289F9}"/>
    <cellStyle name="Comma 71 3 6 2 2" xfId="23884" xr:uid="{D4CBCAA7-045A-44CA-800F-45EDA20B5F4E}"/>
    <cellStyle name="Comma 71 3 6 2 2 2" xfId="48930" xr:uid="{9483E906-971D-448A-9385-E349EBBC1A0F}"/>
    <cellStyle name="Comma 71 3 6 2 3" xfId="16532" xr:uid="{C4413BD9-B868-4D36-9779-1B30431D346B}"/>
    <cellStyle name="Comma 71 3 6 2 3 2" xfId="41571" xr:uid="{B3A227FD-F304-4A98-87FF-EDAA255C3A77}"/>
    <cellStyle name="Comma 71 3 6 2 4" xfId="34067" xr:uid="{788E4AAE-D3CC-4F38-8F2B-04A93381BB82}"/>
    <cellStyle name="Comma 71 3 6 3" xfId="21027" xr:uid="{78408608-F49F-4458-BC9D-E2E5F22E744A}"/>
    <cellStyle name="Comma 71 3 6 3 2" xfId="46069" xr:uid="{74BB1188-BAC2-4855-8C69-8A4F58D4832B}"/>
    <cellStyle name="Comma 71 3 6 4" xfId="13668" xr:uid="{614BA90D-3DD1-4777-B7E1-5272BEC4A064}"/>
    <cellStyle name="Comma 71 3 6 4 2" xfId="38705" xr:uid="{11FBC15D-4764-4A57-B773-0CF6FDABA004}"/>
    <cellStyle name="Comma 71 3 6 5" xfId="31199" xr:uid="{3F599BF7-B51E-4D62-BC57-1CFD44D4DF51}"/>
    <cellStyle name="Comma 71 3 7" xfId="7329" xr:uid="{A3565E46-0D51-44AD-B5E3-CB4C22A4BD91}"/>
    <cellStyle name="Comma 71 3 7 2" xfId="21647" xr:uid="{3EF8C215-FCF5-4AAA-A38C-3865655A337D}"/>
    <cellStyle name="Comma 71 3 7 2 2" xfId="46689" xr:uid="{70043B52-0103-4A64-A50A-BB23BC20F857}"/>
    <cellStyle name="Comma 71 3 7 3" xfId="14293" xr:uid="{2A2CBF06-09AB-4D06-8D43-1EC6AC5A1451}"/>
    <cellStyle name="Comma 71 3 7 3 2" xfId="39331" xr:uid="{E36E7FC9-D6E9-4EFE-9ACE-5B2907E81025}"/>
    <cellStyle name="Comma 71 3 7 4" xfId="31825" xr:uid="{900BC7C6-E684-40B9-88D2-F5B1A5FFFFA2}"/>
    <cellStyle name="Comma 71 3 8" xfId="9657" xr:uid="{C50BC4EB-990E-49ED-84DF-F54FCFD9B971}"/>
    <cellStyle name="Comma 71 3 8 2" xfId="24603" xr:uid="{6577754D-61BF-4055-990F-DF8E8CC62E01}"/>
    <cellStyle name="Comma 71 3 8 2 2" xfId="49651" xr:uid="{11ECA773-E3B3-4C1B-9DF4-FB1C28480EF9}"/>
    <cellStyle name="Comma 71 3 8 3" xfId="17254" xr:uid="{0F254AA2-8E64-4051-9D8B-F4D521D09878}"/>
    <cellStyle name="Comma 71 3 8 3 2" xfId="42293" xr:uid="{C5174B60-7292-4AA8-AE52-D98B108C9493}"/>
    <cellStyle name="Comma 71 3 8 4" xfId="34789" xr:uid="{A3277501-3AB5-428C-A7A0-98EE247B1284}"/>
    <cellStyle name="Comma 71 3 9" xfId="25969" xr:uid="{46F881FD-CBC1-4EE5-83B4-CB0C55974F44}"/>
    <cellStyle name="Comma 71 3 9 2" xfId="51017" xr:uid="{495ACBB9-8FBC-4767-8CC4-4BB40E88F50E}"/>
    <cellStyle name="Comma 71 4" xfId="378" xr:uid="{60AC8B1E-1597-4579-8288-B8F3F4A0319C}"/>
    <cellStyle name="Comma 71 4 10" xfId="11556" xr:uid="{90113257-DA6A-4A86-A015-F43015FE7DFB}"/>
    <cellStyle name="Comma 71 4 10 2" xfId="36591" xr:uid="{B718FC78-112B-4DAA-AE6A-9F3B77DDF055}"/>
    <cellStyle name="Comma 71 4 11" xfId="26959" xr:uid="{ECC5BE33-B60F-46A5-BA7C-3D7E9FBEEAA9}"/>
    <cellStyle name="Comma 71 4 12" xfId="29107" xr:uid="{2B4F26E8-50AE-4E69-9DED-4F18C89DCC4A}"/>
    <cellStyle name="Comma 71 4 13" xfId="51963" xr:uid="{7DAB8CBC-7743-4649-8C28-4580997B7E47}"/>
    <cellStyle name="Comma 71 4 14" xfId="53541" xr:uid="{D67EFD1D-B0FC-4B59-B20A-7A0AE1D526EB}"/>
    <cellStyle name="Comma 71 4 2" xfId="1079" xr:uid="{F4C66203-3E1A-4890-82E5-0BC34AF11E5A}"/>
    <cellStyle name="Comma 71 4 2 2" xfId="2585" xr:uid="{481880AF-346B-4175-A747-DA612301D748}"/>
    <cellStyle name="Comma 71 4 2 2 2" xfId="22256" xr:uid="{2EEF375D-CD33-4180-8059-04F6A0484CE4}"/>
    <cellStyle name="Comma 71 4 2 2 2 2" xfId="47298" xr:uid="{BBFDED68-451E-4FC9-9378-94FC4BBBD7B0}"/>
    <cellStyle name="Comma 71 4 2 2 3" xfId="14902" xr:uid="{088ECBD5-2F1E-4585-B384-CE813ADCDBB9}"/>
    <cellStyle name="Comma 71 4 2 2 3 2" xfId="39940" xr:uid="{92D68749-FD21-47AF-90BD-E670E17FAF04}"/>
    <cellStyle name="Comma 71 4 2 2 4" xfId="32435" xr:uid="{09882B63-E2D9-4265-8171-25F00BC47581}"/>
    <cellStyle name="Comma 71 4 2 3" xfId="10589" xr:uid="{D453B9A7-B1BA-4B78-8B28-BDBEF57BFCD1}"/>
    <cellStyle name="Comma 71 4 2 3 2" xfId="25430" xr:uid="{BE100F4F-D0D6-446E-9231-E68B523DD998}"/>
    <cellStyle name="Comma 71 4 2 3 2 2" xfId="50478" xr:uid="{608D9EE3-14AE-467C-87CA-2FE106C75F6F}"/>
    <cellStyle name="Comma 71 4 2 3 3" xfId="18088" xr:uid="{A2323F17-03BD-4A52-BDE5-AC567AA97C47}"/>
    <cellStyle name="Comma 71 4 2 3 3 2" xfId="43127" xr:uid="{B6816828-B2A2-4C0D-BFD8-1D92C8658F25}"/>
    <cellStyle name="Comma 71 4 2 3 4" xfId="35623" xr:uid="{57E87858-E94F-4CB6-A416-8FC13DA02B6C}"/>
    <cellStyle name="Comma 71 4 2 4" xfId="19536" xr:uid="{8B150C26-3D55-46D8-A834-E1AA6D9528FE}"/>
    <cellStyle name="Comma 71 4 2 4 2" xfId="44577" xr:uid="{3CAEE59E-B7D8-431E-B6B2-4FB17F4E53B3}"/>
    <cellStyle name="Comma 71 4 2 5" xfId="12177" xr:uid="{4293BA52-918F-4B24-A120-8109218836A5}"/>
    <cellStyle name="Comma 71 4 2 5 2" xfId="37213" xr:uid="{3C9B4B4D-15EF-4B20-B992-28C700E69C3C}"/>
    <cellStyle name="Comma 71 4 2 6" xfId="27639" xr:uid="{A2AE226F-6C73-433C-B532-E36A693143BA}"/>
    <cellStyle name="Comma 71 4 2 7" xfId="29706" xr:uid="{A4FAFB7A-5BF9-448D-957E-D3C07B8273D8}"/>
    <cellStyle name="Comma 71 4 2 8" xfId="52634" xr:uid="{AD861DE5-9E92-454D-B9E7-5B78DA9AE535}"/>
    <cellStyle name="Comma 71 4 2 9" xfId="54212" xr:uid="{AA44ACF7-D8F7-4FFE-9D54-DB2FD1D9D0A7}"/>
    <cellStyle name="Comma 71 4 3" xfId="1952" xr:uid="{AB96733A-95F2-4AA7-B252-EC8B8F486C58}"/>
    <cellStyle name="Comma 71 4 3 2" xfId="7972" xr:uid="{AC266AB9-62FE-47EA-9998-9956B06F4725}"/>
    <cellStyle name="Comma 71 4 3 2 2" xfId="22775" xr:uid="{55A7F048-3F50-4051-AB27-B8379C2DEC03}"/>
    <cellStyle name="Comma 71 4 3 2 2 2" xfId="47818" xr:uid="{698EA648-9311-4D73-89FC-38AF7F590ACD}"/>
    <cellStyle name="Comma 71 4 3 2 3" xfId="15421" xr:uid="{110E4080-CC8E-4E89-8BC8-1D10C2DF4413}"/>
    <cellStyle name="Comma 71 4 3 2 3 2" xfId="40460" xr:uid="{601F0D4D-AD29-4C6A-8E80-DDA72466D2E3}"/>
    <cellStyle name="Comma 71 4 3 2 4" xfId="32955" xr:uid="{EDDF4E77-9271-4DC2-8504-5E535A0C3E81}"/>
    <cellStyle name="Comma 71 4 3 3" xfId="20000" xr:uid="{2B290C73-81BB-4E26-91C6-06317A9B4752}"/>
    <cellStyle name="Comma 71 4 3 3 2" xfId="45041" xr:uid="{6C559D0D-6736-4FF7-9AD9-B72B06441151}"/>
    <cellStyle name="Comma 71 4 3 4" xfId="12641" xr:uid="{967F5559-D60C-47F4-9240-D4A256852E66}"/>
    <cellStyle name="Comma 71 4 3 4 2" xfId="37677" xr:uid="{AA858BB1-7AF6-4023-9D83-93904B2E89BA}"/>
    <cellStyle name="Comma 71 4 3 5" xfId="30170" xr:uid="{DD75CC8A-AD78-4C8D-819F-FCF80353C8BB}"/>
    <cellStyle name="Comma 71 4 4" xfId="6376" xr:uid="{13F25E6D-12F3-4267-AD5F-10E61AC3C597}"/>
    <cellStyle name="Comma 71 4 4 2" xfId="8490" xr:uid="{664C9653-3916-47C3-9BF1-F99E51133CF9}"/>
    <cellStyle name="Comma 71 4 4 2 2" xfId="23354" xr:uid="{D5B01B06-70B6-4DE5-9745-3832C9D73D3A}"/>
    <cellStyle name="Comma 71 4 4 2 2 2" xfId="48398" xr:uid="{56E457CA-E1B0-44E3-9746-A6DE71FDA764}"/>
    <cellStyle name="Comma 71 4 4 2 3" xfId="16000" xr:uid="{DADD5056-BBC3-4A76-9472-5848789C7696}"/>
    <cellStyle name="Comma 71 4 4 2 3 2" xfId="41039" xr:uid="{302297BF-0054-4AC6-9DD3-7ACA4E28B6E8}"/>
    <cellStyle name="Comma 71 4 4 2 4" xfId="33535" xr:uid="{BBA2DAE0-29AB-4A75-9AFF-7370F98770BA}"/>
    <cellStyle name="Comma 71 4 4 3" xfId="20524" xr:uid="{F392A09C-1D18-45B1-9DA1-C9651FF299B4}"/>
    <cellStyle name="Comma 71 4 4 3 2" xfId="45565" xr:uid="{335ABFCA-3737-425B-8F4B-50AE8AE90E1E}"/>
    <cellStyle name="Comma 71 4 4 4" xfId="13165" xr:uid="{D1EC8375-177D-44FB-8C0D-E5E03A21C043}"/>
    <cellStyle name="Comma 71 4 4 4 2" xfId="38201" xr:uid="{19E528C0-921A-4E8D-99A3-2B447FC97EA6}"/>
    <cellStyle name="Comma 71 4 4 5" xfId="30695" xr:uid="{E8AC6FE5-F8CF-4E39-9F32-6587C4D6FFE2}"/>
    <cellStyle name="Comma 71 4 5" xfId="6868" xr:uid="{60B6A713-C405-45B9-8C94-B33222DD5D2F}"/>
    <cellStyle name="Comma 71 4 5 2" xfId="9025" xr:uid="{AE814512-5DA4-488C-A419-E05DD5DADE2B}"/>
    <cellStyle name="Comma 71 4 5 2 2" xfId="23982" xr:uid="{D998AEDE-2D06-4251-B655-1B19B5468B8B}"/>
    <cellStyle name="Comma 71 4 5 2 2 2" xfId="49028" xr:uid="{9541F780-AD4E-475F-90FD-C3969B5BBD07}"/>
    <cellStyle name="Comma 71 4 5 2 3" xfId="16630" xr:uid="{49F32B3F-1FF1-46F0-AB6C-2293FBC8E5FA}"/>
    <cellStyle name="Comma 71 4 5 2 3 2" xfId="41669" xr:uid="{23A7E0F5-D32B-4EDC-AFAE-AF6A6DE50B9A}"/>
    <cellStyle name="Comma 71 4 5 2 4" xfId="34165" xr:uid="{E152B8D5-D43A-44F1-BA87-4C289650C240}"/>
    <cellStyle name="Comma 71 4 5 3" xfId="21125" xr:uid="{0791AF7D-6C07-4B3D-A8A6-998C9FE64D86}"/>
    <cellStyle name="Comma 71 4 5 3 2" xfId="46167" xr:uid="{579DE5C0-BF77-499A-A94B-32213085CE98}"/>
    <cellStyle name="Comma 71 4 5 4" xfId="13766" xr:uid="{06FC6F79-FFEC-4A14-A1EE-A8F3A30F728E}"/>
    <cellStyle name="Comma 71 4 5 4 2" xfId="38803" xr:uid="{15D11B1F-C5E5-4466-A2D0-95A17CA18813}"/>
    <cellStyle name="Comma 71 4 5 5" xfId="31297" xr:uid="{1B026D66-DAB3-4DBF-9370-28539D37FA83}"/>
    <cellStyle name="Comma 71 4 6" xfId="7427" xr:uid="{6297541C-964A-41E2-8E42-58D942A05C20}"/>
    <cellStyle name="Comma 71 4 6 2" xfId="21745" xr:uid="{EF6AF725-559B-4505-B081-F53491B2085A}"/>
    <cellStyle name="Comma 71 4 6 2 2" xfId="46787" xr:uid="{095DEE37-6694-4DC3-B1AB-7DC30068CE51}"/>
    <cellStyle name="Comma 71 4 6 3" xfId="14391" xr:uid="{4CE3CCBE-FCC9-4F15-AA6D-69933FE2AFAB}"/>
    <cellStyle name="Comma 71 4 6 3 2" xfId="39429" xr:uid="{6B39F843-8C55-4693-8EBE-C38840EE0C9F}"/>
    <cellStyle name="Comma 71 4 6 4" xfId="31923" xr:uid="{E3BE0D58-8FD5-4492-AD38-101859A9411C}"/>
    <cellStyle name="Comma 71 4 7" xfId="9755" xr:uid="{13F61231-1A3E-46AD-A795-400BC7DFF408}"/>
    <cellStyle name="Comma 71 4 7 2" xfId="24701" xr:uid="{D882B46A-25AA-4C4B-8DDC-D9A7CB6A59E1}"/>
    <cellStyle name="Comma 71 4 7 2 2" xfId="49749" xr:uid="{ECC3C1EC-DD0F-488C-8DDF-8BA08A7F645A}"/>
    <cellStyle name="Comma 71 4 7 3" xfId="17352" xr:uid="{E722CD0D-B510-4507-928D-882835402849}"/>
    <cellStyle name="Comma 71 4 7 3 2" xfId="42391" xr:uid="{2EB90BCE-EC97-40E1-AB5C-249FD08D34B8}"/>
    <cellStyle name="Comma 71 4 7 4" xfId="34887" xr:uid="{C5BA2438-3D2F-4B21-9D56-31E5C3606DBA}"/>
    <cellStyle name="Comma 71 4 8" xfId="26067" xr:uid="{1C193475-2CDA-4A82-BFAD-DA37894064D4}"/>
    <cellStyle name="Comma 71 4 8 2" xfId="51115" xr:uid="{F9ABA224-C23E-4040-9223-901739D99F32}"/>
    <cellStyle name="Comma 71 4 9" xfId="18949" xr:uid="{28A1A752-8F2A-4231-9743-617F2E5D6F8E}"/>
    <cellStyle name="Comma 71 4 9 2" xfId="43989" xr:uid="{6DCBD1E4-5666-4F72-91D7-6E665C39DE64}"/>
    <cellStyle name="Comma 71 5" xfId="591" xr:uid="{A260E9E6-15D5-4DD6-B5BB-67E73C94A376}"/>
    <cellStyle name="Comma 71 5 10" xfId="11765" xr:uid="{99E6E29F-B81B-4793-A4DA-9D4DA81A67DE}"/>
    <cellStyle name="Comma 71 5 10 2" xfId="36800" xr:uid="{CBCA962A-B2DF-4C5E-AB8E-55140AE3E099}"/>
    <cellStyle name="Comma 71 5 11" xfId="27170" xr:uid="{11201F39-037A-470A-9F99-EC2C158681CF}"/>
    <cellStyle name="Comma 71 5 12" xfId="29316" xr:uid="{F9A93F2D-3DDD-4959-B65E-8433B99A3BF3}"/>
    <cellStyle name="Comma 71 5 13" xfId="52172" xr:uid="{AC4FD415-4644-41FE-93AD-29F5B4F96F0B}"/>
    <cellStyle name="Comma 71 5 14" xfId="53750" xr:uid="{D082F7F9-7C54-449E-80ED-5F683976EC2A}"/>
    <cellStyle name="Comma 71 5 2" xfId="1286" xr:uid="{BB1EE011-092F-4225-8D23-44778F0BD5FD}"/>
    <cellStyle name="Comma 71 5 2 2" xfId="2792" xr:uid="{FADDD44C-01DE-41EF-B0FD-146DD5C89B1D}"/>
    <cellStyle name="Comma 71 5 2 2 2" xfId="22463" xr:uid="{5B9DE110-89CE-41C8-9941-17D34ACDD829}"/>
    <cellStyle name="Comma 71 5 2 2 2 2" xfId="47505" xr:uid="{47D628F2-842D-4348-B875-0EC4FD46F874}"/>
    <cellStyle name="Comma 71 5 2 2 3" xfId="15109" xr:uid="{CAF0BC95-7DB3-4254-A0EB-9EE411291E7A}"/>
    <cellStyle name="Comma 71 5 2 2 3 2" xfId="40147" xr:uid="{3C890681-AFA2-430A-BE9B-223A3DDF3058}"/>
    <cellStyle name="Comma 71 5 2 2 4" xfId="32642" xr:uid="{B643B504-1942-49C8-92B9-39325DDF4722}"/>
    <cellStyle name="Comma 71 5 2 3" xfId="10796" xr:uid="{708554C1-83C5-402C-B789-0AE4306B293E}"/>
    <cellStyle name="Comma 71 5 2 3 2" xfId="25637" xr:uid="{9957C391-8935-4A64-8741-FD8F23A0FF2C}"/>
    <cellStyle name="Comma 71 5 2 3 2 2" xfId="50685" xr:uid="{21920044-9B3E-4C2C-B5FA-C4134E0A37A4}"/>
    <cellStyle name="Comma 71 5 2 3 3" xfId="18295" xr:uid="{8124E01D-9510-4A9D-AD62-6AB32ADF6DED}"/>
    <cellStyle name="Comma 71 5 2 3 3 2" xfId="43334" xr:uid="{16741BFE-D0D5-4CB7-9E6A-3E73EB0C21B0}"/>
    <cellStyle name="Comma 71 5 2 3 4" xfId="35830" xr:uid="{9FB99C96-04F4-4403-A68D-7203959E0DB3}"/>
    <cellStyle name="Comma 71 5 2 4" xfId="19726" xr:uid="{024A48B2-795E-40E9-B2BA-2CBDB21DC3CF}"/>
    <cellStyle name="Comma 71 5 2 4 2" xfId="44767" xr:uid="{26736312-401F-47DC-AC52-C6B3A728A614}"/>
    <cellStyle name="Comma 71 5 2 5" xfId="12367" xr:uid="{EA11F655-46CD-4EAF-923B-0BEFBB7A7B5C}"/>
    <cellStyle name="Comma 71 5 2 5 2" xfId="37403" xr:uid="{5EA2E195-A439-4D04-B415-75913C9C0C88}"/>
    <cellStyle name="Comma 71 5 2 6" xfId="27846" xr:uid="{F4B9ADCF-BE34-4A65-A01E-71295602D120}"/>
    <cellStyle name="Comma 71 5 2 7" xfId="29896" xr:uid="{50123410-692D-4E9E-BBEA-3DC9C9F75EA2}"/>
    <cellStyle name="Comma 71 5 2 8" xfId="52841" xr:uid="{72D2D593-FC21-4B80-82D7-526BD413AAF5}"/>
    <cellStyle name="Comma 71 5 2 9" xfId="54419" xr:uid="{974C9114-058F-4D2C-9F33-6EDF496E81CB}"/>
    <cellStyle name="Comma 71 5 3" xfId="2159" xr:uid="{AABB7FF9-BBA4-4FEB-ADC8-C0A266A069A4}"/>
    <cellStyle name="Comma 71 5 3 2" xfId="8178" xr:uid="{45330E0C-27FC-4620-96C9-BA77D18718B8}"/>
    <cellStyle name="Comma 71 5 3 2 2" xfId="22982" xr:uid="{7103584C-D5A0-4E67-8929-09FB58B21100}"/>
    <cellStyle name="Comma 71 5 3 2 2 2" xfId="48025" xr:uid="{2FF2B6F6-3856-4B5B-B6D5-30C7F3CFAF35}"/>
    <cellStyle name="Comma 71 5 3 2 3" xfId="15628" xr:uid="{73D9642F-67AB-419E-8C69-E6A6749B1A25}"/>
    <cellStyle name="Comma 71 5 3 2 3 2" xfId="40667" xr:uid="{06CC015F-D262-4B77-A852-4083709563EF}"/>
    <cellStyle name="Comma 71 5 3 2 4" xfId="33162" xr:uid="{A47D12EC-8E79-4A17-929F-9DAB767392FB}"/>
    <cellStyle name="Comma 71 5 3 3" xfId="20205" xr:uid="{FE0FC8F8-02F9-4B31-B2CB-6D1E2749DF32}"/>
    <cellStyle name="Comma 71 5 3 3 2" xfId="45246" xr:uid="{5B20EBD4-B525-4F3A-982D-D1778B6B0B42}"/>
    <cellStyle name="Comma 71 5 3 4" xfId="12846" xr:uid="{2809280F-5D2C-4ABF-9DFB-97519F4127B7}"/>
    <cellStyle name="Comma 71 5 3 4 2" xfId="37882" xr:uid="{CEACC02C-AFE6-499F-95EC-1F235ABD9389}"/>
    <cellStyle name="Comma 71 5 3 5" xfId="30375" xr:uid="{3E6B9494-6CDB-462E-8849-0E56602BA5F2}"/>
    <cellStyle name="Comma 71 5 4" xfId="6580" xr:uid="{EC1AE175-F285-4F53-86A1-A5489529F604}"/>
    <cellStyle name="Comma 71 5 4 2" xfId="8695" xr:uid="{572553F7-7E60-4F11-9161-0B164FFBAEAF}"/>
    <cellStyle name="Comma 71 5 4 2 2" xfId="23561" xr:uid="{12FA9DAB-45EC-443A-AF37-664DE2CB866D}"/>
    <cellStyle name="Comma 71 5 4 2 2 2" xfId="48605" xr:uid="{DE94B855-79CD-4312-AD5B-3A748AECF666}"/>
    <cellStyle name="Comma 71 5 4 2 3" xfId="16207" xr:uid="{8A2061A2-D149-48A9-B61E-4DFA6CF50FF6}"/>
    <cellStyle name="Comma 71 5 4 2 3 2" xfId="41246" xr:uid="{4BF260BE-0226-45E2-A4B8-13BA31729FF2}"/>
    <cellStyle name="Comma 71 5 4 2 4" xfId="33742" xr:uid="{FB3606BF-3EB4-4021-A00E-E413E686A6C9}"/>
    <cellStyle name="Comma 71 5 4 3" xfId="20730" xr:uid="{87206084-FAF8-4FD1-8C6A-0DBDF3D394D2}"/>
    <cellStyle name="Comma 71 5 4 3 2" xfId="45771" xr:uid="{BAD169E1-C76E-4CF7-895A-5B14692E1DE9}"/>
    <cellStyle name="Comma 71 5 4 4" xfId="13371" xr:uid="{F44207AE-CA00-429C-9263-EF4E3598EDAE}"/>
    <cellStyle name="Comma 71 5 4 4 2" xfId="38407" xr:uid="{DF1773D0-7A28-4663-8C5E-D3FC576E98CE}"/>
    <cellStyle name="Comma 71 5 4 5" xfId="30901" xr:uid="{D3406550-B0A5-4793-8024-4581A1373674}"/>
    <cellStyle name="Comma 71 5 5" xfId="7072" xr:uid="{BE636F0C-1E27-4EAB-9036-850BE4E4867C}"/>
    <cellStyle name="Comma 71 5 5 2" xfId="9232" xr:uid="{38314D2F-CF4E-4299-8786-C508E51EC366}"/>
    <cellStyle name="Comma 71 5 5 2 2" xfId="24189" xr:uid="{F8414C13-CEF6-4366-88EB-FE8CAA2B289D}"/>
    <cellStyle name="Comma 71 5 5 2 2 2" xfId="49235" xr:uid="{3020087C-19E8-4F41-9F24-D567F127986A}"/>
    <cellStyle name="Comma 71 5 5 2 3" xfId="16837" xr:uid="{96D0DD16-9834-49F7-8DE9-9116D15857E0}"/>
    <cellStyle name="Comma 71 5 5 2 3 2" xfId="41876" xr:uid="{B3009FE1-68E6-4B0C-B8A9-6057C123F0DE}"/>
    <cellStyle name="Comma 71 5 5 2 4" xfId="34372" xr:uid="{D35F6D77-A359-4A26-B275-451EA2671CB1}"/>
    <cellStyle name="Comma 71 5 5 3" xfId="21331" xr:uid="{F07B8DD9-9569-4BD1-A62B-B4D68C600EA9}"/>
    <cellStyle name="Comma 71 5 5 3 2" xfId="46373" xr:uid="{8D777D16-2647-4D44-B12A-E97728853134}"/>
    <cellStyle name="Comma 71 5 5 4" xfId="13972" xr:uid="{8DC79C03-38C9-4078-858A-D984BD5A0C9C}"/>
    <cellStyle name="Comma 71 5 5 4 2" xfId="39009" xr:uid="{D3A0FD18-BB33-46AD-9BEB-5E79CF151C14}"/>
    <cellStyle name="Comma 71 5 5 5" xfId="31503" xr:uid="{535E89C7-1147-4D6A-A97D-C77FB3940F2F}"/>
    <cellStyle name="Comma 71 5 6" xfId="7634" xr:uid="{F2845AFC-0371-48CB-9B7B-B1FB8238BB46}"/>
    <cellStyle name="Comma 71 5 6 2" xfId="21952" xr:uid="{3A388D42-E756-4623-AF99-9F5EC56C2777}"/>
    <cellStyle name="Comma 71 5 6 2 2" xfId="46994" xr:uid="{E271C99E-210A-407F-B314-D43D38B6045C}"/>
    <cellStyle name="Comma 71 5 6 3" xfId="14598" xr:uid="{6E6CE443-0B33-4255-BA62-962B1247CF19}"/>
    <cellStyle name="Comma 71 5 6 3 2" xfId="39636" xr:uid="{0911B434-02EC-40A7-A799-9999E0CF85E6}"/>
    <cellStyle name="Comma 71 5 6 4" xfId="32130" xr:uid="{46F3224F-038A-4140-B524-A58B2B540708}"/>
    <cellStyle name="Comma 71 5 7" xfId="9964" xr:uid="{6E1A83E8-939D-4364-B674-93540BFF9F76}"/>
    <cellStyle name="Comma 71 5 7 2" xfId="24908" xr:uid="{9A76454A-7357-4C9A-A793-EE067124E8AB}"/>
    <cellStyle name="Comma 71 5 7 2 2" xfId="49956" xr:uid="{A857E9D2-67AE-4C76-98E6-00DB6C8F232B}"/>
    <cellStyle name="Comma 71 5 7 3" xfId="17559" xr:uid="{E0C8A373-12EC-42BA-AD4B-CABF331BF388}"/>
    <cellStyle name="Comma 71 5 7 3 2" xfId="42598" xr:uid="{ECC35101-BF4C-432F-9FB7-2B60684EA454}"/>
    <cellStyle name="Comma 71 5 7 4" xfId="35094" xr:uid="{AF5ADF80-CEBC-4856-84F3-7EB3F6EC953F}"/>
    <cellStyle name="Comma 71 5 8" xfId="26274" xr:uid="{FAB2F633-1118-45F0-95A6-4E2226E69280}"/>
    <cellStyle name="Comma 71 5 8 2" xfId="51322" xr:uid="{90EED5C9-64AB-4AE0-B92D-359BFCC39BC8}"/>
    <cellStyle name="Comma 71 5 9" xfId="19156" xr:uid="{CCD8C3CC-986E-4605-BE20-F5DF1B8B8713}"/>
    <cellStyle name="Comma 71 5 9 2" xfId="44196" xr:uid="{7CDA41FF-8121-4AF6-98C2-60A428679A0D}"/>
    <cellStyle name="Comma 71 6" xfId="872" xr:uid="{60D30CBE-3088-46F9-B400-1638044913EF}"/>
    <cellStyle name="Comma 71 6 2" xfId="2378" xr:uid="{A30FE0E5-BD72-412C-A93D-D0F19F956C69}"/>
    <cellStyle name="Comma 71 6 2 2" xfId="22049" xr:uid="{CFCC3241-5064-4E91-9C42-1B85771C64D9}"/>
    <cellStyle name="Comma 71 6 2 2 2" xfId="47091" xr:uid="{35F24A7A-153B-491E-B091-8DD74AB27E84}"/>
    <cellStyle name="Comma 71 6 2 3" xfId="14695" xr:uid="{851DF537-77F2-446C-8015-E5272BD3D6F2}"/>
    <cellStyle name="Comma 71 6 2 3 2" xfId="39733" xr:uid="{5249C23B-A795-4ACB-BBCB-F01EEDFE739E}"/>
    <cellStyle name="Comma 71 6 2 4" xfId="32228" xr:uid="{AD2DBDBD-B43F-4CD9-A85F-36EFE9DA41A3}"/>
    <cellStyle name="Comma 71 6 3" xfId="10382" xr:uid="{3DEDC950-53AA-452C-AE91-EF7A4EE454FF}"/>
    <cellStyle name="Comma 71 6 3 2" xfId="25223" xr:uid="{23EB794B-ADC4-4E23-8817-7796D9277FCD}"/>
    <cellStyle name="Comma 71 6 3 2 2" xfId="50271" xr:uid="{C44722C1-AA44-4B14-8410-ADA9523EFBE0}"/>
    <cellStyle name="Comma 71 6 3 3" xfId="17881" xr:uid="{B6AE4BFB-2767-4E5C-B210-D4447F13AC3B}"/>
    <cellStyle name="Comma 71 6 3 3 2" xfId="42920" xr:uid="{B2CEA0A8-6D24-4FC4-92E0-67A9910828B2}"/>
    <cellStyle name="Comma 71 6 3 4" xfId="35416" xr:uid="{5B47CD93-1C5B-449D-8E9C-CD4C161F655E}"/>
    <cellStyle name="Comma 71 6 4" xfId="19389" xr:uid="{9D827532-A9B0-44E6-91C2-E5460944DE10}"/>
    <cellStyle name="Comma 71 6 4 2" xfId="44430" xr:uid="{B39A25D6-69DD-426B-BD5D-0D865EB6E7A6}"/>
    <cellStyle name="Comma 71 6 5" xfId="12030" xr:uid="{2541607D-143B-41C1-B733-7B0C13630372}"/>
    <cellStyle name="Comma 71 6 5 2" xfId="37066" xr:uid="{9863F55C-B750-40B8-8501-79CB94C58A94}"/>
    <cellStyle name="Comma 71 6 6" xfId="27432" xr:uid="{A2D0634E-66E0-4C29-A010-F03251DC1FB6}"/>
    <cellStyle name="Comma 71 6 7" xfId="29559" xr:uid="{3E1C2C58-122B-4120-9284-491C9D7B8676}"/>
    <cellStyle name="Comma 71 6 8" xfId="52427" xr:uid="{B4E59106-16B5-4AD2-BFD0-1617BA4BE632}"/>
    <cellStyle name="Comma 71 6 9" xfId="54005" xr:uid="{46B78109-0AF0-4881-86C5-AB6657997868}"/>
    <cellStyle name="Comma 71 7" xfId="1741" xr:uid="{799258FF-14D9-473E-83D5-3E1CB0C80BFE}"/>
    <cellStyle name="Comma 71 7 2" xfId="7779" xr:uid="{29240220-FC36-4348-83E7-E529D2AF3D4F}"/>
    <cellStyle name="Comma 71 7 2 2" xfId="22567" xr:uid="{B8200A46-A8EA-4A18-9C60-0504EB7F6E72}"/>
    <cellStyle name="Comma 71 7 2 2 2" xfId="47610" xr:uid="{C3A1E9F9-798A-4828-923D-2B60751CD033}"/>
    <cellStyle name="Comma 71 7 2 3" xfId="15213" xr:uid="{F78F5547-8D69-4211-B90C-FAAA7C59AAD2}"/>
    <cellStyle name="Comma 71 7 2 3 2" xfId="40252" xr:uid="{1DF7916A-9AD1-4288-96EF-D852862A0E0E}"/>
    <cellStyle name="Comma 71 7 2 4" xfId="32747" xr:uid="{1D7685C9-177C-43DB-A6E0-B25AF01144DD}"/>
    <cellStyle name="Comma 71 7 3" xfId="19810" xr:uid="{CF0EFE77-C9A0-4ED0-806D-D27FAE773EFC}"/>
    <cellStyle name="Comma 71 7 3 2" xfId="44851" xr:uid="{4605E9BD-8FB2-4F85-A5A1-861CB67087BB}"/>
    <cellStyle name="Comma 71 7 4" xfId="12451" xr:uid="{AE880637-C0D1-42D1-BD83-6194002284B2}"/>
    <cellStyle name="Comma 71 7 4 2" xfId="37487" xr:uid="{AAF74E40-BF6C-4258-92F6-E749742CC9B1}"/>
    <cellStyle name="Comma 71 7 5" xfId="29980" xr:uid="{B67597BE-441D-4847-9034-4DC1374E0428}"/>
    <cellStyle name="Comma 71 8" xfId="6205" xr:uid="{FACDF38B-B2C8-4959-80C7-40C381510F8E}"/>
    <cellStyle name="Comma 71 8 2" xfId="8305" xr:uid="{0790F346-CD23-4E4F-865D-96EF8B7AB4B8}"/>
    <cellStyle name="Comma 71 8 2 2" xfId="23147" xr:uid="{AC83CF70-24DF-428C-B5E6-A91EBB1A7ED2}"/>
    <cellStyle name="Comma 71 8 2 2 2" xfId="48191" xr:uid="{97DE5FC7-99AE-44D3-9980-6A62164C363D}"/>
    <cellStyle name="Comma 71 8 2 3" xfId="15793" xr:uid="{86D9CAC7-E92C-4F56-8718-7257213EC4D1}"/>
    <cellStyle name="Comma 71 8 2 3 2" xfId="40832" xr:uid="{688EC9F9-6C99-4170-B80D-C931651F4B95}"/>
    <cellStyle name="Comma 71 8 2 4" xfId="33328" xr:uid="{2813793C-369F-472B-9F6C-30556E6DF475}"/>
    <cellStyle name="Comma 71 8 3" xfId="20337" xr:uid="{ABA71729-37CC-497A-BAB4-A94744E1CEDE}"/>
    <cellStyle name="Comma 71 8 3 2" xfId="45378" xr:uid="{F37CAF57-33E6-4D21-A603-938EBEBF25BD}"/>
    <cellStyle name="Comma 71 8 4" xfId="12978" xr:uid="{6DDB735E-3A11-4AFA-978E-FB0ECB9B6459}"/>
    <cellStyle name="Comma 71 8 4 2" xfId="38014" xr:uid="{E4E7B7BE-6E99-4C00-8B3C-5318BDACA137}"/>
    <cellStyle name="Comma 71 8 5" xfId="30508" xr:uid="{64AE3C5D-5505-4A5B-A2EC-649F0782C3D1}"/>
    <cellStyle name="Comma 71 9" xfId="6684" xr:uid="{21572322-1B3F-4DBB-A563-5B333C8FB957}"/>
    <cellStyle name="Comma 71 9 2" xfId="8826" xr:uid="{B0BE6D30-20C7-48E0-9FF6-07FC84863613}"/>
    <cellStyle name="Comma 71 9 2 2" xfId="23776" xr:uid="{9021935D-4B41-4D94-A7AD-6DD7F51FDF55}"/>
    <cellStyle name="Comma 71 9 2 2 2" xfId="48821" xr:uid="{3AED0D7F-623D-4ECD-B217-51672F594161}"/>
    <cellStyle name="Comma 71 9 2 3" xfId="16423" xr:uid="{5FFC0707-ED68-44C6-BF45-B5E1AC0F2CE9}"/>
    <cellStyle name="Comma 71 9 2 3 2" xfId="41462" xr:uid="{7D0D699D-8C25-4AE1-BB5F-2BDC9C93562E}"/>
    <cellStyle name="Comma 71 9 2 4" xfId="33958" xr:uid="{02D006F9-3333-462B-8C4B-A39653D52B10}"/>
    <cellStyle name="Comma 71 9 3" xfId="20921" xr:uid="{BBC4F63D-6B18-47FD-9B16-4EC58FD56BFA}"/>
    <cellStyle name="Comma 71 9 3 2" xfId="45963" xr:uid="{B367BD57-1529-40D3-94ED-EA90FEF3E544}"/>
    <cellStyle name="Comma 71 9 4" xfId="13562" xr:uid="{0A5C7436-7756-4EEA-8D90-D8DA5C67E75F}"/>
    <cellStyle name="Comma 71 9 4 2" xfId="38599" xr:uid="{3262B95E-EEB5-4843-8806-A89EAADD8C96}"/>
    <cellStyle name="Comma 71 9 5" xfId="31093" xr:uid="{C4FE8859-CC42-4C96-84B2-AFBE58F1FB5A}"/>
    <cellStyle name="Comma 72" xfId="101" xr:uid="{4AF64827-DDBD-4F7B-B25D-143C5CBEBCA0}"/>
    <cellStyle name="Comma 72 10" xfId="6120" xr:uid="{1BE1F187-1084-41EF-AB96-A8C87DEB6A66}"/>
    <cellStyle name="Comma 72 10 2" xfId="19367" xr:uid="{5E878C86-1AC1-4726-AC71-05C5F189852C}"/>
    <cellStyle name="Comma 72 10 2 2" xfId="44408" xr:uid="{F9A73326-D9B1-4B54-867E-22E7522C66C3}"/>
    <cellStyle name="Comma 72 10 3" xfId="12008" xr:uid="{DDD393EE-BB7B-4FB7-B8DA-1916BE1AB9A9}"/>
    <cellStyle name="Comma 72 10 3 2" xfId="37044" xr:uid="{5863C5B5-6C60-404A-853F-44EA7C80B855}"/>
    <cellStyle name="Comma 72 10 4" xfId="29537" xr:uid="{E53128B3-77C6-4BD8-9EE9-48874CA1C342}"/>
    <cellStyle name="Comma 72 11" xfId="7230" xr:uid="{5272AF3E-9CEF-4B3C-8B65-BB45714BE3D4}"/>
    <cellStyle name="Comma 72 11 2" xfId="21541" xr:uid="{29DF7B6E-BBA1-48CD-82B6-89C076581143}"/>
    <cellStyle name="Comma 72 11 2 2" xfId="46583" xr:uid="{B115A236-D542-46F4-ABF6-6E1C7B0F3A69}"/>
    <cellStyle name="Comma 72 11 3" xfId="14187" xr:uid="{D249EDEE-0E96-4F05-9592-BB424A9F8D3C}"/>
    <cellStyle name="Comma 72 11 3 2" xfId="39225" xr:uid="{5DEFEA45-9BD8-4C0A-A16B-B00E18FDF205}"/>
    <cellStyle name="Comma 72 11 4" xfId="31719" xr:uid="{865C6DBD-2016-4471-8DF2-F97AD248F018}"/>
    <cellStyle name="Comma 72 12" xfId="9537" xr:uid="{B888F085-757A-423C-B9E1-14B637EB9253}"/>
    <cellStyle name="Comma 72 12 2" xfId="24496" xr:uid="{23FD2B3A-60F2-47F1-BBC1-3B8D89E208AE}"/>
    <cellStyle name="Comma 72 12 2 2" xfId="49544" xr:uid="{34C1D201-7F0D-46DD-8771-E4AE2EC4E61E}"/>
    <cellStyle name="Comma 72 12 3" xfId="17147" xr:uid="{57A478E2-D2CC-4C7A-990F-A9FAE194BC01}"/>
    <cellStyle name="Comma 72 12 3 2" xfId="42186" xr:uid="{0AEA2F8E-E242-4880-BAEB-F171D7390183}"/>
    <cellStyle name="Comma 72 12 4" xfId="34682" xr:uid="{C805BFD0-15B5-40A5-A4FB-CB68040B7850}"/>
    <cellStyle name="Comma 72 13" xfId="5875" xr:uid="{2279AAC5-2076-414E-BEC0-8B8A6778E646}"/>
    <cellStyle name="Comma 72 13 2" xfId="25862" xr:uid="{E4CF9BC1-6A41-4816-9DEC-1D123DC45FA0}"/>
    <cellStyle name="Comma 72 13 2 2" xfId="50910" xr:uid="{A2C599A6-A855-4687-81DE-C685FDC65BB2}"/>
    <cellStyle name="Comma 72 13 3" xfId="28895" xr:uid="{C54A877B-F96B-4E0D-A92C-AC27A5F634C0}"/>
    <cellStyle name="Comma 72 14" xfId="18744" xr:uid="{A5FB5BB5-DC16-4F21-8FE3-6DA8F5C77597}"/>
    <cellStyle name="Comma 72 14 2" xfId="43784" xr:uid="{3CFCA215-74C3-4AC4-A23C-1F6AC22DE2ED}"/>
    <cellStyle name="Comma 72 15" xfId="11342" xr:uid="{735BF9F8-CC15-4461-8A2F-A573E1A4768E}"/>
    <cellStyle name="Comma 72 15 2" xfId="36377" xr:uid="{9A30A990-E572-45F5-9444-5FF8C199D1BA}"/>
    <cellStyle name="Comma 72 16" xfId="26723" xr:uid="{93D38066-D742-4D55-A427-AB2DCAA7E980}"/>
    <cellStyle name="Comma 72 17" xfId="28446" xr:uid="{A4E7190B-3F4B-4411-B318-27368ADBA04E}"/>
    <cellStyle name="Comma 72 18" xfId="51746" xr:uid="{B665D14D-FD43-4694-A5BB-2CDA7FC175AA}"/>
    <cellStyle name="Comma 72 19" xfId="53323" xr:uid="{FFF4C427-12BC-4DA8-80FA-09CA850FCCA3}"/>
    <cellStyle name="Comma 72 2" xfId="130" xr:uid="{A511CD00-E5B5-429D-A1FF-C5215AAD7073}"/>
    <cellStyle name="Comma 72 2 10" xfId="18760" xr:uid="{745FE978-FB82-4B33-AEAA-CA4F7598BD01}"/>
    <cellStyle name="Comma 72 2 10 2" xfId="43800" xr:uid="{8EAEDC55-4FE3-462D-AB14-E47859BEE569}"/>
    <cellStyle name="Comma 72 2 11" xfId="11358" xr:uid="{23B2F224-290C-46E5-BDFF-CEE83D0BD57A}"/>
    <cellStyle name="Comma 72 2 11 2" xfId="36393" xr:uid="{26A5E644-5858-41FA-B257-6A485638C002}"/>
    <cellStyle name="Comma 72 2 12" xfId="26745" xr:uid="{A074057C-7F35-4C35-834F-92F8E5A61477}"/>
    <cellStyle name="Comma 72 2 13" xfId="28911" xr:uid="{52336247-C58D-47AB-9A00-C3F77D11D811}"/>
    <cellStyle name="Comma 72 2 14" xfId="51762" xr:uid="{C181848E-870D-4F9A-ADA8-0B5F23E60924}"/>
    <cellStyle name="Comma 72 2 15" xfId="53339" xr:uid="{936412B8-1385-4A65-9D86-87A8086E6C98}"/>
    <cellStyle name="Comma 72 2 2" xfId="396" xr:uid="{B2B201F9-8F20-4CBD-AFBE-AEE486C0379E}"/>
    <cellStyle name="Comma 72 2 2 10" xfId="11574" xr:uid="{0F3529A8-99C7-4ADB-886E-612ABA1064B7}"/>
    <cellStyle name="Comma 72 2 2 10 2" xfId="36609" xr:uid="{2BD0FC90-E774-471E-A7AA-159339F1AAFA}"/>
    <cellStyle name="Comma 72 2 2 11" xfId="26977" xr:uid="{82291A6E-A427-4DBE-903C-21EC8539C137}"/>
    <cellStyle name="Comma 72 2 2 12" xfId="29125" xr:uid="{24A4AFAE-66A0-4206-909C-DE2F010FFC48}"/>
    <cellStyle name="Comma 72 2 2 13" xfId="51981" xr:uid="{C0A70B6F-33F2-4153-AC0C-12A95AE73CB9}"/>
    <cellStyle name="Comma 72 2 2 14" xfId="53559" xr:uid="{699896AF-8505-47DE-ADCB-BDDCA40914BE}"/>
    <cellStyle name="Comma 72 2 2 2" xfId="1097" xr:uid="{42069086-F9A5-4B6B-96E2-BC16E3F42622}"/>
    <cellStyle name="Comma 72 2 2 2 2" xfId="2603" xr:uid="{8299C976-544D-4636-B98A-D43F1D6DC34D}"/>
    <cellStyle name="Comma 72 2 2 2 2 2" xfId="22274" xr:uid="{4810ACB7-0D74-44D7-8FC1-FA7F587A4660}"/>
    <cellStyle name="Comma 72 2 2 2 2 2 2" xfId="47316" xr:uid="{4BAF6333-2646-43A6-8AA6-7EF476A7EA02}"/>
    <cellStyle name="Comma 72 2 2 2 2 3" xfId="14920" xr:uid="{94DA7B1D-F4B3-433F-922A-30A98D207329}"/>
    <cellStyle name="Comma 72 2 2 2 2 3 2" xfId="39958" xr:uid="{7B833E62-6B08-48B4-9047-AE7C1CDD2FA6}"/>
    <cellStyle name="Comma 72 2 2 2 2 4" xfId="32453" xr:uid="{1A7B1E66-5809-4597-8DD0-C0C0ED92C95A}"/>
    <cellStyle name="Comma 72 2 2 2 3" xfId="10607" xr:uid="{7C970135-2382-4B2F-B017-9304BF2140CC}"/>
    <cellStyle name="Comma 72 2 2 2 3 2" xfId="25448" xr:uid="{B7ADA2BC-BC78-405F-A2E8-F5B4A61D268C}"/>
    <cellStyle name="Comma 72 2 2 2 3 2 2" xfId="50496" xr:uid="{BCA1DC72-678B-4E20-9920-FB5CD0167258}"/>
    <cellStyle name="Comma 72 2 2 2 3 3" xfId="18106" xr:uid="{B1ACCC97-13D1-4041-9CD8-A81FE53A3943}"/>
    <cellStyle name="Comma 72 2 2 2 3 3 2" xfId="43145" xr:uid="{6AB91D1B-41BD-48F8-A703-F93C39740909}"/>
    <cellStyle name="Comma 72 2 2 2 3 4" xfId="35641" xr:uid="{BB705BBE-DD6E-4136-914E-6AFB59D5708E}"/>
    <cellStyle name="Comma 72 2 2 2 4" xfId="19554" xr:uid="{C9754780-EDBF-4040-B0EC-4702674DBD85}"/>
    <cellStyle name="Comma 72 2 2 2 4 2" xfId="44595" xr:uid="{7AA04165-7EE3-4572-9380-504A7B7402E4}"/>
    <cellStyle name="Comma 72 2 2 2 5" xfId="12195" xr:uid="{4078061C-0356-4323-B799-D1896E63B065}"/>
    <cellStyle name="Comma 72 2 2 2 5 2" xfId="37231" xr:uid="{96006EBD-2DED-4835-84E5-D7EC0318BBBF}"/>
    <cellStyle name="Comma 72 2 2 2 6" xfId="27657" xr:uid="{04E94642-EEE6-4099-8F37-FAAF5D252313}"/>
    <cellStyle name="Comma 72 2 2 2 7" xfId="29724" xr:uid="{59F34C01-923A-45E7-8958-4DB457881D7D}"/>
    <cellStyle name="Comma 72 2 2 2 8" xfId="52652" xr:uid="{2F5DFFF4-3302-4416-9C1D-EA211CC410C6}"/>
    <cellStyle name="Comma 72 2 2 2 9" xfId="54230" xr:uid="{30C557F2-E5DD-43FD-90EA-84E16E86C7C5}"/>
    <cellStyle name="Comma 72 2 2 3" xfId="1970" xr:uid="{9A49E17A-494C-483E-B314-4101369C6C84}"/>
    <cellStyle name="Comma 72 2 2 3 2" xfId="7990" xr:uid="{594CAF0B-0B4E-4236-9A23-D7F22EBE0C10}"/>
    <cellStyle name="Comma 72 2 2 3 2 2" xfId="22793" xr:uid="{4FA8C571-F210-49C3-B5E1-C19E64268AD9}"/>
    <cellStyle name="Comma 72 2 2 3 2 2 2" xfId="47836" xr:uid="{4A94EB54-D607-4413-A09E-808DC1F3645F}"/>
    <cellStyle name="Comma 72 2 2 3 2 3" xfId="15439" xr:uid="{6F4D1DB4-C269-40C6-BB56-B9A4558762D6}"/>
    <cellStyle name="Comma 72 2 2 3 2 3 2" xfId="40478" xr:uid="{54F65DE2-0BE0-4BC3-AD05-5453D37E06E8}"/>
    <cellStyle name="Comma 72 2 2 3 2 4" xfId="32973" xr:uid="{7D4EE230-4A5D-4DC5-9FC8-B6ABA0AE18EE}"/>
    <cellStyle name="Comma 72 2 2 3 3" xfId="20018" xr:uid="{1F1D797A-76A3-4301-88AF-8DDE23AE647A}"/>
    <cellStyle name="Comma 72 2 2 3 3 2" xfId="45059" xr:uid="{0E4A297F-E65F-4E71-83FC-5F2198AE2462}"/>
    <cellStyle name="Comma 72 2 2 3 4" xfId="12659" xr:uid="{600C3F01-E453-4D99-8FE7-6D25D2BFD39E}"/>
    <cellStyle name="Comma 72 2 2 3 4 2" xfId="37695" xr:uid="{3184F89B-B28B-49A6-B7C2-886089094617}"/>
    <cellStyle name="Comma 72 2 2 3 5" xfId="30188" xr:uid="{1B45F702-3F7E-4875-B3A8-C2E307A86005}"/>
    <cellStyle name="Comma 72 2 2 4" xfId="6394" xr:uid="{5BBB83D5-8B56-4F61-8816-28B83F000B9B}"/>
    <cellStyle name="Comma 72 2 2 4 2" xfId="8508" xr:uid="{1E4F06A9-A192-4DE4-9B8B-C0CD750AFFD7}"/>
    <cellStyle name="Comma 72 2 2 4 2 2" xfId="23372" xr:uid="{9E73E81C-CC2F-46F1-8F42-2DCB1D684678}"/>
    <cellStyle name="Comma 72 2 2 4 2 2 2" xfId="48416" xr:uid="{D0937160-9D52-4CB5-B7A3-7CBB1C96A503}"/>
    <cellStyle name="Comma 72 2 2 4 2 3" xfId="16018" xr:uid="{3DBEF6CF-DBEA-49AD-A006-AD0A363102D6}"/>
    <cellStyle name="Comma 72 2 2 4 2 3 2" xfId="41057" xr:uid="{87A12C11-24DB-4811-A38F-8978A3E8BA0A}"/>
    <cellStyle name="Comma 72 2 2 4 2 4" xfId="33553" xr:uid="{FA3E18AF-DFDA-41F4-8F07-E973B59E9D2D}"/>
    <cellStyle name="Comma 72 2 2 4 3" xfId="20542" xr:uid="{670C0253-E8BE-437E-831E-BC74145EA0F3}"/>
    <cellStyle name="Comma 72 2 2 4 3 2" xfId="45583" xr:uid="{57FED2F5-5854-4A29-A58F-8B3E2783670A}"/>
    <cellStyle name="Comma 72 2 2 4 4" xfId="13183" xr:uid="{44D7189E-4A47-45E6-B5F1-D8BC9160ACCF}"/>
    <cellStyle name="Comma 72 2 2 4 4 2" xfId="38219" xr:uid="{568756AC-07C1-4C3D-B08A-4F4DACD43527}"/>
    <cellStyle name="Comma 72 2 2 4 5" xfId="30713" xr:uid="{6BD8BD22-F79B-42E9-AADC-5066798B5209}"/>
    <cellStyle name="Comma 72 2 2 5" xfId="6886" xr:uid="{F4B15C47-86BB-4051-ACD7-6EC893F1D22C}"/>
    <cellStyle name="Comma 72 2 2 5 2" xfId="9043" xr:uid="{644EC146-632C-4F0C-93C9-2D92224DF6E5}"/>
    <cellStyle name="Comma 72 2 2 5 2 2" xfId="24000" xr:uid="{DF568E3E-5A1B-4610-A455-1F942AC2E34B}"/>
    <cellStyle name="Comma 72 2 2 5 2 2 2" xfId="49046" xr:uid="{14B84BD6-12B4-4E3D-973B-24604214BD3D}"/>
    <cellStyle name="Comma 72 2 2 5 2 3" xfId="16648" xr:uid="{052E8755-7EAA-4288-B592-E90B315ECE36}"/>
    <cellStyle name="Comma 72 2 2 5 2 3 2" xfId="41687" xr:uid="{3FA1A28C-8362-49BF-9813-B7BA950B26E1}"/>
    <cellStyle name="Comma 72 2 2 5 2 4" xfId="34183" xr:uid="{DEDE0F45-8050-4B6E-92FF-ADBA18E15CC1}"/>
    <cellStyle name="Comma 72 2 2 5 3" xfId="21143" xr:uid="{B4029925-0A9E-4AC0-A346-11287A24E841}"/>
    <cellStyle name="Comma 72 2 2 5 3 2" xfId="46185" xr:uid="{E50BB784-FE15-4C07-8C96-BF73B1277A14}"/>
    <cellStyle name="Comma 72 2 2 5 4" xfId="13784" xr:uid="{9386DD7B-99A4-46A0-BABD-BA263D96C868}"/>
    <cellStyle name="Comma 72 2 2 5 4 2" xfId="38821" xr:uid="{BD26DB9A-D97B-4873-8B02-A59EBA108D6A}"/>
    <cellStyle name="Comma 72 2 2 5 5" xfId="31315" xr:uid="{667011C2-390D-4B35-AC59-D76DE0C48000}"/>
    <cellStyle name="Comma 72 2 2 6" xfId="7445" xr:uid="{5D54E76E-EAD0-4FDD-8B1C-B8F97B7466ED}"/>
    <cellStyle name="Comma 72 2 2 6 2" xfId="21763" xr:uid="{84F5DA5C-C1E3-45D3-94FC-D856FAB2A6A4}"/>
    <cellStyle name="Comma 72 2 2 6 2 2" xfId="46805" xr:uid="{91A00FBA-1900-405B-B106-8473947C0385}"/>
    <cellStyle name="Comma 72 2 2 6 3" xfId="14409" xr:uid="{AF24D04F-3278-4CB1-B615-FBBFED635035}"/>
    <cellStyle name="Comma 72 2 2 6 3 2" xfId="39447" xr:uid="{AF712B37-ACF2-4231-B056-3641FD45C45E}"/>
    <cellStyle name="Comma 72 2 2 6 4" xfId="31941" xr:uid="{F2923AD6-F5AF-4554-8395-E13FFAEE45F8}"/>
    <cellStyle name="Comma 72 2 2 7" xfId="9773" xr:uid="{DB07BCCF-8B91-412A-AF81-4A5AD4C23757}"/>
    <cellStyle name="Comma 72 2 2 7 2" xfId="24719" xr:uid="{966FD90A-B68B-4F60-800A-FEE803C93B7A}"/>
    <cellStyle name="Comma 72 2 2 7 2 2" xfId="49767" xr:uid="{362CCCCF-7957-408D-8384-1D9E4FA2B50A}"/>
    <cellStyle name="Comma 72 2 2 7 3" xfId="17370" xr:uid="{E2CFF2A0-E749-42E3-939C-772C07B1B2BC}"/>
    <cellStyle name="Comma 72 2 2 7 3 2" xfId="42409" xr:uid="{2F029DD0-3B16-4E62-A344-A4EA320E6FC9}"/>
    <cellStyle name="Comma 72 2 2 7 4" xfId="34905" xr:uid="{24A19FAF-49BB-42D8-9000-D81F8B1C1F3F}"/>
    <cellStyle name="Comma 72 2 2 8" xfId="26085" xr:uid="{D7C227F8-8056-478B-8FA7-6B8236A3AD2D}"/>
    <cellStyle name="Comma 72 2 2 8 2" xfId="51133" xr:uid="{C4D9618D-DD01-4C44-B68B-93B60F13D248}"/>
    <cellStyle name="Comma 72 2 2 9" xfId="18967" xr:uid="{B8FBE48A-DC0E-46A6-B7BF-167AE357DE1F}"/>
    <cellStyle name="Comma 72 2 2 9 2" xfId="44007" xr:uid="{B9E16AF7-AC5F-4F7C-AB92-949FAC22B1FB}"/>
    <cellStyle name="Comma 72 2 3" xfId="890" xr:uid="{71E11EF2-B073-43B5-A049-D8B92170B0CA}"/>
    <cellStyle name="Comma 72 2 3 2" xfId="2396" xr:uid="{C10D071D-499A-46D7-8D6F-D18318F0402B}"/>
    <cellStyle name="Comma 72 2 3 2 2" xfId="22067" xr:uid="{D13216EF-2355-4466-B59F-E9E807D489AE}"/>
    <cellStyle name="Comma 72 2 3 2 2 2" xfId="47109" xr:uid="{654F38FC-C32D-4D42-BC2B-ADB569754ABD}"/>
    <cellStyle name="Comma 72 2 3 2 3" xfId="14713" xr:uid="{FA6D5A91-8400-4CFE-9CDA-F1F7AA693435}"/>
    <cellStyle name="Comma 72 2 3 2 3 2" xfId="39751" xr:uid="{B762EFED-7A2E-4AB1-9B77-78940137911C}"/>
    <cellStyle name="Comma 72 2 3 2 4" xfId="32246" xr:uid="{EE5D1927-7107-44AF-847C-53A6F8E6915C}"/>
    <cellStyle name="Comma 72 2 3 3" xfId="10400" xr:uid="{07C03DAC-3534-4545-8510-D1343CB481EF}"/>
    <cellStyle name="Comma 72 2 3 3 2" xfId="25241" xr:uid="{8AFF34A0-EC2B-49AF-8D18-45BF5A1A4AF7}"/>
    <cellStyle name="Comma 72 2 3 3 2 2" xfId="50289" xr:uid="{214B28D9-107D-4B1F-A6C1-A9D520704499}"/>
    <cellStyle name="Comma 72 2 3 3 3" xfId="17899" xr:uid="{2E3865CA-52E9-4F9E-9AD9-6422E6E80C69}"/>
    <cellStyle name="Comma 72 2 3 3 3 2" xfId="42938" xr:uid="{8628E7BA-2097-41EF-9A9A-829BB2F2BC81}"/>
    <cellStyle name="Comma 72 2 3 3 4" xfId="35434" xr:uid="{ED4761D0-4D73-47F3-9A32-0A71743BF8CD}"/>
    <cellStyle name="Comma 72 2 3 4" xfId="19402" xr:uid="{3720190E-DD00-493C-BD82-E180CA190ED3}"/>
    <cellStyle name="Comma 72 2 3 4 2" xfId="44443" xr:uid="{54557C83-987A-462B-A4DC-130017AE7858}"/>
    <cellStyle name="Comma 72 2 3 5" xfId="12043" xr:uid="{16E5CD56-82E5-4005-BD89-B24C8BF5EDB8}"/>
    <cellStyle name="Comma 72 2 3 5 2" xfId="37079" xr:uid="{4BD24CC1-0AD3-446F-9011-EE0F82E3C898}"/>
    <cellStyle name="Comma 72 2 3 6" xfId="27450" xr:uid="{3E101C74-114B-40F1-B093-114A4D31D459}"/>
    <cellStyle name="Comma 72 2 3 7" xfId="29572" xr:uid="{1BC9F9F5-73A4-442A-8186-8D2005C76584}"/>
    <cellStyle name="Comma 72 2 3 8" xfId="52445" xr:uid="{445F6A6D-50C7-415E-BC91-C94C24804BBF}"/>
    <cellStyle name="Comma 72 2 3 9" xfId="54023" xr:uid="{7D6E6D2C-09E8-4459-9D0F-4B9638086A91}"/>
    <cellStyle name="Comma 72 2 4" xfId="1760" xr:uid="{835A3EC2-FC53-45D4-A4E1-2DCDB37E9686}"/>
    <cellStyle name="Comma 72 2 4 2" xfId="7794" xr:uid="{B03B4FD9-B33C-4B67-A3A1-732CAC99BBCB}"/>
    <cellStyle name="Comma 72 2 4 2 2" xfId="22585" xr:uid="{42EAB124-D9E1-4EFD-B0F9-9062FB2D45FC}"/>
    <cellStyle name="Comma 72 2 4 2 2 2" xfId="47628" xr:uid="{76428899-C0A0-461B-AB26-A6BD7F2367E4}"/>
    <cellStyle name="Comma 72 2 4 2 3" xfId="15231" xr:uid="{18D1506C-E05A-4F7A-A3E6-F48F1AD87E21}"/>
    <cellStyle name="Comma 72 2 4 2 3 2" xfId="40270" xr:uid="{C1A7F9C7-2A44-4BDC-A7AB-9ED508F63B80}"/>
    <cellStyle name="Comma 72 2 4 2 4" xfId="32765" xr:uid="{0927C09A-FAB6-4997-961E-8C66EAFB07DC}"/>
    <cellStyle name="Comma 72 2 4 3" xfId="19826" xr:uid="{1D5F640D-35E1-45F0-BAA5-79CBA215D7B0}"/>
    <cellStyle name="Comma 72 2 4 3 2" xfId="44867" xr:uid="{BDBDA1C8-2CC4-4A34-9407-D3FFBEC336FB}"/>
    <cellStyle name="Comma 72 2 4 4" xfId="12467" xr:uid="{0F7771A2-F80B-4FED-93A9-6036826F3C33}"/>
    <cellStyle name="Comma 72 2 4 4 2" xfId="37503" xr:uid="{E4815D33-A472-40C3-8295-132C5FC98A61}"/>
    <cellStyle name="Comma 72 2 4 5" xfId="29996" xr:uid="{337BBF3F-77D2-4727-81AD-C326417FB972}"/>
    <cellStyle name="Comma 72 2 5" xfId="6219" xr:uid="{9A774B2D-49E5-4B59-AEFF-1D9B78F529E9}"/>
    <cellStyle name="Comma 72 2 5 2" xfId="8322" xr:uid="{A1BE4561-F9B1-4B11-AA7B-5568872C865A}"/>
    <cellStyle name="Comma 72 2 5 2 2" xfId="23165" xr:uid="{878851F2-CA61-43E0-8BCC-E32B7B357F01}"/>
    <cellStyle name="Comma 72 2 5 2 2 2" xfId="48209" xr:uid="{CBE856D2-6F54-4C78-993C-794873C67FAE}"/>
    <cellStyle name="Comma 72 2 5 2 3" xfId="15811" xr:uid="{1F058C98-8D06-4643-9860-C1F77C53BB47}"/>
    <cellStyle name="Comma 72 2 5 2 3 2" xfId="40850" xr:uid="{D4982742-7A1C-49F4-9175-FE8DCC389826}"/>
    <cellStyle name="Comma 72 2 5 2 4" xfId="33346" xr:uid="{60A29D8D-CC82-464A-9EB5-8C9FE7797807}"/>
    <cellStyle name="Comma 72 2 5 3" xfId="20354" xr:uid="{3F44D68F-0294-4DD6-88FC-47EA74A1504C}"/>
    <cellStyle name="Comma 72 2 5 3 2" xfId="45395" xr:uid="{879FF6B9-C5B9-4BFC-B229-4673D96E2D84}"/>
    <cellStyle name="Comma 72 2 5 4" xfId="12995" xr:uid="{0213FAB1-DB73-4DE5-AEBD-D259ABEBB325}"/>
    <cellStyle name="Comma 72 2 5 4 2" xfId="38031" xr:uid="{F7ACBDF6-11CC-4787-AA72-B3C1A40C11DD}"/>
    <cellStyle name="Comma 72 2 5 5" xfId="30525" xr:uid="{B9387707-344D-4AC4-B5DB-7C24150A6511}"/>
    <cellStyle name="Comma 72 2 6" xfId="6701" xr:uid="{DCCC5755-9F7F-408E-8B76-00CF14F761B5}"/>
    <cellStyle name="Comma 72 2 6 2" xfId="8844" xr:uid="{1C9E6BEB-DC76-4EF7-AD07-0BCB6E2F06CB}"/>
    <cellStyle name="Comma 72 2 6 2 2" xfId="23794" xr:uid="{8F0A1139-8037-4104-A784-049C210E42E9}"/>
    <cellStyle name="Comma 72 2 6 2 2 2" xfId="48839" xr:uid="{FA09C7F6-6B65-4AC1-B7F0-60ED65F32AA2}"/>
    <cellStyle name="Comma 72 2 6 2 3" xfId="16441" xr:uid="{6A916DF3-7B2A-4D83-817B-B06CA7E7A009}"/>
    <cellStyle name="Comma 72 2 6 2 3 2" xfId="41480" xr:uid="{918CE5DC-B20E-449E-A113-93B8F3906345}"/>
    <cellStyle name="Comma 72 2 6 2 4" xfId="33976" xr:uid="{CCEAD753-8A1D-476F-8126-374323DA6B67}"/>
    <cellStyle name="Comma 72 2 6 3" xfId="20939" xr:uid="{F14B2084-F282-47F7-A89F-E926D9B92F60}"/>
    <cellStyle name="Comma 72 2 6 3 2" xfId="45981" xr:uid="{814C4A04-07B0-4A21-9DFB-11FDB387E75C}"/>
    <cellStyle name="Comma 72 2 6 4" xfId="13580" xr:uid="{3502C40D-B314-4F2F-AC4C-4D7BCE16E9DD}"/>
    <cellStyle name="Comma 72 2 6 4 2" xfId="38617" xr:uid="{D9BE00E6-C8F4-4D44-A119-F6928AEE637C}"/>
    <cellStyle name="Comma 72 2 6 5" xfId="31111" xr:uid="{AAC53642-4836-474C-AEC0-ED82D0CB56C5}"/>
    <cellStyle name="Comma 72 2 7" xfId="7245" xr:uid="{2402A85B-7067-4286-B30B-3E52DBB0A84E}"/>
    <cellStyle name="Comma 72 2 7 2" xfId="21557" xr:uid="{503D533A-DC17-4F4A-ABDF-B21F201F5CBD}"/>
    <cellStyle name="Comma 72 2 7 2 2" xfId="46599" xr:uid="{8B82AC1C-1B6D-497D-8801-FEA69CC656BE}"/>
    <cellStyle name="Comma 72 2 7 3" xfId="14203" xr:uid="{337B1193-E0CD-408E-BF99-A054CC2F04D9}"/>
    <cellStyle name="Comma 72 2 7 3 2" xfId="39241" xr:uid="{075EDF3E-0B2A-49C9-9160-33D2A613CF45}"/>
    <cellStyle name="Comma 72 2 7 4" xfId="31735" xr:uid="{9E7CAC8F-AD3D-40D0-A321-DF5F1C06B24A}"/>
    <cellStyle name="Comma 72 2 8" xfId="9554" xr:uid="{B3882006-8E51-4E0A-8CB3-CAED914BEA80}"/>
    <cellStyle name="Comma 72 2 8 2" xfId="24512" xr:uid="{02E7C169-C3AB-4016-93F7-58DDD1044A7C}"/>
    <cellStyle name="Comma 72 2 8 2 2" xfId="49560" xr:uid="{E256D4C6-A2F5-4C40-8496-2237E2303C28}"/>
    <cellStyle name="Comma 72 2 8 3" xfId="17163" xr:uid="{92F1DDF2-612C-4C90-BD90-432739537FC6}"/>
    <cellStyle name="Comma 72 2 8 3 2" xfId="42202" xr:uid="{E07C37B5-A4BF-4280-B3EA-6AE3EDD7685C}"/>
    <cellStyle name="Comma 72 2 8 4" xfId="34698" xr:uid="{B2208DED-B8FF-46A8-9192-DC16441F7949}"/>
    <cellStyle name="Comma 72 2 9" xfId="25878" xr:uid="{F598643C-34CA-4040-928C-6A7F3E8B9911}"/>
    <cellStyle name="Comma 72 2 9 2" xfId="50926" xr:uid="{689EB866-94E9-46B4-A6E9-53C9F45E1003}"/>
    <cellStyle name="Comma 72 3" xfId="279" xr:uid="{B3C824F5-79C7-4803-AB70-7978FB736676}"/>
    <cellStyle name="Comma 72 3 10" xfId="18853" xr:uid="{375370AB-24D7-4360-BE8A-D5C415BE5AF8}"/>
    <cellStyle name="Comma 72 3 10 2" xfId="43893" xr:uid="{EC55E5EA-F17F-4AA2-883C-48DD7C108FE7}"/>
    <cellStyle name="Comma 72 3 11" xfId="11459" xr:uid="{4BA7EA18-8912-4895-8BCB-16E742137211}"/>
    <cellStyle name="Comma 72 3 11 2" xfId="36494" xr:uid="{5BF35D8C-AE59-4035-80EA-6FE9DAA474F3}"/>
    <cellStyle name="Comma 72 3 12" xfId="26860" xr:uid="{1C105E1B-EEE2-4AA7-A3F4-80D078BB0CE1}"/>
    <cellStyle name="Comma 72 3 13" xfId="29011" xr:uid="{C4B7F8BB-DD96-49AD-B5D1-EBE7D4F60529}"/>
    <cellStyle name="Comma 72 3 14" xfId="51866" xr:uid="{77052164-5266-42BB-B8DD-97BD37E74988}"/>
    <cellStyle name="Comma 72 3 15" xfId="53444" xr:uid="{394BD867-40AC-4920-B698-C4AE57F969FC}"/>
    <cellStyle name="Comma 72 3 2" xfId="489" xr:uid="{C5A14F1C-4442-4790-828B-D79AE25C507E}"/>
    <cellStyle name="Comma 72 3 2 10" xfId="11667" xr:uid="{7331A7FC-7E14-4733-A84E-E8826F77B6A5}"/>
    <cellStyle name="Comma 72 3 2 10 2" xfId="36702" xr:uid="{4477AD36-2D9C-4983-AFA1-FA053F924CB8}"/>
    <cellStyle name="Comma 72 3 2 11" xfId="27070" xr:uid="{34AB12B0-D682-44E3-9F5E-803AF56802F0}"/>
    <cellStyle name="Comma 72 3 2 12" xfId="29218" xr:uid="{8BC7BED3-1E2F-44E5-B901-A7257B5E39FA}"/>
    <cellStyle name="Comma 72 3 2 13" xfId="52074" xr:uid="{E8A002F0-F1FC-44EE-9D15-4D3AAC78BD96}"/>
    <cellStyle name="Comma 72 3 2 14" xfId="53652" xr:uid="{2CC57A66-656A-4D60-9101-C257B2F6857C}"/>
    <cellStyle name="Comma 72 3 2 2" xfId="1190" xr:uid="{ED091C2A-15A0-4FE1-B43A-62B78B7975CA}"/>
    <cellStyle name="Comma 72 3 2 2 2" xfId="2696" xr:uid="{1AD57792-B571-4664-8DFA-1313CB8914AB}"/>
    <cellStyle name="Comma 72 3 2 2 2 2" xfId="22367" xr:uid="{EB19D031-1184-46FB-9A88-CFFE5CEFADDC}"/>
    <cellStyle name="Comma 72 3 2 2 2 2 2" xfId="47409" xr:uid="{F1419EFB-D5A7-4A48-9907-CB8C2BCCE77B}"/>
    <cellStyle name="Comma 72 3 2 2 2 3" xfId="15013" xr:uid="{15A4FFE0-C8D5-4F75-8431-5D89F2C426AE}"/>
    <cellStyle name="Comma 72 3 2 2 2 3 2" xfId="40051" xr:uid="{2F81ECD8-1E56-41D0-B9BC-7F13595E88D8}"/>
    <cellStyle name="Comma 72 3 2 2 2 4" xfId="32546" xr:uid="{D25D9FBD-12EC-4756-9672-134637791491}"/>
    <cellStyle name="Comma 72 3 2 2 3" xfId="10700" xr:uid="{FEF90E1B-C951-4EE2-8528-7C6FAA108A94}"/>
    <cellStyle name="Comma 72 3 2 2 3 2" xfId="25541" xr:uid="{DF90181F-B946-4B4E-B6C5-BFF76A1CFBEC}"/>
    <cellStyle name="Comma 72 3 2 2 3 2 2" xfId="50589" xr:uid="{0040C960-2DEB-44EF-87F4-E0E71B970774}"/>
    <cellStyle name="Comma 72 3 2 2 3 3" xfId="18199" xr:uid="{76F4DBA4-9FCE-4C6F-8E24-211FB3C0FFE3}"/>
    <cellStyle name="Comma 72 3 2 2 3 3 2" xfId="43238" xr:uid="{9D9D005D-BF5C-4E39-A4A3-CBFE854A7183}"/>
    <cellStyle name="Comma 72 3 2 2 3 4" xfId="35734" xr:uid="{71B27F7C-B9D0-40BE-A3D5-5452BA566FE8}"/>
    <cellStyle name="Comma 72 3 2 2 4" xfId="19633" xr:uid="{8FB44698-A4AB-4781-8C0C-1638787DDE76}"/>
    <cellStyle name="Comma 72 3 2 2 4 2" xfId="44674" xr:uid="{0AC00964-27F7-4077-8F0C-D753E01DFE7B}"/>
    <cellStyle name="Comma 72 3 2 2 5" xfId="12274" xr:uid="{47517987-6200-4A1D-9252-E2696D5D9C0A}"/>
    <cellStyle name="Comma 72 3 2 2 5 2" xfId="37310" xr:uid="{D3AEBFE8-91DA-464A-9044-C54FCDE976E3}"/>
    <cellStyle name="Comma 72 3 2 2 6" xfId="27750" xr:uid="{1442FE05-9470-43A5-AF58-69DCE22C2D4C}"/>
    <cellStyle name="Comma 72 3 2 2 7" xfId="29803" xr:uid="{4511980A-EF69-42D9-A7E5-CF2EEB254892}"/>
    <cellStyle name="Comma 72 3 2 2 8" xfId="52745" xr:uid="{A4DE8BF9-B864-40D1-A929-CDD4F7FC4B81}"/>
    <cellStyle name="Comma 72 3 2 2 9" xfId="54323" xr:uid="{91E24355-772E-412E-8A55-3767D662966F}"/>
    <cellStyle name="Comma 72 3 2 3" xfId="2063" xr:uid="{AEA8715E-29E2-4040-BBD5-1F27B8513AFF}"/>
    <cellStyle name="Comma 72 3 2 3 2" xfId="8083" xr:uid="{5A6F8216-BFB9-4C0E-A118-4588FC031205}"/>
    <cellStyle name="Comma 72 3 2 3 2 2" xfId="22886" xr:uid="{8451B581-B6D3-46D4-8AF1-E1F24F4ED80A}"/>
    <cellStyle name="Comma 72 3 2 3 2 2 2" xfId="47929" xr:uid="{55BB2A74-CF0B-451B-8BB0-0640C184AFEF}"/>
    <cellStyle name="Comma 72 3 2 3 2 3" xfId="15532" xr:uid="{7DF0166A-506A-4ED4-B08E-8D8E00E07A33}"/>
    <cellStyle name="Comma 72 3 2 3 2 3 2" xfId="40571" xr:uid="{1D1BF951-ED20-40C4-B7A9-C82C0FDAAFBC}"/>
    <cellStyle name="Comma 72 3 2 3 2 4" xfId="33066" xr:uid="{F3300669-B183-4430-8BC9-9C34F8EF38E3}"/>
    <cellStyle name="Comma 72 3 2 3 3" xfId="20110" xr:uid="{EA23C3E3-3DE8-4604-8561-445BDBF645E4}"/>
    <cellStyle name="Comma 72 3 2 3 3 2" xfId="45151" xr:uid="{A6C7863B-4A6E-4FD0-A756-1D9E3FEC49DE}"/>
    <cellStyle name="Comma 72 3 2 3 4" xfId="12751" xr:uid="{C76E69B3-50E0-47BB-96AA-591632CA9915}"/>
    <cellStyle name="Comma 72 3 2 3 4 2" xfId="37787" xr:uid="{57DD3AD3-323B-498F-8C0F-BA4C539B57C5}"/>
    <cellStyle name="Comma 72 3 2 3 5" xfId="30280" xr:uid="{1F494AA6-0119-43EA-8FE8-EB35543E9E6F}"/>
    <cellStyle name="Comma 72 3 2 4" xfId="6486" xr:uid="{C16E0C49-4DC6-489A-B817-0F77DC2E0573}"/>
    <cellStyle name="Comma 72 3 2 4 2" xfId="8600" xr:uid="{88AED20D-E1FD-4C17-AE6B-72C51EC09571}"/>
    <cellStyle name="Comma 72 3 2 4 2 2" xfId="23465" xr:uid="{FDF4596E-ADA4-4668-A4B7-712B2451D1D4}"/>
    <cellStyle name="Comma 72 3 2 4 2 2 2" xfId="48509" xr:uid="{09DA7B09-5AA1-4E53-A055-A7BCB190DAF0}"/>
    <cellStyle name="Comma 72 3 2 4 2 3" xfId="16111" xr:uid="{FEFAE4BE-760C-46F4-A40B-D67B54D6193D}"/>
    <cellStyle name="Comma 72 3 2 4 2 3 2" xfId="41150" xr:uid="{9C5C0C8C-DA69-431A-8C0F-CE56CDEA5DCE}"/>
    <cellStyle name="Comma 72 3 2 4 2 4" xfId="33646" xr:uid="{C8FF4302-668A-47B8-88C3-77A4144725B2}"/>
    <cellStyle name="Comma 72 3 2 4 3" xfId="20634" xr:uid="{9D77ABC2-35D3-4968-B20A-99E05B1AFF4F}"/>
    <cellStyle name="Comma 72 3 2 4 3 2" xfId="45675" xr:uid="{4F1E0653-39CD-4F70-85EF-DE77CB22447E}"/>
    <cellStyle name="Comma 72 3 2 4 4" xfId="13275" xr:uid="{8206335C-270D-4FF5-BF75-3DE65F93AB77}"/>
    <cellStyle name="Comma 72 3 2 4 4 2" xfId="38311" xr:uid="{33CACE65-1033-4A16-B7D2-1F4541905917}"/>
    <cellStyle name="Comma 72 3 2 4 5" xfId="30805" xr:uid="{2DE01927-B254-44B5-B496-8398106E123B}"/>
    <cellStyle name="Comma 72 3 2 5" xfId="6978" xr:uid="{4ED0EFA9-B2CA-4287-8A6B-A3FB1DB49DE8}"/>
    <cellStyle name="Comma 72 3 2 5 2" xfId="9136" xr:uid="{B78C6D21-5EC1-4BD3-9C60-26FA27B5814C}"/>
    <cellStyle name="Comma 72 3 2 5 2 2" xfId="24093" xr:uid="{5B778105-03B5-4481-A1C4-17EA8F2E8BD0}"/>
    <cellStyle name="Comma 72 3 2 5 2 2 2" xfId="49139" xr:uid="{ADBAED04-909B-4398-81F4-02D2B989C20B}"/>
    <cellStyle name="Comma 72 3 2 5 2 3" xfId="16741" xr:uid="{DFEA5C01-C287-475C-A6D9-1DB13EF0B738}"/>
    <cellStyle name="Comma 72 3 2 5 2 3 2" xfId="41780" xr:uid="{3CD18F67-5B24-4EB7-A04B-33FE25711D33}"/>
    <cellStyle name="Comma 72 3 2 5 2 4" xfId="34276" xr:uid="{A8B5FF44-402A-4EBA-87D4-88C514BF2CF4}"/>
    <cellStyle name="Comma 72 3 2 5 3" xfId="21236" xr:uid="{E9F544CE-A0AD-4D0B-9627-E89A924424B0}"/>
    <cellStyle name="Comma 72 3 2 5 3 2" xfId="46278" xr:uid="{3F8BFFF7-6F49-423D-AE20-09DD34CAA590}"/>
    <cellStyle name="Comma 72 3 2 5 4" xfId="13877" xr:uid="{D9AD23F4-A7DD-4747-B990-A302AFBA0DAA}"/>
    <cellStyle name="Comma 72 3 2 5 4 2" xfId="38914" xr:uid="{109FD705-0929-4995-A837-D4F287D728F1}"/>
    <cellStyle name="Comma 72 3 2 5 5" xfId="31408" xr:uid="{FB875AF9-9CD3-403E-AF64-B58C3256DEF4}"/>
    <cellStyle name="Comma 72 3 2 6" xfId="7538" xr:uid="{352437CD-DEC5-408A-9BF5-66D3804E4961}"/>
    <cellStyle name="Comma 72 3 2 6 2" xfId="21856" xr:uid="{8B01D245-8DC1-446C-AD8A-733EB24D5E16}"/>
    <cellStyle name="Comma 72 3 2 6 2 2" xfId="46898" xr:uid="{35B5D1A1-1E71-43D2-B56C-F413CF9E4B95}"/>
    <cellStyle name="Comma 72 3 2 6 3" xfId="14502" xr:uid="{156A9DBA-6289-4DF3-8055-76A6AF3F57EE}"/>
    <cellStyle name="Comma 72 3 2 6 3 2" xfId="39540" xr:uid="{5C699572-6E12-4ACD-9D7A-C6A06720847C}"/>
    <cellStyle name="Comma 72 3 2 6 4" xfId="32034" xr:uid="{CBB6628C-8126-4CD4-8A33-9EC5500BA135}"/>
    <cellStyle name="Comma 72 3 2 7" xfId="9866" xr:uid="{6FBA6029-8B58-47D7-B552-56539397D7CE}"/>
    <cellStyle name="Comma 72 3 2 7 2" xfId="24812" xr:uid="{D097A2F7-2D27-4B11-A559-49DE292A65EB}"/>
    <cellStyle name="Comma 72 3 2 7 2 2" xfId="49860" xr:uid="{B2C10744-7101-430E-94F2-27501A73A061}"/>
    <cellStyle name="Comma 72 3 2 7 3" xfId="17463" xr:uid="{625E7468-5E63-48DC-A821-98955CE4ED29}"/>
    <cellStyle name="Comma 72 3 2 7 3 2" xfId="42502" xr:uid="{75EBF78E-25D9-4579-AA4F-37ACD23C240A}"/>
    <cellStyle name="Comma 72 3 2 7 4" xfId="34998" xr:uid="{E6913F51-760E-47F8-8F04-623D9A136429}"/>
    <cellStyle name="Comma 72 3 2 8" xfId="26178" xr:uid="{37412C36-BE25-426A-82EA-ECBC35770002}"/>
    <cellStyle name="Comma 72 3 2 8 2" xfId="51226" xr:uid="{0558B3EC-AC02-4591-84C2-56E06BE28973}"/>
    <cellStyle name="Comma 72 3 2 9" xfId="19060" xr:uid="{C133E519-855E-4C59-A896-EBF1C85F0A17}"/>
    <cellStyle name="Comma 72 3 2 9 2" xfId="44100" xr:uid="{F8EB6ED0-AA0D-43E7-8665-6AD6CDF19EC4}"/>
    <cellStyle name="Comma 72 3 3" xfId="983" xr:uid="{8C7AAEBB-5EA5-45F1-AEE2-C5D3BE9187E8}"/>
    <cellStyle name="Comma 72 3 3 2" xfId="2489" xr:uid="{AA5E6C30-4850-414B-B820-871216B27497}"/>
    <cellStyle name="Comma 72 3 3 2 2" xfId="22160" xr:uid="{170932E4-DD12-429B-AD7B-4A53F77475D3}"/>
    <cellStyle name="Comma 72 3 3 2 2 2" xfId="47202" xr:uid="{0952EB0E-08BB-4F40-AA93-F24AD9CAAC51}"/>
    <cellStyle name="Comma 72 3 3 2 3" xfId="14806" xr:uid="{062A5EED-8951-465C-8D36-8A356FB02AE3}"/>
    <cellStyle name="Comma 72 3 3 2 3 2" xfId="39844" xr:uid="{0E6BF355-1E21-46E1-BBAB-626B75A9A65B}"/>
    <cellStyle name="Comma 72 3 3 2 4" xfId="32339" xr:uid="{B3112CB7-82BB-4949-9112-9F54DAFB228C}"/>
    <cellStyle name="Comma 72 3 3 3" xfId="10493" xr:uid="{353EC548-ACF6-4C7D-A53C-14DF771C1B30}"/>
    <cellStyle name="Comma 72 3 3 3 2" xfId="25334" xr:uid="{792C72AD-DBCD-4D07-BE3D-03A8250299ED}"/>
    <cellStyle name="Comma 72 3 3 3 2 2" xfId="50382" xr:uid="{4CAA388D-B2AA-42AE-A53D-E3FCE1C29181}"/>
    <cellStyle name="Comma 72 3 3 3 3" xfId="17992" xr:uid="{2B5C0911-07DA-4701-A7EF-4F3D2E9F1341}"/>
    <cellStyle name="Comma 72 3 3 3 3 2" xfId="43031" xr:uid="{0EF7FDEB-39F6-46E8-97AE-242152AE0576}"/>
    <cellStyle name="Comma 72 3 3 3 4" xfId="35527" xr:uid="{86C5DA38-6249-42CD-BAFA-80A303699402}"/>
    <cellStyle name="Comma 72 3 3 4" xfId="19457" xr:uid="{5733CC67-3095-43C4-B48F-E5C681ADEAEF}"/>
    <cellStyle name="Comma 72 3 3 4 2" xfId="44498" xr:uid="{1B1675DA-82AE-4FE2-BE58-BDD9D03C45D6}"/>
    <cellStyle name="Comma 72 3 3 5" xfId="12098" xr:uid="{AF64F7EC-5C42-49CF-8141-6FEF2F55FF0B}"/>
    <cellStyle name="Comma 72 3 3 5 2" xfId="37134" xr:uid="{0ACE0DE9-E522-4E8C-8608-277DDF6D1C3D}"/>
    <cellStyle name="Comma 72 3 3 6" xfId="27543" xr:uid="{20778895-6B16-4B58-B77E-9B91FDCC1F14}"/>
    <cellStyle name="Comma 72 3 3 7" xfId="29627" xr:uid="{8DC848FC-F34A-4F8C-9191-AC5814E0079F}"/>
    <cellStyle name="Comma 72 3 3 8" xfId="52538" xr:uid="{80F5897A-F9F8-4DAA-98F3-EB0DB337DD60}"/>
    <cellStyle name="Comma 72 3 3 9" xfId="54116" xr:uid="{B6142F80-B17A-4E5A-AAA6-116BEA1DB0C0}"/>
    <cellStyle name="Comma 72 3 4" xfId="1856" xr:uid="{124570C4-149E-4C52-8E1D-D974199714A8}"/>
    <cellStyle name="Comma 72 3 4 2" xfId="7879" xr:uid="{D3F77CF8-C261-434A-977F-EC72B7A3D894}"/>
    <cellStyle name="Comma 72 3 4 2 2" xfId="22679" xr:uid="{CEDE1CFB-96A6-440C-ACF2-C903F1AC4079}"/>
    <cellStyle name="Comma 72 3 4 2 2 2" xfId="47722" xr:uid="{9570C8C3-8FEE-41E3-B118-3DFC131A7780}"/>
    <cellStyle name="Comma 72 3 4 2 3" xfId="15325" xr:uid="{6A65CF16-BC59-4F11-A5FA-BDDBF34D1022}"/>
    <cellStyle name="Comma 72 3 4 2 3 2" xfId="40364" xr:uid="{19EAE9E0-C229-400D-B7FE-E764345B1741}"/>
    <cellStyle name="Comma 72 3 4 2 4" xfId="32859" xr:uid="{D96DD213-52E9-4FC3-8F2E-B403129A81C2}"/>
    <cellStyle name="Comma 72 3 4 3" xfId="19908" xr:uid="{779E84F5-7327-4958-9CA1-5FEC0FF6A9E9}"/>
    <cellStyle name="Comma 72 3 4 3 2" xfId="44949" xr:uid="{7220A8F6-847B-47A0-802C-12587E3F1484}"/>
    <cellStyle name="Comma 72 3 4 4" xfId="12549" xr:uid="{11C90E24-D1E9-43AE-AE81-38A56A0763B8}"/>
    <cellStyle name="Comma 72 3 4 4 2" xfId="37585" xr:uid="{90592304-A63A-4E16-A5A2-03FB05729CAE}"/>
    <cellStyle name="Comma 72 3 4 5" xfId="30078" xr:uid="{3F2A5443-F62F-47FA-90F6-F7F555C0DECE}"/>
    <cellStyle name="Comma 72 3 5" xfId="6286" xr:uid="{95D71EAA-CF15-4DB4-90D6-883A5A469805}"/>
    <cellStyle name="Comma 72 3 5 2" xfId="8397" xr:uid="{66657A72-36A8-4D8D-98C8-C7A77EABA3D7}"/>
    <cellStyle name="Comma 72 3 5 2 2" xfId="23258" xr:uid="{734ABB60-D4A0-4711-AC4C-2150266FE8C5}"/>
    <cellStyle name="Comma 72 3 5 2 2 2" xfId="48302" xr:uid="{B95935A8-51F8-42F2-89D7-E556E0FC8ED2}"/>
    <cellStyle name="Comma 72 3 5 2 3" xfId="15904" xr:uid="{41747F38-3D8A-4CD8-8F50-2FDBB8C69634}"/>
    <cellStyle name="Comma 72 3 5 2 3 2" xfId="40943" xr:uid="{038B9FE6-1569-442D-A3EB-E3475BE7C3CE}"/>
    <cellStyle name="Comma 72 3 5 2 4" xfId="33439" xr:uid="{A8EA3E8C-8AC7-4422-9A02-CE9607E70FE0}"/>
    <cellStyle name="Comma 72 3 5 3" xfId="20432" xr:uid="{DA7DD7A1-935C-4469-9636-8F3897DF0A0B}"/>
    <cellStyle name="Comma 72 3 5 3 2" xfId="45473" xr:uid="{52FAE293-2A27-410A-A619-6D23164E9054}"/>
    <cellStyle name="Comma 72 3 5 4" xfId="13073" xr:uid="{3DF81242-CF8C-4001-8DBC-C94FF191F0AA}"/>
    <cellStyle name="Comma 72 3 5 4 2" xfId="38109" xr:uid="{5441BD0D-99CD-4EE7-8A68-85EA2705A946}"/>
    <cellStyle name="Comma 72 3 5 5" xfId="30603" xr:uid="{E7BA6379-259D-4551-AD95-DF3CE1E8AB8B}"/>
    <cellStyle name="Comma 72 3 6" xfId="6774" xr:uid="{470F3A4C-DF40-4691-B5D5-618012664E43}"/>
    <cellStyle name="Comma 72 3 6 2" xfId="8929" xr:uid="{51D0593D-20E7-4A76-8E3C-05C4335689F4}"/>
    <cellStyle name="Comma 72 3 6 2 2" xfId="23886" xr:uid="{3D99F364-AB18-4131-B4B1-F558D2745C6A}"/>
    <cellStyle name="Comma 72 3 6 2 2 2" xfId="48932" xr:uid="{AFB5E82A-A806-46CA-95C1-5CD42EB788E6}"/>
    <cellStyle name="Comma 72 3 6 2 3" xfId="16534" xr:uid="{32F5F7D9-C742-49E9-B70F-1F1A60D2D333}"/>
    <cellStyle name="Comma 72 3 6 2 3 2" xfId="41573" xr:uid="{7831EFEC-6625-453F-8D3D-EF652FA0F4EE}"/>
    <cellStyle name="Comma 72 3 6 2 4" xfId="34069" xr:uid="{13EC7477-49A8-4609-89AC-CBCB982CE8B0}"/>
    <cellStyle name="Comma 72 3 6 3" xfId="21029" xr:uid="{EC2EEDAC-380E-48DC-A945-992A2668593F}"/>
    <cellStyle name="Comma 72 3 6 3 2" xfId="46071" xr:uid="{6C52021D-C9A0-4097-8C90-E2966EAFDAED}"/>
    <cellStyle name="Comma 72 3 6 4" xfId="13670" xr:uid="{C30A4DBB-B32F-4EF5-BDAF-52DD54CFD22E}"/>
    <cellStyle name="Comma 72 3 6 4 2" xfId="38707" xr:uid="{5B49D0CA-D40F-43EE-B9FF-C149DBAD069C}"/>
    <cellStyle name="Comma 72 3 6 5" xfId="31201" xr:uid="{04DAC73C-8D02-4EBE-9C7D-0C186E2E306D}"/>
    <cellStyle name="Comma 72 3 7" xfId="7331" xr:uid="{22395F37-7613-4BF4-B96B-07F5F85D39D6}"/>
    <cellStyle name="Comma 72 3 7 2" xfId="21649" xr:uid="{2F38DA57-759F-47FF-B91A-3E980FE3079C}"/>
    <cellStyle name="Comma 72 3 7 2 2" xfId="46691" xr:uid="{3E438412-8D01-4555-BAD2-882A1B37C2CF}"/>
    <cellStyle name="Comma 72 3 7 3" xfId="14295" xr:uid="{DCA2CD72-D575-48F3-90A8-34157F8B5045}"/>
    <cellStyle name="Comma 72 3 7 3 2" xfId="39333" xr:uid="{F2D973B5-DDEE-4995-BD72-6B12B43CF6AE}"/>
    <cellStyle name="Comma 72 3 7 4" xfId="31827" xr:uid="{9997C200-E20C-43BB-88BC-0C7479DF4143}"/>
    <cellStyle name="Comma 72 3 8" xfId="9659" xr:uid="{5CF3569A-C0F1-4339-BA46-6A9653A25532}"/>
    <cellStyle name="Comma 72 3 8 2" xfId="24605" xr:uid="{F9B4F1AB-AA86-4952-9338-50444F5CB232}"/>
    <cellStyle name="Comma 72 3 8 2 2" xfId="49653" xr:uid="{69B08236-12A7-4B6F-A4DF-DB624853CE63}"/>
    <cellStyle name="Comma 72 3 8 3" xfId="17256" xr:uid="{EA03E61D-076B-44C2-B8FA-B00BEB967744}"/>
    <cellStyle name="Comma 72 3 8 3 2" xfId="42295" xr:uid="{41D5CDFD-902F-4CB9-B3E6-D80003137140}"/>
    <cellStyle name="Comma 72 3 8 4" xfId="34791" xr:uid="{9B9FE727-2080-48A4-976A-62E9335D2F7C}"/>
    <cellStyle name="Comma 72 3 9" xfId="25971" xr:uid="{15E9537C-9DE2-4AD7-88AE-CCB9ACFF087A}"/>
    <cellStyle name="Comma 72 3 9 2" xfId="51019" xr:uid="{D77509CB-F8CA-49F0-BCA1-489FA80792D1}"/>
    <cellStyle name="Comma 72 4" xfId="380" xr:uid="{17A0644F-AB99-4BD4-B3A9-00CD21A90756}"/>
    <cellStyle name="Comma 72 4 10" xfId="11558" xr:uid="{B9923C47-3DE5-4FE3-A177-8E703511A581}"/>
    <cellStyle name="Comma 72 4 10 2" xfId="36593" xr:uid="{8CE0E2B8-A530-496D-8361-EB3F30CF188D}"/>
    <cellStyle name="Comma 72 4 11" xfId="26961" xr:uid="{CCFBAAE4-D1A4-4B0A-87BA-729A0CA32923}"/>
    <cellStyle name="Comma 72 4 12" xfId="29109" xr:uid="{1D83304C-9DD0-4921-8CE5-E0123FC9EBF1}"/>
    <cellStyle name="Comma 72 4 13" xfId="51965" xr:uid="{4473C1EE-7B57-4FE5-89F1-D0094CD46C5F}"/>
    <cellStyle name="Comma 72 4 14" xfId="53543" xr:uid="{43826B52-C1BC-46B1-B871-530E604AF1D7}"/>
    <cellStyle name="Comma 72 4 2" xfId="1081" xr:uid="{7F199A99-A441-41FB-9D57-F29E7C901A12}"/>
    <cellStyle name="Comma 72 4 2 2" xfId="2587" xr:uid="{9600526D-85DC-4512-8D4F-91FE10F2FA45}"/>
    <cellStyle name="Comma 72 4 2 2 2" xfId="22258" xr:uid="{19597F12-A728-40FF-A0AB-97187BF11BF4}"/>
    <cellStyle name="Comma 72 4 2 2 2 2" xfId="47300" xr:uid="{9BFE8A28-9663-4739-8814-22B5B64D918B}"/>
    <cellStyle name="Comma 72 4 2 2 3" xfId="14904" xr:uid="{0F6F24DB-EF67-4100-8EDF-5B9DD13A0627}"/>
    <cellStyle name="Comma 72 4 2 2 3 2" xfId="39942" xr:uid="{4E4DB93F-E5AF-4256-84AF-2008763B1543}"/>
    <cellStyle name="Comma 72 4 2 2 4" xfId="32437" xr:uid="{F2D4029F-BF4E-47E3-9AE4-4C03C311B679}"/>
    <cellStyle name="Comma 72 4 2 3" xfId="10591" xr:uid="{B09CC2ED-698C-46D7-A0C5-AF61C4D9F4CD}"/>
    <cellStyle name="Comma 72 4 2 3 2" xfId="25432" xr:uid="{53243596-E645-47C9-ACEC-C1FF475693D3}"/>
    <cellStyle name="Comma 72 4 2 3 2 2" xfId="50480" xr:uid="{9754D680-25EF-4C36-8350-E76D3A22B431}"/>
    <cellStyle name="Comma 72 4 2 3 3" xfId="18090" xr:uid="{4D624CE3-1D20-43AA-B76F-0CF1B1F73977}"/>
    <cellStyle name="Comma 72 4 2 3 3 2" xfId="43129" xr:uid="{714D043D-7891-40F5-A809-EC490F835B71}"/>
    <cellStyle name="Comma 72 4 2 3 4" xfId="35625" xr:uid="{434E48F3-B844-46A0-8366-307D25CE872B}"/>
    <cellStyle name="Comma 72 4 2 4" xfId="19538" xr:uid="{03E0DDCD-65D1-425B-9377-67968F2A06AE}"/>
    <cellStyle name="Comma 72 4 2 4 2" xfId="44579" xr:uid="{EAA260B8-B18F-468C-AB59-8A99C1029E97}"/>
    <cellStyle name="Comma 72 4 2 5" xfId="12179" xr:uid="{55C27807-F718-41A4-8B43-7C109E99B8E2}"/>
    <cellStyle name="Comma 72 4 2 5 2" xfId="37215" xr:uid="{5CA66742-2538-44D8-8BC8-D02343AD5CE0}"/>
    <cellStyle name="Comma 72 4 2 6" xfId="27641" xr:uid="{3E3DD914-9B75-44CA-9D26-C8CAF13FEDE8}"/>
    <cellStyle name="Comma 72 4 2 7" xfId="29708" xr:uid="{5EA31874-3F8D-4365-BC22-BB9C8DF5EF36}"/>
    <cellStyle name="Comma 72 4 2 8" xfId="52636" xr:uid="{5DF66F2A-42A2-4098-B1E2-8911D65BC58D}"/>
    <cellStyle name="Comma 72 4 2 9" xfId="54214" xr:uid="{D6E1B8D8-E3ED-4ED5-BFAB-81ACE8847DB9}"/>
    <cellStyle name="Comma 72 4 3" xfId="1954" xr:uid="{9266544A-B4E6-4449-9454-3D80C6A708BF}"/>
    <cellStyle name="Comma 72 4 3 2" xfId="7974" xr:uid="{B50221C0-5472-4CFB-9F14-CD08EA578080}"/>
    <cellStyle name="Comma 72 4 3 2 2" xfId="22777" xr:uid="{567A1C2B-D590-4FC6-BEF3-A27715A4C66C}"/>
    <cellStyle name="Comma 72 4 3 2 2 2" xfId="47820" xr:uid="{FED5EC1F-EDBE-416B-BEB5-396B2755FEC5}"/>
    <cellStyle name="Comma 72 4 3 2 3" xfId="15423" xr:uid="{F75081C7-DD1E-4192-98D8-AA817D50EF62}"/>
    <cellStyle name="Comma 72 4 3 2 3 2" xfId="40462" xr:uid="{38089B6C-BB10-484D-B0CE-BC1DEFBACA84}"/>
    <cellStyle name="Comma 72 4 3 2 4" xfId="32957" xr:uid="{23FB8685-97FA-48F6-BEA5-0BB408C42060}"/>
    <cellStyle name="Comma 72 4 3 3" xfId="20002" xr:uid="{1CFC6E29-5CF4-4C80-9396-4CDD933E5B7C}"/>
    <cellStyle name="Comma 72 4 3 3 2" xfId="45043" xr:uid="{15C14B98-8E45-48B6-8E8A-127F8F7A43A9}"/>
    <cellStyle name="Comma 72 4 3 4" xfId="12643" xr:uid="{CEA6EE5E-8376-4720-A413-32C62EE5CEC0}"/>
    <cellStyle name="Comma 72 4 3 4 2" xfId="37679" xr:uid="{9E14C429-C5DB-40A9-9C20-1BFA3D1DCC66}"/>
    <cellStyle name="Comma 72 4 3 5" xfId="30172" xr:uid="{1430EC07-F0ED-49D7-8B2E-DBA363D319DF}"/>
    <cellStyle name="Comma 72 4 4" xfId="6378" xr:uid="{432DC47A-B339-4871-AA47-08F3FF65328F}"/>
    <cellStyle name="Comma 72 4 4 2" xfId="8492" xr:uid="{A020B37A-F899-4099-A6B2-69339D247737}"/>
    <cellStyle name="Comma 72 4 4 2 2" xfId="23356" xr:uid="{CD2FEDEF-1132-4AC7-8FC4-A7F34409DF9C}"/>
    <cellStyle name="Comma 72 4 4 2 2 2" xfId="48400" xr:uid="{5D4882F1-220B-471A-A1CD-52C8EAA9B4BD}"/>
    <cellStyle name="Comma 72 4 4 2 3" xfId="16002" xr:uid="{60A64486-541F-437E-A3D0-8AFB3517DBC0}"/>
    <cellStyle name="Comma 72 4 4 2 3 2" xfId="41041" xr:uid="{CDD04950-6686-484E-95EE-7792E628B935}"/>
    <cellStyle name="Comma 72 4 4 2 4" xfId="33537" xr:uid="{7AC7E638-88AC-42C7-9A29-46F559E31A61}"/>
    <cellStyle name="Comma 72 4 4 3" xfId="20526" xr:uid="{42F616AD-2897-4482-A135-4F8499B5BD27}"/>
    <cellStyle name="Comma 72 4 4 3 2" xfId="45567" xr:uid="{42041E1C-C523-4F9F-B80E-94BD56E55A6D}"/>
    <cellStyle name="Comma 72 4 4 4" xfId="13167" xr:uid="{92D25429-1504-4A6A-AEB1-BFB7F57DB1BD}"/>
    <cellStyle name="Comma 72 4 4 4 2" xfId="38203" xr:uid="{9BA0ABF2-E93F-4D10-A1A3-7994F8559B9D}"/>
    <cellStyle name="Comma 72 4 4 5" xfId="30697" xr:uid="{19ABF88D-5F7F-4025-9CF8-1108740F2AAF}"/>
    <cellStyle name="Comma 72 4 5" xfId="6870" xr:uid="{618B6BC5-CEB2-4191-98FE-A3E233125F2D}"/>
    <cellStyle name="Comma 72 4 5 2" xfId="9027" xr:uid="{CBD1EB31-2379-4F69-9985-39BF98D053F3}"/>
    <cellStyle name="Comma 72 4 5 2 2" xfId="23984" xr:uid="{0F4FCFA3-796E-4487-BB5A-7BCFD90311E9}"/>
    <cellStyle name="Comma 72 4 5 2 2 2" xfId="49030" xr:uid="{284E3995-FF53-4253-B8F5-0BF2D0CD1DB2}"/>
    <cellStyle name="Comma 72 4 5 2 3" xfId="16632" xr:uid="{CE8F3E41-EDC7-4667-81BF-41641BCE4F62}"/>
    <cellStyle name="Comma 72 4 5 2 3 2" xfId="41671" xr:uid="{6108360F-7803-4C77-AC7F-52FD85458AE0}"/>
    <cellStyle name="Comma 72 4 5 2 4" xfId="34167" xr:uid="{81B8C017-A381-4958-95D6-60BC1714817E}"/>
    <cellStyle name="Comma 72 4 5 3" xfId="21127" xr:uid="{75404D1F-C0C2-4483-AA37-0DA4A1E9AE1D}"/>
    <cellStyle name="Comma 72 4 5 3 2" xfId="46169" xr:uid="{29F14330-5FE2-4855-8C77-2A79C5525E39}"/>
    <cellStyle name="Comma 72 4 5 4" xfId="13768" xr:uid="{050CF0D9-EF3E-40E6-AEB4-2520CCD12978}"/>
    <cellStyle name="Comma 72 4 5 4 2" xfId="38805" xr:uid="{1A6B3CA8-3A96-4387-914A-04B62656C625}"/>
    <cellStyle name="Comma 72 4 5 5" xfId="31299" xr:uid="{BA2255B0-EB34-4CD5-9CA8-DAE60EEDE4AC}"/>
    <cellStyle name="Comma 72 4 6" xfId="7429" xr:uid="{BF87F46D-0831-4974-A71B-BB08479FE5BA}"/>
    <cellStyle name="Comma 72 4 6 2" xfId="21747" xr:uid="{F47C1EF8-9D12-482C-9315-50FD7683CC44}"/>
    <cellStyle name="Comma 72 4 6 2 2" xfId="46789" xr:uid="{99D22034-A15A-41F3-8574-B1ED45AEBE24}"/>
    <cellStyle name="Comma 72 4 6 3" xfId="14393" xr:uid="{46FE65D4-361B-4835-A80D-DF6A25B3D0A2}"/>
    <cellStyle name="Comma 72 4 6 3 2" xfId="39431" xr:uid="{70FF9CD0-8802-4AF6-9C08-4BD9F67DF209}"/>
    <cellStyle name="Comma 72 4 6 4" xfId="31925" xr:uid="{E36BBAED-333C-4B32-8E5A-661A05E07196}"/>
    <cellStyle name="Comma 72 4 7" xfId="9757" xr:uid="{4963A8CC-9F8C-4484-8571-EA7F6219B004}"/>
    <cellStyle name="Comma 72 4 7 2" xfId="24703" xr:uid="{1394D4F5-E316-4A73-89EF-4DD5DF74D082}"/>
    <cellStyle name="Comma 72 4 7 2 2" xfId="49751" xr:uid="{D6073533-5C39-4B6B-8B8E-3CC9F5937FAB}"/>
    <cellStyle name="Comma 72 4 7 3" xfId="17354" xr:uid="{EB4CB330-71A6-4DF8-B05C-973B36EE7F86}"/>
    <cellStyle name="Comma 72 4 7 3 2" xfId="42393" xr:uid="{B6149B51-0D85-4461-B593-06325257F213}"/>
    <cellStyle name="Comma 72 4 7 4" xfId="34889" xr:uid="{D473D973-9065-4F15-838C-0B081B4E9A81}"/>
    <cellStyle name="Comma 72 4 8" xfId="26069" xr:uid="{AE55CB5D-2EC3-4C19-A634-4A94E6837086}"/>
    <cellStyle name="Comma 72 4 8 2" xfId="51117" xr:uid="{ABD5A978-4C10-48D3-BF56-33AD265B415D}"/>
    <cellStyle name="Comma 72 4 9" xfId="18951" xr:uid="{E426731C-4F77-4D4D-BBFD-24CFB89D4E6F}"/>
    <cellStyle name="Comma 72 4 9 2" xfId="43991" xr:uid="{3458821A-E90D-4794-97F3-EEAF4488837C}"/>
    <cellStyle name="Comma 72 5" xfId="593" xr:uid="{E69F3881-FABA-49F9-8ED1-68CF00CBF0FF}"/>
    <cellStyle name="Comma 72 5 10" xfId="11767" xr:uid="{D2903A47-7BF4-47B4-B10C-F45756000D05}"/>
    <cellStyle name="Comma 72 5 10 2" xfId="36802" xr:uid="{0C8F4852-B3B9-4F0C-B684-A88A9247E217}"/>
    <cellStyle name="Comma 72 5 11" xfId="27172" xr:uid="{C28941B3-1E5B-4B23-88B5-D37B3258D251}"/>
    <cellStyle name="Comma 72 5 12" xfId="29318" xr:uid="{1ED5E647-BB1A-48A5-A703-03B0FAA1C717}"/>
    <cellStyle name="Comma 72 5 13" xfId="52174" xr:uid="{5139E55C-0202-4ABF-9ED5-1F1A3A5496BD}"/>
    <cellStyle name="Comma 72 5 14" xfId="53752" xr:uid="{6F69C3D2-C83B-4D4C-AD9B-698248F72A15}"/>
    <cellStyle name="Comma 72 5 2" xfId="1288" xr:uid="{AAF9C95B-F734-4FC2-84E3-0286F8ECE025}"/>
    <cellStyle name="Comma 72 5 2 2" xfId="2794" xr:uid="{08DF1EB2-3372-4158-98C1-E5EB2540340B}"/>
    <cellStyle name="Comma 72 5 2 2 2" xfId="22465" xr:uid="{33EC8691-8548-44D2-B912-950F93AB3445}"/>
    <cellStyle name="Comma 72 5 2 2 2 2" xfId="47507" xr:uid="{FA739150-DCAE-4C84-84D4-0514491B7E50}"/>
    <cellStyle name="Comma 72 5 2 2 3" xfId="15111" xr:uid="{04E0594D-A0D0-4548-9DEC-FD8BA264A629}"/>
    <cellStyle name="Comma 72 5 2 2 3 2" xfId="40149" xr:uid="{4351664A-1CD6-4D7B-87CD-D11DB9F0DE94}"/>
    <cellStyle name="Comma 72 5 2 2 4" xfId="32644" xr:uid="{5A5F4DE0-DD1F-4178-838B-ED8C6DEF4379}"/>
    <cellStyle name="Comma 72 5 2 3" xfId="10798" xr:uid="{5AF62638-9E15-41E4-8980-C44CC71FBE5E}"/>
    <cellStyle name="Comma 72 5 2 3 2" xfId="25639" xr:uid="{517AAB02-78AB-4563-AF26-B20CE4C41AD8}"/>
    <cellStyle name="Comma 72 5 2 3 2 2" xfId="50687" xr:uid="{24938643-38B8-4C84-9214-1FB4CA2E4A28}"/>
    <cellStyle name="Comma 72 5 2 3 3" xfId="18297" xr:uid="{646ED743-9EEF-40C9-9036-3EF0E923D7D4}"/>
    <cellStyle name="Comma 72 5 2 3 3 2" xfId="43336" xr:uid="{EA0B37D3-570E-4B6B-8978-0264715CCD64}"/>
    <cellStyle name="Comma 72 5 2 3 4" xfId="35832" xr:uid="{1EC8112C-2DFF-437A-950B-119A081BCD27}"/>
    <cellStyle name="Comma 72 5 2 4" xfId="19728" xr:uid="{934D114D-F82A-44D3-8312-282450C47759}"/>
    <cellStyle name="Comma 72 5 2 4 2" xfId="44769" xr:uid="{81A825DE-BB31-42AB-828D-C59337CBCA29}"/>
    <cellStyle name="Comma 72 5 2 5" xfId="12369" xr:uid="{3B6B7EF2-05DA-41A0-97B8-B53F31BA890E}"/>
    <cellStyle name="Comma 72 5 2 5 2" xfId="37405" xr:uid="{CD554574-F5AD-4878-9B27-3F12E13242DA}"/>
    <cellStyle name="Comma 72 5 2 6" xfId="27848" xr:uid="{18CAB4AE-5889-434D-8567-109A2B6294AD}"/>
    <cellStyle name="Comma 72 5 2 7" xfId="29898" xr:uid="{A1C83342-ECF6-4CEF-8C06-8E2F67B8DA06}"/>
    <cellStyle name="Comma 72 5 2 8" xfId="52843" xr:uid="{3C3988CD-395D-4335-855E-1F3ED977EC6F}"/>
    <cellStyle name="Comma 72 5 2 9" xfId="54421" xr:uid="{4FE4A50F-861A-4C17-9B9C-E93869E6C3CF}"/>
    <cellStyle name="Comma 72 5 3" xfId="2161" xr:uid="{233FF7ED-E9EA-44CA-9228-150716F7FC3C}"/>
    <cellStyle name="Comma 72 5 3 2" xfId="8180" xr:uid="{48D4FBD6-973E-4ED7-9CA2-06A579D3BF29}"/>
    <cellStyle name="Comma 72 5 3 2 2" xfId="22984" xr:uid="{B9CFA41C-FABD-4190-8406-9D2B99BE6814}"/>
    <cellStyle name="Comma 72 5 3 2 2 2" xfId="48027" xr:uid="{78961674-9219-4F30-94D6-75DEBFBAB053}"/>
    <cellStyle name="Comma 72 5 3 2 3" xfId="15630" xr:uid="{04DBF202-63A8-4B21-B363-92D614A968CA}"/>
    <cellStyle name="Comma 72 5 3 2 3 2" xfId="40669" xr:uid="{A4A8FFC9-CC29-42B0-B1D0-EC1C1AFDEFAE}"/>
    <cellStyle name="Comma 72 5 3 2 4" xfId="33164" xr:uid="{8EEDC9A3-F502-4765-9C08-86BF1678F77D}"/>
    <cellStyle name="Comma 72 5 3 3" xfId="20207" xr:uid="{C5636890-9695-4274-A394-D7315EC053F7}"/>
    <cellStyle name="Comma 72 5 3 3 2" xfId="45248" xr:uid="{9A17382E-4ABF-4AE2-90D8-6E1BFCCD5C36}"/>
    <cellStyle name="Comma 72 5 3 4" xfId="12848" xr:uid="{6AB504B2-7D60-416C-8131-A11659BA979B}"/>
    <cellStyle name="Comma 72 5 3 4 2" xfId="37884" xr:uid="{317BF602-1EF5-417D-B576-AB4AEF6717A8}"/>
    <cellStyle name="Comma 72 5 3 5" xfId="30377" xr:uid="{749CF51D-B37F-4702-8BAD-29022FB141C8}"/>
    <cellStyle name="Comma 72 5 4" xfId="6582" xr:uid="{195B84EC-CEDB-4B4E-9451-BB4EE7B31B15}"/>
    <cellStyle name="Comma 72 5 4 2" xfId="8697" xr:uid="{FEBC56C4-3E17-40D4-8D40-79307EE129F6}"/>
    <cellStyle name="Comma 72 5 4 2 2" xfId="23563" xr:uid="{66D11C87-C7CC-48A3-887A-A17D5CF02257}"/>
    <cellStyle name="Comma 72 5 4 2 2 2" xfId="48607" xr:uid="{770EC11E-94D0-4DFF-81B7-EC0F037EED13}"/>
    <cellStyle name="Comma 72 5 4 2 3" xfId="16209" xr:uid="{CF605552-0074-440A-91AA-31EB007D16A8}"/>
    <cellStyle name="Comma 72 5 4 2 3 2" xfId="41248" xr:uid="{799466C5-3D74-44DA-B31D-4FFF0474A709}"/>
    <cellStyle name="Comma 72 5 4 2 4" xfId="33744" xr:uid="{F1893708-924F-4AB1-91EC-1876F6E0F14E}"/>
    <cellStyle name="Comma 72 5 4 3" xfId="20732" xr:uid="{E1FAE0C5-2CFA-48B5-A453-80702C42EEF9}"/>
    <cellStyle name="Comma 72 5 4 3 2" xfId="45773" xr:uid="{876EEED2-04A2-4489-BF44-A1FB74B23FAD}"/>
    <cellStyle name="Comma 72 5 4 4" xfId="13373" xr:uid="{FD8D565E-9FED-46F0-BA72-23AAED11C27F}"/>
    <cellStyle name="Comma 72 5 4 4 2" xfId="38409" xr:uid="{0EB0079B-B922-44B6-B034-41F104C8470F}"/>
    <cellStyle name="Comma 72 5 4 5" xfId="30903" xr:uid="{B8DDF7A3-A589-43AC-AD1F-3683AA5C2DF4}"/>
    <cellStyle name="Comma 72 5 5" xfId="7074" xr:uid="{B399CDD4-5E38-4757-824C-AF05A4F32942}"/>
    <cellStyle name="Comma 72 5 5 2" xfId="9234" xr:uid="{C6B1C1E2-B5B6-4C32-B876-3C95D9E2418B}"/>
    <cellStyle name="Comma 72 5 5 2 2" xfId="24191" xr:uid="{5EBDA43C-BB5A-4D99-BC41-16E841BDE7B8}"/>
    <cellStyle name="Comma 72 5 5 2 2 2" xfId="49237" xr:uid="{0079606E-8507-46E7-8DD0-9230831E332A}"/>
    <cellStyle name="Comma 72 5 5 2 3" xfId="16839" xr:uid="{B0DD4057-E93C-4823-B4D4-6EEFC3EF3677}"/>
    <cellStyle name="Comma 72 5 5 2 3 2" xfId="41878" xr:uid="{6A582918-23E9-4ADC-A28F-FB2E76293E13}"/>
    <cellStyle name="Comma 72 5 5 2 4" xfId="34374" xr:uid="{CE938486-5B36-4E58-B26F-F632314EF1A4}"/>
    <cellStyle name="Comma 72 5 5 3" xfId="21333" xr:uid="{54A80675-1A01-42C2-B8E3-6BC2BA69BB5C}"/>
    <cellStyle name="Comma 72 5 5 3 2" xfId="46375" xr:uid="{D8BBFFF1-F6F9-4F30-A543-1BB2C911559B}"/>
    <cellStyle name="Comma 72 5 5 4" xfId="13974" xr:uid="{9C5C8FF6-E4A3-4E95-8A1C-505E9D9EB463}"/>
    <cellStyle name="Comma 72 5 5 4 2" xfId="39011" xr:uid="{A2531EF2-1F55-491F-98C3-BBD90B787735}"/>
    <cellStyle name="Comma 72 5 5 5" xfId="31505" xr:uid="{58872173-76BC-4D30-A554-EEAA0471B83A}"/>
    <cellStyle name="Comma 72 5 6" xfId="7636" xr:uid="{8BFB0992-AF8A-426B-98DC-55F638037CEA}"/>
    <cellStyle name="Comma 72 5 6 2" xfId="21954" xr:uid="{EF09C506-1804-4696-82EC-52DB6B96FC3E}"/>
    <cellStyle name="Comma 72 5 6 2 2" xfId="46996" xr:uid="{EB1F4B34-5D7B-48BA-8866-B119C1EB4AB2}"/>
    <cellStyle name="Comma 72 5 6 3" xfId="14600" xr:uid="{E2A98A6A-AAEB-4703-AE1E-FA1B029717B3}"/>
    <cellStyle name="Comma 72 5 6 3 2" xfId="39638" xr:uid="{AF5E3F2B-5F0C-42C2-A555-3A782E821D0D}"/>
    <cellStyle name="Comma 72 5 6 4" xfId="32132" xr:uid="{14DFF0D0-21B1-42B6-B29E-8E9CBF17B7A0}"/>
    <cellStyle name="Comma 72 5 7" xfId="9966" xr:uid="{A3A72AEB-7B59-4D5C-A335-E57BE45B71AA}"/>
    <cellStyle name="Comma 72 5 7 2" xfId="24910" xr:uid="{035417DD-AC6F-460E-B20D-4F4F5D210C76}"/>
    <cellStyle name="Comma 72 5 7 2 2" xfId="49958" xr:uid="{4A5BFA48-72F1-4E60-83CC-D3A8C5E592C3}"/>
    <cellStyle name="Comma 72 5 7 3" xfId="17561" xr:uid="{CFE3D13C-BD62-43DC-A735-0B50FE160B98}"/>
    <cellStyle name="Comma 72 5 7 3 2" xfId="42600" xr:uid="{C698D316-4D23-4048-9C98-83E2535A2249}"/>
    <cellStyle name="Comma 72 5 7 4" xfId="35096" xr:uid="{98FF2F72-33D0-41EF-9DF5-B330355496EC}"/>
    <cellStyle name="Comma 72 5 8" xfId="26276" xr:uid="{9AE9EA24-7F59-44F9-B49F-F42EAC4FA278}"/>
    <cellStyle name="Comma 72 5 8 2" xfId="51324" xr:uid="{15FC9899-25AF-4517-B8EF-6B13EAA0DB97}"/>
    <cellStyle name="Comma 72 5 9" xfId="19158" xr:uid="{4DAADF59-4E42-4CC1-9952-F9C93FEE4169}"/>
    <cellStyle name="Comma 72 5 9 2" xfId="44198" xr:uid="{92F63039-78DA-46DD-80D3-6DBF5DDC3C2E}"/>
    <cellStyle name="Comma 72 6" xfId="874" xr:uid="{B44A7AC9-449E-4586-9728-A99DFF15B17B}"/>
    <cellStyle name="Comma 72 6 2" xfId="2380" xr:uid="{7B937C76-8BA6-46F0-BC87-FE32363DED04}"/>
    <cellStyle name="Comma 72 6 2 2" xfId="22051" xr:uid="{D4847FAC-149F-4888-ABCD-266BAE423334}"/>
    <cellStyle name="Comma 72 6 2 2 2" xfId="47093" xr:uid="{05A0EDDB-628D-4E66-8402-4E2B8CA53C26}"/>
    <cellStyle name="Comma 72 6 2 3" xfId="14697" xr:uid="{98FE2418-BF09-47FD-8011-E75B79CC63DC}"/>
    <cellStyle name="Comma 72 6 2 3 2" xfId="39735" xr:uid="{4FF41B5A-8DFF-47C0-9A6D-980A04781AA0}"/>
    <cellStyle name="Comma 72 6 2 4" xfId="32230" xr:uid="{38EAB210-FE8A-4C10-9B32-551D31F200AA}"/>
    <cellStyle name="Comma 72 6 3" xfId="10384" xr:uid="{351FC927-06FF-46B0-A8C2-2B7EDF842B18}"/>
    <cellStyle name="Comma 72 6 3 2" xfId="25225" xr:uid="{C7A19B51-8582-47A5-808F-1679B56FF042}"/>
    <cellStyle name="Comma 72 6 3 2 2" xfId="50273" xr:uid="{D7D6B873-E182-4535-B3E7-01AEAE638124}"/>
    <cellStyle name="Comma 72 6 3 3" xfId="17883" xr:uid="{1D1A1D47-096C-4C18-8880-DD9CBF41438E}"/>
    <cellStyle name="Comma 72 6 3 3 2" xfId="42922" xr:uid="{C85EAF10-F6EC-4763-9C20-3DCC1C4831AE}"/>
    <cellStyle name="Comma 72 6 3 4" xfId="35418" xr:uid="{D75F9894-17EA-46AA-BA57-ECA278BB632B}"/>
    <cellStyle name="Comma 72 6 4" xfId="19391" xr:uid="{35AA70D9-E11A-413C-B392-9D7E751C4CF7}"/>
    <cellStyle name="Comma 72 6 4 2" xfId="44432" xr:uid="{48D4C5E1-D392-497E-BEF6-9C8AC648A341}"/>
    <cellStyle name="Comma 72 6 5" xfId="12032" xr:uid="{8CC7AC96-1E0A-4DFF-82E5-74446EC79514}"/>
    <cellStyle name="Comma 72 6 5 2" xfId="37068" xr:uid="{B2E46DFD-74C5-4C10-9956-E31DE4D39C9C}"/>
    <cellStyle name="Comma 72 6 6" xfId="27434" xr:uid="{E13D9EF1-34FB-4389-8445-6609F9CAFBEA}"/>
    <cellStyle name="Comma 72 6 7" xfId="29561" xr:uid="{28303C6A-6573-4399-910D-B1AAEC99825F}"/>
    <cellStyle name="Comma 72 6 8" xfId="52429" xr:uid="{4DC6C77E-DA46-4D32-81B6-E28EAD4C66C7}"/>
    <cellStyle name="Comma 72 6 9" xfId="54007" xr:uid="{213D2C57-C8BF-4DC7-AFC6-AAB648D572B1}"/>
    <cellStyle name="Comma 72 7" xfId="1743" xr:uid="{24FF4BE1-3150-4F20-BCFF-BDBC622CAD51}"/>
    <cellStyle name="Comma 72 7 2" xfId="7781" xr:uid="{26A8D91C-4A3F-40E4-989A-8AD44E575541}"/>
    <cellStyle name="Comma 72 7 2 2" xfId="22569" xr:uid="{BC942B14-A7C8-4A66-8AB0-0C34C0955E55}"/>
    <cellStyle name="Comma 72 7 2 2 2" xfId="47612" xr:uid="{61967474-5815-4C3A-A41B-606388AE1291}"/>
    <cellStyle name="Comma 72 7 2 3" xfId="15215" xr:uid="{51897F02-65D6-4EE2-8A93-97F4573E4614}"/>
    <cellStyle name="Comma 72 7 2 3 2" xfId="40254" xr:uid="{ADAACDA2-A613-4899-8271-438105DFF8F0}"/>
    <cellStyle name="Comma 72 7 2 4" xfId="32749" xr:uid="{90EB53C4-D4EF-439D-BDB0-D1BA70E4A81D}"/>
    <cellStyle name="Comma 72 7 3" xfId="19812" xr:uid="{D5A73270-409C-4B3D-89E5-FE2AE93D3E63}"/>
    <cellStyle name="Comma 72 7 3 2" xfId="44853" xr:uid="{5BC244BD-993A-4077-9E6E-6A24EE188A33}"/>
    <cellStyle name="Comma 72 7 4" xfId="12453" xr:uid="{0165AD34-B4D3-4040-ABF9-8EC962EE2AD4}"/>
    <cellStyle name="Comma 72 7 4 2" xfId="37489" xr:uid="{798686B4-62B0-46DD-B79C-8320DA652AC3}"/>
    <cellStyle name="Comma 72 7 5" xfId="29982" xr:uid="{08869C0F-A36B-412F-BE77-9C59ACA34E93}"/>
    <cellStyle name="Comma 72 8" xfId="6207" xr:uid="{925C6525-D273-43FF-9A2A-A07149CCB401}"/>
    <cellStyle name="Comma 72 8 2" xfId="8307" xr:uid="{D30933F5-B354-4F0A-B08B-8906B237A4F3}"/>
    <cellStyle name="Comma 72 8 2 2" xfId="23149" xr:uid="{92FE7898-FF60-4D78-96D5-5C59EFF820D9}"/>
    <cellStyle name="Comma 72 8 2 2 2" xfId="48193" xr:uid="{1D88FFB0-1599-4B22-9210-DC10659D3B9B}"/>
    <cellStyle name="Comma 72 8 2 3" xfId="15795" xr:uid="{C4E558FA-1864-44C7-BE07-D8B0F82F461D}"/>
    <cellStyle name="Comma 72 8 2 3 2" xfId="40834" xr:uid="{96E2CD2F-08EE-41A9-8877-18D6D5431C28}"/>
    <cellStyle name="Comma 72 8 2 4" xfId="33330" xr:uid="{595C8D09-468D-411B-990E-55B6EFD67272}"/>
    <cellStyle name="Comma 72 8 3" xfId="20339" xr:uid="{A60266E4-50F1-49D3-8FA9-7938164F3D22}"/>
    <cellStyle name="Comma 72 8 3 2" xfId="45380" xr:uid="{C938A6E6-5BE5-4CAC-B41C-1FC9746C50AA}"/>
    <cellStyle name="Comma 72 8 4" xfId="12980" xr:uid="{79FAC8E4-FE98-4C66-BDAA-248070C92C92}"/>
    <cellStyle name="Comma 72 8 4 2" xfId="38016" xr:uid="{EE6473DA-A60F-4F6B-874E-78A43A0D9CB3}"/>
    <cellStyle name="Comma 72 8 5" xfId="30510" xr:uid="{D803444A-0649-478B-9C3F-4E8B134A86B6}"/>
    <cellStyle name="Comma 72 9" xfId="6686" xr:uid="{AB54362A-EB69-42D9-965E-AF4CEB8FAD6C}"/>
    <cellStyle name="Comma 72 9 2" xfId="8828" xr:uid="{4CA31AEA-8386-4BF1-A6D0-34B0E37C5A68}"/>
    <cellStyle name="Comma 72 9 2 2" xfId="23778" xr:uid="{C6CDEB67-DEFF-400D-9CEF-802D825CFB56}"/>
    <cellStyle name="Comma 72 9 2 2 2" xfId="48823" xr:uid="{7E94231E-E9B1-4B16-94AF-F684E4251BAD}"/>
    <cellStyle name="Comma 72 9 2 3" xfId="16425" xr:uid="{2FA2ECB5-7059-4197-AC46-053C3AD47E79}"/>
    <cellStyle name="Comma 72 9 2 3 2" xfId="41464" xr:uid="{83F8DF24-260A-4588-824D-01BBBD785B79}"/>
    <cellStyle name="Comma 72 9 2 4" xfId="33960" xr:uid="{DC216D61-C733-4F17-8B7F-4388184151BD}"/>
    <cellStyle name="Comma 72 9 3" xfId="20923" xr:uid="{C6924DB2-7C57-4402-B25D-E10E9B0FACB4}"/>
    <cellStyle name="Comma 72 9 3 2" xfId="45965" xr:uid="{B027CDEF-9261-4E56-89DE-5DC311BE0A0B}"/>
    <cellStyle name="Comma 72 9 4" xfId="13564" xr:uid="{04BF5488-A645-4CF9-B2CD-2B0BB6B837F0}"/>
    <cellStyle name="Comma 72 9 4 2" xfId="38601" xr:uid="{EFEA9417-057F-4A0A-8BBA-7D52747687A1}"/>
    <cellStyle name="Comma 72 9 5" xfId="31095" xr:uid="{BCE4C4D6-7486-4017-B458-3D1F38F0C689}"/>
    <cellStyle name="Comma 73" xfId="26560" xr:uid="{65DCA3BE-3CD5-4B8E-98F0-C0C35F9C9112}"/>
    <cellStyle name="Comma 73 2" xfId="51613" xr:uid="{D82993B2-8544-43D1-83B5-15643EB44355}"/>
    <cellStyle name="Comma 74" xfId="26568" xr:uid="{4F1EBDA0-4174-4CDF-A8A4-4B0B3ED20099}"/>
    <cellStyle name="Comma 74 2" xfId="51623" xr:uid="{134A3F5C-335B-4776-8B66-24628A12FBB7}"/>
    <cellStyle name="Comma 75" xfId="26570" xr:uid="{F8A389AD-441D-45EC-9214-9C2F16EAEBE7}"/>
    <cellStyle name="Comma 75 2" xfId="51625" xr:uid="{386FDFC8-8DA0-4F1B-8205-8136E288475E}"/>
    <cellStyle name="Comma 76" xfId="118" xr:uid="{862858B0-CE54-4DAB-AA65-4A2AE9BF05D1}"/>
    <cellStyle name="Comma 76 10" xfId="6695" xr:uid="{D40885AE-C06B-4BAE-93D6-2A53EEACD0E8}"/>
    <cellStyle name="Comma 76 10 2" xfId="8838" xr:uid="{CF1C5E16-FEBF-468B-BC9B-6C350FF5F42F}"/>
    <cellStyle name="Comma 76 10 2 2" xfId="23788" xr:uid="{F197CC1F-54EB-4B3B-9823-3990C8413148}"/>
    <cellStyle name="Comma 76 10 2 2 2" xfId="48833" xr:uid="{1EFA26B8-012F-4616-8792-899475C3EE67}"/>
    <cellStyle name="Comma 76 10 2 3" xfId="16435" xr:uid="{FAF970D7-73D5-487C-8117-529C4AAA719E}"/>
    <cellStyle name="Comma 76 10 2 3 2" xfId="41474" xr:uid="{32EDA54C-B68A-4E1B-B550-FAA01F353D27}"/>
    <cellStyle name="Comma 76 10 2 4" xfId="33970" xr:uid="{64D829FF-2923-455D-93D4-7DC9CE57B6BA}"/>
    <cellStyle name="Comma 76 10 3" xfId="20933" xr:uid="{DB7DD01B-4571-4A44-B212-2436DD29FF12}"/>
    <cellStyle name="Comma 76 10 3 2" xfId="45975" xr:uid="{1513DF8C-D6D9-41CB-BC80-EE065776880A}"/>
    <cellStyle name="Comma 76 10 4" xfId="13574" xr:uid="{9061B035-1F48-46FB-A7AB-6FF56EF461D0}"/>
    <cellStyle name="Comma 76 10 4 2" xfId="38611" xr:uid="{46D08C3C-16F2-4652-AF9F-66BB85E3AF57}"/>
    <cellStyle name="Comma 76 10 5" xfId="31105" xr:uid="{3001B0F3-4229-4337-8426-CAF1DA9FD95C}"/>
    <cellStyle name="Comma 76 11" xfId="6129" xr:uid="{33E6A3A3-0E91-4A09-9D16-59A236EBCA30}"/>
    <cellStyle name="Comma 76 11 2" xfId="19376" xr:uid="{FCF9E3F8-6320-4F31-86D9-05F83C4CDC4D}"/>
    <cellStyle name="Comma 76 11 2 2" xfId="44417" xr:uid="{BFF39390-9A0D-4539-B3C0-2CB690F98CE2}"/>
    <cellStyle name="Comma 76 11 3" xfId="12017" xr:uid="{2137210B-19CF-4D49-AD9A-EDB1FF570A48}"/>
    <cellStyle name="Comma 76 11 3 2" xfId="37053" xr:uid="{317FA96E-9296-4C60-9984-7EADB1D1CC81}"/>
    <cellStyle name="Comma 76 11 4" xfId="29546" xr:uid="{544FA6B8-EE25-481A-BFD7-C3193287E2EB}"/>
    <cellStyle name="Comma 76 12" xfId="7239" xr:uid="{93D0B826-4922-44D7-A775-8D472E114DE4}"/>
    <cellStyle name="Comma 76 12 2" xfId="21551" xr:uid="{9B9D10A3-A132-4A3F-B5DB-21CBCB0385C3}"/>
    <cellStyle name="Comma 76 12 2 2" xfId="46593" xr:uid="{CEE5520B-AE07-489C-AF01-CD6E6F5F5023}"/>
    <cellStyle name="Comma 76 12 3" xfId="14197" xr:uid="{8A9ADB03-F7FD-4BB0-989B-1F0942FED72E}"/>
    <cellStyle name="Comma 76 12 3 2" xfId="39235" xr:uid="{5E0E6898-BDDB-41C7-B552-A112534A3E65}"/>
    <cellStyle name="Comma 76 12 4" xfId="31729" xr:uid="{75551771-1CEE-4AC0-AB64-22135B12285E}"/>
    <cellStyle name="Comma 76 13" xfId="9547" xr:uid="{539FED64-F287-4779-919B-5E5C7306E28E}"/>
    <cellStyle name="Comma 76 13 2" xfId="24506" xr:uid="{2866352F-4034-4D4C-B48A-B6C045E1D1A0}"/>
    <cellStyle name="Comma 76 13 2 2" xfId="49554" xr:uid="{5098AA58-72EF-4F43-A747-C49B9B0087DB}"/>
    <cellStyle name="Comma 76 13 3" xfId="17157" xr:uid="{FF77C274-C466-4BF4-827A-AC5D0549B7CD}"/>
    <cellStyle name="Comma 76 13 3 2" xfId="42196" xr:uid="{B519D1F5-100A-463E-9E1E-258AE7EF2A6C}"/>
    <cellStyle name="Comma 76 13 4" xfId="34692" xr:uid="{F6920E3A-714B-4329-9953-F00F964ECCE6}"/>
    <cellStyle name="Comma 76 14" xfId="5885" xr:uid="{BB641AC5-87C3-4D93-837C-CA4E2BE29A70}"/>
    <cellStyle name="Comma 76 14 2" xfId="25872" xr:uid="{7EE3BDF5-2723-4659-9D19-30AD4154EE11}"/>
    <cellStyle name="Comma 76 14 2 2" xfId="50920" xr:uid="{2D7F672E-36E0-4F11-A183-12A775907F02}"/>
    <cellStyle name="Comma 76 14 3" xfId="28905" xr:uid="{9FC8E8A2-7E87-4D42-95A8-1D97A25A1B28}"/>
    <cellStyle name="Comma 76 15" xfId="18754" xr:uid="{4FCE1A19-33DC-40EC-AAD9-92F39C23B7DC}"/>
    <cellStyle name="Comma 76 15 2" xfId="43794" xr:uid="{04E755DA-78D0-4547-99A5-ACAF1EFF15E5}"/>
    <cellStyle name="Comma 76 16" xfId="11352" xr:uid="{27D5243D-DE2A-4474-8C12-9CB81348D392}"/>
    <cellStyle name="Comma 76 16 2" xfId="36387" xr:uid="{8239EB1F-0BA5-4DEB-8911-6FF668CB233B}"/>
    <cellStyle name="Comma 76 17" xfId="26735" xr:uid="{9EC756BC-2E5F-47E9-88F0-1DAA1A7FF34E}"/>
    <cellStyle name="Comma 76 18" xfId="28467" xr:uid="{839DD30E-AA6B-4CEB-9E3C-6921DDA2D190}"/>
    <cellStyle name="Comma 76 19" xfId="51756" xr:uid="{25CCA011-E85E-49FC-8ED2-BD38E2734314}"/>
    <cellStyle name="Comma 76 2" xfId="164" xr:uid="{DF8306ED-F03B-42F4-884A-C768B74E6A47}"/>
    <cellStyle name="Comma 76 2 10" xfId="9581" xr:uid="{4CB4A760-4DE6-4AF2-88A6-17A9BB4DBFEF}"/>
    <cellStyle name="Comma 76 2 10 2" xfId="24535" xr:uid="{96315009-4A41-45C4-ABD9-C96756B9A400}"/>
    <cellStyle name="Comma 76 2 10 2 2" xfId="49583" xr:uid="{077501AC-4230-44CD-A936-2B5DA453952A}"/>
    <cellStyle name="Comma 76 2 10 3" xfId="17186" xr:uid="{C29A60A3-45A9-4990-9E23-A62DD8BCDC6F}"/>
    <cellStyle name="Comma 76 2 10 3 2" xfId="42225" xr:uid="{8BE1A7C8-379A-478E-B715-BCAC46E7A195}"/>
    <cellStyle name="Comma 76 2 10 4" xfId="34721" xr:uid="{3565C40F-2E00-4EBF-BA1D-D9658C7B2FB8}"/>
    <cellStyle name="Comma 76 2 11" xfId="5896" xr:uid="{18724CB9-A32D-457D-B727-1991BEF0ED91}"/>
    <cellStyle name="Comma 76 2 11 2" xfId="25901" xr:uid="{B20496BF-F4D9-4CAD-B1DF-95BBDAAFD588}"/>
    <cellStyle name="Comma 76 2 11 2 2" xfId="50949" xr:uid="{6E13ED59-207B-4F47-922D-31790430D1C0}"/>
    <cellStyle name="Comma 76 2 11 3" xfId="28934" xr:uid="{20224DF7-0F4F-4EC5-A912-C69F49E5DFBD}"/>
    <cellStyle name="Comma 76 2 12" xfId="18783" xr:uid="{B1A55679-3EE3-45E9-9208-A4BED2323FC5}"/>
    <cellStyle name="Comma 76 2 12 2" xfId="43823" xr:uid="{B2281534-CE14-4F29-85BF-7E511D9918CA}"/>
    <cellStyle name="Comma 76 2 13" xfId="11381" xr:uid="{2C7595FE-C7A3-4241-BE4A-FD9C38BE3A72}"/>
    <cellStyle name="Comma 76 2 13 2" xfId="36416" xr:uid="{354140A0-9CA7-486B-A450-CEF8DD857F38}"/>
    <cellStyle name="Comma 76 2 14" xfId="26770" xr:uid="{F944A163-33EA-4BB0-9E06-16E35CAACF30}"/>
    <cellStyle name="Comma 76 2 15" xfId="28471" xr:uid="{B56A4114-4FE3-465A-B3CC-28D2E7236DB7}"/>
    <cellStyle name="Comma 76 2 16" xfId="51785" xr:uid="{8B716F73-D6D1-433B-BEBF-84C1313C2F0F}"/>
    <cellStyle name="Comma 76 2 17" xfId="53363" xr:uid="{7BF46307-3A02-420F-9982-9DE1BDC5AFBE}"/>
    <cellStyle name="Comma 76 2 2" xfId="303" xr:uid="{6DB4087B-D969-4CEA-BCA7-913040A956DE}"/>
    <cellStyle name="Comma 76 2 2 10" xfId="18877" xr:uid="{B4C513ED-21C5-4743-B4F4-30C167718704}"/>
    <cellStyle name="Comma 76 2 2 10 2" xfId="43917" xr:uid="{E39DF759-EB83-433D-9755-FC4A7A273EB1}"/>
    <cellStyle name="Comma 76 2 2 11" xfId="11483" xr:uid="{2C18A885-20B2-48D4-BDC6-28B1081E53A1}"/>
    <cellStyle name="Comma 76 2 2 11 2" xfId="36518" xr:uid="{A887A8ED-B8DE-406E-86ED-4C4D62C14D10}"/>
    <cellStyle name="Comma 76 2 2 12" xfId="26884" xr:uid="{373113CD-515C-42DE-841F-07A0CFACE2BC}"/>
    <cellStyle name="Comma 76 2 2 13" xfId="29035" xr:uid="{10943ED0-D7ED-4D42-95AC-B556FE24F2CE}"/>
    <cellStyle name="Comma 76 2 2 14" xfId="51890" xr:uid="{998F70AF-749D-47F9-B063-F108A563CF93}"/>
    <cellStyle name="Comma 76 2 2 15" xfId="53468" xr:uid="{50930C8E-3010-417E-861E-25E4D45CA1D3}"/>
    <cellStyle name="Comma 76 2 2 2" xfId="513" xr:uid="{B567B535-A13C-44EF-A775-C451C94AF934}"/>
    <cellStyle name="Comma 76 2 2 2 10" xfId="11691" xr:uid="{C4D92A01-C703-4A25-9808-D1B577D355AF}"/>
    <cellStyle name="Comma 76 2 2 2 10 2" xfId="36726" xr:uid="{C89A7A81-4DD1-45BE-8C39-19E802A2FC15}"/>
    <cellStyle name="Comma 76 2 2 2 11" xfId="27094" xr:uid="{3E3DAD50-F9A3-4F38-B9C1-8CBDA8314B18}"/>
    <cellStyle name="Comma 76 2 2 2 12" xfId="29242" xr:uid="{1B639357-BE44-4C94-9EEF-F5C87054A8EE}"/>
    <cellStyle name="Comma 76 2 2 2 13" xfId="52098" xr:uid="{A97FB4C9-8F5A-459B-85A3-07EC772CFC7C}"/>
    <cellStyle name="Comma 76 2 2 2 14" xfId="53676" xr:uid="{09C972FB-D194-4CED-992A-4FED10B71DDA}"/>
    <cellStyle name="Comma 76 2 2 2 2" xfId="1214" xr:uid="{9DE1CBD6-03D7-405C-8BC0-7AA10BBDBDF5}"/>
    <cellStyle name="Comma 76 2 2 2 2 2" xfId="2720" xr:uid="{2CDD2BA5-65DC-4DEA-9C89-5FB7A1DC135D}"/>
    <cellStyle name="Comma 76 2 2 2 2 2 2" xfId="22391" xr:uid="{8D2955C6-54B3-4B96-9A9C-5C8B1DA63F42}"/>
    <cellStyle name="Comma 76 2 2 2 2 2 2 2" xfId="47433" xr:uid="{8B193E81-F3EC-472F-BDEB-C134BB830872}"/>
    <cellStyle name="Comma 76 2 2 2 2 2 3" xfId="15037" xr:uid="{0F7610D8-DF22-427B-9A27-42A646A5B127}"/>
    <cellStyle name="Comma 76 2 2 2 2 2 3 2" xfId="40075" xr:uid="{34E586DB-E889-41FA-87C8-493D343AB2B4}"/>
    <cellStyle name="Comma 76 2 2 2 2 2 4" xfId="32570" xr:uid="{CBAAFD54-9360-4363-A90F-8DC0D4794EF5}"/>
    <cellStyle name="Comma 76 2 2 2 2 3" xfId="10724" xr:uid="{B4080FDE-823F-4924-A8BA-38C3C9337730}"/>
    <cellStyle name="Comma 76 2 2 2 2 3 2" xfId="25565" xr:uid="{70B49CAA-97B5-4544-8A64-42B6C952296C}"/>
    <cellStyle name="Comma 76 2 2 2 2 3 2 2" xfId="50613" xr:uid="{28224CDC-A99C-4321-B435-71A13AB43112}"/>
    <cellStyle name="Comma 76 2 2 2 2 3 3" xfId="18223" xr:uid="{0A17B23D-7B62-436F-9266-4ABCA7807A3D}"/>
    <cellStyle name="Comma 76 2 2 2 2 3 3 2" xfId="43262" xr:uid="{61CF7A67-026B-4A06-B0EF-118918375C3C}"/>
    <cellStyle name="Comma 76 2 2 2 2 3 4" xfId="35758" xr:uid="{91C9D389-FD16-400B-A9EB-6A4250F74B0E}"/>
    <cellStyle name="Comma 76 2 2 2 2 4" xfId="19657" xr:uid="{CF6A5B5B-37E0-435C-AC9B-7E590BE25D9A}"/>
    <cellStyle name="Comma 76 2 2 2 2 4 2" xfId="44698" xr:uid="{D7E65EC3-C39C-44F6-8C0B-D78CD144ED61}"/>
    <cellStyle name="Comma 76 2 2 2 2 5" xfId="12298" xr:uid="{253FE3E2-2110-46AA-A3C0-309FD9E99BD1}"/>
    <cellStyle name="Comma 76 2 2 2 2 5 2" xfId="37334" xr:uid="{CE4839A8-5715-4E87-8208-C43D091EAAF3}"/>
    <cellStyle name="Comma 76 2 2 2 2 6" xfId="27774" xr:uid="{2763EC3E-9E25-4B49-8D0B-43B43C4562BB}"/>
    <cellStyle name="Comma 76 2 2 2 2 7" xfId="29827" xr:uid="{968B775E-EBC3-4EA2-A9AF-880443846AA8}"/>
    <cellStyle name="Comma 76 2 2 2 2 8" xfId="52769" xr:uid="{22FCB570-2064-404D-95F8-63773A0AD8BB}"/>
    <cellStyle name="Comma 76 2 2 2 2 9" xfId="54347" xr:uid="{5B7E5E6C-054F-4B10-9254-6BB269A05B1F}"/>
    <cellStyle name="Comma 76 2 2 2 3" xfId="2087" xr:uid="{23C1C06A-FABE-4E84-B239-7067F933333D}"/>
    <cellStyle name="Comma 76 2 2 2 3 2" xfId="8107" xr:uid="{C54E323B-749E-4D23-AB3A-07B401A8625D}"/>
    <cellStyle name="Comma 76 2 2 2 3 2 2" xfId="22910" xr:uid="{BF36D2A4-44B1-49A0-BF2F-43D0C262D636}"/>
    <cellStyle name="Comma 76 2 2 2 3 2 2 2" xfId="47953" xr:uid="{946D595E-9DE6-4CFB-AEBB-EE4CE09D9C33}"/>
    <cellStyle name="Comma 76 2 2 2 3 2 3" xfId="15556" xr:uid="{3F54F735-0653-45C4-A3CB-155D489BE309}"/>
    <cellStyle name="Comma 76 2 2 2 3 2 3 2" xfId="40595" xr:uid="{FFBC8254-7B4E-4193-A28C-533C44E141F2}"/>
    <cellStyle name="Comma 76 2 2 2 3 2 4" xfId="33090" xr:uid="{42E78E8F-1D7A-4759-ADB7-72F1BAA3F5E4}"/>
    <cellStyle name="Comma 76 2 2 2 3 3" xfId="20134" xr:uid="{277E839B-3FAC-4EDC-B8C9-2325D630133C}"/>
    <cellStyle name="Comma 76 2 2 2 3 3 2" xfId="45175" xr:uid="{8E526623-6D86-4D11-8963-CD4FD6BC7258}"/>
    <cellStyle name="Comma 76 2 2 2 3 4" xfId="12775" xr:uid="{48AD8D07-B4DC-4312-B631-351898C9CFE0}"/>
    <cellStyle name="Comma 76 2 2 2 3 4 2" xfId="37811" xr:uid="{8855D382-CA18-4BF4-AA2D-42D5C2BBEE82}"/>
    <cellStyle name="Comma 76 2 2 2 3 5" xfId="30304" xr:uid="{1236C5E5-F614-4C09-BB0E-E00BD47D9C81}"/>
    <cellStyle name="Comma 76 2 2 2 4" xfId="6510" xr:uid="{2604D52E-30E4-4F4D-A42E-B42EC9DD7A63}"/>
    <cellStyle name="Comma 76 2 2 2 4 2" xfId="8624" xr:uid="{CF1DF314-7F1F-486E-BB47-E312C802BB97}"/>
    <cellStyle name="Comma 76 2 2 2 4 2 2" xfId="23489" xr:uid="{B0FF4E42-F814-47C1-B4BA-BA9F9AA739B3}"/>
    <cellStyle name="Comma 76 2 2 2 4 2 2 2" xfId="48533" xr:uid="{B75D47F9-AC3F-433A-A592-F9DA9428F670}"/>
    <cellStyle name="Comma 76 2 2 2 4 2 3" xfId="16135" xr:uid="{D7F08FF0-8992-4A8E-B45F-871C6C6A6EB6}"/>
    <cellStyle name="Comma 76 2 2 2 4 2 3 2" xfId="41174" xr:uid="{5B838925-85F6-479D-A0EE-EDEF5BBE58A6}"/>
    <cellStyle name="Comma 76 2 2 2 4 2 4" xfId="33670" xr:uid="{59CD4C96-9F64-4A60-8988-5185E9C2BFE2}"/>
    <cellStyle name="Comma 76 2 2 2 4 3" xfId="20658" xr:uid="{FE00331D-5781-4BDB-86EC-BFA6CB99DF83}"/>
    <cellStyle name="Comma 76 2 2 2 4 3 2" xfId="45699" xr:uid="{D098F6CC-FFCE-4E8B-8E14-EEA159ACC60B}"/>
    <cellStyle name="Comma 76 2 2 2 4 4" xfId="13299" xr:uid="{0F49CEEE-668D-41C7-9527-C97B42931540}"/>
    <cellStyle name="Comma 76 2 2 2 4 4 2" xfId="38335" xr:uid="{940638E7-B5BD-48D1-98A0-E0E7226D735D}"/>
    <cellStyle name="Comma 76 2 2 2 4 5" xfId="30829" xr:uid="{2557D924-0092-4E6B-B299-5E08DD9CEDBF}"/>
    <cellStyle name="Comma 76 2 2 2 5" xfId="7001" xr:uid="{2A0127BD-D71A-482B-BBAE-BDE638B89204}"/>
    <cellStyle name="Comma 76 2 2 2 5 2" xfId="9160" xr:uid="{B82C52FE-33B3-463B-8BD5-6511754F6174}"/>
    <cellStyle name="Comma 76 2 2 2 5 2 2" xfId="24117" xr:uid="{75F560E9-780D-4555-9B89-4D59D6759D94}"/>
    <cellStyle name="Comma 76 2 2 2 5 2 2 2" xfId="49163" xr:uid="{F0824FCC-5114-40F8-BC64-CB443C69AEFA}"/>
    <cellStyle name="Comma 76 2 2 2 5 2 3" xfId="16765" xr:uid="{F0917324-E619-4A36-AC3E-2F48531D16B1}"/>
    <cellStyle name="Comma 76 2 2 2 5 2 3 2" xfId="41804" xr:uid="{B330A4F1-51C4-4E23-BA4D-F8FA6719B772}"/>
    <cellStyle name="Comma 76 2 2 2 5 2 4" xfId="34300" xr:uid="{A1929C6A-D3FD-4167-8564-34C6CF151AD9}"/>
    <cellStyle name="Comma 76 2 2 2 5 3" xfId="21259" xr:uid="{BD9D60A5-035F-43DA-93AD-E578F63A3DC6}"/>
    <cellStyle name="Comma 76 2 2 2 5 3 2" xfId="46301" xr:uid="{F71D932A-FE3F-4581-9A0A-F4BABB024E25}"/>
    <cellStyle name="Comma 76 2 2 2 5 4" xfId="13900" xr:uid="{BC28FD7B-A366-4FE1-849B-77A552145F34}"/>
    <cellStyle name="Comma 76 2 2 2 5 4 2" xfId="38937" xr:uid="{0ED0FD70-94C6-4401-BEC9-8CE29F4EBADB}"/>
    <cellStyle name="Comma 76 2 2 2 5 5" xfId="31431" xr:uid="{E1986F8E-03A1-4D37-8E9B-57F20296FB59}"/>
    <cellStyle name="Comma 76 2 2 2 6" xfId="7562" xr:uid="{4534C44A-82DF-4F31-9A2C-13E85E16D781}"/>
    <cellStyle name="Comma 76 2 2 2 6 2" xfId="21880" xr:uid="{84F7868B-8EA2-4F67-8BA4-A5DF8FC13842}"/>
    <cellStyle name="Comma 76 2 2 2 6 2 2" xfId="46922" xr:uid="{57FA9EE4-177A-4EAE-BFD1-9CDB43FF9945}"/>
    <cellStyle name="Comma 76 2 2 2 6 3" xfId="14526" xr:uid="{4FF971BB-5C62-48C5-9F9D-C3DD7D403880}"/>
    <cellStyle name="Comma 76 2 2 2 6 3 2" xfId="39564" xr:uid="{66FEB79C-4B74-47D0-BB15-5FCA4BA685E7}"/>
    <cellStyle name="Comma 76 2 2 2 6 4" xfId="32058" xr:uid="{1331CFD4-75D0-45EB-A0D1-12DD8EBDD535}"/>
    <cellStyle name="Comma 76 2 2 2 7" xfId="9890" xr:uid="{F3E8FE04-7182-4F56-8564-2B4FFD78FF61}"/>
    <cellStyle name="Comma 76 2 2 2 7 2" xfId="24836" xr:uid="{D4EF53DE-220B-40B1-89A1-BE85F94D7994}"/>
    <cellStyle name="Comma 76 2 2 2 7 2 2" xfId="49884" xr:uid="{ADE282BA-BCB9-4C22-92A1-7C6325534A45}"/>
    <cellStyle name="Comma 76 2 2 2 7 3" xfId="17487" xr:uid="{5523CE1E-37B9-45B6-9713-C238482E43BF}"/>
    <cellStyle name="Comma 76 2 2 2 7 3 2" xfId="42526" xr:uid="{9CCF85C2-C740-4CBE-A703-437155FFBA83}"/>
    <cellStyle name="Comma 76 2 2 2 7 4" xfId="35022" xr:uid="{14B16338-3722-4F8F-884A-E03AFE519EDC}"/>
    <cellStyle name="Comma 76 2 2 2 8" xfId="26202" xr:uid="{39F9D2F1-AAB9-4940-B568-6F3B30056643}"/>
    <cellStyle name="Comma 76 2 2 2 8 2" xfId="51250" xr:uid="{2945F5AB-8479-4B4D-A646-97A42C323FF1}"/>
    <cellStyle name="Comma 76 2 2 2 9" xfId="19084" xr:uid="{EFA3DFC4-896C-4A27-B67B-1B8F26403027}"/>
    <cellStyle name="Comma 76 2 2 2 9 2" xfId="44124" xr:uid="{B307CA49-DCC5-4ED6-9811-A87F18815B78}"/>
    <cellStyle name="Comma 76 2 2 3" xfId="1007" xr:uid="{EFA2FC97-38C0-4E79-AD5C-E8AD8BED4EBB}"/>
    <cellStyle name="Comma 76 2 2 3 2" xfId="2513" xr:uid="{AAD37416-1D43-44A6-9B1E-3C896FA614E3}"/>
    <cellStyle name="Comma 76 2 2 3 2 2" xfId="22184" xr:uid="{2569BA04-BE56-42AE-B65B-6A2C035B4005}"/>
    <cellStyle name="Comma 76 2 2 3 2 2 2" xfId="47226" xr:uid="{4CF22652-AC61-4BA7-8005-1F733448CAB2}"/>
    <cellStyle name="Comma 76 2 2 3 2 3" xfId="14830" xr:uid="{00DFEA52-5C5D-4B3F-BCAC-F5B32A3B0B09}"/>
    <cellStyle name="Comma 76 2 2 3 2 3 2" xfId="39868" xr:uid="{C81A84D3-092D-4902-BDA8-1A7F1B21CCB4}"/>
    <cellStyle name="Comma 76 2 2 3 2 4" xfId="32363" xr:uid="{DE5B05EF-ABBC-4703-BDEA-4BFE4BD38309}"/>
    <cellStyle name="Comma 76 2 2 3 3" xfId="10517" xr:uid="{CF1701FD-A52A-488B-A0C2-6EB28AF645D2}"/>
    <cellStyle name="Comma 76 2 2 3 3 2" xfId="25358" xr:uid="{37ECF1D2-2E09-42DD-841D-C46C995D4586}"/>
    <cellStyle name="Comma 76 2 2 3 3 2 2" xfId="50406" xr:uid="{6FB64E69-046A-432A-BD55-BFBA69029964}"/>
    <cellStyle name="Comma 76 2 2 3 3 3" xfId="18016" xr:uid="{55EBD46E-CC3C-474F-B4B8-BAA3D69551FA}"/>
    <cellStyle name="Comma 76 2 2 3 3 3 2" xfId="43055" xr:uid="{5F69AC39-6C39-4578-9099-F1CAE338727D}"/>
    <cellStyle name="Comma 76 2 2 3 3 4" xfId="35551" xr:uid="{CA2DA6E2-1B7D-460D-920A-4159AB14596C}"/>
    <cellStyle name="Comma 76 2 2 3 4" xfId="19475" xr:uid="{D049134D-0642-42CA-B843-C94448A46E7A}"/>
    <cellStyle name="Comma 76 2 2 3 4 2" xfId="44516" xr:uid="{0ADD8ED9-CC5B-44B4-9E50-297CD27438F9}"/>
    <cellStyle name="Comma 76 2 2 3 5" xfId="12116" xr:uid="{8EBF4EA1-D4D0-4B4C-8DC1-E959115D500A}"/>
    <cellStyle name="Comma 76 2 2 3 5 2" xfId="37152" xr:uid="{F9246A45-3F37-44F2-BF31-51FDE2CCD396}"/>
    <cellStyle name="Comma 76 2 2 3 6" xfId="27567" xr:uid="{CB5F3376-0F66-46DC-BCE8-1951B2FD8C13}"/>
    <cellStyle name="Comma 76 2 2 3 7" xfId="29645" xr:uid="{7DDE1A81-320B-4308-97C4-9DE9263B480C}"/>
    <cellStyle name="Comma 76 2 2 3 8" xfId="52562" xr:uid="{4B72F6B8-A2F5-49EB-80C3-B149AFF64A82}"/>
    <cellStyle name="Comma 76 2 2 3 9" xfId="54140" xr:uid="{A92319F0-05DA-4CFB-A315-E9CA501E50AA}"/>
    <cellStyle name="Comma 76 2 2 4" xfId="1880" xr:uid="{A995BA26-E568-481C-8C31-A06B39C41D81}"/>
    <cellStyle name="Comma 76 2 2 4 2" xfId="7901" xr:uid="{EA95C6E0-F5FA-45C3-8E05-1E4D42F753A4}"/>
    <cellStyle name="Comma 76 2 2 4 2 2" xfId="22703" xr:uid="{E77B6846-A9F4-4F2A-9059-8CEBEF9F81B0}"/>
    <cellStyle name="Comma 76 2 2 4 2 2 2" xfId="47746" xr:uid="{661914FB-152B-4AF1-B16F-B50B7CF831BE}"/>
    <cellStyle name="Comma 76 2 2 4 2 3" xfId="15349" xr:uid="{17576910-07F3-4E45-8EEC-934156F1A078}"/>
    <cellStyle name="Comma 76 2 2 4 2 3 2" xfId="40388" xr:uid="{3E3E6710-D810-4099-8CEC-FA8ACA710A56}"/>
    <cellStyle name="Comma 76 2 2 4 2 4" xfId="32883" xr:uid="{69A7043D-76EC-483B-A2D5-267C089B80CB}"/>
    <cellStyle name="Comma 76 2 2 4 3" xfId="19930" xr:uid="{E872CE6E-A34F-4072-AE2D-9095091B5F8D}"/>
    <cellStyle name="Comma 76 2 2 4 3 2" xfId="44971" xr:uid="{21E1EAAF-6AB0-4A06-989D-CC507E3BE390}"/>
    <cellStyle name="Comma 76 2 2 4 4" xfId="12571" xr:uid="{347C8A62-737D-4E66-BD0C-1A99ADB822A5}"/>
    <cellStyle name="Comma 76 2 2 4 4 2" xfId="37607" xr:uid="{A499AEE5-2FF7-4EA4-AC82-B84802A65818}"/>
    <cellStyle name="Comma 76 2 2 4 5" xfId="30100" xr:uid="{D43FA9E0-4258-4043-ADC8-53FCCBA2100B}"/>
    <cellStyle name="Comma 76 2 2 5" xfId="6307" xr:uid="{BC3737F0-0E34-47BB-8624-94E54E4EC391}"/>
    <cellStyle name="Comma 76 2 2 5 2" xfId="8420" xr:uid="{25BFB607-71ED-4C15-87F0-E265B574875B}"/>
    <cellStyle name="Comma 76 2 2 5 2 2" xfId="23282" xr:uid="{23D14004-BE4A-4271-9CF6-3840262534E4}"/>
    <cellStyle name="Comma 76 2 2 5 2 2 2" xfId="48326" xr:uid="{10286E80-F789-4245-995C-1E65201BFB74}"/>
    <cellStyle name="Comma 76 2 2 5 2 3" xfId="15928" xr:uid="{A5714192-AFC8-4D06-A2B3-E6F348405916}"/>
    <cellStyle name="Comma 76 2 2 5 2 3 2" xfId="40967" xr:uid="{7C4316E9-A6A1-4A62-BA50-4EC0B119B06A}"/>
    <cellStyle name="Comma 76 2 2 5 2 4" xfId="33463" xr:uid="{1EFB6869-980D-4309-A203-707AADFFFEA2}"/>
    <cellStyle name="Comma 76 2 2 5 3" xfId="20454" xr:uid="{83235B87-58E6-4849-A193-FF30AA538E98}"/>
    <cellStyle name="Comma 76 2 2 5 3 2" xfId="45495" xr:uid="{5655C9AD-C7FD-4281-9E04-F0F22E05019A}"/>
    <cellStyle name="Comma 76 2 2 5 4" xfId="13095" xr:uid="{638C2E5A-30C5-48CB-8E78-FA2CFA0A0D81}"/>
    <cellStyle name="Comma 76 2 2 5 4 2" xfId="38131" xr:uid="{AC2B4856-0B61-420C-9F9E-D520B74621CE}"/>
    <cellStyle name="Comma 76 2 2 5 5" xfId="30625" xr:uid="{AC53C549-36D9-4C4E-BDB7-0A84C124B167}"/>
    <cellStyle name="Comma 76 2 2 6" xfId="6797" xr:uid="{183EB9C5-A966-4EF4-B405-6F9DDB3A2F2D}"/>
    <cellStyle name="Comma 76 2 2 6 2" xfId="8953" xr:uid="{14F7E230-2BC9-4917-A6EF-BF984DD65C1B}"/>
    <cellStyle name="Comma 76 2 2 6 2 2" xfId="23910" xr:uid="{50951A10-9D23-4883-BF13-34B64FE23B00}"/>
    <cellStyle name="Comma 76 2 2 6 2 2 2" xfId="48956" xr:uid="{F01957CE-E6BE-41B9-A7FA-51CE9272CDF6}"/>
    <cellStyle name="Comma 76 2 2 6 2 3" xfId="16558" xr:uid="{9108B77F-33B7-4331-87B3-FD59C9987F61}"/>
    <cellStyle name="Comma 76 2 2 6 2 3 2" xfId="41597" xr:uid="{77F064D1-C029-4836-A509-6190CE2B57DE}"/>
    <cellStyle name="Comma 76 2 2 6 2 4" xfId="34093" xr:uid="{D1864532-C293-4F08-A3FE-74838E1133B8}"/>
    <cellStyle name="Comma 76 2 2 6 3" xfId="21053" xr:uid="{AFBEB0C4-DB6B-479E-8717-F6E83A6D92A7}"/>
    <cellStyle name="Comma 76 2 2 6 3 2" xfId="46095" xr:uid="{5FE1AA9A-3E87-4B75-A6F6-08EF2B10A1FD}"/>
    <cellStyle name="Comma 76 2 2 6 4" xfId="13694" xr:uid="{94641860-D6D0-4B8A-8CBE-36A7AD0470B4}"/>
    <cellStyle name="Comma 76 2 2 6 4 2" xfId="38731" xr:uid="{44A765E3-B1CE-462D-A5FC-34F86044885F}"/>
    <cellStyle name="Comma 76 2 2 6 5" xfId="31225" xr:uid="{3F5EF9BF-DCA6-436E-A404-1CFA647681E5}"/>
    <cellStyle name="Comma 76 2 2 7" xfId="7355" xr:uid="{03440FAF-9AF1-4118-951C-BAD4B31B4B67}"/>
    <cellStyle name="Comma 76 2 2 7 2" xfId="21673" xr:uid="{FE605952-59B4-4508-83BC-349A63C82CC9}"/>
    <cellStyle name="Comma 76 2 2 7 2 2" xfId="46715" xr:uid="{CA582925-F343-46E9-9D21-81F829625ADA}"/>
    <cellStyle name="Comma 76 2 2 7 3" xfId="14319" xr:uid="{56176C42-C1BF-400D-AD07-B5F06172B3A7}"/>
    <cellStyle name="Comma 76 2 2 7 3 2" xfId="39357" xr:uid="{401F20BB-0B94-4595-B597-4B40792D2701}"/>
    <cellStyle name="Comma 76 2 2 7 4" xfId="31851" xr:uid="{14368B2E-BF8C-4BEA-9B68-C35D03779F58}"/>
    <cellStyle name="Comma 76 2 2 8" xfId="9683" xr:uid="{502DCCF6-1041-453E-8D1C-86425CC7038B}"/>
    <cellStyle name="Comma 76 2 2 8 2" xfId="24629" xr:uid="{8755D844-9F34-4628-8F6D-C23D58C17124}"/>
    <cellStyle name="Comma 76 2 2 8 2 2" xfId="49677" xr:uid="{89F4D208-BF86-4448-9F47-C847BE6A44FE}"/>
    <cellStyle name="Comma 76 2 2 8 3" xfId="17280" xr:uid="{D63D65EA-0ED8-4DFC-A754-99914732F3BC}"/>
    <cellStyle name="Comma 76 2 2 8 3 2" xfId="42319" xr:uid="{DE72D180-3C5D-4FF8-B86D-7C9126961EC7}"/>
    <cellStyle name="Comma 76 2 2 8 4" xfId="34815" xr:uid="{5B064AAC-BEEA-406F-8E17-3A652B104914}"/>
    <cellStyle name="Comma 76 2 2 9" xfId="25995" xr:uid="{2DDB03BD-F532-4108-A2A0-53D4BD958CF1}"/>
    <cellStyle name="Comma 76 2 2 9 2" xfId="51043" xr:uid="{E9BEAA00-291A-488F-BC89-11AAD75251D3}"/>
    <cellStyle name="Comma 76 2 3" xfId="419" xr:uid="{5A47B945-4341-4FAF-8EE7-2A2B15A97CDD}"/>
    <cellStyle name="Comma 76 2 3 10" xfId="11597" xr:uid="{B2C9F71F-22E2-4D1C-9923-2C76AF068C95}"/>
    <cellStyle name="Comma 76 2 3 10 2" xfId="36632" xr:uid="{2A03FFE3-2597-4335-B32B-AE43C17C67E4}"/>
    <cellStyle name="Comma 76 2 3 11" xfId="27000" xr:uid="{03A12A39-2322-406E-ADE9-D239248D2CD0}"/>
    <cellStyle name="Comma 76 2 3 12" xfId="29148" xr:uid="{CBE630B1-434C-4074-AA6D-8AF127FA0674}"/>
    <cellStyle name="Comma 76 2 3 13" xfId="52004" xr:uid="{47A72AD9-B3DF-4F40-88CE-50E35DD10004}"/>
    <cellStyle name="Comma 76 2 3 14" xfId="53582" xr:uid="{A7A61D79-D533-410F-80C2-CE43A581967E}"/>
    <cellStyle name="Comma 76 2 3 2" xfId="1120" xr:uid="{E43D607F-14AC-41DD-A2A3-2F2F168E5AD3}"/>
    <cellStyle name="Comma 76 2 3 2 2" xfId="2626" xr:uid="{29BE9890-D714-41E7-AE21-AF0024449029}"/>
    <cellStyle name="Comma 76 2 3 2 2 2" xfId="22297" xr:uid="{6E1053A0-D00A-4102-8106-2C08BB5A4E60}"/>
    <cellStyle name="Comma 76 2 3 2 2 2 2" xfId="47339" xr:uid="{1E97E202-22EE-482B-8C61-D542D9ADA9A2}"/>
    <cellStyle name="Comma 76 2 3 2 2 3" xfId="14943" xr:uid="{978FCD97-FCD4-4810-8FD3-BE260D3D1C0B}"/>
    <cellStyle name="Comma 76 2 3 2 2 3 2" xfId="39981" xr:uid="{ADBFDB2E-B56A-476D-901B-59BD6666A8F1}"/>
    <cellStyle name="Comma 76 2 3 2 2 4" xfId="32476" xr:uid="{D60DF0BA-D5C2-4C22-9A75-0114827B496D}"/>
    <cellStyle name="Comma 76 2 3 2 3" xfId="10630" xr:uid="{2639BA44-2816-46DB-9587-288C5048F058}"/>
    <cellStyle name="Comma 76 2 3 2 3 2" xfId="25471" xr:uid="{43807F06-3D3F-4C27-8E1B-E6F057250456}"/>
    <cellStyle name="Comma 76 2 3 2 3 2 2" xfId="50519" xr:uid="{3CA8BCAD-55A4-48A3-B341-0691BF16A64A}"/>
    <cellStyle name="Comma 76 2 3 2 3 3" xfId="18129" xr:uid="{426D08BB-631A-4E20-AA16-FEC5D7CF2D9F}"/>
    <cellStyle name="Comma 76 2 3 2 3 3 2" xfId="43168" xr:uid="{4453588F-BDAB-4252-9C14-84FCB2C66699}"/>
    <cellStyle name="Comma 76 2 3 2 3 4" xfId="35664" xr:uid="{DBAB8CC9-9013-43D5-BBFE-1A3C15FBC195}"/>
    <cellStyle name="Comma 76 2 3 2 4" xfId="19570" xr:uid="{AB76A3E1-0D00-456C-B2E6-6EF564B31C6D}"/>
    <cellStyle name="Comma 76 2 3 2 4 2" xfId="44611" xr:uid="{AF8F5613-54E1-4884-B809-E2268F38F025}"/>
    <cellStyle name="Comma 76 2 3 2 5" xfId="12211" xr:uid="{D86E49CA-A708-4CC9-AE50-5B36BCD3801D}"/>
    <cellStyle name="Comma 76 2 3 2 5 2" xfId="37247" xr:uid="{57EB5521-91A0-4DC8-9F68-8AC76C3B5C10}"/>
    <cellStyle name="Comma 76 2 3 2 6" xfId="27680" xr:uid="{CFA51BD1-1D75-4231-9E5C-1E133785E1AE}"/>
    <cellStyle name="Comma 76 2 3 2 7" xfId="29740" xr:uid="{8FEE921A-595C-4CA9-B065-51FD29A04F97}"/>
    <cellStyle name="Comma 76 2 3 2 8" xfId="52675" xr:uid="{1526AF30-A5F1-4E1E-910F-C130EED085F3}"/>
    <cellStyle name="Comma 76 2 3 2 9" xfId="54253" xr:uid="{B0CE1E47-32EA-497A-A60C-BD77EA8EDC56}"/>
    <cellStyle name="Comma 76 2 3 3" xfId="1993" xr:uid="{F93C2015-DE62-4D51-8DEE-B9162C29663A}"/>
    <cellStyle name="Comma 76 2 3 3 2" xfId="8013" xr:uid="{79281B78-B348-4DAE-98EB-D2C2DD4483CD}"/>
    <cellStyle name="Comma 76 2 3 3 2 2" xfId="22816" xr:uid="{A95929A8-B5CF-44B8-998A-36E3F21F92FD}"/>
    <cellStyle name="Comma 76 2 3 3 2 2 2" xfId="47859" xr:uid="{36824B60-7E5D-435C-AC23-53737C5DDCE7}"/>
    <cellStyle name="Comma 76 2 3 3 2 3" xfId="15462" xr:uid="{54B579B6-2769-4B18-9FB1-29D232DDC87D}"/>
    <cellStyle name="Comma 76 2 3 3 2 3 2" xfId="40501" xr:uid="{59AF6721-1EE5-4362-93B5-30B8C7A87CFE}"/>
    <cellStyle name="Comma 76 2 3 3 2 4" xfId="32996" xr:uid="{F43812FD-E9B0-4546-B0F1-0DD9E221DD40}"/>
    <cellStyle name="Comma 76 2 3 3 3" xfId="20041" xr:uid="{920E5FDF-9883-4620-A8A5-6D7367729784}"/>
    <cellStyle name="Comma 76 2 3 3 3 2" xfId="45082" xr:uid="{82605863-EDF3-4D3C-BB20-01F1E2954116}"/>
    <cellStyle name="Comma 76 2 3 3 4" xfId="12682" xr:uid="{E9CC348C-A5E7-4B0D-94B1-511DE7F398CC}"/>
    <cellStyle name="Comma 76 2 3 3 4 2" xfId="37718" xr:uid="{1C3283D4-6238-4A4B-8742-EDB6E6549BF2}"/>
    <cellStyle name="Comma 76 2 3 3 5" xfId="30211" xr:uid="{9E44E053-EA30-4B0F-875B-EA1A5EDB1982}"/>
    <cellStyle name="Comma 76 2 3 4" xfId="6417" xr:uid="{0F11D98F-D70E-40B9-9557-4F8FD77622BC}"/>
    <cellStyle name="Comma 76 2 3 4 2" xfId="8531" xr:uid="{408C9E0C-9E42-4CB8-84B2-4CDAC947C126}"/>
    <cellStyle name="Comma 76 2 3 4 2 2" xfId="23395" xr:uid="{B9CB9A7C-430C-493A-98B5-9AA530CE8736}"/>
    <cellStyle name="Comma 76 2 3 4 2 2 2" xfId="48439" xr:uid="{5CF147EF-2648-4881-AA1A-22399545BC9E}"/>
    <cellStyle name="Comma 76 2 3 4 2 3" xfId="16041" xr:uid="{0CB6B393-6CF9-4563-88D9-C4D255CCD40C}"/>
    <cellStyle name="Comma 76 2 3 4 2 3 2" xfId="41080" xr:uid="{80D6B02C-7AC9-4BAC-A97F-45DB19660694}"/>
    <cellStyle name="Comma 76 2 3 4 2 4" xfId="33576" xr:uid="{4502651A-1D7D-401D-8DE8-FF7275738FB7}"/>
    <cellStyle name="Comma 76 2 3 4 3" xfId="20565" xr:uid="{F11082E1-4DF6-493D-BB41-8C2EA8EC062E}"/>
    <cellStyle name="Comma 76 2 3 4 3 2" xfId="45606" xr:uid="{92A71824-2CDC-4830-B552-0E5EECBF5826}"/>
    <cellStyle name="Comma 76 2 3 4 4" xfId="13206" xr:uid="{5AD7BB46-E0B1-48E2-A0E3-716216909DCC}"/>
    <cellStyle name="Comma 76 2 3 4 4 2" xfId="38242" xr:uid="{9BD46A84-2F8C-472B-AD84-983E2CD6BF95}"/>
    <cellStyle name="Comma 76 2 3 4 5" xfId="30736" xr:uid="{9D6DCDCB-3FD8-44C4-915A-4F538A12311F}"/>
    <cellStyle name="Comma 76 2 3 5" xfId="6909" xr:uid="{900406EE-353C-49DB-A6AE-432A2333F3A8}"/>
    <cellStyle name="Comma 76 2 3 5 2" xfId="9066" xr:uid="{99B9C91F-2720-473A-ABFD-63928C1E645F}"/>
    <cellStyle name="Comma 76 2 3 5 2 2" xfId="24023" xr:uid="{D0E6BE8A-E8D2-4768-9224-DE9858E8E862}"/>
    <cellStyle name="Comma 76 2 3 5 2 2 2" xfId="49069" xr:uid="{0A3CE533-DA33-44A1-AF02-94CE43B94335}"/>
    <cellStyle name="Comma 76 2 3 5 2 3" xfId="16671" xr:uid="{D8C496D1-ABA7-40B5-B96B-32FD9F5E2EA3}"/>
    <cellStyle name="Comma 76 2 3 5 2 3 2" xfId="41710" xr:uid="{6E894C00-4978-4C76-A6B7-1B92AF9875BD}"/>
    <cellStyle name="Comma 76 2 3 5 2 4" xfId="34206" xr:uid="{47C986C3-FFC4-4303-B8EB-F8044011647B}"/>
    <cellStyle name="Comma 76 2 3 5 3" xfId="21166" xr:uid="{60408712-2DDE-4AB0-AE35-6984444D80F2}"/>
    <cellStyle name="Comma 76 2 3 5 3 2" xfId="46208" xr:uid="{03044ED7-08C7-4586-A445-97C029A8CFCC}"/>
    <cellStyle name="Comma 76 2 3 5 4" xfId="13807" xr:uid="{6ABE6C9F-144D-4F8C-B709-66DCCE1D724E}"/>
    <cellStyle name="Comma 76 2 3 5 4 2" xfId="38844" xr:uid="{4003446D-129A-42E8-9FF5-12268F02BF4E}"/>
    <cellStyle name="Comma 76 2 3 5 5" xfId="31338" xr:uid="{24519A0F-9BC0-4D33-94EC-F5F6A876818C}"/>
    <cellStyle name="Comma 76 2 3 6" xfId="7468" xr:uid="{7688B6D4-E21D-4186-B61A-A3411735DADE}"/>
    <cellStyle name="Comma 76 2 3 6 2" xfId="21786" xr:uid="{0228CB56-4B82-442E-B99C-0F3D322F82FB}"/>
    <cellStyle name="Comma 76 2 3 6 2 2" xfId="46828" xr:uid="{1A0A9A3D-995F-472E-A56D-7B7452D3FACD}"/>
    <cellStyle name="Comma 76 2 3 6 3" xfId="14432" xr:uid="{7302BC45-3A3D-464B-989F-2688B4678F20}"/>
    <cellStyle name="Comma 76 2 3 6 3 2" xfId="39470" xr:uid="{B46AF213-7E6B-4052-8104-7E26E52AA09B}"/>
    <cellStyle name="Comma 76 2 3 6 4" xfId="31964" xr:uid="{611042AC-ED92-4E26-AF3E-22DEA0D6DC5E}"/>
    <cellStyle name="Comma 76 2 3 7" xfId="9796" xr:uid="{E4F6B92E-336A-4124-994D-6C3B695FE5DD}"/>
    <cellStyle name="Comma 76 2 3 7 2" xfId="24742" xr:uid="{165EA8C5-9A96-4610-AAB1-2FCA75CED3A9}"/>
    <cellStyle name="Comma 76 2 3 7 2 2" xfId="49790" xr:uid="{0B9B89CC-1BE8-4B08-8534-6F87063CC319}"/>
    <cellStyle name="Comma 76 2 3 7 3" xfId="17393" xr:uid="{BEFD3C08-7B34-4976-98A0-0FE5A8977E88}"/>
    <cellStyle name="Comma 76 2 3 7 3 2" xfId="42432" xr:uid="{5D051A8B-7787-49CA-AD7B-3E82C8292702}"/>
    <cellStyle name="Comma 76 2 3 7 4" xfId="34928" xr:uid="{7B04378F-E830-49D2-ADC6-7A31AB280D87}"/>
    <cellStyle name="Comma 76 2 3 8" xfId="26108" xr:uid="{FB97684D-A7A3-4C21-84B2-CC8B85CB0834}"/>
    <cellStyle name="Comma 76 2 3 8 2" xfId="51156" xr:uid="{F6CA875F-7DE2-4A87-A138-B48AE6426478}"/>
    <cellStyle name="Comma 76 2 3 9" xfId="18990" xr:uid="{217ABC0B-29CD-4DDF-880F-8C5D6C55D5C9}"/>
    <cellStyle name="Comma 76 2 3 9 2" xfId="44030" xr:uid="{EB23D3AD-6586-454B-BDCF-FE81EAE133C6}"/>
    <cellStyle name="Comma 76 2 4" xfId="617" xr:uid="{22226050-743A-4E31-9787-782CFA2F5497}"/>
    <cellStyle name="Comma 76 2 4 10" xfId="11791" xr:uid="{2C804C7E-6A90-412F-8640-C64D7DD556FB}"/>
    <cellStyle name="Comma 76 2 4 10 2" xfId="36826" xr:uid="{962CA391-5C9F-4CF6-BE42-0E4B56A310E6}"/>
    <cellStyle name="Comma 76 2 4 11" xfId="27196" xr:uid="{1EBC6779-C7E9-47A5-81F4-99A3458D7E0C}"/>
    <cellStyle name="Comma 76 2 4 12" xfId="29342" xr:uid="{43F52D37-1047-41B2-86A1-56A674566F74}"/>
    <cellStyle name="Comma 76 2 4 13" xfId="52198" xr:uid="{D2AF6F7E-C0E2-4988-9EB4-13270B509257}"/>
    <cellStyle name="Comma 76 2 4 14" xfId="53776" xr:uid="{551D5658-B40A-4CC2-9807-97C90B25E3B3}"/>
    <cellStyle name="Comma 76 2 4 2" xfId="1312" xr:uid="{38FC18F4-ED9F-4299-AA5E-883DFD95B35D}"/>
    <cellStyle name="Comma 76 2 4 2 2" xfId="2818" xr:uid="{5614DA9D-D0D0-494D-9B60-9F2B53A475A4}"/>
    <cellStyle name="Comma 76 2 4 2 2 2" xfId="22489" xr:uid="{2793588A-415A-4B07-95FE-999E84C23E8A}"/>
    <cellStyle name="Comma 76 2 4 2 2 2 2" xfId="47531" xr:uid="{5253B4ED-28CE-4BE3-B057-3EFA9E62F452}"/>
    <cellStyle name="Comma 76 2 4 2 2 3" xfId="15135" xr:uid="{BFB5E8C0-5634-4F71-BC4F-0055EB832F57}"/>
    <cellStyle name="Comma 76 2 4 2 2 3 2" xfId="40173" xr:uid="{744CED68-A733-4102-B32B-47EDFE2DA9A9}"/>
    <cellStyle name="Comma 76 2 4 2 2 4" xfId="32668" xr:uid="{8F892EDC-01DC-4D27-A1C1-AC8DE07DAF5F}"/>
    <cellStyle name="Comma 76 2 4 2 3" xfId="10822" xr:uid="{F6B9CA30-C538-462E-BDAB-C4D98DD645D2}"/>
    <cellStyle name="Comma 76 2 4 2 3 2" xfId="25663" xr:uid="{F28C949C-5B76-41B7-ABD1-871A7587D418}"/>
    <cellStyle name="Comma 76 2 4 2 3 2 2" xfId="50711" xr:uid="{4995C5DF-84DA-4FEE-9149-F5A6296C5885}"/>
    <cellStyle name="Comma 76 2 4 2 3 3" xfId="18321" xr:uid="{6C06252D-5482-49E8-95CA-8076C79F37A1}"/>
    <cellStyle name="Comma 76 2 4 2 3 3 2" xfId="43360" xr:uid="{5A269DF5-9EF7-4CFB-881D-67237B889776}"/>
    <cellStyle name="Comma 76 2 4 2 3 4" xfId="35856" xr:uid="{8AABBA1B-EB98-4CC8-9F1F-916B649759FF}"/>
    <cellStyle name="Comma 76 2 4 2 4" xfId="19747" xr:uid="{E9507C4B-CC01-43DC-938E-9A16986982D9}"/>
    <cellStyle name="Comma 76 2 4 2 4 2" xfId="44788" xr:uid="{0763C52C-9018-4224-91EB-B67EE8D80A76}"/>
    <cellStyle name="Comma 76 2 4 2 5" xfId="12388" xr:uid="{043C9F33-5ECC-4427-831E-80AD1EEC68D8}"/>
    <cellStyle name="Comma 76 2 4 2 5 2" xfId="37424" xr:uid="{FA1ABD68-3E6B-4B88-A35C-3AE1BE055084}"/>
    <cellStyle name="Comma 76 2 4 2 6" xfId="27872" xr:uid="{CC707267-00E2-4C3D-BF42-3DF2D64290E0}"/>
    <cellStyle name="Comma 76 2 4 2 7" xfId="29917" xr:uid="{FB250BC2-337A-4951-9280-5A7C516D8784}"/>
    <cellStyle name="Comma 76 2 4 2 8" xfId="52867" xr:uid="{390CB4E6-2C9A-4CBA-9CAA-DD9E37676AFC}"/>
    <cellStyle name="Comma 76 2 4 2 9" xfId="54445" xr:uid="{717B418F-8D11-470D-88EB-03625AC20BA6}"/>
    <cellStyle name="Comma 76 2 4 3" xfId="2185" xr:uid="{6E8901FC-A6A4-4898-8DB0-C3ADDF54B5CE}"/>
    <cellStyle name="Comma 76 2 4 3 2" xfId="8204" xr:uid="{9B8EE0FB-0EE4-4338-8223-D2E80BFABC23}"/>
    <cellStyle name="Comma 76 2 4 3 2 2" xfId="23008" xr:uid="{FF044EB5-CFA3-4B22-AD5C-DD144784D8F6}"/>
    <cellStyle name="Comma 76 2 4 3 2 2 2" xfId="48051" xr:uid="{F7B8E3F4-8C5C-4445-9637-A6AD56BD7886}"/>
    <cellStyle name="Comma 76 2 4 3 2 3" xfId="15654" xr:uid="{396DE28C-02F4-4213-80B6-B11751BF1B4D}"/>
    <cellStyle name="Comma 76 2 4 3 2 3 2" xfId="40693" xr:uid="{54D2AE07-9212-4853-821D-E7220DF9DF0A}"/>
    <cellStyle name="Comma 76 2 4 3 2 4" xfId="33188" xr:uid="{C28D9E95-0F21-4BAD-950E-89206190BCFD}"/>
    <cellStyle name="Comma 76 2 4 3 3" xfId="20231" xr:uid="{779E4F74-4D93-4875-A3AF-600068E0C14A}"/>
    <cellStyle name="Comma 76 2 4 3 3 2" xfId="45272" xr:uid="{358478A6-F970-4160-BA9D-1E9BFE4C9975}"/>
    <cellStyle name="Comma 76 2 4 3 4" xfId="12872" xr:uid="{B00CC633-E93B-4B7B-AAF9-F5549865F322}"/>
    <cellStyle name="Comma 76 2 4 3 4 2" xfId="37908" xr:uid="{CEE7695E-B5C4-400B-88A5-35F4814E0D49}"/>
    <cellStyle name="Comma 76 2 4 3 5" xfId="30401" xr:uid="{4DDA6748-6993-40D1-9D6E-FAD666545841}"/>
    <cellStyle name="Comma 76 2 4 4" xfId="6606" xr:uid="{D9776344-2776-480A-B056-72D0E6D4A0BB}"/>
    <cellStyle name="Comma 76 2 4 4 2" xfId="8721" xr:uid="{B8E8F6A5-885A-496E-9C6C-7EC871D23E6D}"/>
    <cellStyle name="Comma 76 2 4 4 2 2" xfId="23587" xr:uid="{7A015C7D-23ED-4C30-A339-06D0FD224A71}"/>
    <cellStyle name="Comma 76 2 4 4 2 2 2" xfId="48631" xr:uid="{3EEE7706-11A4-4A4E-B1B3-0DFFE3D7E41F}"/>
    <cellStyle name="Comma 76 2 4 4 2 3" xfId="16233" xr:uid="{9FF49F60-4987-4A9C-8A4D-29256BEFA64D}"/>
    <cellStyle name="Comma 76 2 4 4 2 3 2" xfId="41272" xr:uid="{B9DC230E-8511-4120-AD9D-C3430712DA58}"/>
    <cellStyle name="Comma 76 2 4 4 2 4" xfId="33768" xr:uid="{3EF81F74-118F-4F54-BC5B-9E73B150522D}"/>
    <cellStyle name="Comma 76 2 4 4 3" xfId="20756" xr:uid="{A7FC3F85-C103-4593-BAAB-8680A939C6AE}"/>
    <cellStyle name="Comma 76 2 4 4 3 2" xfId="45797" xr:uid="{A4CAFAA2-B467-4E6E-B958-A0B1AD7AB194}"/>
    <cellStyle name="Comma 76 2 4 4 4" xfId="13397" xr:uid="{64393379-6F0F-4475-BF97-83D0D3733E78}"/>
    <cellStyle name="Comma 76 2 4 4 4 2" xfId="38433" xr:uid="{2DD692A1-D81C-4555-834F-0554A6844CC1}"/>
    <cellStyle name="Comma 76 2 4 4 5" xfId="30927" xr:uid="{D574974E-98EC-4155-8570-A893200E4B63}"/>
    <cellStyle name="Comma 76 2 4 5" xfId="7098" xr:uid="{D937D7FE-FC42-43C1-8B77-D696A8AD9F38}"/>
    <cellStyle name="Comma 76 2 4 5 2" xfId="9258" xr:uid="{63C948D4-A779-4E37-8E28-DA07211522F8}"/>
    <cellStyle name="Comma 76 2 4 5 2 2" xfId="24215" xr:uid="{037D77CF-AD72-44F9-9EAB-E830E527FD22}"/>
    <cellStyle name="Comma 76 2 4 5 2 2 2" xfId="49261" xr:uid="{157A8558-9CC5-4646-B3D5-C0CABA48A1D6}"/>
    <cellStyle name="Comma 76 2 4 5 2 3" xfId="16863" xr:uid="{1AECE344-F448-4D9F-84E9-266023076025}"/>
    <cellStyle name="Comma 76 2 4 5 2 3 2" xfId="41902" xr:uid="{51471B55-4AF9-45E0-B966-8FF0A49914DE}"/>
    <cellStyle name="Comma 76 2 4 5 2 4" xfId="34398" xr:uid="{D3DD05E7-0C6B-47D9-8EC5-5F8482973220}"/>
    <cellStyle name="Comma 76 2 4 5 3" xfId="21357" xr:uid="{D74F43CE-EB8E-42EF-88CC-834870808EAC}"/>
    <cellStyle name="Comma 76 2 4 5 3 2" xfId="46399" xr:uid="{A34CF7AF-BF2E-435A-8F59-8723A736158B}"/>
    <cellStyle name="Comma 76 2 4 5 4" xfId="13998" xr:uid="{FF837E37-0496-4CDF-9FD4-B67F403D7544}"/>
    <cellStyle name="Comma 76 2 4 5 4 2" xfId="39035" xr:uid="{9FB59318-7FD4-4D89-8C80-ABBDA3D01659}"/>
    <cellStyle name="Comma 76 2 4 5 5" xfId="31529" xr:uid="{CF235DD9-300A-446B-86BF-2ED6DD88A812}"/>
    <cellStyle name="Comma 76 2 4 6" xfId="7660" xr:uid="{3D0AEAF1-90C1-4B3F-ADCC-E905C9CF6F58}"/>
    <cellStyle name="Comma 76 2 4 6 2" xfId="21978" xr:uid="{C704E9F5-2A19-4428-9596-CE5D0CEAB670}"/>
    <cellStyle name="Comma 76 2 4 6 2 2" xfId="47020" xr:uid="{42BC96C2-D0CF-4506-A8A2-3319766497C0}"/>
    <cellStyle name="Comma 76 2 4 6 3" xfId="14624" xr:uid="{CE375505-0CD9-4243-AF09-9C8652B3737C}"/>
    <cellStyle name="Comma 76 2 4 6 3 2" xfId="39662" xr:uid="{59FC654C-2015-40DE-A56A-D86CA1E0C8CA}"/>
    <cellStyle name="Comma 76 2 4 6 4" xfId="32156" xr:uid="{763DCCD8-8102-4DDD-BA79-89D4951541B0}"/>
    <cellStyle name="Comma 76 2 4 7" xfId="9990" xr:uid="{8A4AA943-BA5E-4731-B122-A068EB651E3C}"/>
    <cellStyle name="Comma 76 2 4 7 2" xfId="24934" xr:uid="{5734B2DC-984C-42E3-904B-07C8C2FA1347}"/>
    <cellStyle name="Comma 76 2 4 7 2 2" xfId="49982" xr:uid="{314F6863-F534-48E3-A4B0-6B7DB8680235}"/>
    <cellStyle name="Comma 76 2 4 7 3" xfId="17585" xr:uid="{859D3F77-2247-45F8-B6BF-2C62863BC37D}"/>
    <cellStyle name="Comma 76 2 4 7 3 2" xfId="42624" xr:uid="{4CFFA770-DC63-45BE-BA9C-F3DD181D9938}"/>
    <cellStyle name="Comma 76 2 4 7 4" xfId="35120" xr:uid="{C0AF108D-83B9-4414-B386-3D09699E888E}"/>
    <cellStyle name="Comma 76 2 4 8" xfId="26300" xr:uid="{EAE411C1-0602-4CCA-8881-D05ECB6909DE}"/>
    <cellStyle name="Comma 76 2 4 8 2" xfId="51348" xr:uid="{59F630D0-8148-4F94-899D-44FF6BA4FEEA}"/>
    <cellStyle name="Comma 76 2 4 9" xfId="19182" xr:uid="{E21CC2F3-4FED-4F2A-A676-733B4E999B2F}"/>
    <cellStyle name="Comma 76 2 4 9 2" xfId="44222" xr:uid="{00473A90-2CBD-46F0-B0AB-7BABF1856786}"/>
    <cellStyle name="Comma 76 2 5" xfId="913" xr:uid="{5B2E60AC-64FD-4313-8D55-50B2EF7A8D48}"/>
    <cellStyle name="Comma 76 2 5 2" xfId="2419" xr:uid="{5D9CA370-5A4C-4F10-881E-9AB5FE5C4843}"/>
    <cellStyle name="Comma 76 2 5 2 2" xfId="22090" xr:uid="{512AA7EA-F448-458A-985D-29FA39F31659}"/>
    <cellStyle name="Comma 76 2 5 2 2 2" xfId="47132" xr:uid="{3659CBB6-490A-4AC4-BC62-3FB022F6DEB2}"/>
    <cellStyle name="Comma 76 2 5 2 3" xfId="14736" xr:uid="{2293FB66-9BE2-4BF6-A4B0-965395036118}"/>
    <cellStyle name="Comma 76 2 5 2 3 2" xfId="39774" xr:uid="{CA8C1697-A44C-4F54-80D6-6FE501E28D6E}"/>
    <cellStyle name="Comma 76 2 5 2 4" xfId="32269" xr:uid="{7AF6F3F2-786E-48D5-B54E-17B7998FAE75}"/>
    <cellStyle name="Comma 76 2 5 3" xfId="10423" xr:uid="{3B3952DB-4979-4900-A879-98B615D90E83}"/>
    <cellStyle name="Comma 76 2 5 3 2" xfId="25264" xr:uid="{D5AA6D91-72A0-4F06-86C3-6F7A61CEF889}"/>
    <cellStyle name="Comma 76 2 5 3 2 2" xfId="50312" xr:uid="{720417D8-41ED-4615-A24A-5E3E1975E30D}"/>
    <cellStyle name="Comma 76 2 5 3 3" xfId="17922" xr:uid="{2B02CD88-2DA3-46F0-B18E-FAA99FEE9C45}"/>
    <cellStyle name="Comma 76 2 5 3 3 2" xfId="42961" xr:uid="{213CCB2D-6766-4D70-8F03-F94C30386C33}"/>
    <cellStyle name="Comma 76 2 5 3 4" xfId="35457" xr:uid="{D02B0B7F-ED8C-4E2F-8C0A-55EF2AE9B7F5}"/>
    <cellStyle name="Comma 76 2 5 4" xfId="19418" xr:uid="{4C5643AE-AFC7-4806-BE73-BE074EC8487C}"/>
    <cellStyle name="Comma 76 2 5 4 2" xfId="44459" xr:uid="{0E54BD92-85E4-4852-8714-3FA204A68169}"/>
    <cellStyle name="Comma 76 2 5 5" xfId="12059" xr:uid="{35E1A987-6E2C-4BD3-98F6-11B4BF495CE4}"/>
    <cellStyle name="Comma 76 2 5 5 2" xfId="37095" xr:uid="{66C5CA28-8482-41D5-97AE-0BCC0EA34493}"/>
    <cellStyle name="Comma 76 2 5 6" xfId="27473" xr:uid="{60D709FE-42E4-42F6-A57B-1AE87E31D640}"/>
    <cellStyle name="Comma 76 2 5 7" xfId="29588" xr:uid="{62E27AA3-96B8-4EE0-B393-3FE5687CA47F}"/>
    <cellStyle name="Comma 76 2 5 8" xfId="52468" xr:uid="{F8D45631-62C7-4091-9722-D2E8FA8AACFE}"/>
    <cellStyle name="Comma 76 2 5 9" xfId="54046" xr:uid="{1A995222-9D1F-4D97-96C8-C19E0F30ABCB}"/>
    <cellStyle name="Comma 76 2 6" xfId="1785" xr:uid="{64A55434-1BD0-44C9-99A5-81C44AC1865F}"/>
    <cellStyle name="Comma 76 2 6 2" xfId="7812" xr:uid="{8B6A276D-5955-484C-A698-E06B2E51DBEE}"/>
    <cellStyle name="Comma 76 2 6 2 2" xfId="22608" xr:uid="{DA86E5CF-D2F3-44F5-BDF0-7F81BE979E0A}"/>
    <cellStyle name="Comma 76 2 6 2 2 2" xfId="47651" xr:uid="{327816F2-D8A5-40FA-902B-EC76C5A99A65}"/>
    <cellStyle name="Comma 76 2 6 2 3" xfId="15254" xr:uid="{40EF8534-48FC-427E-81C6-A3A380D44B05}"/>
    <cellStyle name="Comma 76 2 6 2 3 2" xfId="40293" xr:uid="{C5C7CC3E-4C3E-4D29-907E-551641810071}"/>
    <cellStyle name="Comma 76 2 6 2 4" xfId="32788" xr:uid="{092CFEF1-EF95-44B0-8005-EABB469603C7}"/>
    <cellStyle name="Comma 76 2 6 3" xfId="19842" xr:uid="{68575C52-99CA-4EFA-83CA-258732B411FC}"/>
    <cellStyle name="Comma 76 2 6 3 2" xfId="44883" xr:uid="{2D8645F6-4DFE-44BE-B10A-40628FA3FDB0}"/>
    <cellStyle name="Comma 76 2 6 4" xfId="12483" xr:uid="{27FFF656-2985-4F9A-9962-E0C450474F23}"/>
    <cellStyle name="Comma 76 2 6 4 2" xfId="37519" xr:uid="{F9334A35-FAEC-4DD3-85A4-4B060F9C7988}"/>
    <cellStyle name="Comma 76 2 6 5" xfId="30012" xr:uid="{F3C60400-C515-460B-9F66-0A8998E7EC95}"/>
    <cellStyle name="Comma 76 2 7" xfId="6229" xr:uid="{A7CB9754-6E07-4D57-AC12-F9A1465AE970}"/>
    <cellStyle name="Comma 76 2 7 2" xfId="8336" xr:uid="{4194E46B-DCFF-449D-AD86-70C7B2D87880}"/>
    <cellStyle name="Comma 76 2 7 2 2" xfId="23188" xr:uid="{3FA5C8A6-F149-403E-8F10-0AF094F6E930}"/>
    <cellStyle name="Comma 76 2 7 2 2 2" xfId="48232" xr:uid="{536B476A-B97E-463B-B5E9-2EF11B78521A}"/>
    <cellStyle name="Comma 76 2 7 2 3" xfId="15834" xr:uid="{72F7F813-0069-42FF-AC6C-414B4CB47C45}"/>
    <cellStyle name="Comma 76 2 7 2 3 2" xfId="40873" xr:uid="{D1DAA06B-4C5E-41A9-B488-F9E6877ACC58}"/>
    <cellStyle name="Comma 76 2 7 2 4" xfId="33369" xr:uid="{840451FE-CDF2-45BF-BE5D-1A1C8C8ADE75}"/>
    <cellStyle name="Comma 76 2 7 3" xfId="20368" xr:uid="{53C6E3DB-400A-4936-956D-339600D978D8}"/>
    <cellStyle name="Comma 76 2 7 3 2" xfId="45409" xr:uid="{377A9AF9-2D44-489D-ABF9-D875CDCC8B6F}"/>
    <cellStyle name="Comma 76 2 7 4" xfId="13009" xr:uid="{A093A2E3-974F-49AD-BB6E-1F0357E810A6}"/>
    <cellStyle name="Comma 76 2 7 4 2" xfId="38045" xr:uid="{AA6C1F33-48F4-4855-BD94-C6A61EA39449}"/>
    <cellStyle name="Comma 76 2 7 5" xfId="30539" xr:uid="{F90AF416-0755-4598-8792-E298648852EC}"/>
    <cellStyle name="Comma 76 2 8" xfId="6715" xr:uid="{40481C72-7F96-4A3A-8335-F2014AE62AE7}"/>
    <cellStyle name="Comma 76 2 8 2" xfId="8862" xr:uid="{DC02C900-0E6C-4C74-8AEE-E23E1C848C63}"/>
    <cellStyle name="Comma 76 2 8 2 2" xfId="23817" xr:uid="{A3727F52-9F47-4832-994B-67EA01F55189}"/>
    <cellStyle name="Comma 76 2 8 2 2 2" xfId="48862" xr:uid="{AD0762A3-7EFE-4D7E-BF93-901B48132AF5}"/>
    <cellStyle name="Comma 76 2 8 2 3" xfId="16464" xr:uid="{69D37B52-1998-4505-855D-87C0A828CB5F}"/>
    <cellStyle name="Comma 76 2 8 2 3 2" xfId="41503" xr:uid="{58222306-8384-4D99-8E41-400E46673C07}"/>
    <cellStyle name="Comma 76 2 8 2 4" xfId="33999" xr:uid="{3309FB04-2244-4D5A-B3C3-243F9A1C311E}"/>
    <cellStyle name="Comma 76 2 8 3" xfId="20961" xr:uid="{92B59E15-E634-4A0C-BC40-BE371698AA78}"/>
    <cellStyle name="Comma 76 2 8 3 2" xfId="46003" xr:uid="{A83EA015-0742-424D-BF4B-5863B79ED03F}"/>
    <cellStyle name="Comma 76 2 8 4" xfId="13602" xr:uid="{4EA4BCD9-0B72-44BC-A7C4-93B903F7A499}"/>
    <cellStyle name="Comma 76 2 8 4 2" xfId="38639" xr:uid="{43BADF44-F7D2-43C2-AFC9-0B5E7457D39D}"/>
    <cellStyle name="Comma 76 2 8 5" xfId="31133" xr:uid="{E7646568-7687-4FE4-BEBE-3FFF1BA740A2}"/>
    <cellStyle name="Comma 76 2 9" xfId="7264" xr:uid="{7EF58837-9C3A-4750-88FC-4A98129BF9B3}"/>
    <cellStyle name="Comma 76 2 9 2" xfId="21579" xr:uid="{BAFB50CA-0D6E-43EC-960C-59C2BE938187}"/>
    <cellStyle name="Comma 76 2 9 2 2" xfId="46621" xr:uid="{FEA3123B-0366-43E6-88F5-78725EF2AB38}"/>
    <cellStyle name="Comma 76 2 9 3" xfId="14225" xr:uid="{E4FBF88B-C833-4CE7-99E7-5AFE6FDD5104}"/>
    <cellStyle name="Comma 76 2 9 3 2" xfId="39263" xr:uid="{7704805D-7A3B-4211-99E6-1D1FDDABB1A6}"/>
    <cellStyle name="Comma 76 2 9 4" xfId="31757" xr:uid="{9A784F6C-C718-404E-AA3D-0209709BBE40}"/>
    <cellStyle name="Comma 76 20" xfId="53333" xr:uid="{0BD266B7-5E67-45EB-A640-17497006EF61}"/>
    <cellStyle name="Comma 76 3" xfId="158" xr:uid="{CB2BE667-988B-4E53-A378-39071D4A9153}"/>
    <cellStyle name="Comma 76 3 10" xfId="18779" xr:uid="{F3291583-BEC8-4FE9-8D0D-AE83FB1B4328}"/>
    <cellStyle name="Comma 76 3 10 2" xfId="43819" xr:uid="{F22E8E01-16F7-4F77-A8DC-096E0D830961}"/>
    <cellStyle name="Comma 76 3 11" xfId="11377" xr:uid="{479D82F8-C2DC-4A05-BA0A-1EA9B283F016}"/>
    <cellStyle name="Comma 76 3 11 2" xfId="36412" xr:uid="{291043AA-1DD3-4F98-B7FE-B98CC6D1C0DE}"/>
    <cellStyle name="Comma 76 3 12" xfId="26765" xr:uid="{6BE4F66C-6990-42BF-BFE8-860D8D9E1926}"/>
    <cellStyle name="Comma 76 3 13" xfId="28930" xr:uid="{36E9C637-903A-4524-9980-2933B1A2A19D}"/>
    <cellStyle name="Comma 76 3 14" xfId="51781" xr:uid="{EB296B73-661E-47FF-A68A-9373896E9679}"/>
    <cellStyle name="Comma 76 3 15" xfId="53359" xr:uid="{69854AF7-1D47-4C8A-BF94-9225A8AFC7CF}"/>
    <cellStyle name="Comma 76 3 2" xfId="415" xr:uid="{25EBA6EA-81F6-465F-A13E-A88DEB473EB4}"/>
    <cellStyle name="Comma 76 3 2 10" xfId="11593" xr:uid="{CEA0907E-5AE9-43F3-BBEA-C0768E35C018}"/>
    <cellStyle name="Comma 76 3 2 10 2" xfId="36628" xr:uid="{55B760BB-857F-4323-BE6C-A5DA9836267D}"/>
    <cellStyle name="Comma 76 3 2 11" xfId="26996" xr:uid="{9420E7E3-D4FB-445B-AB3D-2DEE9ACEAF2F}"/>
    <cellStyle name="Comma 76 3 2 12" xfId="29144" xr:uid="{416C59B6-4BFB-4398-BB9C-DD746D5DFC7A}"/>
    <cellStyle name="Comma 76 3 2 13" xfId="52000" xr:uid="{2EC78A5F-B8DF-46DA-9A63-B701BC8FE3A1}"/>
    <cellStyle name="Comma 76 3 2 14" xfId="53578" xr:uid="{5BE8E1CB-8429-4252-B3C2-F9508A8BB769}"/>
    <cellStyle name="Comma 76 3 2 2" xfId="1116" xr:uid="{6717D35D-0375-45C1-8C47-6C24F70C5DD6}"/>
    <cellStyle name="Comma 76 3 2 2 2" xfId="2622" xr:uid="{10F76E36-C812-4162-9A1B-A8AD2A72CEFA}"/>
    <cellStyle name="Comma 76 3 2 2 2 2" xfId="22293" xr:uid="{A9FE0F3A-926E-4502-B90D-975001EFC51C}"/>
    <cellStyle name="Comma 76 3 2 2 2 2 2" xfId="47335" xr:uid="{4E2BE261-17FE-4602-9AF4-985C8DC9196B}"/>
    <cellStyle name="Comma 76 3 2 2 2 3" xfId="14939" xr:uid="{E67C0208-F1CF-42D5-AA56-8CBAFCFAD127}"/>
    <cellStyle name="Comma 76 3 2 2 2 3 2" xfId="39977" xr:uid="{212E4EEA-B7F4-427E-9F0F-4F226AF3BA5C}"/>
    <cellStyle name="Comma 76 3 2 2 2 4" xfId="32472" xr:uid="{C08C8FBC-A819-4BB3-B4E1-97566211CA7D}"/>
    <cellStyle name="Comma 76 3 2 2 3" xfId="10626" xr:uid="{F1A9102D-5947-45AE-94F8-0648C912A4BA}"/>
    <cellStyle name="Comma 76 3 2 2 3 2" xfId="25467" xr:uid="{ACD1A854-4B67-49D0-9C31-7C6FA31B83E7}"/>
    <cellStyle name="Comma 76 3 2 2 3 2 2" xfId="50515" xr:uid="{0959BA5B-9AE7-4E63-83D1-BFC88E96AFD2}"/>
    <cellStyle name="Comma 76 3 2 2 3 3" xfId="18125" xr:uid="{8550D4B2-8C2D-4802-A0AC-112ACCD3DE57}"/>
    <cellStyle name="Comma 76 3 2 2 3 3 2" xfId="43164" xr:uid="{1181162D-BA04-40F1-916C-BB07D7DD24FC}"/>
    <cellStyle name="Comma 76 3 2 2 3 4" xfId="35660" xr:uid="{4697AE51-64AB-4A07-9AC5-9587A511749F}"/>
    <cellStyle name="Comma 76 3 2 2 4" xfId="19567" xr:uid="{7930EB81-18C1-49DE-A6C8-2FBA703C1711}"/>
    <cellStyle name="Comma 76 3 2 2 4 2" xfId="44608" xr:uid="{E856F206-9BD8-4718-88BC-1BF2E0AA023A}"/>
    <cellStyle name="Comma 76 3 2 2 5" xfId="12208" xr:uid="{B7EFCD1E-CAE1-4327-B5E7-CF596B9DD891}"/>
    <cellStyle name="Comma 76 3 2 2 5 2" xfId="37244" xr:uid="{E2D36693-B97B-4E64-BAC1-56CCB7C00955}"/>
    <cellStyle name="Comma 76 3 2 2 6" xfId="27676" xr:uid="{09883F29-A82F-405F-A2D7-1BE3497D5DF1}"/>
    <cellStyle name="Comma 76 3 2 2 7" xfId="29737" xr:uid="{5D0AB22F-67B8-4492-9F92-24F41CDC865E}"/>
    <cellStyle name="Comma 76 3 2 2 8" xfId="52671" xr:uid="{9A5EA318-043B-4994-866D-8D3CFD2443E2}"/>
    <cellStyle name="Comma 76 3 2 2 9" xfId="54249" xr:uid="{0F49C7A2-F600-4EC9-9938-782DE37CC75C}"/>
    <cellStyle name="Comma 76 3 2 3" xfId="1989" xr:uid="{FBDBEAFB-ADEE-499E-802A-F0E0F2965C71}"/>
    <cellStyle name="Comma 76 3 2 3 2" xfId="8009" xr:uid="{8B7C3B65-EF25-4376-B5D4-4C7B068E2C75}"/>
    <cellStyle name="Comma 76 3 2 3 2 2" xfId="22812" xr:uid="{3D784CAD-0F73-4B3F-B500-E1BAA6544D56}"/>
    <cellStyle name="Comma 76 3 2 3 2 2 2" xfId="47855" xr:uid="{C9B78CC1-1736-4B40-A236-00B8A8F48BE4}"/>
    <cellStyle name="Comma 76 3 2 3 2 3" xfId="15458" xr:uid="{E381632A-C8CE-4AF2-9C24-1849E17BC199}"/>
    <cellStyle name="Comma 76 3 2 3 2 3 2" xfId="40497" xr:uid="{CDE3DFA0-4F2A-428F-A2E7-1B58BDA530F0}"/>
    <cellStyle name="Comma 76 3 2 3 2 4" xfId="32992" xr:uid="{A1A1B13B-0A34-4AF3-B504-74301448D383}"/>
    <cellStyle name="Comma 76 3 2 3 3" xfId="20037" xr:uid="{6D4EAA70-28F7-47D0-92EF-E897DE2411B2}"/>
    <cellStyle name="Comma 76 3 2 3 3 2" xfId="45078" xr:uid="{806A9199-F617-46EE-930D-8B10A633AAEF}"/>
    <cellStyle name="Comma 76 3 2 3 4" xfId="12678" xr:uid="{72F40E94-728A-46D6-8297-F7EA3576167F}"/>
    <cellStyle name="Comma 76 3 2 3 4 2" xfId="37714" xr:uid="{33A00B8D-59E8-485A-B128-AAD1ED89DFA1}"/>
    <cellStyle name="Comma 76 3 2 3 5" xfId="30207" xr:uid="{1932BE77-33FE-4EE3-935E-96DD14D1AC38}"/>
    <cellStyle name="Comma 76 3 2 4" xfId="6413" xr:uid="{08621DBA-985D-44C6-8DE5-34A167474C08}"/>
    <cellStyle name="Comma 76 3 2 4 2" xfId="8527" xr:uid="{4DAB5563-1CEF-4F11-81D1-114BBB31943C}"/>
    <cellStyle name="Comma 76 3 2 4 2 2" xfId="23391" xr:uid="{44F0E606-72CA-42AA-9600-6E6C8AFD017E}"/>
    <cellStyle name="Comma 76 3 2 4 2 2 2" xfId="48435" xr:uid="{D8467DF7-2067-4E79-BAFE-0B2F6FB93427}"/>
    <cellStyle name="Comma 76 3 2 4 2 3" xfId="16037" xr:uid="{6BF25739-6441-41DD-8299-2A30CFB01CA2}"/>
    <cellStyle name="Comma 76 3 2 4 2 3 2" xfId="41076" xr:uid="{B547E387-00D7-4554-B39B-7CEBC30536E5}"/>
    <cellStyle name="Comma 76 3 2 4 2 4" xfId="33572" xr:uid="{A70B0B64-21B0-4DE9-961A-4418AD532162}"/>
    <cellStyle name="Comma 76 3 2 4 3" xfId="20561" xr:uid="{7301C514-A051-44D2-99FB-343411422B67}"/>
    <cellStyle name="Comma 76 3 2 4 3 2" xfId="45602" xr:uid="{03D59CF2-38C5-41C3-A0EB-4D9A88526C70}"/>
    <cellStyle name="Comma 76 3 2 4 4" xfId="13202" xr:uid="{E67EE643-AB96-4285-8D1C-403C4F0B73B9}"/>
    <cellStyle name="Comma 76 3 2 4 4 2" xfId="38238" xr:uid="{CB5ABE40-DDA6-477D-A73D-4E5E718BB341}"/>
    <cellStyle name="Comma 76 3 2 4 5" xfId="30732" xr:uid="{07BB5B2D-C2DA-49F3-9E33-E48F1C25769C}"/>
    <cellStyle name="Comma 76 3 2 5" xfId="6905" xr:uid="{799BA47C-4D4C-49BC-B967-2D80BC640609}"/>
    <cellStyle name="Comma 76 3 2 5 2" xfId="9062" xr:uid="{C6510F79-2474-4BD6-A4FE-7C6CB36FE485}"/>
    <cellStyle name="Comma 76 3 2 5 2 2" xfId="24019" xr:uid="{DD6E9818-C999-4916-A4C6-9452B17CE98F}"/>
    <cellStyle name="Comma 76 3 2 5 2 2 2" xfId="49065" xr:uid="{D9FA49A8-13D2-4584-9AF1-88E8A9AA25F9}"/>
    <cellStyle name="Comma 76 3 2 5 2 3" xfId="16667" xr:uid="{001587EA-C620-46A2-9BF1-3D2F7C9AD2CA}"/>
    <cellStyle name="Comma 76 3 2 5 2 3 2" xfId="41706" xr:uid="{8BE3D758-BC24-4504-A54D-D84ABEAE08ED}"/>
    <cellStyle name="Comma 76 3 2 5 2 4" xfId="34202" xr:uid="{02D84B16-3D08-4E7C-89A2-E52A83276CB8}"/>
    <cellStyle name="Comma 76 3 2 5 3" xfId="21162" xr:uid="{1713D7E1-DDB5-4F3C-9908-E389D7EB0829}"/>
    <cellStyle name="Comma 76 3 2 5 3 2" xfId="46204" xr:uid="{FD84244E-4E6F-48A4-BBC5-0E7655D10CC4}"/>
    <cellStyle name="Comma 76 3 2 5 4" xfId="13803" xr:uid="{F62385A8-E942-40F1-A7EC-18640029231F}"/>
    <cellStyle name="Comma 76 3 2 5 4 2" xfId="38840" xr:uid="{5CDAC1A4-319C-4E3C-92D6-0A36AA0BE0EC}"/>
    <cellStyle name="Comma 76 3 2 5 5" xfId="31334" xr:uid="{92C3E40C-DAC9-4284-B979-5940996403EB}"/>
    <cellStyle name="Comma 76 3 2 6" xfId="7464" xr:uid="{C421BC4A-63C6-4529-8B78-2591576F385E}"/>
    <cellStyle name="Comma 76 3 2 6 2" xfId="21782" xr:uid="{A9AC9F05-9BDB-4B7C-823F-30372B404461}"/>
    <cellStyle name="Comma 76 3 2 6 2 2" xfId="46824" xr:uid="{BC0AA231-267F-42DF-A28E-7773C3877734}"/>
    <cellStyle name="Comma 76 3 2 6 3" xfId="14428" xr:uid="{6C5BCFE6-7A27-4E17-A9E4-CE0925CD54E6}"/>
    <cellStyle name="Comma 76 3 2 6 3 2" xfId="39466" xr:uid="{93F11227-F494-499F-AA65-DE615E5A4AD7}"/>
    <cellStyle name="Comma 76 3 2 6 4" xfId="31960" xr:uid="{0C68C026-D3AC-457B-8169-561FF869D25D}"/>
    <cellStyle name="Comma 76 3 2 7" xfId="9792" xr:uid="{59C62074-B9C6-4290-B6A9-B38433E54A8A}"/>
    <cellStyle name="Comma 76 3 2 7 2" xfId="24738" xr:uid="{E673260E-2EF0-40CD-8BA7-FBF1ABE1E784}"/>
    <cellStyle name="Comma 76 3 2 7 2 2" xfId="49786" xr:uid="{EB5E29F3-3E6C-476B-97D4-4AB74899A106}"/>
    <cellStyle name="Comma 76 3 2 7 3" xfId="17389" xr:uid="{474E7D5A-62DC-4965-81CB-58FF84DAA09D}"/>
    <cellStyle name="Comma 76 3 2 7 3 2" xfId="42428" xr:uid="{5D1F104A-0422-425D-A0CA-AB16B498FD87}"/>
    <cellStyle name="Comma 76 3 2 7 4" xfId="34924" xr:uid="{7DD7ED54-1C34-40BB-B9BA-E81239977ECF}"/>
    <cellStyle name="Comma 76 3 2 8" xfId="26104" xr:uid="{323BE26C-3121-450A-A389-DFD84D9F66CB}"/>
    <cellStyle name="Comma 76 3 2 8 2" xfId="51152" xr:uid="{F0D16C18-2451-4FE4-B43A-321C43556BE3}"/>
    <cellStyle name="Comma 76 3 2 9" xfId="18986" xr:uid="{B568812D-8637-41C1-B9C7-B40D78359C82}"/>
    <cellStyle name="Comma 76 3 2 9 2" xfId="44026" xr:uid="{A8EF603D-FA16-4AA9-A037-426B235A2AFA}"/>
    <cellStyle name="Comma 76 3 3" xfId="909" xr:uid="{65E2A1EE-646B-4ED7-9C0B-0814EEA221E8}"/>
    <cellStyle name="Comma 76 3 3 2" xfId="2415" xr:uid="{4202A4B7-84C9-4FFC-BCF5-371BE8C7BA40}"/>
    <cellStyle name="Comma 76 3 3 2 2" xfId="22086" xr:uid="{0A7ABCE3-66EA-4BC8-BC8F-908D30A07959}"/>
    <cellStyle name="Comma 76 3 3 2 2 2" xfId="47128" xr:uid="{E40693E1-679D-4F8F-BDF6-B0211855BDD1}"/>
    <cellStyle name="Comma 76 3 3 2 3" xfId="14732" xr:uid="{D5341944-45E6-4F21-916F-017A4F41760D}"/>
    <cellStyle name="Comma 76 3 3 2 3 2" xfId="39770" xr:uid="{7200BB3B-F4BD-4EC0-82F9-AF0EB57B0282}"/>
    <cellStyle name="Comma 76 3 3 2 4" xfId="32265" xr:uid="{4FCB1DD9-7EB3-408D-B97F-7AC1912ED009}"/>
    <cellStyle name="Comma 76 3 3 3" xfId="10419" xr:uid="{50552C25-426B-45E5-9101-9307FF764005}"/>
    <cellStyle name="Comma 76 3 3 3 2" xfId="25260" xr:uid="{4ABCE59F-7B29-4596-8D28-486BB9F92DEC}"/>
    <cellStyle name="Comma 76 3 3 3 2 2" xfId="50308" xr:uid="{3F11856E-956C-40B3-90EF-42E529C8C0A5}"/>
    <cellStyle name="Comma 76 3 3 3 3" xfId="17918" xr:uid="{16D0BA48-CE1C-4C72-8CFE-F35EE9AC52EF}"/>
    <cellStyle name="Comma 76 3 3 3 3 2" xfId="42957" xr:uid="{9E02876E-AA3B-4A44-82BB-08570C09A341}"/>
    <cellStyle name="Comma 76 3 3 3 4" xfId="35453" xr:uid="{188D659B-C996-4EF2-90CB-3B9B1CCB29A5}"/>
    <cellStyle name="Comma 76 3 3 4" xfId="19414" xr:uid="{FA973C0F-A95B-4D4E-BA94-DEDC66926A4F}"/>
    <cellStyle name="Comma 76 3 3 4 2" xfId="44455" xr:uid="{5E3D2675-75B1-4734-8EB3-CF07F6C5D479}"/>
    <cellStyle name="Comma 76 3 3 5" xfId="12055" xr:uid="{66B18A82-E450-44C1-9E96-50F3D9595553}"/>
    <cellStyle name="Comma 76 3 3 5 2" xfId="37091" xr:uid="{7F843B7D-AF33-48DC-A89B-DC70122136EB}"/>
    <cellStyle name="Comma 76 3 3 6" xfId="27469" xr:uid="{864226FC-36D2-49A1-A5B7-DCB3DA38D806}"/>
    <cellStyle name="Comma 76 3 3 7" xfId="29584" xr:uid="{5E2D13E7-94DE-48B8-A972-F8E330842A1E}"/>
    <cellStyle name="Comma 76 3 3 8" xfId="52464" xr:uid="{1EF7786D-7B86-4254-A384-B69384A8A479}"/>
    <cellStyle name="Comma 76 3 3 9" xfId="54042" xr:uid="{E18B1980-C96B-4771-A621-DAAB17F42686}"/>
    <cellStyle name="Comma 76 3 4" xfId="1780" xr:uid="{A7251830-247F-4995-9A6E-0B4529B4BE53}"/>
    <cellStyle name="Comma 76 3 4 2" xfId="7809" xr:uid="{3B9E8341-8493-49F6-89A3-23CCC2B7EAD8}"/>
    <cellStyle name="Comma 76 3 4 2 2" xfId="22604" xr:uid="{5B64D075-6834-4EB1-B979-3BEB76B99C35}"/>
    <cellStyle name="Comma 76 3 4 2 2 2" xfId="47647" xr:uid="{C8BAC478-A2DA-458C-8160-9A6BE22F986C}"/>
    <cellStyle name="Comma 76 3 4 2 3" xfId="15250" xr:uid="{D393F9B7-E730-4364-954B-D3E748DD1F33}"/>
    <cellStyle name="Comma 76 3 4 2 3 2" xfId="40289" xr:uid="{451CBD26-F42E-4C3D-8A7D-0581B74C4B53}"/>
    <cellStyle name="Comma 76 3 4 2 4" xfId="32784" xr:uid="{E3D0BE39-4151-49B2-ABCA-439824A7861E}"/>
    <cellStyle name="Comma 76 3 4 3" xfId="19839" xr:uid="{070B334B-A4EB-4DEA-8C3E-799CFDEB78C9}"/>
    <cellStyle name="Comma 76 3 4 3 2" xfId="44880" xr:uid="{B257D7A6-570F-42BD-8D53-D4DABFC882E4}"/>
    <cellStyle name="Comma 76 3 4 4" xfId="12480" xr:uid="{A6D10B84-A7C8-40DF-A752-6A397F134E23}"/>
    <cellStyle name="Comma 76 3 4 4 2" xfId="37516" xr:uid="{D5F55BA0-E1AF-4327-85BE-D0C48DC00124}"/>
    <cellStyle name="Comma 76 3 4 5" xfId="30009" xr:uid="{A8D86E3E-F840-4DA6-AC84-450C0480B102}"/>
    <cellStyle name="Comma 76 3 5" xfId="6227" xr:uid="{3BE10B27-C669-436C-851C-A15D6E6FF4A8}"/>
    <cellStyle name="Comma 76 3 5 2" xfId="8333" xr:uid="{B94FD59A-DC86-4C95-B659-4C126168F67F}"/>
    <cellStyle name="Comma 76 3 5 2 2" xfId="23184" xr:uid="{F7B54EF6-9104-43FB-AD9E-5E78B1AA16A4}"/>
    <cellStyle name="Comma 76 3 5 2 2 2" xfId="48228" xr:uid="{90503215-4736-4585-B38E-A91E36A467F7}"/>
    <cellStyle name="Comma 76 3 5 2 3" xfId="15830" xr:uid="{01608BCF-A429-45E4-A882-7EF025234C3E}"/>
    <cellStyle name="Comma 76 3 5 2 3 2" xfId="40869" xr:uid="{F4238EE8-4306-4574-B335-0E1D943DE9E5}"/>
    <cellStyle name="Comma 76 3 5 2 4" xfId="33365" xr:uid="{5ADF0BD5-6DB0-4FB8-BE76-0D0EA02CC6E4}"/>
    <cellStyle name="Comma 76 3 5 3" xfId="20365" xr:uid="{5009F3E7-1D03-4445-98F9-4D15EA8CE0A0}"/>
    <cellStyle name="Comma 76 3 5 3 2" xfId="45406" xr:uid="{D5506709-CD16-48EC-866E-24489B097C9A}"/>
    <cellStyle name="Comma 76 3 5 4" xfId="13006" xr:uid="{8A455343-5C2F-400B-B2DE-5C0ECC266074}"/>
    <cellStyle name="Comma 76 3 5 4 2" xfId="38042" xr:uid="{717EDDB8-25C8-4E3E-B1DA-5EC6B1BFCE04}"/>
    <cellStyle name="Comma 76 3 5 5" xfId="30536" xr:uid="{99DEA4B3-3415-4EC3-A61C-02B485011181}"/>
    <cellStyle name="Comma 76 3 6" xfId="6712" xr:uid="{403954EE-B4DF-41EF-9045-FA923C989BD0}"/>
    <cellStyle name="Comma 76 3 6 2" xfId="8859" xr:uid="{84DC1DD9-0D23-4AFE-8D89-46CBE0FFB053}"/>
    <cellStyle name="Comma 76 3 6 2 2" xfId="23813" xr:uid="{2497112B-BE8E-4FA2-A096-CD9EA799A6E8}"/>
    <cellStyle name="Comma 76 3 6 2 2 2" xfId="48858" xr:uid="{D3AD0F22-6BD0-4617-82AD-B8B96FF3E819}"/>
    <cellStyle name="Comma 76 3 6 2 3" xfId="16460" xr:uid="{68CC2F00-206E-4B43-9CE8-AD5425463CE0}"/>
    <cellStyle name="Comma 76 3 6 2 3 2" xfId="41499" xr:uid="{976B542D-78D6-4C80-ABB2-6E69636B46A3}"/>
    <cellStyle name="Comma 76 3 6 2 4" xfId="33995" xr:uid="{A81B1C22-F75D-483B-98A6-03AB78DC64DF}"/>
    <cellStyle name="Comma 76 3 6 3" xfId="20957" xr:uid="{E94D812E-15F2-49FB-B6D3-2FCB7E86A149}"/>
    <cellStyle name="Comma 76 3 6 3 2" xfId="45999" xr:uid="{AFE5C9CE-2C90-4D0A-9AF8-3600CF014A52}"/>
    <cellStyle name="Comma 76 3 6 4" xfId="13598" xr:uid="{D8CD61CB-72EA-4BF1-9E50-9A288B6AA842}"/>
    <cellStyle name="Comma 76 3 6 4 2" xfId="38635" xr:uid="{4792D9CE-1B99-4F1D-A599-0449ADC136CF}"/>
    <cellStyle name="Comma 76 3 6 5" xfId="31129" xr:uid="{73C7194E-F420-4930-B170-D15F3346872F}"/>
    <cellStyle name="Comma 76 3 7" xfId="7260" xr:uid="{266CB68C-31BB-458A-8045-F4AA136C4EE8}"/>
    <cellStyle name="Comma 76 3 7 2" xfId="21575" xr:uid="{9F81E56A-2226-4076-A1FE-6A50FD8AEF4C}"/>
    <cellStyle name="Comma 76 3 7 2 2" xfId="46617" xr:uid="{A9DEA0C9-4EB8-4A76-B6D1-E129024D45AF}"/>
    <cellStyle name="Comma 76 3 7 3" xfId="14221" xr:uid="{C74B0A04-7366-453D-B786-20946449CD50}"/>
    <cellStyle name="Comma 76 3 7 3 2" xfId="39259" xr:uid="{4C84AFCE-3129-4B9B-9556-76AA0EBCECE6}"/>
    <cellStyle name="Comma 76 3 7 4" xfId="31753" xr:uid="{5A4C5494-464B-4738-95AB-BBD563AEA806}"/>
    <cellStyle name="Comma 76 3 8" xfId="9577" xr:uid="{925F7B99-7F19-4976-9161-2A27D30B91F9}"/>
    <cellStyle name="Comma 76 3 8 2" xfId="24531" xr:uid="{8A22C9C4-F801-4129-BDE8-13039E9EAB0E}"/>
    <cellStyle name="Comma 76 3 8 2 2" xfId="49579" xr:uid="{C22DF6A9-CB9B-4B34-9D13-50317E022BAF}"/>
    <cellStyle name="Comma 76 3 8 3" xfId="17182" xr:uid="{72AA130C-7ADB-478A-8746-1495DC1E55CB}"/>
    <cellStyle name="Comma 76 3 8 3 2" xfId="42221" xr:uid="{D9A54E22-E753-48BA-B79E-400FF904B0BF}"/>
    <cellStyle name="Comma 76 3 8 4" xfId="34717" xr:uid="{726E622A-EC09-4D30-BA94-881EC796BE9A}"/>
    <cellStyle name="Comma 76 3 9" xfId="25897" xr:uid="{81E47AF0-3344-4904-AC81-EC8CDB219163}"/>
    <cellStyle name="Comma 76 3 9 2" xfId="50945" xr:uid="{140C54EB-825E-41F4-84D8-1D8EBC6A34C6}"/>
    <cellStyle name="Comma 76 4" xfId="299" xr:uid="{7D38F8C8-F1F2-4781-AE2C-D7B5E9792D08}"/>
    <cellStyle name="Comma 76 4 10" xfId="18873" xr:uid="{938A9C3D-DAF4-417F-9FB7-37E8D7279D94}"/>
    <cellStyle name="Comma 76 4 10 2" xfId="43913" xr:uid="{E83B4B03-1693-4534-BCEC-B8EA26258563}"/>
    <cellStyle name="Comma 76 4 11" xfId="11479" xr:uid="{26A2985A-F529-45EA-B804-BF772B925D78}"/>
    <cellStyle name="Comma 76 4 11 2" xfId="36514" xr:uid="{07F9A05F-3036-4F00-9501-04C6805BE35E}"/>
    <cellStyle name="Comma 76 4 12" xfId="26880" xr:uid="{990AAC6F-4005-4E9F-97BF-8977384280E2}"/>
    <cellStyle name="Comma 76 4 13" xfId="29031" xr:uid="{856D79B0-6A4A-4753-BB0B-FB0E4B29CB27}"/>
    <cellStyle name="Comma 76 4 14" xfId="51886" xr:uid="{82935012-E01C-4FA9-8A77-B083FEF337CF}"/>
    <cellStyle name="Comma 76 4 15" xfId="53464" xr:uid="{7F5C3C97-B0F1-447C-8016-30C0BFECAEAD}"/>
    <cellStyle name="Comma 76 4 2" xfId="509" xr:uid="{29BA2D9D-2640-42DF-8911-7821945FEBB0}"/>
    <cellStyle name="Comma 76 4 2 10" xfId="11687" xr:uid="{D6A4E005-4EC7-419B-BB5C-C5BB0ABC6EA8}"/>
    <cellStyle name="Comma 76 4 2 10 2" xfId="36722" xr:uid="{B7FBB145-3BF9-4523-9F5B-0EA186D1EB5A}"/>
    <cellStyle name="Comma 76 4 2 11" xfId="27090" xr:uid="{03EEF4D3-B18F-4368-A4EE-6DF1739A7325}"/>
    <cellStyle name="Comma 76 4 2 12" xfId="29238" xr:uid="{8D9FFC7F-85FC-431E-9C29-52CBAFC3C5E7}"/>
    <cellStyle name="Comma 76 4 2 13" xfId="52094" xr:uid="{C8DA4C39-ADBD-4698-8047-F7AA842B3A03}"/>
    <cellStyle name="Comma 76 4 2 14" xfId="53672" xr:uid="{60CD8B2F-1A26-420C-AD8D-8A5C2A74D22B}"/>
    <cellStyle name="Comma 76 4 2 2" xfId="1210" xr:uid="{50C7438D-FE04-4568-BB09-6083AFE019E3}"/>
    <cellStyle name="Comma 76 4 2 2 2" xfId="2716" xr:uid="{B362BD25-1F2F-48E3-9CAC-B7950FE008AB}"/>
    <cellStyle name="Comma 76 4 2 2 2 2" xfId="22387" xr:uid="{079FD2C0-8EE3-479D-AF53-D6C4EA4F0DB1}"/>
    <cellStyle name="Comma 76 4 2 2 2 2 2" xfId="47429" xr:uid="{EBAB7073-9FDC-45C5-AA18-3EA188BFFE87}"/>
    <cellStyle name="Comma 76 4 2 2 2 3" xfId="15033" xr:uid="{757E936D-B679-4153-B268-958A83724265}"/>
    <cellStyle name="Comma 76 4 2 2 2 3 2" xfId="40071" xr:uid="{4E647AC5-B95D-4765-BA12-0E1D99AF1613}"/>
    <cellStyle name="Comma 76 4 2 2 2 4" xfId="32566" xr:uid="{B087B2DE-0BDD-4224-BF99-299DA1573970}"/>
    <cellStyle name="Comma 76 4 2 2 3" xfId="10720" xr:uid="{A6F1C091-7ABF-4F29-BA4F-440FD877B727}"/>
    <cellStyle name="Comma 76 4 2 2 3 2" xfId="25561" xr:uid="{A613597C-2A11-4357-BD54-E5385F7BDD4D}"/>
    <cellStyle name="Comma 76 4 2 2 3 2 2" xfId="50609" xr:uid="{14AF0FA4-F43D-453C-8BE2-2F9C9821E390}"/>
    <cellStyle name="Comma 76 4 2 2 3 3" xfId="18219" xr:uid="{FE587EDB-BBFC-432E-A1B4-61351DC3B345}"/>
    <cellStyle name="Comma 76 4 2 2 3 3 2" xfId="43258" xr:uid="{FE7DF50F-662B-4049-BF2F-B60D6C439A40}"/>
    <cellStyle name="Comma 76 4 2 2 3 4" xfId="35754" xr:uid="{FC8F059B-BA80-48CF-9A4B-AD775BF2D405}"/>
    <cellStyle name="Comma 76 4 2 2 4" xfId="19653" xr:uid="{372FED58-CD83-4139-AE78-1A35B39C538C}"/>
    <cellStyle name="Comma 76 4 2 2 4 2" xfId="44694" xr:uid="{3C2041C0-3014-4353-980B-A0BA906B2A33}"/>
    <cellStyle name="Comma 76 4 2 2 5" xfId="12294" xr:uid="{B4AA3D71-291D-4FC3-8D4D-D88E9B9715E5}"/>
    <cellStyle name="Comma 76 4 2 2 5 2" xfId="37330" xr:uid="{2FF8FC91-6A17-4F48-9662-BEA6F6652CF5}"/>
    <cellStyle name="Comma 76 4 2 2 6" xfId="27770" xr:uid="{703DB19E-044C-45FB-9BCF-1A810C78E19B}"/>
    <cellStyle name="Comma 76 4 2 2 7" xfId="29823" xr:uid="{08223DB0-0CD2-4FE2-9050-4A68E463CF7D}"/>
    <cellStyle name="Comma 76 4 2 2 8" xfId="52765" xr:uid="{1709DE7E-06A3-4F0B-9E57-9CFE53965B68}"/>
    <cellStyle name="Comma 76 4 2 2 9" xfId="54343" xr:uid="{A72EAF6C-7DF1-480F-BA14-FD2610C207DB}"/>
    <cellStyle name="Comma 76 4 2 3" xfId="2083" xr:uid="{1C8ED8B6-4114-4BA3-8732-1ECC2A221C4D}"/>
    <cellStyle name="Comma 76 4 2 3 2" xfId="8103" xr:uid="{D5BAC63C-DD6F-4AE3-9D74-23B992699166}"/>
    <cellStyle name="Comma 76 4 2 3 2 2" xfId="22906" xr:uid="{731F327B-0C93-4552-92F9-17781ED1972C}"/>
    <cellStyle name="Comma 76 4 2 3 2 2 2" xfId="47949" xr:uid="{E45EE0A6-62AE-4309-AA85-9DCE8DBCB156}"/>
    <cellStyle name="Comma 76 4 2 3 2 3" xfId="15552" xr:uid="{4B6FC1D0-468B-479C-9A93-87B64F6A46FD}"/>
    <cellStyle name="Comma 76 4 2 3 2 3 2" xfId="40591" xr:uid="{1F056089-CF2D-479A-9337-F1D9C6AFDEC6}"/>
    <cellStyle name="Comma 76 4 2 3 2 4" xfId="33086" xr:uid="{2172C288-A63D-437C-82DE-89A0BF702421}"/>
    <cellStyle name="Comma 76 4 2 3 3" xfId="20130" xr:uid="{A2A75EDE-6F5C-4603-A44B-05565DA2EDBF}"/>
    <cellStyle name="Comma 76 4 2 3 3 2" xfId="45171" xr:uid="{517CD1FD-4F18-4429-9A5D-87F8BEF5F8FB}"/>
    <cellStyle name="Comma 76 4 2 3 4" xfId="12771" xr:uid="{50315C55-FF9B-4710-8D09-7D7FEE2B982C}"/>
    <cellStyle name="Comma 76 4 2 3 4 2" xfId="37807" xr:uid="{8912295D-4DFB-44BA-92D3-A254D849199A}"/>
    <cellStyle name="Comma 76 4 2 3 5" xfId="30300" xr:uid="{88EC9713-6595-48E5-BA37-9555AA01838F}"/>
    <cellStyle name="Comma 76 4 2 4" xfId="6506" xr:uid="{B2CABA04-C737-48AE-A163-791DA6AA2585}"/>
    <cellStyle name="Comma 76 4 2 4 2" xfId="8620" xr:uid="{79025396-11A3-489E-9F15-3F29978F7B1A}"/>
    <cellStyle name="Comma 76 4 2 4 2 2" xfId="23485" xr:uid="{10BCD46D-7A0A-4B2A-9C0B-8AEB9DCFEA7E}"/>
    <cellStyle name="Comma 76 4 2 4 2 2 2" xfId="48529" xr:uid="{D3A3421F-7AE8-49DD-8C71-2149E1779E06}"/>
    <cellStyle name="Comma 76 4 2 4 2 3" xfId="16131" xr:uid="{96A86B8E-B00D-4D32-8471-92A84825A713}"/>
    <cellStyle name="Comma 76 4 2 4 2 3 2" xfId="41170" xr:uid="{48D4B3AA-C245-4027-8890-EBCAEB02E5DA}"/>
    <cellStyle name="Comma 76 4 2 4 2 4" xfId="33666" xr:uid="{39778878-FA4C-4B6F-9F27-CF024B36692B}"/>
    <cellStyle name="Comma 76 4 2 4 3" xfId="20654" xr:uid="{F14AAAA9-0D7D-4500-8097-D482799B3866}"/>
    <cellStyle name="Comma 76 4 2 4 3 2" xfId="45695" xr:uid="{635C9F1F-E346-46FA-AD68-5AACD0D64410}"/>
    <cellStyle name="Comma 76 4 2 4 4" xfId="13295" xr:uid="{3DCDD6B2-DB76-42C5-AC9C-EAD8D48D51AB}"/>
    <cellStyle name="Comma 76 4 2 4 4 2" xfId="38331" xr:uid="{977EB4A3-0299-42CE-9EDB-2EEE5D51A78F}"/>
    <cellStyle name="Comma 76 4 2 4 5" xfId="30825" xr:uid="{C55F51FD-F43A-4838-A6BC-A01EA295B2DC}"/>
    <cellStyle name="Comma 76 4 2 5" xfId="6997" xr:uid="{E9ECB8AE-9B02-4027-B9E1-C4157AE62E1C}"/>
    <cellStyle name="Comma 76 4 2 5 2" xfId="9156" xr:uid="{38CC2362-C14D-49E6-9231-B2CB999C6E0E}"/>
    <cellStyle name="Comma 76 4 2 5 2 2" xfId="24113" xr:uid="{B5909126-4420-4F8E-A16C-0C22608E0665}"/>
    <cellStyle name="Comma 76 4 2 5 2 2 2" xfId="49159" xr:uid="{CA15FB73-FB24-4822-B441-646A514E865F}"/>
    <cellStyle name="Comma 76 4 2 5 2 3" xfId="16761" xr:uid="{FF866834-921E-4F41-B038-22A191B121D1}"/>
    <cellStyle name="Comma 76 4 2 5 2 3 2" xfId="41800" xr:uid="{62577A46-0A93-4CD1-BA90-801A475D66DD}"/>
    <cellStyle name="Comma 76 4 2 5 2 4" xfId="34296" xr:uid="{019E924D-5C5E-4695-8D52-6415B9272F64}"/>
    <cellStyle name="Comma 76 4 2 5 3" xfId="21255" xr:uid="{F1D5FE26-DC36-45F1-89BF-2408355AA589}"/>
    <cellStyle name="Comma 76 4 2 5 3 2" xfId="46297" xr:uid="{7177F427-7471-44C5-87DA-B769860070EC}"/>
    <cellStyle name="Comma 76 4 2 5 4" xfId="13896" xr:uid="{2B498F23-75EE-4D52-844B-97C2F4AE40F8}"/>
    <cellStyle name="Comma 76 4 2 5 4 2" xfId="38933" xr:uid="{50E23C9A-F64C-4538-9984-C57FF8A15F92}"/>
    <cellStyle name="Comma 76 4 2 5 5" xfId="31427" xr:uid="{0CD7EDBD-4D2F-4623-9209-0192419BC179}"/>
    <cellStyle name="Comma 76 4 2 6" xfId="7558" xr:uid="{F6AB7B30-ED1C-494B-AF10-8E44FF575022}"/>
    <cellStyle name="Comma 76 4 2 6 2" xfId="21876" xr:uid="{9BC70497-1693-49FD-97FC-EE78A62EA2B0}"/>
    <cellStyle name="Comma 76 4 2 6 2 2" xfId="46918" xr:uid="{ED5BD89A-3C03-4F14-808D-6D75537AE208}"/>
    <cellStyle name="Comma 76 4 2 6 3" xfId="14522" xr:uid="{C0862831-AE6A-4B05-A192-38F0BA63ACE0}"/>
    <cellStyle name="Comma 76 4 2 6 3 2" xfId="39560" xr:uid="{F6273C77-D675-40A3-AB7D-EB7031EF1663}"/>
    <cellStyle name="Comma 76 4 2 6 4" xfId="32054" xr:uid="{B487833B-9862-49F1-ACE2-C242C312BA04}"/>
    <cellStyle name="Comma 76 4 2 7" xfId="9886" xr:uid="{8988D476-8409-46D6-A9DC-7623386CD5E5}"/>
    <cellStyle name="Comma 76 4 2 7 2" xfId="24832" xr:uid="{FA7D068D-5B84-413F-BD11-EE6167451528}"/>
    <cellStyle name="Comma 76 4 2 7 2 2" xfId="49880" xr:uid="{2A581653-828F-4DB5-AE62-D24D28A6AF16}"/>
    <cellStyle name="Comma 76 4 2 7 3" xfId="17483" xr:uid="{C029D10E-D59F-4FB0-BAB7-CCCCEE9B5331}"/>
    <cellStyle name="Comma 76 4 2 7 3 2" xfId="42522" xr:uid="{D2C2BF7C-997A-46D5-B022-B727158DB115}"/>
    <cellStyle name="Comma 76 4 2 7 4" xfId="35018" xr:uid="{782B10BF-42C1-4F2A-8E35-C46769734063}"/>
    <cellStyle name="Comma 76 4 2 8" xfId="26198" xr:uid="{8C35B98E-A62A-4A8D-9694-B6D742A02480}"/>
    <cellStyle name="Comma 76 4 2 8 2" xfId="51246" xr:uid="{479A5F56-7CF3-44D8-83E0-F8D3E6CDB5F1}"/>
    <cellStyle name="Comma 76 4 2 9" xfId="19080" xr:uid="{A5ABEF8B-28B6-4DAA-97D6-3C15C7F3037C}"/>
    <cellStyle name="Comma 76 4 2 9 2" xfId="44120" xr:uid="{BD095278-A1F6-4980-85DB-3226E8C26375}"/>
    <cellStyle name="Comma 76 4 3" xfId="1003" xr:uid="{2C2CE844-F774-407B-8976-EC9C4D533B1E}"/>
    <cellStyle name="Comma 76 4 3 2" xfId="2509" xr:uid="{2069FEE2-65FB-4D03-AB46-865E6BF283B2}"/>
    <cellStyle name="Comma 76 4 3 2 2" xfId="22180" xr:uid="{D92A7A8D-FA8A-4156-968A-203ABC9A05BD}"/>
    <cellStyle name="Comma 76 4 3 2 2 2" xfId="47222" xr:uid="{76DC56D7-88CB-4DB8-A1EE-8B45ABC31A96}"/>
    <cellStyle name="Comma 76 4 3 2 3" xfId="14826" xr:uid="{3E537364-1CDC-46EA-B183-C51EA30E7968}"/>
    <cellStyle name="Comma 76 4 3 2 3 2" xfId="39864" xr:uid="{B4E1D286-0984-44A8-9F78-BF05E3447190}"/>
    <cellStyle name="Comma 76 4 3 2 4" xfId="32359" xr:uid="{78BBC2F0-D61B-46D7-BD65-78F296589AF6}"/>
    <cellStyle name="Comma 76 4 3 3" xfId="10513" xr:uid="{C1ED83DA-3D36-4EEC-9FEE-0547304D1E76}"/>
    <cellStyle name="Comma 76 4 3 3 2" xfId="25354" xr:uid="{A7CB1E80-DE45-4C7A-96DA-2589C6E2E90A}"/>
    <cellStyle name="Comma 76 4 3 3 2 2" xfId="50402" xr:uid="{F7CA55FE-E9D7-435C-9BE2-23255B02715A}"/>
    <cellStyle name="Comma 76 4 3 3 3" xfId="18012" xr:uid="{69D4BA86-FD0A-4837-81B9-2AB64D6D2056}"/>
    <cellStyle name="Comma 76 4 3 3 3 2" xfId="43051" xr:uid="{28F9A9B5-9BA1-4AC4-8BE2-659F6E8C6386}"/>
    <cellStyle name="Comma 76 4 3 3 4" xfId="35547" xr:uid="{6614028C-5654-44C1-B319-299284B7C54C}"/>
    <cellStyle name="Comma 76 4 3 4" xfId="19472" xr:uid="{DCE9287F-439C-44C7-88DB-E484DBD7E72A}"/>
    <cellStyle name="Comma 76 4 3 4 2" xfId="44513" xr:uid="{E5012A3A-C88B-483F-8A15-BA700D726259}"/>
    <cellStyle name="Comma 76 4 3 5" xfId="12113" xr:uid="{8824D6E8-6C9C-4414-8CC8-F72A4C0C421C}"/>
    <cellStyle name="Comma 76 4 3 5 2" xfId="37149" xr:uid="{2E6B653A-297D-41DF-9FAA-FED4155C56B7}"/>
    <cellStyle name="Comma 76 4 3 6" xfId="27563" xr:uid="{C6DE3CB7-A42A-4E72-A56C-5B44DFEE3CFF}"/>
    <cellStyle name="Comma 76 4 3 7" xfId="29642" xr:uid="{35AF9182-5FA8-4902-BCA3-082A3421C5D1}"/>
    <cellStyle name="Comma 76 4 3 8" xfId="52558" xr:uid="{0679E80A-6763-4A9D-9DA3-3331B82CB92E}"/>
    <cellStyle name="Comma 76 4 3 9" xfId="54136" xr:uid="{9B4FE158-4058-467C-85D0-9872BFC5B9FB}"/>
    <cellStyle name="Comma 76 4 4" xfId="1876" xr:uid="{9577937A-1BFA-41E8-A209-F2DFD7D4140F}"/>
    <cellStyle name="Comma 76 4 4 2" xfId="7897" xr:uid="{A10B98D9-690A-4012-B08A-6A8C4F97A5EE}"/>
    <cellStyle name="Comma 76 4 4 2 2" xfId="22699" xr:uid="{05B7B4B2-4916-40C6-A871-B42D9C6E22B0}"/>
    <cellStyle name="Comma 76 4 4 2 2 2" xfId="47742" xr:uid="{4E382211-4F9B-4DFB-A80D-BDE725A167C9}"/>
    <cellStyle name="Comma 76 4 4 2 3" xfId="15345" xr:uid="{F4D30764-AB2F-4327-9822-BA907044BA48}"/>
    <cellStyle name="Comma 76 4 4 2 3 2" xfId="40384" xr:uid="{99E1FA09-1686-4F79-A2A6-4C7EAADFBD6C}"/>
    <cellStyle name="Comma 76 4 4 2 4" xfId="32879" xr:uid="{D049A11E-349F-4101-A090-201461317755}"/>
    <cellStyle name="Comma 76 4 4 3" xfId="19926" xr:uid="{D9F7D2E2-18BA-4E16-9576-D9DAF6B54181}"/>
    <cellStyle name="Comma 76 4 4 3 2" xfId="44967" xr:uid="{EFB1BE14-BC34-40A4-8206-E6C5F648B459}"/>
    <cellStyle name="Comma 76 4 4 4" xfId="12567" xr:uid="{F83FBFCC-377F-46AE-89AE-9F4414BDCDF1}"/>
    <cellStyle name="Comma 76 4 4 4 2" xfId="37603" xr:uid="{142511B0-3814-4140-8F81-1EEED46C53F4}"/>
    <cellStyle name="Comma 76 4 4 5" xfId="30096" xr:uid="{C8095726-5D6A-41F0-9DF1-36F4BFA16E7F}"/>
    <cellStyle name="Comma 76 4 5" xfId="6303" xr:uid="{6838AE0C-8B17-46E9-95DE-9AD6D1EBA037}"/>
    <cellStyle name="Comma 76 4 5 2" xfId="8416" xr:uid="{919A0D42-61C6-4FD4-AEB0-3FCC82804F9E}"/>
    <cellStyle name="Comma 76 4 5 2 2" xfId="23278" xr:uid="{2F304DD3-F0ED-4531-A2B8-CA9A97B15D3F}"/>
    <cellStyle name="Comma 76 4 5 2 2 2" xfId="48322" xr:uid="{4C8C347E-9A82-4DDF-8D34-F319C1717A0E}"/>
    <cellStyle name="Comma 76 4 5 2 3" xfId="15924" xr:uid="{5F55A946-32E1-441E-8595-BEC42F94D0C1}"/>
    <cellStyle name="Comma 76 4 5 2 3 2" xfId="40963" xr:uid="{599581DF-2FC9-418C-A72C-993A8368B2F3}"/>
    <cellStyle name="Comma 76 4 5 2 4" xfId="33459" xr:uid="{C19FF7F1-8F63-432C-9995-EAC51124F4C8}"/>
    <cellStyle name="Comma 76 4 5 3" xfId="20450" xr:uid="{D28B1BC1-0A64-4B3D-B0DF-672D8FF0D7C5}"/>
    <cellStyle name="Comma 76 4 5 3 2" xfId="45491" xr:uid="{3CE9B4C7-E562-4728-81DC-BAB61BE32787}"/>
    <cellStyle name="Comma 76 4 5 4" xfId="13091" xr:uid="{16B9948B-06C2-46A2-A811-33D8DCC5437F}"/>
    <cellStyle name="Comma 76 4 5 4 2" xfId="38127" xr:uid="{93867E0D-2FA5-4A75-9D46-E3CE6B1E1B4F}"/>
    <cellStyle name="Comma 76 4 5 5" xfId="30621" xr:uid="{CC3C53D9-C81F-4445-A21E-B7F27AA95E49}"/>
    <cellStyle name="Comma 76 4 6" xfId="6793" xr:uid="{7A875414-4FF3-4103-AA1D-D6D09868F0BD}"/>
    <cellStyle name="Comma 76 4 6 2" xfId="8949" xr:uid="{292E91FE-3FE2-4D73-863A-45918DD96EF1}"/>
    <cellStyle name="Comma 76 4 6 2 2" xfId="23906" xr:uid="{AE1DE1C9-CD07-49CA-9946-3D27B0EA16C4}"/>
    <cellStyle name="Comma 76 4 6 2 2 2" xfId="48952" xr:uid="{3595D8EA-E05D-4147-9646-6542E75CD97D}"/>
    <cellStyle name="Comma 76 4 6 2 3" xfId="16554" xr:uid="{37C96734-14EA-4DFD-A483-35291EA3D263}"/>
    <cellStyle name="Comma 76 4 6 2 3 2" xfId="41593" xr:uid="{59EB4BAF-379B-4DCD-90C6-A75A695A22B7}"/>
    <cellStyle name="Comma 76 4 6 2 4" xfId="34089" xr:uid="{5678D628-26ED-4900-8552-AFA7F88F3460}"/>
    <cellStyle name="Comma 76 4 6 3" xfId="21049" xr:uid="{BD96534B-C251-4E33-80A7-CAD60BCC209E}"/>
    <cellStyle name="Comma 76 4 6 3 2" xfId="46091" xr:uid="{1991D75D-6219-4C52-A131-10BBBB4B842C}"/>
    <cellStyle name="Comma 76 4 6 4" xfId="13690" xr:uid="{0781B87D-96EC-42B8-A0E4-5B1B55551845}"/>
    <cellStyle name="Comma 76 4 6 4 2" xfId="38727" xr:uid="{DAE10087-2613-4A97-BFB5-8340B4D29A02}"/>
    <cellStyle name="Comma 76 4 6 5" xfId="31221" xr:uid="{B9200A2F-F49F-46A9-8421-4369BAB36EE3}"/>
    <cellStyle name="Comma 76 4 7" xfId="7351" xr:uid="{91AD19FB-19AA-4ED2-A0ED-C6E81C696176}"/>
    <cellStyle name="Comma 76 4 7 2" xfId="21669" xr:uid="{CE31B225-CFB0-4FC6-9B1D-3C34E2B160D6}"/>
    <cellStyle name="Comma 76 4 7 2 2" xfId="46711" xr:uid="{6743FC1D-515D-4189-A777-09377D07AF06}"/>
    <cellStyle name="Comma 76 4 7 3" xfId="14315" xr:uid="{4BDBF184-9783-41EF-A3E9-7280DA895F19}"/>
    <cellStyle name="Comma 76 4 7 3 2" xfId="39353" xr:uid="{B6D2FBAB-DE32-4C8E-ADA9-3B1149FABB5F}"/>
    <cellStyle name="Comma 76 4 7 4" xfId="31847" xr:uid="{5048BA82-D8ED-42DB-B598-CEE2263D9489}"/>
    <cellStyle name="Comma 76 4 8" xfId="9679" xr:uid="{C1C467D0-56D3-4953-81C8-090EDE91E8A8}"/>
    <cellStyle name="Comma 76 4 8 2" xfId="24625" xr:uid="{7246A70F-C6A6-49B9-B50D-B42903B92388}"/>
    <cellStyle name="Comma 76 4 8 2 2" xfId="49673" xr:uid="{4FC294F1-14A3-41A0-99A5-9BB2506DB9CA}"/>
    <cellStyle name="Comma 76 4 8 3" xfId="17276" xr:uid="{35F7CD9A-F3D3-47DD-BFA1-486D1A383A4C}"/>
    <cellStyle name="Comma 76 4 8 3 2" xfId="42315" xr:uid="{D569AE00-0027-4C52-9D6C-EF8EC3DE0695}"/>
    <cellStyle name="Comma 76 4 8 4" xfId="34811" xr:uid="{D9500358-6493-4C1E-B900-A6310499ED63}"/>
    <cellStyle name="Comma 76 4 9" xfId="25991" xr:uid="{9E3D1DE5-E792-4AB9-9E25-8399963A8B48}"/>
    <cellStyle name="Comma 76 4 9 2" xfId="51039" xr:uid="{A9B35FC8-C575-4816-AE6F-A1D6730887F4}"/>
    <cellStyle name="Comma 76 5" xfId="390" xr:uid="{E8342BFC-AF88-4D09-A37A-9BCCBA3804EB}"/>
    <cellStyle name="Comma 76 5 10" xfId="11568" xr:uid="{C8A336D9-18DA-4D4E-A4FA-B5521E978058}"/>
    <cellStyle name="Comma 76 5 10 2" xfId="36603" xr:uid="{D64D0845-A68E-4CF7-BE1E-A8E642EFDBE8}"/>
    <cellStyle name="Comma 76 5 11" xfId="26971" xr:uid="{DEFDF9D5-C8F8-40FA-9CDD-788A71BADFB4}"/>
    <cellStyle name="Comma 76 5 12" xfId="29119" xr:uid="{666BBC2A-A3A7-4361-8240-A69748CC3650}"/>
    <cellStyle name="Comma 76 5 13" xfId="51975" xr:uid="{64E3B83A-806D-48E2-9D09-A2A404156FDB}"/>
    <cellStyle name="Comma 76 5 14" xfId="53553" xr:uid="{93E7E016-7A05-453F-B48E-F62D3CF74D2A}"/>
    <cellStyle name="Comma 76 5 2" xfId="1091" xr:uid="{68B1EE6C-6770-42FC-9574-F095A8D261CB}"/>
    <cellStyle name="Comma 76 5 2 2" xfId="2597" xr:uid="{2C660C5D-55B2-4567-9237-0CEC5A14FBCD}"/>
    <cellStyle name="Comma 76 5 2 2 2" xfId="22268" xr:uid="{F0CAD68B-9BB4-401B-89A1-DA9BB44E4598}"/>
    <cellStyle name="Comma 76 5 2 2 2 2" xfId="47310" xr:uid="{73C8BA77-A1A3-4CB9-8816-D6B0FA38B8D9}"/>
    <cellStyle name="Comma 76 5 2 2 3" xfId="14914" xr:uid="{F36F1FA8-29D1-4341-B0FB-4193402CDF0E}"/>
    <cellStyle name="Comma 76 5 2 2 3 2" xfId="39952" xr:uid="{0EB0E0DD-D76E-466C-8297-AA349E711E75}"/>
    <cellStyle name="Comma 76 5 2 2 4" xfId="32447" xr:uid="{6C0779AB-B34C-4A2E-A7B9-36B9FADF1FF0}"/>
    <cellStyle name="Comma 76 5 2 3" xfId="10601" xr:uid="{74709BE3-F73B-4FCE-949D-906A8BE110F8}"/>
    <cellStyle name="Comma 76 5 2 3 2" xfId="25442" xr:uid="{9FDF91AA-9C6B-4D09-BBCC-75CF63F12D89}"/>
    <cellStyle name="Comma 76 5 2 3 2 2" xfId="50490" xr:uid="{F5C08A81-4786-41DD-915D-704ED1ABF570}"/>
    <cellStyle name="Comma 76 5 2 3 3" xfId="18100" xr:uid="{72F4D433-4329-4AD6-A5F0-CFEAE0C86B3C}"/>
    <cellStyle name="Comma 76 5 2 3 3 2" xfId="43139" xr:uid="{172D34F5-2D20-4C3C-A39F-A038FB861AB4}"/>
    <cellStyle name="Comma 76 5 2 3 4" xfId="35635" xr:uid="{1A133724-2004-43F2-92BB-A28D9697F448}"/>
    <cellStyle name="Comma 76 5 2 4" xfId="19548" xr:uid="{C9AE15A6-C0C5-44B4-9757-9DAE5F406447}"/>
    <cellStyle name="Comma 76 5 2 4 2" xfId="44589" xr:uid="{E0E492A1-719A-454D-A93C-0A9416B93F77}"/>
    <cellStyle name="Comma 76 5 2 5" xfId="12189" xr:uid="{B2EBA54B-85FD-4B13-838E-2372D838052E}"/>
    <cellStyle name="Comma 76 5 2 5 2" xfId="37225" xr:uid="{3DBED48E-42F8-47A6-B240-1B2D67E4B5FD}"/>
    <cellStyle name="Comma 76 5 2 6" xfId="27651" xr:uid="{96655AEA-874E-45B7-9A2F-C7AE2729DE62}"/>
    <cellStyle name="Comma 76 5 2 7" xfId="29718" xr:uid="{6849DB51-0A19-4402-A33F-38DFE1261B28}"/>
    <cellStyle name="Comma 76 5 2 8" xfId="52646" xr:uid="{E2A2BC93-4008-4545-921D-E9BBA0BE1230}"/>
    <cellStyle name="Comma 76 5 2 9" xfId="54224" xr:uid="{47DA7886-E067-45C3-8337-D18B0863432A}"/>
    <cellStyle name="Comma 76 5 3" xfId="1964" xr:uid="{3C32EA23-C7A4-4A3F-A86C-AE52C25099CF}"/>
    <cellStyle name="Comma 76 5 3 2" xfId="7984" xr:uid="{82930B7A-E9FC-4E9B-8E1E-13A208F57B8F}"/>
    <cellStyle name="Comma 76 5 3 2 2" xfId="22787" xr:uid="{717DA988-C2C6-445A-A43A-5397CF716414}"/>
    <cellStyle name="Comma 76 5 3 2 2 2" xfId="47830" xr:uid="{2FB7C2A2-684B-4FEE-9F70-30ECA94ACDCB}"/>
    <cellStyle name="Comma 76 5 3 2 3" xfId="15433" xr:uid="{0ED4B8A7-F06F-4254-B3F4-6A3E43130C91}"/>
    <cellStyle name="Comma 76 5 3 2 3 2" xfId="40472" xr:uid="{5F382789-2765-440D-9A9A-C4E7C82344E0}"/>
    <cellStyle name="Comma 76 5 3 2 4" xfId="32967" xr:uid="{966D4A23-2368-4AB7-B479-F5ECFA47CEB3}"/>
    <cellStyle name="Comma 76 5 3 3" xfId="20012" xr:uid="{24B95D7C-48DF-42E8-B7AE-91C57F745ECE}"/>
    <cellStyle name="Comma 76 5 3 3 2" xfId="45053" xr:uid="{EC45B203-416F-4C4B-8AD0-F020D2D1CE82}"/>
    <cellStyle name="Comma 76 5 3 4" xfId="12653" xr:uid="{DD7D0197-2420-4A49-9220-E6810B0CADD1}"/>
    <cellStyle name="Comma 76 5 3 4 2" xfId="37689" xr:uid="{6CDBD951-0028-4035-A184-53C54CA8635B}"/>
    <cellStyle name="Comma 76 5 3 5" xfId="30182" xr:uid="{55D17DFA-3B0F-4F57-AC2C-214D5B0296F5}"/>
    <cellStyle name="Comma 76 5 4" xfId="6388" xr:uid="{5F6771E1-2C6F-45B5-AFBD-CFA26DDE317E}"/>
    <cellStyle name="Comma 76 5 4 2" xfId="8502" xr:uid="{087577E9-021B-4271-84C8-2A29C4992686}"/>
    <cellStyle name="Comma 76 5 4 2 2" xfId="23366" xr:uid="{3A12ED90-A474-4EA1-906D-21C87782E0E7}"/>
    <cellStyle name="Comma 76 5 4 2 2 2" xfId="48410" xr:uid="{7704836F-A9D0-4C5B-B232-BD9CE091BB06}"/>
    <cellStyle name="Comma 76 5 4 2 3" xfId="16012" xr:uid="{9F60DBC4-4FDA-4BC3-9844-4E35F44AAF4D}"/>
    <cellStyle name="Comma 76 5 4 2 3 2" xfId="41051" xr:uid="{B817F7FA-BA01-420F-B48F-20566E71E913}"/>
    <cellStyle name="Comma 76 5 4 2 4" xfId="33547" xr:uid="{50D3B0C7-DBCE-4778-93C9-79E636658059}"/>
    <cellStyle name="Comma 76 5 4 3" xfId="20536" xr:uid="{A7C1A59B-50CC-455E-B2F1-CADA533493F5}"/>
    <cellStyle name="Comma 76 5 4 3 2" xfId="45577" xr:uid="{73961B32-9847-41E5-9C61-77A3C80CB1BE}"/>
    <cellStyle name="Comma 76 5 4 4" xfId="13177" xr:uid="{84B6E0A1-5D3C-4D86-959D-3A6C428C61FA}"/>
    <cellStyle name="Comma 76 5 4 4 2" xfId="38213" xr:uid="{1A1134F4-EAEB-4123-A241-09EEC10B4514}"/>
    <cellStyle name="Comma 76 5 4 5" xfId="30707" xr:uid="{BF93147F-A02C-4A1E-831F-92CEADA9858B}"/>
    <cellStyle name="Comma 76 5 5" xfId="6880" xr:uid="{CC4F7E1E-B124-4684-A806-8F1716F359B8}"/>
    <cellStyle name="Comma 76 5 5 2" xfId="9037" xr:uid="{52AAC037-FE8C-4D2A-8AD9-385DF8315A68}"/>
    <cellStyle name="Comma 76 5 5 2 2" xfId="23994" xr:uid="{8CD10762-C615-4C5F-82D2-BCAA0F798C3A}"/>
    <cellStyle name="Comma 76 5 5 2 2 2" xfId="49040" xr:uid="{8D013D8A-A612-462F-9260-4564A3A0190F}"/>
    <cellStyle name="Comma 76 5 5 2 3" xfId="16642" xr:uid="{9EEF91DC-47BD-4B8B-925F-3790169F30E2}"/>
    <cellStyle name="Comma 76 5 5 2 3 2" xfId="41681" xr:uid="{4B3B2FEC-F532-46B1-9774-4CDD03D72C31}"/>
    <cellStyle name="Comma 76 5 5 2 4" xfId="34177" xr:uid="{97FC9F67-40E4-434A-B816-7EA068E98F04}"/>
    <cellStyle name="Comma 76 5 5 3" xfId="21137" xr:uid="{AA7F6E78-204B-4741-9685-EE6B1DDB590A}"/>
    <cellStyle name="Comma 76 5 5 3 2" xfId="46179" xr:uid="{79CEC0DE-DC98-4CF1-BE8F-44868CDADFD0}"/>
    <cellStyle name="Comma 76 5 5 4" xfId="13778" xr:uid="{3C71DBBA-285F-4E54-A292-08816CDC93CF}"/>
    <cellStyle name="Comma 76 5 5 4 2" xfId="38815" xr:uid="{ADE71A80-86C8-4D9A-A123-F088F1270A5D}"/>
    <cellStyle name="Comma 76 5 5 5" xfId="31309" xr:uid="{115AD18E-21D3-481E-ACA0-A07D8BBCAD93}"/>
    <cellStyle name="Comma 76 5 6" xfId="7439" xr:uid="{F9953615-09BA-42A7-8ECA-6E90E64CAAA0}"/>
    <cellStyle name="Comma 76 5 6 2" xfId="21757" xr:uid="{4025C65F-DED2-41D5-AECA-1F09228F2E0F}"/>
    <cellStyle name="Comma 76 5 6 2 2" xfId="46799" xr:uid="{71BDCAAF-4342-4199-BD51-20523535CA4F}"/>
    <cellStyle name="Comma 76 5 6 3" xfId="14403" xr:uid="{F80DE54C-50C8-4E68-BD75-3A061FA419BB}"/>
    <cellStyle name="Comma 76 5 6 3 2" xfId="39441" xr:uid="{14B43426-5CDD-4B7E-BFB3-B3FBF75FC9C6}"/>
    <cellStyle name="Comma 76 5 6 4" xfId="31935" xr:uid="{EBCCF63F-A573-473F-8E48-C34377A1A998}"/>
    <cellStyle name="Comma 76 5 7" xfId="9767" xr:uid="{461CBBEC-C2FF-4128-895E-1E47A228C9B1}"/>
    <cellStyle name="Comma 76 5 7 2" xfId="24713" xr:uid="{AF7E23D6-411A-4E3A-B8C4-2717C56F45AF}"/>
    <cellStyle name="Comma 76 5 7 2 2" xfId="49761" xr:uid="{3B9E1DCC-0052-4052-B97D-AAF91069E7E1}"/>
    <cellStyle name="Comma 76 5 7 3" xfId="17364" xr:uid="{E6257DB0-CDB9-4208-B7E3-1895FC187945}"/>
    <cellStyle name="Comma 76 5 7 3 2" xfId="42403" xr:uid="{2C8BC8C1-E432-4521-85CF-31E244D915BA}"/>
    <cellStyle name="Comma 76 5 7 4" xfId="34899" xr:uid="{196BE559-0A21-4E71-BD5F-25E3F90B6984}"/>
    <cellStyle name="Comma 76 5 8" xfId="26079" xr:uid="{C3C18299-7AF8-4C81-B057-5E944D4CE7E5}"/>
    <cellStyle name="Comma 76 5 8 2" xfId="51127" xr:uid="{F57519C5-C440-49C5-BE6D-74C483243725}"/>
    <cellStyle name="Comma 76 5 9" xfId="18961" xr:uid="{194C2018-C17F-487C-BA67-532B1D5C8CEF}"/>
    <cellStyle name="Comma 76 5 9 2" xfId="44001" xr:uid="{B893536A-9A6A-4BF2-A542-364468E2A7BA}"/>
    <cellStyle name="Comma 76 6" xfId="613" xr:uid="{B31ADA95-B32C-4318-BA3D-294765C80213}"/>
    <cellStyle name="Comma 76 6 10" xfId="11787" xr:uid="{EC290619-C791-4673-8866-9659BE0AAD78}"/>
    <cellStyle name="Comma 76 6 10 2" xfId="36822" xr:uid="{621B6762-3B4C-43A1-918D-E8D8395F115F}"/>
    <cellStyle name="Comma 76 6 11" xfId="27192" xr:uid="{A1F34C22-480A-4A3E-962E-AF314BFDB25C}"/>
    <cellStyle name="Comma 76 6 12" xfId="29338" xr:uid="{642B48C9-C996-43A2-9DDF-1FD3CB22F3FF}"/>
    <cellStyle name="Comma 76 6 13" xfId="52194" xr:uid="{77D05FD3-9925-493D-B916-FC88D46D07E4}"/>
    <cellStyle name="Comma 76 6 14" xfId="53772" xr:uid="{CB7DB641-7B4A-42FD-BFAF-EFBE48CF9AA9}"/>
    <cellStyle name="Comma 76 6 2" xfId="1308" xr:uid="{53B0C615-36F5-4455-BCC9-83483865C9F4}"/>
    <cellStyle name="Comma 76 6 2 2" xfId="2814" xr:uid="{A4E916B4-A556-4E63-8AC6-2E7393AF80B8}"/>
    <cellStyle name="Comma 76 6 2 2 2" xfId="22485" xr:uid="{604102B8-1BD2-4FC1-AEAE-A6492F86D8F8}"/>
    <cellStyle name="Comma 76 6 2 2 2 2" xfId="47527" xr:uid="{400A0828-D0F5-4E46-BCAA-64D9B3588B72}"/>
    <cellStyle name="Comma 76 6 2 2 3" xfId="15131" xr:uid="{28AA3A2C-54E9-4AB5-9B63-686FD9794DCB}"/>
    <cellStyle name="Comma 76 6 2 2 3 2" xfId="40169" xr:uid="{91274274-6231-4F0A-8C5B-C56E07BA63D4}"/>
    <cellStyle name="Comma 76 6 2 2 4" xfId="32664" xr:uid="{18FA0861-B583-4C2D-8706-54AFE12EFF95}"/>
    <cellStyle name="Comma 76 6 2 3" xfId="10818" xr:uid="{C0D7B975-55E9-419E-9B69-2627A41317BA}"/>
    <cellStyle name="Comma 76 6 2 3 2" xfId="25659" xr:uid="{CCB1B50E-8421-44F5-B8E7-C400130344EC}"/>
    <cellStyle name="Comma 76 6 2 3 2 2" xfId="50707" xr:uid="{CE508747-E4C5-4D51-8B54-D3B4D3F227E3}"/>
    <cellStyle name="Comma 76 6 2 3 3" xfId="18317" xr:uid="{E60F7D04-F327-41BB-86BA-4CF13A195632}"/>
    <cellStyle name="Comma 76 6 2 3 3 2" xfId="43356" xr:uid="{5B6D21CE-831E-4ED3-BEB3-6697E3E6AE2E}"/>
    <cellStyle name="Comma 76 6 2 3 4" xfId="35852" xr:uid="{B591FC46-10B3-4985-B672-954339B0EE88}"/>
    <cellStyle name="Comma 76 6 2 4" xfId="19744" xr:uid="{C3186D6E-C6C7-4A3B-B6E0-24E611CD20ED}"/>
    <cellStyle name="Comma 76 6 2 4 2" xfId="44785" xr:uid="{72B1BDCE-CE9A-4390-90D7-C9780303945A}"/>
    <cellStyle name="Comma 76 6 2 5" xfId="12385" xr:uid="{4CEB284F-A164-45E3-8C1E-CE079FF76804}"/>
    <cellStyle name="Comma 76 6 2 5 2" xfId="37421" xr:uid="{24DE85E7-B0B8-4BE8-B99A-7ACE8F534297}"/>
    <cellStyle name="Comma 76 6 2 6" xfId="27868" xr:uid="{55D16DF2-F3C3-47BA-9C8F-BEF86A589BB1}"/>
    <cellStyle name="Comma 76 6 2 7" xfId="29914" xr:uid="{98FB36CE-2D92-404B-BB6A-56982460421F}"/>
    <cellStyle name="Comma 76 6 2 8" xfId="52863" xr:uid="{EE1F28FE-1787-4B4D-A0A9-E2F323F1C3C6}"/>
    <cellStyle name="Comma 76 6 2 9" xfId="54441" xr:uid="{E54AFC5A-6BA7-4ED6-BE5C-70461BE38FC3}"/>
    <cellStyle name="Comma 76 6 3" xfId="2181" xr:uid="{DA37EA32-7878-4A36-B4C6-02D6056E6A8A}"/>
    <cellStyle name="Comma 76 6 3 2" xfId="8200" xr:uid="{5FDF51C4-4C12-4659-8913-8465D3E339A0}"/>
    <cellStyle name="Comma 76 6 3 2 2" xfId="23004" xr:uid="{B9A077CC-2E64-4152-8095-B7C207EC8C47}"/>
    <cellStyle name="Comma 76 6 3 2 2 2" xfId="48047" xr:uid="{3FF285F3-2CA6-449B-A023-23F76660968F}"/>
    <cellStyle name="Comma 76 6 3 2 3" xfId="15650" xr:uid="{74D85A73-9996-486A-9235-1E41C56BA795}"/>
    <cellStyle name="Comma 76 6 3 2 3 2" xfId="40689" xr:uid="{B9C72F89-CD38-4015-A6B3-A7452A6B7A1C}"/>
    <cellStyle name="Comma 76 6 3 2 4" xfId="33184" xr:uid="{1AEAC823-99ED-45EB-9CB5-53C2BF6FAEA1}"/>
    <cellStyle name="Comma 76 6 3 3" xfId="20227" xr:uid="{368C3896-789E-4802-ADF0-48B80C082F47}"/>
    <cellStyle name="Comma 76 6 3 3 2" xfId="45268" xr:uid="{9918E4A0-CA03-41C7-BAC4-48F4D18D8183}"/>
    <cellStyle name="Comma 76 6 3 4" xfId="12868" xr:uid="{D88E72DC-76FE-4A7F-9A1D-DD2791CF3943}"/>
    <cellStyle name="Comma 76 6 3 4 2" xfId="37904" xr:uid="{7D44456F-C3E7-402C-9C2E-0E8DD6F3CC1D}"/>
    <cellStyle name="Comma 76 6 3 5" xfId="30397" xr:uid="{BD5731A3-B201-41EE-B5DB-42BA2CC52BE8}"/>
    <cellStyle name="Comma 76 6 4" xfId="6602" xr:uid="{267BFEF6-3786-47A7-9C80-370F0ECBD6F7}"/>
    <cellStyle name="Comma 76 6 4 2" xfId="8717" xr:uid="{EEABC3EC-CCAD-4A3E-8DCB-B6768916D5B3}"/>
    <cellStyle name="Comma 76 6 4 2 2" xfId="23583" xr:uid="{EAACFCA1-D518-4656-9460-D0640B607154}"/>
    <cellStyle name="Comma 76 6 4 2 2 2" xfId="48627" xr:uid="{6AA8E5F7-D717-496D-BEAC-90C2B1212ED2}"/>
    <cellStyle name="Comma 76 6 4 2 3" xfId="16229" xr:uid="{08437FCC-E355-4ED2-8A04-661DF333880E}"/>
    <cellStyle name="Comma 76 6 4 2 3 2" xfId="41268" xr:uid="{B97EFDFD-6C02-4E0E-A4D5-A227EF74D642}"/>
    <cellStyle name="Comma 76 6 4 2 4" xfId="33764" xr:uid="{2AF51B40-499A-4DEF-933D-06C86547AF50}"/>
    <cellStyle name="Comma 76 6 4 3" xfId="20752" xr:uid="{781CC8F0-5E02-4149-9045-1092D24688DF}"/>
    <cellStyle name="Comma 76 6 4 3 2" xfId="45793" xr:uid="{48519F42-052B-4F49-BD5B-B2F874637F23}"/>
    <cellStyle name="Comma 76 6 4 4" xfId="13393" xr:uid="{AF4968A8-052C-4B3A-AB3B-A1368172CE93}"/>
    <cellStyle name="Comma 76 6 4 4 2" xfId="38429" xr:uid="{8FE58D66-F05B-46E6-9642-15605A83B0B4}"/>
    <cellStyle name="Comma 76 6 4 5" xfId="30923" xr:uid="{7BC9EEAD-47D1-4D09-A525-1E98614D4916}"/>
    <cellStyle name="Comma 76 6 5" xfId="7094" xr:uid="{E2EFCC4D-031D-4730-9F51-EE9C1F2C04AD}"/>
    <cellStyle name="Comma 76 6 5 2" xfId="9254" xr:uid="{81315E5B-5A03-498A-BB21-3709C9049A1E}"/>
    <cellStyle name="Comma 76 6 5 2 2" xfId="24211" xr:uid="{521FF7E7-65B7-413F-8A08-5248F53B844F}"/>
    <cellStyle name="Comma 76 6 5 2 2 2" xfId="49257" xr:uid="{5FD91165-3D54-404D-87FF-C8687081E2C7}"/>
    <cellStyle name="Comma 76 6 5 2 3" xfId="16859" xr:uid="{1BD241BB-8AC5-492A-BBBE-A47F15755094}"/>
    <cellStyle name="Comma 76 6 5 2 3 2" xfId="41898" xr:uid="{226DE56F-CE00-4D41-A5C3-742B7521D341}"/>
    <cellStyle name="Comma 76 6 5 2 4" xfId="34394" xr:uid="{E5EB6797-3B8E-4005-AD73-E2AAADC5E0F5}"/>
    <cellStyle name="Comma 76 6 5 3" xfId="21353" xr:uid="{BF66F09C-B673-4227-904D-BF546E243355}"/>
    <cellStyle name="Comma 76 6 5 3 2" xfId="46395" xr:uid="{84D920D0-7F83-4DAF-A662-B604375AB9D6}"/>
    <cellStyle name="Comma 76 6 5 4" xfId="13994" xr:uid="{BFDF4D00-960C-45AC-8D7F-255D210753C1}"/>
    <cellStyle name="Comma 76 6 5 4 2" xfId="39031" xr:uid="{CCA14498-E2B5-4BEB-878F-2941FEB19211}"/>
    <cellStyle name="Comma 76 6 5 5" xfId="31525" xr:uid="{9DECD6B2-3212-4DDD-8C81-B92957A4C665}"/>
    <cellStyle name="Comma 76 6 6" xfId="7656" xr:uid="{E3A2A834-C6DC-411B-8DD1-81B640B2C988}"/>
    <cellStyle name="Comma 76 6 6 2" xfId="21974" xr:uid="{9081186E-6BB1-449E-82E3-A2F3A6B587D3}"/>
    <cellStyle name="Comma 76 6 6 2 2" xfId="47016" xr:uid="{7DFC9BD8-2E31-45DC-B5B4-FA3F6318B72F}"/>
    <cellStyle name="Comma 76 6 6 3" xfId="14620" xr:uid="{C4652633-733A-41C4-8A45-7853D59144FB}"/>
    <cellStyle name="Comma 76 6 6 3 2" xfId="39658" xr:uid="{1FC24A50-1240-47FE-84CE-08D7A969BEC5}"/>
    <cellStyle name="Comma 76 6 6 4" xfId="32152" xr:uid="{BDBB5D06-7209-428D-8DF0-A8630114B5EB}"/>
    <cellStyle name="Comma 76 6 7" xfId="9986" xr:uid="{9BE8856A-E231-4C0D-88DE-75ADD6263CD6}"/>
    <cellStyle name="Comma 76 6 7 2" xfId="24930" xr:uid="{12EAF133-15F3-43ED-87A4-25AB4923105A}"/>
    <cellStyle name="Comma 76 6 7 2 2" xfId="49978" xr:uid="{17700ABB-CCB1-45A0-B321-6A67DCB378EE}"/>
    <cellStyle name="Comma 76 6 7 3" xfId="17581" xr:uid="{1792E7A6-314F-4251-AE2C-1CE8E04CD948}"/>
    <cellStyle name="Comma 76 6 7 3 2" xfId="42620" xr:uid="{C1E87E87-CA97-433E-B3F0-240D7A94A3B9}"/>
    <cellStyle name="Comma 76 6 7 4" xfId="35116" xr:uid="{EEB9B8EE-C247-4FA0-A2C3-B05D800C7708}"/>
    <cellStyle name="Comma 76 6 8" xfId="26296" xr:uid="{4BCC5210-ED46-4EF4-88CF-F19FE9BBE29C}"/>
    <cellStyle name="Comma 76 6 8 2" xfId="51344" xr:uid="{644BF987-2FF8-433A-8794-77BE941C45C1}"/>
    <cellStyle name="Comma 76 6 9" xfId="19178" xr:uid="{F0FDA0EB-10FE-459F-BF3F-53478F990CB3}"/>
    <cellStyle name="Comma 76 6 9 2" xfId="44218" xr:uid="{E1CE134C-0AAB-452C-BF11-98839269532C}"/>
    <cellStyle name="Comma 76 7" xfId="884" xr:uid="{7169E6DF-5BB2-4A7C-BF1D-07BEF185DE6A}"/>
    <cellStyle name="Comma 76 7 2" xfId="2390" xr:uid="{784676D4-0205-44EA-B2B1-E2BA48FFB554}"/>
    <cellStyle name="Comma 76 7 2 2" xfId="22061" xr:uid="{6CE4719B-0CB0-43DC-BEBE-A25038151F1D}"/>
    <cellStyle name="Comma 76 7 2 2 2" xfId="47103" xr:uid="{04696512-B8BA-4FCB-9383-646CAA8E1190}"/>
    <cellStyle name="Comma 76 7 2 3" xfId="14707" xr:uid="{5D6162FC-2AEF-40D4-A5AB-3409784EDD00}"/>
    <cellStyle name="Comma 76 7 2 3 2" xfId="39745" xr:uid="{8F3DCE88-37DD-41E0-97C8-4090FD2B276E}"/>
    <cellStyle name="Comma 76 7 2 4" xfId="32240" xr:uid="{E7AF502E-B1B6-47E3-8A8B-98793636F4B3}"/>
    <cellStyle name="Comma 76 7 3" xfId="10394" xr:uid="{BD90BB52-4B03-4D91-8E23-4EA942E33A34}"/>
    <cellStyle name="Comma 76 7 3 2" xfId="25235" xr:uid="{5D7173A8-636C-4491-9A62-E87F7DBDEDF0}"/>
    <cellStyle name="Comma 76 7 3 2 2" xfId="50283" xr:uid="{69820B79-89DD-433E-87B2-AB684F548307}"/>
    <cellStyle name="Comma 76 7 3 3" xfId="17893" xr:uid="{8C790D39-568D-4D6D-8FB9-8758D6155E15}"/>
    <cellStyle name="Comma 76 7 3 3 2" xfId="42932" xr:uid="{7162B593-A33C-45D2-BA6F-B7FFA39D8166}"/>
    <cellStyle name="Comma 76 7 3 4" xfId="35428" xr:uid="{B0FF064F-7613-4835-A0C5-757FE5A0DA47}"/>
    <cellStyle name="Comma 76 7 4" xfId="19399" xr:uid="{8A629D7D-7CE6-46B5-B4E6-BB55091F28C5}"/>
    <cellStyle name="Comma 76 7 4 2" xfId="44440" xr:uid="{D167977A-5BD8-4AC9-8728-5D92B69E4CBD}"/>
    <cellStyle name="Comma 76 7 5" xfId="12040" xr:uid="{04302D00-C67D-4A9E-A516-7835D37517E3}"/>
    <cellStyle name="Comma 76 7 5 2" xfId="37076" xr:uid="{4DBF0E7D-431D-4391-991F-53CA359E3927}"/>
    <cellStyle name="Comma 76 7 6" xfId="27444" xr:uid="{27A14A76-3F5A-4948-A52A-39D4937F31A6}"/>
    <cellStyle name="Comma 76 7 7" xfId="29569" xr:uid="{9BBBDBDD-65C3-44E1-AA0E-31668D48D391}"/>
    <cellStyle name="Comma 76 7 8" xfId="52439" xr:uid="{A460524C-881D-45AB-A59F-AA40164A3497}"/>
    <cellStyle name="Comma 76 7 9" xfId="54017" xr:uid="{29BB7B43-793F-4CBF-BCB3-6826ADE45C66}"/>
    <cellStyle name="Comma 76 8" xfId="1754" xr:uid="{1D9F36F1-2247-4346-A818-92DB1ACFC82A}"/>
    <cellStyle name="Comma 76 8 2" xfId="7789" xr:uid="{BD8A04BC-AE88-42AE-8F57-507CCD5E69D3}"/>
    <cellStyle name="Comma 76 8 2 2" xfId="22579" xr:uid="{D984D29F-6B2C-4BE5-904C-0141C9FFA5FF}"/>
    <cellStyle name="Comma 76 8 2 2 2" xfId="47622" xr:uid="{4AC668DB-74AF-4FA4-99A2-F9DD6C782963}"/>
    <cellStyle name="Comma 76 8 2 3" xfId="15225" xr:uid="{90DFA0C7-6BA7-4F57-8EAB-F5E6D9744615}"/>
    <cellStyle name="Comma 76 8 2 3 2" xfId="40264" xr:uid="{25E43F7F-BBC1-44BE-8809-AE83A03BBD95}"/>
    <cellStyle name="Comma 76 8 2 4" xfId="32759" xr:uid="{5C68EB88-6E25-4336-9F66-5E97BA2CD0FF}"/>
    <cellStyle name="Comma 76 8 3" xfId="19820" xr:uid="{8553B001-3043-4D83-BA80-38FFBE5559CF}"/>
    <cellStyle name="Comma 76 8 3 2" xfId="44861" xr:uid="{C86B68CE-4D5C-4096-B92C-0ED210C8A7FA}"/>
    <cellStyle name="Comma 76 8 4" xfId="12461" xr:uid="{D41DAB57-FBEF-4E3E-AA25-3F1EB7BCC963}"/>
    <cellStyle name="Comma 76 8 4 2" xfId="37497" xr:uid="{C0C6F982-1F09-43F3-91ED-947EF34FB1FE}"/>
    <cellStyle name="Comma 76 8 5" xfId="29990" xr:uid="{38246DF3-F93B-4209-86A5-3DBDCD03D28A}"/>
    <cellStyle name="Comma 76 9" xfId="6214" xr:uid="{E4D2DF97-7B2F-42DD-B0D8-11EEFE18211C}"/>
    <cellStyle name="Comma 76 9 2" xfId="8316" xr:uid="{B4FC2338-1906-41BC-9693-81F461199B24}"/>
    <cellStyle name="Comma 76 9 2 2" xfId="23159" xr:uid="{ABEE46DD-93A9-46A6-B71A-7D58EB2AB991}"/>
    <cellStyle name="Comma 76 9 2 2 2" xfId="48203" xr:uid="{48EE3247-5431-4ECE-8C52-DC5CE7EE465E}"/>
    <cellStyle name="Comma 76 9 2 3" xfId="15805" xr:uid="{F9F387B2-CA23-41C5-8364-DAB3D8D1C97E}"/>
    <cellStyle name="Comma 76 9 2 3 2" xfId="40844" xr:uid="{3B897817-A853-4D5A-BA8F-F79413B20EB3}"/>
    <cellStyle name="Comma 76 9 2 4" xfId="33340" xr:uid="{F56B41A9-6683-419A-8C85-7B85D6B78585}"/>
    <cellStyle name="Comma 76 9 3" xfId="20348" xr:uid="{BB2A5A06-92E8-4AC2-B102-18B0EF5A63BA}"/>
    <cellStyle name="Comma 76 9 3 2" xfId="45389" xr:uid="{DB661FB0-F9A8-4E7B-B258-D9E52AD8A7A3}"/>
    <cellStyle name="Comma 76 9 4" xfId="12989" xr:uid="{539BCAF8-4C06-4CB2-B2D0-0F6157604D15}"/>
    <cellStyle name="Comma 76 9 4 2" xfId="38025" xr:uid="{808026E1-601E-4877-A0A4-505A7B655CFC}"/>
    <cellStyle name="Comma 76 9 5" xfId="30519" xr:uid="{A5D7653A-106A-444C-9FBF-6CCE3D96C409}"/>
    <cellStyle name="Comma 77" xfId="104" xr:uid="{147335D7-1D1B-408C-B70C-294FF663FFEC}"/>
    <cellStyle name="Comma 77 10" xfId="6122" xr:uid="{641CD8F3-9EEF-412B-9A3D-4424AEC382D4}"/>
    <cellStyle name="Comma 77 10 2" xfId="19369" xr:uid="{928AEA6E-EB13-4152-A2FE-3D3116924878}"/>
    <cellStyle name="Comma 77 10 2 2" xfId="44410" xr:uid="{FF0AFB64-E9A5-42DC-BDDE-4E89CA6F9FAA}"/>
    <cellStyle name="Comma 77 10 3" xfId="12010" xr:uid="{67EA2521-0813-4EC2-AA39-D8944ED58446}"/>
    <cellStyle name="Comma 77 10 3 2" xfId="37046" xr:uid="{C89E45B3-0907-443F-8ADC-0108C219A160}"/>
    <cellStyle name="Comma 77 10 4" xfId="29539" xr:uid="{087497E1-BA0E-4E66-8C16-914018257055}"/>
    <cellStyle name="Comma 77 11" xfId="7231" xr:uid="{D247A77F-8C98-4E49-82E8-E3FDD2779A68}"/>
    <cellStyle name="Comma 77 11 2" xfId="21543" xr:uid="{1882F1FF-AD01-4120-89BB-7B3C313E8EA7}"/>
    <cellStyle name="Comma 77 11 2 2" xfId="46585" xr:uid="{57443904-2060-4CAB-ACB2-AD4641438D5C}"/>
    <cellStyle name="Comma 77 11 3" xfId="14189" xr:uid="{A9F05E0E-9476-4A0C-AE97-50BCE886FA7C}"/>
    <cellStyle name="Comma 77 11 3 2" xfId="39227" xr:uid="{A051238D-D1D1-435E-926C-0A777A897DF1}"/>
    <cellStyle name="Comma 77 11 4" xfId="31721" xr:uid="{38CE5D13-6085-4DD2-8ACC-BB2DE82F4D5D}"/>
    <cellStyle name="Comma 77 12" xfId="9539" xr:uid="{DE87B993-8952-4D52-B5B0-1100A1259E31}"/>
    <cellStyle name="Comma 77 12 2" xfId="24498" xr:uid="{ACD54AB4-B811-452A-AA91-BA77AA190BCC}"/>
    <cellStyle name="Comma 77 12 2 2" xfId="49546" xr:uid="{44BF2E73-BE0E-4AA4-BDBE-91C47215F1CF}"/>
    <cellStyle name="Comma 77 12 3" xfId="17149" xr:uid="{8E5E2C44-9B08-48E6-93F0-03C5C328D541}"/>
    <cellStyle name="Comma 77 12 3 2" xfId="42188" xr:uid="{A14732F4-C64C-4264-8626-EBAAF54D1E1A}"/>
    <cellStyle name="Comma 77 12 4" xfId="34684" xr:uid="{D3DB7577-11EA-4455-8A0F-2EC4B0F7C843}"/>
    <cellStyle name="Comma 77 13" xfId="5877" xr:uid="{FC065DF2-8142-4E11-890B-6CAE5C9D8935}"/>
    <cellStyle name="Comma 77 13 2" xfId="25864" xr:uid="{FF611132-8076-4816-80E4-FE4E89FF9E5A}"/>
    <cellStyle name="Comma 77 13 2 2" xfId="50912" xr:uid="{3FB4E2F6-E4E1-496A-84BD-25ED990B78E6}"/>
    <cellStyle name="Comma 77 13 3" xfId="28897" xr:uid="{E70A6E5E-AE8B-44F4-B021-FCC5BA1D8482}"/>
    <cellStyle name="Comma 77 14" xfId="18746" xr:uid="{7D417899-0370-423D-B707-0FEB2D0D4730}"/>
    <cellStyle name="Comma 77 14 2" xfId="43786" xr:uid="{29A43FDE-D427-435D-8C62-F1B46C34663F}"/>
    <cellStyle name="Comma 77 15" xfId="11344" xr:uid="{F4A3B75A-CEAA-4FFA-9716-EA8F88CD1C74}"/>
    <cellStyle name="Comma 77 15 2" xfId="36379" xr:uid="{A3513729-5501-44E8-AE4A-B0EC68B2162E}"/>
    <cellStyle name="Comma 77 16" xfId="26726" xr:uid="{0B5574C3-14B3-4B2B-991A-FDCF61B1C5D1}"/>
    <cellStyle name="Comma 77 17" xfId="28448" xr:uid="{85A44EAE-F996-42BB-8D8D-58C955021C79}"/>
    <cellStyle name="Comma 77 18" xfId="51748" xr:uid="{16802157-9C77-424A-AEC9-9A1E3462EBB9}"/>
    <cellStyle name="Comma 77 19" xfId="53325" xr:uid="{5BACEFAC-AF4D-471F-8714-FF20CD002DEF}"/>
    <cellStyle name="Comma 77 2" xfId="132" xr:uid="{4F5BEBA3-8A86-4653-B42D-89C9CB7181FF}"/>
    <cellStyle name="Comma 77 2 10" xfId="18762" xr:uid="{7AF176FC-6679-4ECF-AEB5-905848AD1BEF}"/>
    <cellStyle name="Comma 77 2 10 2" xfId="43802" xr:uid="{57CD74DE-36FB-4437-903A-C2CEE3573973}"/>
    <cellStyle name="Comma 77 2 11" xfId="11360" xr:uid="{4940012F-A984-452A-BE16-16A72E6BE914}"/>
    <cellStyle name="Comma 77 2 11 2" xfId="36395" xr:uid="{7718508C-125E-4977-8181-8680B0A794DC}"/>
    <cellStyle name="Comma 77 2 12" xfId="26747" xr:uid="{5588F6E3-7915-4210-9008-43FF925D5E97}"/>
    <cellStyle name="Comma 77 2 13" xfId="28913" xr:uid="{2D0D46A2-76A3-43B8-A216-DD6A7C3D459B}"/>
    <cellStyle name="Comma 77 2 14" xfId="51764" xr:uid="{6FE309AC-9873-4AB9-A4E9-1B3AB97F8D7A}"/>
    <cellStyle name="Comma 77 2 15" xfId="53341" xr:uid="{17F5430A-AB29-4A61-A7DF-C72442FFB744}"/>
    <cellStyle name="Comma 77 2 2" xfId="398" xr:uid="{BD72BE05-49D2-42E9-8E11-519297CCE50C}"/>
    <cellStyle name="Comma 77 2 2 10" xfId="11576" xr:uid="{CF2EEE32-0FBA-46B2-B703-50929B23EA6E}"/>
    <cellStyle name="Comma 77 2 2 10 2" xfId="36611" xr:uid="{9EEDE9E5-867A-41CC-A00A-D886F6A98A19}"/>
    <cellStyle name="Comma 77 2 2 11" xfId="26979" xr:uid="{F3905273-AD10-490F-A4B9-760B038D674E}"/>
    <cellStyle name="Comma 77 2 2 12" xfId="29127" xr:uid="{E6CDD400-58CA-4B29-B0AF-E4CA97B91465}"/>
    <cellStyle name="Comma 77 2 2 13" xfId="51983" xr:uid="{671BCE78-C9C4-43FE-A0E1-744047CC5BB5}"/>
    <cellStyle name="Comma 77 2 2 14" xfId="53561" xr:uid="{DC1E54C9-5BC6-4634-B4D2-A188D1723F06}"/>
    <cellStyle name="Comma 77 2 2 2" xfId="1099" xr:uid="{CD79225A-286A-4472-9884-6D79C0FA3EB9}"/>
    <cellStyle name="Comma 77 2 2 2 2" xfId="2605" xr:uid="{A7D4AD12-FA7F-47B1-8FE7-9C055221C6DE}"/>
    <cellStyle name="Comma 77 2 2 2 2 2" xfId="22276" xr:uid="{BA12D225-0922-4D53-BFBA-0947E4DB8FBA}"/>
    <cellStyle name="Comma 77 2 2 2 2 2 2" xfId="47318" xr:uid="{43CE0FA5-E8EF-4461-A1D8-086D2E19E27E}"/>
    <cellStyle name="Comma 77 2 2 2 2 3" xfId="14922" xr:uid="{152C086F-A3A9-4C30-8176-6F3274FCB234}"/>
    <cellStyle name="Comma 77 2 2 2 2 3 2" xfId="39960" xr:uid="{44839732-EE05-4B4C-94DD-9DC46A1ADD8E}"/>
    <cellStyle name="Comma 77 2 2 2 2 4" xfId="32455" xr:uid="{2A6C56C8-B0F6-4D8F-AACB-999483C2982E}"/>
    <cellStyle name="Comma 77 2 2 2 3" xfId="10609" xr:uid="{6EA8CCA4-ABD4-4564-AAC6-7773994BD86B}"/>
    <cellStyle name="Comma 77 2 2 2 3 2" xfId="25450" xr:uid="{9B69CB8D-9BE8-48F3-94E4-F1E59490DC01}"/>
    <cellStyle name="Comma 77 2 2 2 3 2 2" xfId="50498" xr:uid="{15D3A39E-DFA8-49BE-8A51-D935C3F6822C}"/>
    <cellStyle name="Comma 77 2 2 2 3 3" xfId="18108" xr:uid="{AF0996C5-96A4-48AC-A823-843F1A6FAB8D}"/>
    <cellStyle name="Comma 77 2 2 2 3 3 2" xfId="43147" xr:uid="{04DA13B9-723D-4B1A-BE37-5A5D42BF9A4D}"/>
    <cellStyle name="Comma 77 2 2 2 3 4" xfId="35643" xr:uid="{417C4797-48A1-485B-9CB8-EF09C5890271}"/>
    <cellStyle name="Comma 77 2 2 2 4" xfId="19556" xr:uid="{1418851A-98F0-470E-BB72-5C7A22BC88E2}"/>
    <cellStyle name="Comma 77 2 2 2 4 2" xfId="44597" xr:uid="{B8D96C74-9587-4DAE-8BDE-B3E84DBF1153}"/>
    <cellStyle name="Comma 77 2 2 2 5" xfId="12197" xr:uid="{420C4BF8-724B-4F28-8149-94C395298845}"/>
    <cellStyle name="Comma 77 2 2 2 5 2" xfId="37233" xr:uid="{0D26D759-CC3D-4BF4-83A3-BA3DCFBE829C}"/>
    <cellStyle name="Comma 77 2 2 2 6" xfId="27659" xr:uid="{02368D15-B07B-4C42-B226-F645E3A27FC4}"/>
    <cellStyle name="Comma 77 2 2 2 7" xfId="29726" xr:uid="{49298679-51AE-4053-AEFE-BA7100CA290C}"/>
    <cellStyle name="Comma 77 2 2 2 8" xfId="52654" xr:uid="{2740BD85-EFFF-4B1C-ACC9-AAC3389BE8D5}"/>
    <cellStyle name="Comma 77 2 2 2 9" xfId="54232" xr:uid="{9726B6D5-9C20-4BB3-88FB-4B0496E3E6AD}"/>
    <cellStyle name="Comma 77 2 2 3" xfId="1972" xr:uid="{B1088072-9705-48D8-821E-1AEA7945156B}"/>
    <cellStyle name="Comma 77 2 2 3 2" xfId="7992" xr:uid="{9A62733E-EA8B-4EA7-8A17-437F4492DB19}"/>
    <cellStyle name="Comma 77 2 2 3 2 2" xfId="22795" xr:uid="{603C1416-06EE-4A1A-9664-ED2791DDA533}"/>
    <cellStyle name="Comma 77 2 2 3 2 2 2" xfId="47838" xr:uid="{A2F886D8-81D2-4A76-BE07-E1B187160A5A}"/>
    <cellStyle name="Comma 77 2 2 3 2 3" xfId="15441" xr:uid="{D5C2F191-F315-459F-93AC-D43FF99C4812}"/>
    <cellStyle name="Comma 77 2 2 3 2 3 2" xfId="40480" xr:uid="{B66BD969-FC80-487B-8873-E3C80EFB5237}"/>
    <cellStyle name="Comma 77 2 2 3 2 4" xfId="32975" xr:uid="{4A7678E0-940C-448B-B403-5FFF694BC631}"/>
    <cellStyle name="Comma 77 2 2 3 3" xfId="20020" xr:uid="{D30E6179-E909-484D-834C-BBD91007E7DE}"/>
    <cellStyle name="Comma 77 2 2 3 3 2" xfId="45061" xr:uid="{9E6868A5-4204-4B5B-808C-3DA2009CE505}"/>
    <cellStyle name="Comma 77 2 2 3 4" xfId="12661" xr:uid="{B707AE71-C353-4465-A584-8A7B9ABE8ABB}"/>
    <cellStyle name="Comma 77 2 2 3 4 2" xfId="37697" xr:uid="{D05F198A-10C9-428D-98AA-C9C7A9650E7C}"/>
    <cellStyle name="Comma 77 2 2 3 5" xfId="30190" xr:uid="{2C0988D7-1033-45A2-9EDB-F19DDB931CCC}"/>
    <cellStyle name="Comma 77 2 2 4" xfId="6396" xr:uid="{22ED1165-BCE9-4686-8564-7686661D0158}"/>
    <cellStyle name="Comma 77 2 2 4 2" xfId="8510" xr:uid="{F4CA8DDC-1522-4838-816B-031412920910}"/>
    <cellStyle name="Comma 77 2 2 4 2 2" xfId="23374" xr:uid="{B2A5118E-B677-4AF9-9E6A-0C5900184491}"/>
    <cellStyle name="Comma 77 2 2 4 2 2 2" xfId="48418" xr:uid="{30419F01-150C-4864-AAFD-9E6A472269CD}"/>
    <cellStyle name="Comma 77 2 2 4 2 3" xfId="16020" xr:uid="{AC3584F1-6F41-404B-8108-B748209A653C}"/>
    <cellStyle name="Comma 77 2 2 4 2 3 2" xfId="41059" xr:uid="{5F0A6994-E943-431D-AFCB-E02B32272119}"/>
    <cellStyle name="Comma 77 2 2 4 2 4" xfId="33555" xr:uid="{0855F9A2-911E-4A62-97EE-DFF0490C2608}"/>
    <cellStyle name="Comma 77 2 2 4 3" xfId="20544" xr:uid="{A7D7EAA5-2C5B-4F3F-B50A-6FEC718895FE}"/>
    <cellStyle name="Comma 77 2 2 4 3 2" xfId="45585" xr:uid="{798F7C41-6A07-4C2A-9F99-25B4AD6E4186}"/>
    <cellStyle name="Comma 77 2 2 4 4" xfId="13185" xr:uid="{5C038EF6-C8C0-42D4-B32F-094F009A5796}"/>
    <cellStyle name="Comma 77 2 2 4 4 2" xfId="38221" xr:uid="{5B8BEBBA-8100-48B0-B930-C059C87FB5EA}"/>
    <cellStyle name="Comma 77 2 2 4 5" xfId="30715" xr:uid="{EB1D1447-A621-44AE-AC2F-E95642392EFA}"/>
    <cellStyle name="Comma 77 2 2 5" xfId="6888" xr:uid="{9126F906-1405-4809-8A32-40398F1C40B4}"/>
    <cellStyle name="Comma 77 2 2 5 2" xfId="9045" xr:uid="{6D409D5B-03B6-4A78-8E95-331877AC4AC8}"/>
    <cellStyle name="Comma 77 2 2 5 2 2" xfId="24002" xr:uid="{2993EB78-28E4-4991-B1E3-4EF2590A21F9}"/>
    <cellStyle name="Comma 77 2 2 5 2 2 2" xfId="49048" xr:uid="{A33C2544-8AD3-41B4-8FE7-2F7CD963D319}"/>
    <cellStyle name="Comma 77 2 2 5 2 3" xfId="16650" xr:uid="{C306B8FD-8EB6-4FAB-B999-3A837FA12BC9}"/>
    <cellStyle name="Comma 77 2 2 5 2 3 2" xfId="41689" xr:uid="{FA846065-4E09-4753-B825-26AE5C872E34}"/>
    <cellStyle name="Comma 77 2 2 5 2 4" xfId="34185" xr:uid="{BDF489CD-334A-4DAC-9191-DAFF8D190F0C}"/>
    <cellStyle name="Comma 77 2 2 5 3" xfId="21145" xr:uid="{66127AC6-E5D8-4F86-BE05-795A476F2DFE}"/>
    <cellStyle name="Comma 77 2 2 5 3 2" xfId="46187" xr:uid="{372B5124-6F1E-40D8-99BD-AC31A8C81088}"/>
    <cellStyle name="Comma 77 2 2 5 4" xfId="13786" xr:uid="{1AC29098-1204-479A-9670-E1FD10BC5B30}"/>
    <cellStyle name="Comma 77 2 2 5 4 2" xfId="38823" xr:uid="{D10CD7E7-B42C-44B3-9A7B-B4E2EA802400}"/>
    <cellStyle name="Comma 77 2 2 5 5" xfId="31317" xr:uid="{B2D542F4-4378-4BB8-9165-454687DBAA54}"/>
    <cellStyle name="Comma 77 2 2 6" xfId="7447" xr:uid="{88A1FD4B-3EE9-4337-B3F5-619C0710D684}"/>
    <cellStyle name="Comma 77 2 2 6 2" xfId="21765" xr:uid="{7220688E-0A95-499A-BA6F-6BD0FC7B39C5}"/>
    <cellStyle name="Comma 77 2 2 6 2 2" xfId="46807" xr:uid="{8CFE7086-62B0-43DD-A781-9D58EB82F7E0}"/>
    <cellStyle name="Comma 77 2 2 6 3" xfId="14411" xr:uid="{FB2DFD6C-C104-4A31-B1D8-8A8A60D1649B}"/>
    <cellStyle name="Comma 77 2 2 6 3 2" xfId="39449" xr:uid="{FBD603E2-0D57-419F-8D09-C6AE4DA57F10}"/>
    <cellStyle name="Comma 77 2 2 6 4" xfId="31943" xr:uid="{1F1E9BB7-1A2C-4EEB-9558-EE49388A0DF4}"/>
    <cellStyle name="Comma 77 2 2 7" xfId="9775" xr:uid="{014C26B6-5375-4436-8DCC-4B2F4BFCD0F0}"/>
    <cellStyle name="Comma 77 2 2 7 2" xfId="24721" xr:uid="{C8B0D791-FF39-40DC-A844-7ACDF3E5637B}"/>
    <cellStyle name="Comma 77 2 2 7 2 2" xfId="49769" xr:uid="{161D105A-B30E-4233-928C-DFA105357160}"/>
    <cellStyle name="Comma 77 2 2 7 3" xfId="17372" xr:uid="{F29D8F1D-853C-4106-A5C7-2714E67A9317}"/>
    <cellStyle name="Comma 77 2 2 7 3 2" xfId="42411" xr:uid="{82B6F002-1DD4-4B54-B5C3-FDAAB100AACA}"/>
    <cellStyle name="Comma 77 2 2 7 4" xfId="34907" xr:uid="{BBCEBD2E-421D-427F-9E4C-7300A9568D1A}"/>
    <cellStyle name="Comma 77 2 2 8" xfId="26087" xr:uid="{CD6318B0-EC5C-4A6F-A4F9-1D013C33E079}"/>
    <cellStyle name="Comma 77 2 2 8 2" xfId="51135" xr:uid="{B0396A9C-73CF-42BA-AE21-B998B479C4A0}"/>
    <cellStyle name="Comma 77 2 2 9" xfId="18969" xr:uid="{8EEE679C-BE44-44F0-8593-77382265C9B9}"/>
    <cellStyle name="Comma 77 2 2 9 2" xfId="44009" xr:uid="{4356D055-40F1-4AA4-99B9-F3D6CC908E9E}"/>
    <cellStyle name="Comma 77 2 3" xfId="892" xr:uid="{B6460551-974D-4ADE-9922-B0F6601D4B20}"/>
    <cellStyle name="Comma 77 2 3 2" xfId="2398" xr:uid="{6732A067-2166-4427-BC4C-6A3F55BB37CD}"/>
    <cellStyle name="Comma 77 2 3 2 2" xfId="22069" xr:uid="{DDFEA94F-D7A1-4C5F-A214-B516345D5639}"/>
    <cellStyle name="Comma 77 2 3 2 2 2" xfId="47111" xr:uid="{53E611DE-0D4D-4DFC-91F0-55C489782178}"/>
    <cellStyle name="Comma 77 2 3 2 3" xfId="14715" xr:uid="{5837D289-E1F4-4137-95B4-4F22962290BB}"/>
    <cellStyle name="Comma 77 2 3 2 3 2" xfId="39753" xr:uid="{FF3FCF32-6F3B-478F-AAE2-184F7E6ED882}"/>
    <cellStyle name="Comma 77 2 3 2 4" xfId="32248" xr:uid="{6E8E6F55-4181-48CA-8CD9-7EBC12FA6AC4}"/>
    <cellStyle name="Comma 77 2 3 3" xfId="10402" xr:uid="{2231C106-24A6-4D9B-A0A7-F55D81E556C0}"/>
    <cellStyle name="Comma 77 2 3 3 2" xfId="25243" xr:uid="{EAAEBC0B-5D27-4A30-8E20-FCC195A8AED3}"/>
    <cellStyle name="Comma 77 2 3 3 2 2" xfId="50291" xr:uid="{82574E28-A033-4E42-811E-1EB19F7FFD31}"/>
    <cellStyle name="Comma 77 2 3 3 3" xfId="17901" xr:uid="{9F18310E-B35C-4137-8133-BB9AE95B9F3D}"/>
    <cellStyle name="Comma 77 2 3 3 3 2" xfId="42940" xr:uid="{6BFC5FA2-A6BE-4282-9C6C-202DE19CE936}"/>
    <cellStyle name="Comma 77 2 3 3 4" xfId="35436" xr:uid="{1A1A5126-1813-4228-9E7A-C45A3FEDA63E}"/>
    <cellStyle name="Comma 77 2 3 4" xfId="19404" xr:uid="{5E017CEC-9048-4494-8EAF-399C9E3DDEB6}"/>
    <cellStyle name="Comma 77 2 3 4 2" xfId="44445" xr:uid="{FAC04558-E736-4AD8-88FF-4232688DD9F6}"/>
    <cellStyle name="Comma 77 2 3 5" xfId="12045" xr:uid="{20207C7A-7E72-4C17-A8BC-601E5D065197}"/>
    <cellStyle name="Comma 77 2 3 5 2" xfId="37081" xr:uid="{A96C7469-52ED-4852-8ABF-D9C1CE3731A3}"/>
    <cellStyle name="Comma 77 2 3 6" xfId="27452" xr:uid="{7837E3E8-1C65-45CB-9F62-30B3810CD575}"/>
    <cellStyle name="Comma 77 2 3 7" xfId="29574" xr:uid="{1A5CD870-86C1-4476-A105-9A7D909DCE6A}"/>
    <cellStyle name="Comma 77 2 3 8" xfId="52447" xr:uid="{A727AE35-9D8B-40E9-B413-A0DD7D5007A9}"/>
    <cellStyle name="Comma 77 2 3 9" xfId="54025" xr:uid="{1AA6D575-DE0E-401D-90BC-5D1F32B5A36D}"/>
    <cellStyle name="Comma 77 2 4" xfId="1762" xr:uid="{9BE076FA-C253-4B7A-A03C-DAFBFCF30B23}"/>
    <cellStyle name="Comma 77 2 4 2" xfId="7796" xr:uid="{8277607D-0D15-493C-9EA6-B12C3A2639B2}"/>
    <cellStyle name="Comma 77 2 4 2 2" xfId="22587" xr:uid="{631DC6C3-00CF-4994-AFBD-29E312B3941F}"/>
    <cellStyle name="Comma 77 2 4 2 2 2" xfId="47630" xr:uid="{07A054A5-BBE0-4A6C-A94A-9624145EF150}"/>
    <cellStyle name="Comma 77 2 4 2 3" xfId="15233" xr:uid="{6719F472-385F-47E0-844C-56F35CA7D7C9}"/>
    <cellStyle name="Comma 77 2 4 2 3 2" xfId="40272" xr:uid="{29133763-DFBB-4195-8269-05FA94F4B32D}"/>
    <cellStyle name="Comma 77 2 4 2 4" xfId="32767" xr:uid="{C340964A-EB23-461B-BE90-CC256828BE8A}"/>
    <cellStyle name="Comma 77 2 4 3" xfId="19828" xr:uid="{6E8775B6-302A-4924-A5B3-862EA07E2838}"/>
    <cellStyle name="Comma 77 2 4 3 2" xfId="44869" xr:uid="{A685C6B8-757B-4E6A-B75E-83A46200A20E}"/>
    <cellStyle name="Comma 77 2 4 4" xfId="12469" xr:uid="{92A67A4C-88D7-4600-9559-B9775420D66C}"/>
    <cellStyle name="Comma 77 2 4 4 2" xfId="37505" xr:uid="{1FA70F5B-7412-4594-8FBE-22ECBB26E067}"/>
    <cellStyle name="Comma 77 2 4 5" xfId="29998" xr:uid="{5B3CBFBE-3846-4EF9-BCDE-65F1AA354F06}"/>
    <cellStyle name="Comma 77 2 5" xfId="6221" xr:uid="{CF587271-C115-4EC3-91E8-FC44BC187A66}"/>
    <cellStyle name="Comma 77 2 5 2" xfId="8324" xr:uid="{0D5A9C78-73BD-4A99-9E5B-F404305B868E}"/>
    <cellStyle name="Comma 77 2 5 2 2" xfId="23167" xr:uid="{0097CB1B-0D73-42BD-86C1-27B312910A02}"/>
    <cellStyle name="Comma 77 2 5 2 2 2" xfId="48211" xr:uid="{9C33BF22-2D4D-4E5E-B050-513A704FABAE}"/>
    <cellStyle name="Comma 77 2 5 2 3" xfId="15813" xr:uid="{4D262E48-9D6C-457E-A691-359BF3F2C843}"/>
    <cellStyle name="Comma 77 2 5 2 3 2" xfId="40852" xr:uid="{BF6F2DFF-AB44-48F7-9034-95EC1B99B769}"/>
    <cellStyle name="Comma 77 2 5 2 4" xfId="33348" xr:uid="{8CCE3085-EBB8-42F0-89C4-D1F4F5A741EC}"/>
    <cellStyle name="Comma 77 2 5 3" xfId="20356" xr:uid="{E802E8EE-D3E2-422A-8930-89BEE64F22D2}"/>
    <cellStyle name="Comma 77 2 5 3 2" xfId="45397" xr:uid="{56E17095-D33E-4440-8345-FE3DE9CBCEA6}"/>
    <cellStyle name="Comma 77 2 5 4" xfId="12997" xr:uid="{A419A109-DBEC-4470-B5A9-9FACE63C07CB}"/>
    <cellStyle name="Comma 77 2 5 4 2" xfId="38033" xr:uid="{722B4B09-AD5D-4DA8-BC69-9951AD6704D2}"/>
    <cellStyle name="Comma 77 2 5 5" xfId="30527" xr:uid="{E8271400-F85C-4F04-A6C6-E347602B5CC6}"/>
    <cellStyle name="Comma 77 2 6" xfId="6703" xr:uid="{900D020E-69D0-48F5-A81C-141BE556C08B}"/>
    <cellStyle name="Comma 77 2 6 2" xfId="8846" xr:uid="{DC9B6037-67A8-4B2B-AFE4-AF4EC039A03D}"/>
    <cellStyle name="Comma 77 2 6 2 2" xfId="23796" xr:uid="{A9582AEA-E10D-4690-999D-C5487FBC9E1E}"/>
    <cellStyle name="Comma 77 2 6 2 2 2" xfId="48841" xr:uid="{76ABA1AE-D3FC-47F9-92CF-3BBD3E42CF92}"/>
    <cellStyle name="Comma 77 2 6 2 3" xfId="16443" xr:uid="{4FDA0E1B-DF26-4271-ABF5-0EDA83743826}"/>
    <cellStyle name="Comma 77 2 6 2 3 2" xfId="41482" xr:uid="{F6405279-B540-4428-A112-C1A3406574A0}"/>
    <cellStyle name="Comma 77 2 6 2 4" xfId="33978" xr:uid="{EE4111B5-BA8C-4340-9160-A3B3374653B9}"/>
    <cellStyle name="Comma 77 2 6 3" xfId="20941" xr:uid="{0BFAAADF-3139-4D26-9FAB-3B963B874556}"/>
    <cellStyle name="Comma 77 2 6 3 2" xfId="45983" xr:uid="{2F165AD8-2541-4B36-8708-3B368888D2D4}"/>
    <cellStyle name="Comma 77 2 6 4" xfId="13582" xr:uid="{65285E2A-E29F-4A84-AE9F-82932D8D91CB}"/>
    <cellStyle name="Comma 77 2 6 4 2" xfId="38619" xr:uid="{78D2FE36-2008-41C4-A50D-39111D85A24B}"/>
    <cellStyle name="Comma 77 2 6 5" xfId="31113" xr:uid="{3621E2F6-F2D4-4517-B079-E48A61357572}"/>
    <cellStyle name="Comma 77 2 7" xfId="7247" xr:uid="{BB2D4BCA-4D5E-4170-A61F-2F081BDCED65}"/>
    <cellStyle name="Comma 77 2 7 2" xfId="21559" xr:uid="{842D0268-C698-432C-9AF8-D6C7E5E665D4}"/>
    <cellStyle name="Comma 77 2 7 2 2" xfId="46601" xr:uid="{56D1A269-0B70-46E1-8178-45BB6EB7D4AB}"/>
    <cellStyle name="Comma 77 2 7 3" xfId="14205" xr:uid="{DABFA80D-8F49-43C2-88AA-146091D96E91}"/>
    <cellStyle name="Comma 77 2 7 3 2" xfId="39243" xr:uid="{359C692D-20C2-4ADF-9812-BAC36714F11D}"/>
    <cellStyle name="Comma 77 2 7 4" xfId="31737" xr:uid="{6ED0C41A-F006-4DDE-85D2-C8BE57356FEC}"/>
    <cellStyle name="Comma 77 2 8" xfId="9556" xr:uid="{2FC468BA-8BEB-4DD4-9056-7A2ED4E7AA2D}"/>
    <cellStyle name="Comma 77 2 8 2" xfId="24514" xr:uid="{BD9FDA37-CD3C-46A7-BDE1-68187DA28B80}"/>
    <cellStyle name="Comma 77 2 8 2 2" xfId="49562" xr:uid="{22A0F483-B87C-4D95-BF10-2090855ED2B0}"/>
    <cellStyle name="Comma 77 2 8 3" xfId="17165" xr:uid="{7D2912AD-4754-4A22-8EF0-9657A1533CB9}"/>
    <cellStyle name="Comma 77 2 8 3 2" xfId="42204" xr:uid="{30F17729-7701-48A9-A295-2B5BA1B4A392}"/>
    <cellStyle name="Comma 77 2 8 4" xfId="34700" xr:uid="{6CAFCD17-F1ED-4585-ADF7-1581BAD9C2C3}"/>
    <cellStyle name="Comma 77 2 9" xfId="25880" xr:uid="{7E919F23-F773-4CA5-AF12-0EE8BFE16EF8}"/>
    <cellStyle name="Comma 77 2 9 2" xfId="50928" xr:uid="{E2F936FE-B24C-4F52-BD54-E811AD3DDA07}"/>
    <cellStyle name="Comma 77 3" xfId="281" xr:uid="{DBA3E4C0-0929-4992-96E4-58AEA1DF7662}"/>
    <cellStyle name="Comma 77 3 10" xfId="18855" xr:uid="{A9C75F89-E8EC-49BB-8CA2-484FBC3116BE}"/>
    <cellStyle name="Comma 77 3 10 2" xfId="43895" xr:uid="{FF11A7A3-AE60-47BD-93DC-A2E005DBEE3E}"/>
    <cellStyle name="Comma 77 3 11" xfId="11461" xr:uid="{99329081-F868-4943-A792-EFB30748F8B0}"/>
    <cellStyle name="Comma 77 3 11 2" xfId="36496" xr:uid="{43023E2B-4A20-4062-AF58-46B9440578AF}"/>
    <cellStyle name="Comma 77 3 12" xfId="26862" xr:uid="{28BA4775-DB7E-40AF-AEBC-B42497CB5C5A}"/>
    <cellStyle name="Comma 77 3 13" xfId="29013" xr:uid="{ADE02683-22F5-42C4-B081-B06FE0DB109B}"/>
    <cellStyle name="Comma 77 3 14" xfId="51868" xr:uid="{BD303F47-27E6-4A0B-8292-D16539272082}"/>
    <cellStyle name="Comma 77 3 15" xfId="53446" xr:uid="{C548859B-A017-47D9-A701-0AE7B5A98CE8}"/>
    <cellStyle name="Comma 77 3 2" xfId="491" xr:uid="{6E01BE75-2C75-4566-9778-5BC5A220BB7C}"/>
    <cellStyle name="Comma 77 3 2 10" xfId="11669" xr:uid="{7FB9F971-CE50-4ECE-B725-EEEB3DCD7B99}"/>
    <cellStyle name="Comma 77 3 2 10 2" xfId="36704" xr:uid="{80A42C95-A365-40D2-B07A-4168078E9ABB}"/>
    <cellStyle name="Comma 77 3 2 11" xfId="27072" xr:uid="{6DC6F609-BBFD-45CC-A756-2B0B4F089CA3}"/>
    <cellStyle name="Comma 77 3 2 12" xfId="29220" xr:uid="{596CD98E-F378-4B3A-B63D-537C7A8FB9C4}"/>
    <cellStyle name="Comma 77 3 2 13" xfId="52076" xr:uid="{5E3BF1F5-9D27-4B63-B93D-D2253382AA30}"/>
    <cellStyle name="Comma 77 3 2 14" xfId="53654" xr:uid="{69DB719C-F0AB-4640-B690-830848358D0E}"/>
    <cellStyle name="Comma 77 3 2 2" xfId="1192" xr:uid="{D03A5D85-AE27-4F40-B555-6D2BB329B339}"/>
    <cellStyle name="Comma 77 3 2 2 2" xfId="2698" xr:uid="{843B8D80-EA16-4444-AA70-92CAB3439087}"/>
    <cellStyle name="Comma 77 3 2 2 2 2" xfId="22369" xr:uid="{7E8699BA-2D28-4708-BC35-3C976DA58499}"/>
    <cellStyle name="Comma 77 3 2 2 2 2 2" xfId="47411" xr:uid="{0E9C88DE-0C90-4486-B6D8-023A9353E234}"/>
    <cellStyle name="Comma 77 3 2 2 2 3" xfId="15015" xr:uid="{AB96564A-E5AF-46FE-A3A7-82ED00F49F80}"/>
    <cellStyle name="Comma 77 3 2 2 2 3 2" xfId="40053" xr:uid="{2FDBB0A4-B190-42AA-BC52-29799AEE9C88}"/>
    <cellStyle name="Comma 77 3 2 2 2 4" xfId="32548" xr:uid="{8D3D867A-6471-415F-9D2B-2E640EAA3D11}"/>
    <cellStyle name="Comma 77 3 2 2 3" xfId="10702" xr:uid="{837C28E3-3BD3-4FD6-A0EE-FE31726E3C1C}"/>
    <cellStyle name="Comma 77 3 2 2 3 2" xfId="25543" xr:uid="{FD675B1A-5DAD-4797-ADB2-87177A416F8E}"/>
    <cellStyle name="Comma 77 3 2 2 3 2 2" xfId="50591" xr:uid="{5BEF4EC5-7D8A-49B1-90AD-377E4DBA8BBB}"/>
    <cellStyle name="Comma 77 3 2 2 3 3" xfId="18201" xr:uid="{0E40706A-57D3-46B3-B2FF-6613C09E9723}"/>
    <cellStyle name="Comma 77 3 2 2 3 3 2" xfId="43240" xr:uid="{D52C8720-4B29-4745-926C-481E8230DF94}"/>
    <cellStyle name="Comma 77 3 2 2 3 4" xfId="35736" xr:uid="{9E636D6F-A888-4CF2-A5D9-296DB8DC6806}"/>
    <cellStyle name="Comma 77 3 2 2 4" xfId="19635" xr:uid="{1D35806B-B882-4BD8-8CEA-DC1B1D0A9BD3}"/>
    <cellStyle name="Comma 77 3 2 2 4 2" xfId="44676" xr:uid="{45EFBFBE-8031-47EE-A788-78A3D71B9186}"/>
    <cellStyle name="Comma 77 3 2 2 5" xfId="12276" xr:uid="{28E26247-0115-4626-81EB-BD64915502CF}"/>
    <cellStyle name="Comma 77 3 2 2 5 2" xfId="37312" xr:uid="{E4639079-81F5-4355-8BF5-923F0E14ED71}"/>
    <cellStyle name="Comma 77 3 2 2 6" xfId="27752" xr:uid="{CE8A3FDB-208E-42A9-80DF-EA8012C010CD}"/>
    <cellStyle name="Comma 77 3 2 2 7" xfId="29805" xr:uid="{277B9651-B7CA-45CC-A39B-F2C1D39E9283}"/>
    <cellStyle name="Comma 77 3 2 2 8" xfId="52747" xr:uid="{7D3472BE-8468-49B3-B18C-88C0A0F496E5}"/>
    <cellStyle name="Comma 77 3 2 2 9" xfId="54325" xr:uid="{316C2FC8-F6A9-4488-864E-F134F2124470}"/>
    <cellStyle name="Comma 77 3 2 3" xfId="2065" xr:uid="{36F4ED54-4E34-4BF6-912A-FB193FED24E4}"/>
    <cellStyle name="Comma 77 3 2 3 2" xfId="8085" xr:uid="{58ECE630-977C-4F9E-8967-E0F581BCA9D2}"/>
    <cellStyle name="Comma 77 3 2 3 2 2" xfId="22888" xr:uid="{203ECE92-2308-4E61-82F2-CB46B723FC95}"/>
    <cellStyle name="Comma 77 3 2 3 2 2 2" xfId="47931" xr:uid="{D6C1D1A8-E59D-4DF5-95A6-40126ED997C2}"/>
    <cellStyle name="Comma 77 3 2 3 2 3" xfId="15534" xr:uid="{0E96D631-3689-44EF-AA48-EC2379A80B55}"/>
    <cellStyle name="Comma 77 3 2 3 2 3 2" xfId="40573" xr:uid="{5463BBD9-2ED2-4B42-BF78-6EF2F7150682}"/>
    <cellStyle name="Comma 77 3 2 3 2 4" xfId="33068" xr:uid="{8C31B370-3A01-4C77-9823-73B0A5D7B3AE}"/>
    <cellStyle name="Comma 77 3 2 3 3" xfId="20112" xr:uid="{ED4C6D04-C1F5-41C8-8EBE-2C7F895B1C75}"/>
    <cellStyle name="Comma 77 3 2 3 3 2" xfId="45153" xr:uid="{E53052C6-328B-4769-A8B8-0CCB7EF6FB39}"/>
    <cellStyle name="Comma 77 3 2 3 4" xfId="12753" xr:uid="{D60FEE48-06E6-4283-8E4C-D656D03AF81F}"/>
    <cellStyle name="Comma 77 3 2 3 4 2" xfId="37789" xr:uid="{A8746E57-2A20-44C2-827E-9FBABFA34F9A}"/>
    <cellStyle name="Comma 77 3 2 3 5" xfId="30282" xr:uid="{1222E571-626F-47B4-8FAC-6235F76065F6}"/>
    <cellStyle name="Comma 77 3 2 4" xfId="6488" xr:uid="{63D79CF8-23BB-4272-A264-F79C0BF7D40B}"/>
    <cellStyle name="Comma 77 3 2 4 2" xfId="8602" xr:uid="{608879C5-DC05-4B21-A6C7-3DCAF2D6E0A7}"/>
    <cellStyle name="Comma 77 3 2 4 2 2" xfId="23467" xr:uid="{5CD6357F-8D8D-4BA4-B1EF-7DD9141CB1B5}"/>
    <cellStyle name="Comma 77 3 2 4 2 2 2" xfId="48511" xr:uid="{959502C0-3B35-42CA-8B6A-BD8C40E2FD41}"/>
    <cellStyle name="Comma 77 3 2 4 2 3" xfId="16113" xr:uid="{7E43EBFB-E26A-4968-BA73-FA5C1CBBD58A}"/>
    <cellStyle name="Comma 77 3 2 4 2 3 2" xfId="41152" xr:uid="{19E89F26-8D6E-4A45-97CC-5E76ED021D4A}"/>
    <cellStyle name="Comma 77 3 2 4 2 4" xfId="33648" xr:uid="{FE8B332B-89F7-4B62-BE18-01F5FED1C1BF}"/>
    <cellStyle name="Comma 77 3 2 4 3" xfId="20636" xr:uid="{C5DA0EFC-11F4-4048-9184-D242FC917663}"/>
    <cellStyle name="Comma 77 3 2 4 3 2" xfId="45677" xr:uid="{0C6DA7A5-80EA-413D-A429-10542C59FC67}"/>
    <cellStyle name="Comma 77 3 2 4 4" xfId="13277" xr:uid="{3DA6081C-8365-4E43-9D5F-30BE375F3B20}"/>
    <cellStyle name="Comma 77 3 2 4 4 2" xfId="38313" xr:uid="{E43F3356-1918-4DBC-8CCD-6BA854C9B2CD}"/>
    <cellStyle name="Comma 77 3 2 4 5" xfId="30807" xr:uid="{76BC3C19-6647-4EBD-92DD-7ACB2DA0D9B0}"/>
    <cellStyle name="Comma 77 3 2 5" xfId="6980" xr:uid="{A2B3C00A-9EBB-440B-97B2-B748A1CC2425}"/>
    <cellStyle name="Comma 77 3 2 5 2" xfId="9138" xr:uid="{380528B1-09D2-468B-ADBA-CA660BDD0FA8}"/>
    <cellStyle name="Comma 77 3 2 5 2 2" xfId="24095" xr:uid="{2E8C70F3-2F8D-4F8E-805B-B97F27791C3F}"/>
    <cellStyle name="Comma 77 3 2 5 2 2 2" xfId="49141" xr:uid="{07CB9700-9758-4E1A-8778-A314D23591FB}"/>
    <cellStyle name="Comma 77 3 2 5 2 3" xfId="16743" xr:uid="{1A38F3C6-3B7A-4B1B-8C50-2050652B3954}"/>
    <cellStyle name="Comma 77 3 2 5 2 3 2" xfId="41782" xr:uid="{9A0FF5A1-31BD-4DE1-8B3E-CA20623080DC}"/>
    <cellStyle name="Comma 77 3 2 5 2 4" xfId="34278" xr:uid="{CE4A5B71-7AEB-4B47-9C91-821719D0D5E8}"/>
    <cellStyle name="Comma 77 3 2 5 3" xfId="21238" xr:uid="{F66B9D74-EBA1-41A7-9DC3-C25A6C9B7C92}"/>
    <cellStyle name="Comma 77 3 2 5 3 2" xfId="46280" xr:uid="{86694CA7-CDC4-4885-919C-5F189783A6B2}"/>
    <cellStyle name="Comma 77 3 2 5 4" xfId="13879" xr:uid="{9D1CDC28-D0C9-46F2-9430-5B4FF7EAAFC4}"/>
    <cellStyle name="Comma 77 3 2 5 4 2" xfId="38916" xr:uid="{1B71EFC1-ADE6-4917-B396-F70DF11F3FEC}"/>
    <cellStyle name="Comma 77 3 2 5 5" xfId="31410" xr:uid="{43890DFE-16F4-4142-B874-841881ACED11}"/>
    <cellStyle name="Comma 77 3 2 6" xfId="7540" xr:uid="{3C3B72E6-392C-41A5-B88E-7B69694F941F}"/>
    <cellStyle name="Comma 77 3 2 6 2" xfId="21858" xr:uid="{F60437BF-7D54-4C62-A180-E2514056A351}"/>
    <cellStyle name="Comma 77 3 2 6 2 2" xfId="46900" xr:uid="{992CD7B4-8D62-4C93-B35F-69F022536D4E}"/>
    <cellStyle name="Comma 77 3 2 6 3" xfId="14504" xr:uid="{D9CA8536-BE20-4694-90A3-0071184B7345}"/>
    <cellStyle name="Comma 77 3 2 6 3 2" xfId="39542" xr:uid="{B26675BE-3C33-442C-AB7A-0E9F2CA989A4}"/>
    <cellStyle name="Comma 77 3 2 6 4" xfId="32036" xr:uid="{398B7D69-DF89-40A1-80F7-2F9192BDCECE}"/>
    <cellStyle name="Comma 77 3 2 7" xfId="9868" xr:uid="{2A8BA832-E53E-4742-9C23-1B76468B9268}"/>
    <cellStyle name="Comma 77 3 2 7 2" xfId="24814" xr:uid="{D90220D4-2436-4487-9564-1FEEAD4BBCCB}"/>
    <cellStyle name="Comma 77 3 2 7 2 2" xfId="49862" xr:uid="{DF7CB011-D5DA-4DBA-BF0F-48B692BD955F}"/>
    <cellStyle name="Comma 77 3 2 7 3" xfId="17465" xr:uid="{2AE7F2B1-F835-4DEC-B35B-6064CF7B4B65}"/>
    <cellStyle name="Comma 77 3 2 7 3 2" xfId="42504" xr:uid="{70AC33FD-B861-4B7F-9E2A-ACE67A1B3239}"/>
    <cellStyle name="Comma 77 3 2 7 4" xfId="35000" xr:uid="{1931D49B-7AE5-4508-8197-0B7200CB27BA}"/>
    <cellStyle name="Comma 77 3 2 8" xfId="26180" xr:uid="{8303DC44-6C2B-43B1-B02A-A86B222162B7}"/>
    <cellStyle name="Comma 77 3 2 8 2" xfId="51228" xr:uid="{3B1212AF-76D8-4C44-8146-2126A44D6310}"/>
    <cellStyle name="Comma 77 3 2 9" xfId="19062" xr:uid="{F24054BB-A130-4B29-BFF5-52ECB0571452}"/>
    <cellStyle name="Comma 77 3 2 9 2" xfId="44102" xr:uid="{2E8EB551-EA3B-4AB8-8CB2-42DACD5F7690}"/>
    <cellStyle name="Comma 77 3 3" xfId="985" xr:uid="{1B3A4FD0-9A0C-42E3-9E09-0387D7644CBD}"/>
    <cellStyle name="Comma 77 3 3 2" xfId="2491" xr:uid="{F94A95E0-64DE-42DF-B280-3E70A5A0CECD}"/>
    <cellStyle name="Comma 77 3 3 2 2" xfId="22162" xr:uid="{49E2A6BD-A7E2-40E6-A7B5-9B61271FB45E}"/>
    <cellStyle name="Comma 77 3 3 2 2 2" xfId="47204" xr:uid="{4E341772-6229-4B5F-8FD6-8DE4A0A3B68B}"/>
    <cellStyle name="Comma 77 3 3 2 3" xfId="14808" xr:uid="{720FFAA9-5288-454D-81AE-3681D6801E25}"/>
    <cellStyle name="Comma 77 3 3 2 3 2" xfId="39846" xr:uid="{937EE8C2-4AF3-4D88-AFC0-7BA5AC5C32D8}"/>
    <cellStyle name="Comma 77 3 3 2 4" xfId="32341" xr:uid="{3CBE3829-30D1-47E8-B17A-CCB0FACF67A0}"/>
    <cellStyle name="Comma 77 3 3 3" xfId="10495" xr:uid="{F0C468A1-CD0C-49E7-99A9-844F39DBF771}"/>
    <cellStyle name="Comma 77 3 3 3 2" xfId="25336" xr:uid="{FB573673-D9CE-4A7A-93F7-7826723FFE5A}"/>
    <cellStyle name="Comma 77 3 3 3 2 2" xfId="50384" xr:uid="{02807B36-92B2-43E0-B0E2-65DB940E8F4D}"/>
    <cellStyle name="Comma 77 3 3 3 3" xfId="17994" xr:uid="{07046136-C7B9-4394-AD78-C60C0FFC129D}"/>
    <cellStyle name="Comma 77 3 3 3 3 2" xfId="43033" xr:uid="{68D5FFFF-DB99-4141-AE5C-FF72C321AC33}"/>
    <cellStyle name="Comma 77 3 3 3 4" xfId="35529" xr:uid="{99A760C6-2677-403E-B626-2942F755BCD8}"/>
    <cellStyle name="Comma 77 3 3 4" xfId="19459" xr:uid="{0D1CADAA-0CC7-4FAD-86CE-097651A77886}"/>
    <cellStyle name="Comma 77 3 3 4 2" xfId="44500" xr:uid="{0CB783B4-7A20-4CB1-B92F-B97A10046967}"/>
    <cellStyle name="Comma 77 3 3 5" xfId="12100" xr:uid="{17682C42-F0BF-42A0-8528-00DC3EB52976}"/>
    <cellStyle name="Comma 77 3 3 5 2" xfId="37136" xr:uid="{F4AA34E6-E70D-4A8C-A725-E00D37970501}"/>
    <cellStyle name="Comma 77 3 3 6" xfId="27545" xr:uid="{3DD3E9CC-1B85-40F4-828C-F40848BA77D6}"/>
    <cellStyle name="Comma 77 3 3 7" xfId="29629" xr:uid="{F6760D5C-F1B0-41F3-98ED-BB5E3665CF71}"/>
    <cellStyle name="Comma 77 3 3 8" xfId="52540" xr:uid="{8DE24575-4E4B-48DD-9FBA-05A69AA229F2}"/>
    <cellStyle name="Comma 77 3 3 9" xfId="54118" xr:uid="{561A6204-AA43-434B-B951-B813655A78DF}"/>
    <cellStyle name="Comma 77 3 4" xfId="1858" xr:uid="{C0C84120-F822-42E5-96A8-BDEAB31FC8D6}"/>
    <cellStyle name="Comma 77 3 4 2" xfId="7881" xr:uid="{FF0F95BC-A98C-4D83-94AF-AFBA1150DEB8}"/>
    <cellStyle name="Comma 77 3 4 2 2" xfId="22681" xr:uid="{55A81BD6-09A8-4CB6-BCB9-4259F8B1CFA5}"/>
    <cellStyle name="Comma 77 3 4 2 2 2" xfId="47724" xr:uid="{B089AFEB-63F3-4918-8506-784A96C55AE0}"/>
    <cellStyle name="Comma 77 3 4 2 3" xfId="15327" xr:uid="{9F9A5BB6-F5BB-4C50-974E-6F971CA0AAB1}"/>
    <cellStyle name="Comma 77 3 4 2 3 2" xfId="40366" xr:uid="{4146E61D-5D2F-49F2-BC56-07DC4CE4EF32}"/>
    <cellStyle name="Comma 77 3 4 2 4" xfId="32861" xr:uid="{14B59BA1-E7CE-4EE0-8E1A-90399379B04C}"/>
    <cellStyle name="Comma 77 3 4 3" xfId="19910" xr:uid="{0DA383BB-573E-4356-A354-FC1986DC19AA}"/>
    <cellStyle name="Comma 77 3 4 3 2" xfId="44951" xr:uid="{678D0C48-CFA3-43FD-BBCA-53F00A63F393}"/>
    <cellStyle name="Comma 77 3 4 4" xfId="12551" xr:uid="{C7B77783-053B-4C5D-9818-8BF7920C28D3}"/>
    <cellStyle name="Comma 77 3 4 4 2" xfId="37587" xr:uid="{A27596C8-C8FD-459D-AB04-691178083FDC}"/>
    <cellStyle name="Comma 77 3 4 5" xfId="30080" xr:uid="{3F2DEEBE-4021-4AAB-9D6C-F24EAFDDA04E}"/>
    <cellStyle name="Comma 77 3 5" xfId="6288" xr:uid="{513B5CE9-F478-4432-A175-291C2FADD61C}"/>
    <cellStyle name="Comma 77 3 5 2" xfId="8399" xr:uid="{C0B416E2-3C0F-43EC-8D1E-12E5EACA2E21}"/>
    <cellStyle name="Comma 77 3 5 2 2" xfId="23260" xr:uid="{9E9A6751-63D6-47A5-ABC7-2BCBA738013C}"/>
    <cellStyle name="Comma 77 3 5 2 2 2" xfId="48304" xr:uid="{B42AA886-8087-4E3B-A945-43B16A1528B0}"/>
    <cellStyle name="Comma 77 3 5 2 3" xfId="15906" xr:uid="{86BC1B82-B121-4F08-9854-26714A03F68C}"/>
    <cellStyle name="Comma 77 3 5 2 3 2" xfId="40945" xr:uid="{D9C9B8EB-2819-4DB6-A52F-6C1EF2604383}"/>
    <cellStyle name="Comma 77 3 5 2 4" xfId="33441" xr:uid="{8221F2DA-6E6D-464A-ABE0-B61FD6533D6E}"/>
    <cellStyle name="Comma 77 3 5 3" xfId="20434" xr:uid="{5F3289CF-6185-4858-BC5A-CAD3FF365C1A}"/>
    <cellStyle name="Comma 77 3 5 3 2" xfId="45475" xr:uid="{19D76F26-880B-4E4C-BDCD-85D2127956CD}"/>
    <cellStyle name="Comma 77 3 5 4" xfId="13075" xr:uid="{4B203EB3-C3B5-42DD-8ADA-DA985230004B}"/>
    <cellStyle name="Comma 77 3 5 4 2" xfId="38111" xr:uid="{7713499C-8946-4A99-9B6A-D21FD0CD9786}"/>
    <cellStyle name="Comma 77 3 5 5" xfId="30605" xr:uid="{9BB07E40-B31B-4798-852C-0735B810995B}"/>
    <cellStyle name="Comma 77 3 6" xfId="6776" xr:uid="{C1EA5BDB-9A01-4493-84C5-7CCCD17D5962}"/>
    <cellStyle name="Comma 77 3 6 2" xfId="8931" xr:uid="{39FDA7F6-D94D-426D-B290-869BF417E32B}"/>
    <cellStyle name="Comma 77 3 6 2 2" xfId="23888" xr:uid="{4CCE995D-4CB5-4F42-A512-20D62058E737}"/>
    <cellStyle name="Comma 77 3 6 2 2 2" xfId="48934" xr:uid="{B070AE51-7AAC-4623-B609-8A02025D89CF}"/>
    <cellStyle name="Comma 77 3 6 2 3" xfId="16536" xr:uid="{3442A790-9BB4-4B3C-A68F-84D0B5D6A025}"/>
    <cellStyle name="Comma 77 3 6 2 3 2" xfId="41575" xr:uid="{4432417D-8A61-4F5C-A9BE-2D87C1BF2520}"/>
    <cellStyle name="Comma 77 3 6 2 4" xfId="34071" xr:uid="{3EA7B68E-A766-419F-A4B4-F4AA9F9A486A}"/>
    <cellStyle name="Comma 77 3 6 3" xfId="21031" xr:uid="{A0435DC7-5310-4E2C-80A4-D90EBBEA0499}"/>
    <cellStyle name="Comma 77 3 6 3 2" xfId="46073" xr:uid="{DC438EDB-F1A1-44E4-B711-EC543FC4BDF4}"/>
    <cellStyle name="Comma 77 3 6 4" xfId="13672" xr:uid="{C2D01F21-F889-47BC-991E-95BA087E393E}"/>
    <cellStyle name="Comma 77 3 6 4 2" xfId="38709" xr:uid="{0C3E4FB0-F4A2-4E70-BEA5-B41313A120A0}"/>
    <cellStyle name="Comma 77 3 6 5" xfId="31203" xr:uid="{FC943106-2CE5-4608-A948-FF952D197D2E}"/>
    <cellStyle name="Comma 77 3 7" xfId="7333" xr:uid="{E4C99825-874B-43DE-A770-8C27C44526B0}"/>
    <cellStyle name="Comma 77 3 7 2" xfId="21651" xr:uid="{E2526AA3-D044-4C1A-8D07-8D6F0181D081}"/>
    <cellStyle name="Comma 77 3 7 2 2" xfId="46693" xr:uid="{AC0F26E8-E3BC-42C4-90C7-B258197A3D83}"/>
    <cellStyle name="Comma 77 3 7 3" xfId="14297" xr:uid="{057F7880-9DE7-4E81-A8F6-1F5FD935EF80}"/>
    <cellStyle name="Comma 77 3 7 3 2" xfId="39335" xr:uid="{6D5A59E8-EE25-4962-BA5E-50153AC2C615}"/>
    <cellStyle name="Comma 77 3 7 4" xfId="31829" xr:uid="{9251E0D5-E130-4345-A6D5-47D97156B329}"/>
    <cellStyle name="Comma 77 3 8" xfId="9661" xr:uid="{67E5C69F-0617-43F7-B680-991BFCDC8466}"/>
    <cellStyle name="Comma 77 3 8 2" xfId="24607" xr:uid="{9DC7DB52-AE80-4246-A0D3-345D7C37011E}"/>
    <cellStyle name="Comma 77 3 8 2 2" xfId="49655" xr:uid="{4F499CA6-55E3-459C-A08B-09A8E66A079B}"/>
    <cellStyle name="Comma 77 3 8 3" xfId="17258" xr:uid="{7F671AB3-D7D1-47C2-AE13-1AB7E7220263}"/>
    <cellStyle name="Comma 77 3 8 3 2" xfId="42297" xr:uid="{7170CFD3-D9E3-4389-B175-934348AFEB84}"/>
    <cellStyle name="Comma 77 3 8 4" xfId="34793" xr:uid="{7480AD36-7895-4351-A3D3-DAEF8BABEF96}"/>
    <cellStyle name="Comma 77 3 9" xfId="25973" xr:uid="{D2B53962-CC0D-48E0-A3B3-AF7436E06DC1}"/>
    <cellStyle name="Comma 77 3 9 2" xfId="51021" xr:uid="{74351510-AC06-43A2-897E-49B283831CCD}"/>
    <cellStyle name="Comma 77 4" xfId="382" xr:uid="{3D19DB56-2F1E-4246-A2DF-F34AEECAF741}"/>
    <cellStyle name="Comma 77 4 10" xfId="11560" xr:uid="{CB1FDB20-86A5-4F1A-9A3A-95355614C942}"/>
    <cellStyle name="Comma 77 4 10 2" xfId="36595" xr:uid="{9C37E143-49BC-4DDA-8303-C79F9085A940}"/>
    <cellStyle name="Comma 77 4 11" xfId="26963" xr:uid="{71FB663C-D146-43A1-882E-A3133DBD7062}"/>
    <cellStyle name="Comma 77 4 12" xfId="29111" xr:uid="{7B0C7B7A-4A3D-476E-84AD-CFA033390B89}"/>
    <cellStyle name="Comma 77 4 13" xfId="51967" xr:uid="{18BF28AE-63C2-46D1-93F0-8709A4E6581F}"/>
    <cellStyle name="Comma 77 4 14" xfId="53545" xr:uid="{2F053373-3CCF-413E-9207-AA872E5720FC}"/>
    <cellStyle name="Comma 77 4 2" xfId="1083" xr:uid="{92F215ED-C405-4707-AA09-82DBABDFFD24}"/>
    <cellStyle name="Comma 77 4 2 2" xfId="2589" xr:uid="{646B4D17-A317-405B-B876-4ACDE04CA1B3}"/>
    <cellStyle name="Comma 77 4 2 2 2" xfId="22260" xr:uid="{5A98FAB1-D2C8-45AF-9DCE-573DA5391999}"/>
    <cellStyle name="Comma 77 4 2 2 2 2" xfId="47302" xr:uid="{AFCE31D8-E526-4B9F-B0E6-3D3C75BFBDF3}"/>
    <cellStyle name="Comma 77 4 2 2 3" xfId="14906" xr:uid="{C358D9BF-AE30-4E0D-8014-8865E5258E12}"/>
    <cellStyle name="Comma 77 4 2 2 3 2" xfId="39944" xr:uid="{F377133D-0745-45CA-A48A-2448EA1BF792}"/>
    <cellStyle name="Comma 77 4 2 2 4" xfId="32439" xr:uid="{261DB0D4-332C-40D8-A055-95E223F65891}"/>
    <cellStyle name="Comma 77 4 2 3" xfId="10593" xr:uid="{4CB37846-B2B5-4EEC-A670-90C3506F9799}"/>
    <cellStyle name="Comma 77 4 2 3 2" xfId="25434" xr:uid="{B91B0ACB-BE86-4951-8473-F15095B0D46C}"/>
    <cellStyle name="Comma 77 4 2 3 2 2" xfId="50482" xr:uid="{9B8422EA-B527-4ABB-B0FD-3FF60CAEEF86}"/>
    <cellStyle name="Comma 77 4 2 3 3" xfId="18092" xr:uid="{BCD3CDCE-C8EA-4C08-9E30-02344822FDAC}"/>
    <cellStyle name="Comma 77 4 2 3 3 2" xfId="43131" xr:uid="{56BAE723-6031-4959-94C3-E6467B69B9E9}"/>
    <cellStyle name="Comma 77 4 2 3 4" xfId="35627" xr:uid="{97172621-810F-4190-9B4A-2EC72F83D43E}"/>
    <cellStyle name="Comma 77 4 2 4" xfId="19540" xr:uid="{BE1DA620-9855-4AD0-A758-B153CA8EE51B}"/>
    <cellStyle name="Comma 77 4 2 4 2" xfId="44581" xr:uid="{704D244C-9CC7-49E3-BD1D-52B4F6A48ABF}"/>
    <cellStyle name="Comma 77 4 2 5" xfId="12181" xr:uid="{3D898AFD-013B-4EEA-BFF1-14F2E86F3652}"/>
    <cellStyle name="Comma 77 4 2 5 2" xfId="37217" xr:uid="{499146CE-C04D-4C6F-BAE7-E6DFA0394473}"/>
    <cellStyle name="Comma 77 4 2 6" xfId="27643" xr:uid="{76C00A4C-3735-4843-98D9-25760B25B51C}"/>
    <cellStyle name="Comma 77 4 2 7" xfId="29710" xr:uid="{7892F0A8-8DD6-490F-95F6-4E0D3F62CDA9}"/>
    <cellStyle name="Comma 77 4 2 8" xfId="52638" xr:uid="{089CA493-1E50-41E9-BD42-08902CEACE00}"/>
    <cellStyle name="Comma 77 4 2 9" xfId="54216" xr:uid="{0B7822ED-C923-46D8-BF14-E44D9AA55482}"/>
    <cellStyle name="Comma 77 4 3" xfId="1956" xr:uid="{545ECB3E-AACB-4482-9D7C-9240E2CC364D}"/>
    <cellStyle name="Comma 77 4 3 2" xfId="7976" xr:uid="{8A3C7F62-D252-4FDB-A58A-BFD464837223}"/>
    <cellStyle name="Comma 77 4 3 2 2" xfId="22779" xr:uid="{69C3DCEA-DE67-48D6-B2B2-130E61D20FAC}"/>
    <cellStyle name="Comma 77 4 3 2 2 2" xfId="47822" xr:uid="{60BDC780-A2B1-4962-8A1D-ACB1E249D358}"/>
    <cellStyle name="Comma 77 4 3 2 3" xfId="15425" xr:uid="{C585079C-5574-4041-9993-4DFC0AF528EE}"/>
    <cellStyle name="Comma 77 4 3 2 3 2" xfId="40464" xr:uid="{52EDA12C-9955-43EE-A9F8-F000D26A2C33}"/>
    <cellStyle name="Comma 77 4 3 2 4" xfId="32959" xr:uid="{DE563FEE-1687-478D-8C9E-9D408F29E38B}"/>
    <cellStyle name="Comma 77 4 3 3" xfId="20004" xr:uid="{6545A8A8-8A43-4D30-9E00-81C5DF261782}"/>
    <cellStyle name="Comma 77 4 3 3 2" xfId="45045" xr:uid="{7AD94DF5-5576-4B3B-91F9-C95282D015F5}"/>
    <cellStyle name="Comma 77 4 3 4" xfId="12645" xr:uid="{5CDAEC4B-C565-413D-83A0-3A7DFC11FC93}"/>
    <cellStyle name="Comma 77 4 3 4 2" xfId="37681" xr:uid="{D7227896-9234-4833-B8F0-212DA614C8D3}"/>
    <cellStyle name="Comma 77 4 3 5" xfId="30174" xr:uid="{6BA016A7-568C-46AE-99C1-C18B59DCE62A}"/>
    <cellStyle name="Comma 77 4 4" xfId="6380" xr:uid="{A93EEA85-753D-40F9-888C-8C738D49E348}"/>
    <cellStyle name="Comma 77 4 4 2" xfId="8494" xr:uid="{44164B21-1CD2-4209-8FA3-12E328DF633E}"/>
    <cellStyle name="Comma 77 4 4 2 2" xfId="23358" xr:uid="{4A1C3351-6A1B-4198-B2FF-312660F57458}"/>
    <cellStyle name="Comma 77 4 4 2 2 2" xfId="48402" xr:uid="{44561C02-6B29-4299-B751-D85278A9C306}"/>
    <cellStyle name="Comma 77 4 4 2 3" xfId="16004" xr:uid="{1B33370B-3DBC-451A-89C8-C5CF662D7BAE}"/>
    <cellStyle name="Comma 77 4 4 2 3 2" xfId="41043" xr:uid="{2693A887-1C2F-48CC-9C01-7DF218579F33}"/>
    <cellStyle name="Comma 77 4 4 2 4" xfId="33539" xr:uid="{529703FE-0D01-41A2-BE33-0E3487BCC1F2}"/>
    <cellStyle name="Comma 77 4 4 3" xfId="20528" xr:uid="{F7C57DC4-CF7C-4D10-B99A-09F16A1A9EDE}"/>
    <cellStyle name="Comma 77 4 4 3 2" xfId="45569" xr:uid="{3A3D7CE4-373B-4A39-BE3B-BED684D2D4F3}"/>
    <cellStyle name="Comma 77 4 4 4" xfId="13169" xr:uid="{CA8CD78A-153E-4928-A203-3F56E3C5ACE5}"/>
    <cellStyle name="Comma 77 4 4 4 2" xfId="38205" xr:uid="{ABBF90F9-A61C-42B3-86F6-36C30A39B4D8}"/>
    <cellStyle name="Comma 77 4 4 5" xfId="30699" xr:uid="{5C9F18B7-5E41-4DF3-AF5F-BB98E9144CEE}"/>
    <cellStyle name="Comma 77 4 5" xfId="6872" xr:uid="{51BACD5F-E64B-4BA5-8546-1247BA64ECFE}"/>
    <cellStyle name="Comma 77 4 5 2" xfId="9029" xr:uid="{6D460EED-4E02-4120-AFAD-6892A99EB311}"/>
    <cellStyle name="Comma 77 4 5 2 2" xfId="23986" xr:uid="{B551115D-8E8E-4C0B-9149-E7695E59CD9C}"/>
    <cellStyle name="Comma 77 4 5 2 2 2" xfId="49032" xr:uid="{7EAC2B67-0AE6-4B56-8807-F405AD8382A5}"/>
    <cellStyle name="Comma 77 4 5 2 3" xfId="16634" xr:uid="{7DAA20CF-6804-4F73-BDB8-C0584AFBAD9D}"/>
    <cellStyle name="Comma 77 4 5 2 3 2" xfId="41673" xr:uid="{A96AF580-BE74-404D-8658-7CC9CD3508F5}"/>
    <cellStyle name="Comma 77 4 5 2 4" xfId="34169" xr:uid="{9656E785-65FE-4A0F-BC3F-AA564B501FEB}"/>
    <cellStyle name="Comma 77 4 5 3" xfId="21129" xr:uid="{E6DB1158-6707-442B-AC54-7F8979346705}"/>
    <cellStyle name="Comma 77 4 5 3 2" xfId="46171" xr:uid="{F3CFDB82-F068-41EA-93AE-910F74A31BF1}"/>
    <cellStyle name="Comma 77 4 5 4" xfId="13770" xr:uid="{F38F1D13-B6A6-4DF2-B8CB-61F7BA6E26D9}"/>
    <cellStyle name="Comma 77 4 5 4 2" xfId="38807" xr:uid="{E6307408-E4D8-41B3-AD2E-FFA42B93EAF2}"/>
    <cellStyle name="Comma 77 4 5 5" xfId="31301" xr:uid="{97087EFC-A4FD-4EA6-AD5F-4245B4D98AC2}"/>
    <cellStyle name="Comma 77 4 6" xfId="7431" xr:uid="{38BF5C43-1701-4099-803E-AEBBA831DBFF}"/>
    <cellStyle name="Comma 77 4 6 2" xfId="21749" xr:uid="{6DF6243D-0122-4D54-B413-33454503324C}"/>
    <cellStyle name="Comma 77 4 6 2 2" xfId="46791" xr:uid="{BA5C70B6-DE3B-48C8-9D54-98A2008F5CDC}"/>
    <cellStyle name="Comma 77 4 6 3" xfId="14395" xr:uid="{848435DB-5A13-4032-ACD8-D6418BF24DC4}"/>
    <cellStyle name="Comma 77 4 6 3 2" xfId="39433" xr:uid="{F75E1036-20EF-4D26-8788-EE3A429E68F7}"/>
    <cellStyle name="Comma 77 4 6 4" xfId="31927" xr:uid="{5EB34122-F5C3-445C-9C3E-6643CA861084}"/>
    <cellStyle name="Comma 77 4 7" xfId="9759" xr:uid="{A622DBA3-3926-46BF-B43A-791C77369B04}"/>
    <cellStyle name="Comma 77 4 7 2" xfId="24705" xr:uid="{99739ACC-9B49-46CF-976B-8263A3792123}"/>
    <cellStyle name="Comma 77 4 7 2 2" xfId="49753" xr:uid="{45C56F27-C33F-41AF-8782-1B4A90C5AEE2}"/>
    <cellStyle name="Comma 77 4 7 3" xfId="17356" xr:uid="{1DB94669-9050-4FB5-AD6A-6F2B566C19C9}"/>
    <cellStyle name="Comma 77 4 7 3 2" xfId="42395" xr:uid="{901C1EA2-094E-449A-A453-7DE14A353B98}"/>
    <cellStyle name="Comma 77 4 7 4" xfId="34891" xr:uid="{FBC8C49F-DE83-4AC1-B5FE-35058B659690}"/>
    <cellStyle name="Comma 77 4 8" xfId="26071" xr:uid="{18DD4225-71CB-4128-8CBB-BE821EF72863}"/>
    <cellStyle name="Comma 77 4 8 2" xfId="51119" xr:uid="{BE9BF07A-097E-4EE3-929D-E816D73C189A}"/>
    <cellStyle name="Comma 77 4 9" xfId="18953" xr:uid="{15B374ED-0DE3-4199-B7C1-53D5E0FCED95}"/>
    <cellStyle name="Comma 77 4 9 2" xfId="43993" xr:uid="{A4B47A67-EE98-4E0C-8B9A-237A2C59008B}"/>
    <cellStyle name="Comma 77 5" xfId="595" xr:uid="{58E5CA23-B59A-43C5-B7B2-A2F5CC9955F1}"/>
    <cellStyle name="Comma 77 5 10" xfId="11769" xr:uid="{72233A87-9785-4477-B1FC-1E5E1C59979F}"/>
    <cellStyle name="Comma 77 5 10 2" xfId="36804" xr:uid="{C2CF86A4-E620-4D1C-85D3-1B4A541B2F83}"/>
    <cellStyle name="Comma 77 5 11" xfId="27174" xr:uid="{3DDEC380-E2EB-430B-ACAB-1A98B21A794A}"/>
    <cellStyle name="Comma 77 5 12" xfId="29320" xr:uid="{E1D85F1D-CB73-48A0-B4AE-A1784DE513C2}"/>
    <cellStyle name="Comma 77 5 13" xfId="52176" xr:uid="{39459489-6943-4D2D-9F2B-9B6DBCEF8BE4}"/>
    <cellStyle name="Comma 77 5 14" xfId="53754" xr:uid="{D713895B-794B-4322-A9FB-F9EA74AA2E3D}"/>
    <cellStyle name="Comma 77 5 2" xfId="1290" xr:uid="{FFF0DEFD-A6F8-4972-B077-0F098073E3A3}"/>
    <cellStyle name="Comma 77 5 2 2" xfId="2796" xr:uid="{AECEEA94-2B5F-43A3-8C46-313157279692}"/>
    <cellStyle name="Comma 77 5 2 2 2" xfId="22467" xr:uid="{11E4A378-A0C9-4376-9F8F-A12CAD5E457E}"/>
    <cellStyle name="Comma 77 5 2 2 2 2" xfId="47509" xr:uid="{C7F19246-22ED-45C2-B6F6-9D577C0BC5C0}"/>
    <cellStyle name="Comma 77 5 2 2 3" xfId="15113" xr:uid="{981B0468-2E76-4911-822F-131AA9F23E76}"/>
    <cellStyle name="Comma 77 5 2 2 3 2" xfId="40151" xr:uid="{C4A3D162-F52F-470B-86E1-25064C0258A9}"/>
    <cellStyle name="Comma 77 5 2 2 4" xfId="32646" xr:uid="{A0E73F6C-8DE7-42F6-BA9C-64F81D533C92}"/>
    <cellStyle name="Comma 77 5 2 3" xfId="10800" xr:uid="{EE8580D8-C933-49F6-B562-46D95A8703EE}"/>
    <cellStyle name="Comma 77 5 2 3 2" xfId="25641" xr:uid="{F158F4A9-9B76-4326-A37F-528588AFFF31}"/>
    <cellStyle name="Comma 77 5 2 3 2 2" xfId="50689" xr:uid="{5B696B52-E672-401A-AF41-FEC6275D7B55}"/>
    <cellStyle name="Comma 77 5 2 3 3" xfId="18299" xr:uid="{7033D336-9177-4743-BC1A-06AAE0781261}"/>
    <cellStyle name="Comma 77 5 2 3 3 2" xfId="43338" xr:uid="{30827124-F2F5-46E1-90CA-6F708E8ED7DA}"/>
    <cellStyle name="Comma 77 5 2 3 4" xfId="35834" xr:uid="{44F699A0-3A72-4D30-9245-61959FF493D4}"/>
    <cellStyle name="Comma 77 5 2 4" xfId="19730" xr:uid="{F194E9C6-3F09-4DBE-8038-E993BEF9E6B9}"/>
    <cellStyle name="Comma 77 5 2 4 2" xfId="44771" xr:uid="{678F1519-4168-49F6-9F1B-2FDC2ADE9FDA}"/>
    <cellStyle name="Comma 77 5 2 5" xfId="12371" xr:uid="{53774AF9-E620-4D10-BF43-E2E50D393FDF}"/>
    <cellStyle name="Comma 77 5 2 5 2" xfId="37407" xr:uid="{665427EE-6B8A-465D-B589-CAB3C3859D47}"/>
    <cellStyle name="Comma 77 5 2 6" xfId="27850" xr:uid="{7B26F376-726F-4EFF-8988-0E5B4C88B9B4}"/>
    <cellStyle name="Comma 77 5 2 7" xfId="29900" xr:uid="{97CCB800-35FC-4D91-8628-F6082C00A765}"/>
    <cellStyle name="Comma 77 5 2 8" xfId="52845" xr:uid="{4166DCCE-B046-497D-AE2A-A73F7D9F6D46}"/>
    <cellStyle name="Comma 77 5 2 9" xfId="54423" xr:uid="{4C98DAD0-A459-480E-B3D0-AFEB1CBA5E03}"/>
    <cellStyle name="Comma 77 5 3" xfId="2163" xr:uid="{3CFCEAAC-BAA4-401B-91FB-CE1D71F4D3D2}"/>
    <cellStyle name="Comma 77 5 3 2" xfId="8182" xr:uid="{ED402174-10E1-4216-9827-45C61BFB6FB4}"/>
    <cellStyle name="Comma 77 5 3 2 2" xfId="22986" xr:uid="{72DE399E-1D7D-47FE-B406-BA1F54746831}"/>
    <cellStyle name="Comma 77 5 3 2 2 2" xfId="48029" xr:uid="{2A7A29A4-595D-41C2-8653-1991FAE7B6E5}"/>
    <cellStyle name="Comma 77 5 3 2 3" xfId="15632" xr:uid="{82D0F139-6E54-4F90-920C-2C52A7E44AA1}"/>
    <cellStyle name="Comma 77 5 3 2 3 2" xfId="40671" xr:uid="{AAC31492-392A-402A-B309-2C8DBD400C55}"/>
    <cellStyle name="Comma 77 5 3 2 4" xfId="33166" xr:uid="{9802115E-B6B3-4707-8FCB-06D2F14572FB}"/>
    <cellStyle name="Comma 77 5 3 3" xfId="20209" xr:uid="{BD34BA18-D22C-4468-97E4-16B393B2E47B}"/>
    <cellStyle name="Comma 77 5 3 3 2" xfId="45250" xr:uid="{94368859-FB49-4666-B6B8-F5D44449A8E8}"/>
    <cellStyle name="Comma 77 5 3 4" xfId="12850" xr:uid="{CFC0D600-9391-4B7D-BD2D-2AD0A229B404}"/>
    <cellStyle name="Comma 77 5 3 4 2" xfId="37886" xr:uid="{BD125D43-0BA8-4A84-8349-8F2C18ADBD7B}"/>
    <cellStyle name="Comma 77 5 3 5" xfId="30379" xr:uid="{AE2BFDFD-8963-48C0-B5AD-5DB3FAB88C24}"/>
    <cellStyle name="Comma 77 5 4" xfId="6584" xr:uid="{59F83B6F-E74E-4CC1-B17E-8AC65B2D81FA}"/>
    <cellStyle name="Comma 77 5 4 2" xfId="8699" xr:uid="{8C5240AD-DA64-4F14-9ADE-D93AB105BA78}"/>
    <cellStyle name="Comma 77 5 4 2 2" xfId="23565" xr:uid="{E92AAE99-1CA4-4E1F-941B-FBB06447AD08}"/>
    <cellStyle name="Comma 77 5 4 2 2 2" xfId="48609" xr:uid="{E3655F40-088A-4057-B82A-262CF92A5A36}"/>
    <cellStyle name="Comma 77 5 4 2 3" xfId="16211" xr:uid="{B7D96CD4-4C52-45AC-A800-8F9BF458B2A7}"/>
    <cellStyle name="Comma 77 5 4 2 3 2" xfId="41250" xr:uid="{725164F7-E152-41E0-AA97-245B90C721C8}"/>
    <cellStyle name="Comma 77 5 4 2 4" xfId="33746" xr:uid="{FDA9BEA5-5590-4BFA-A278-4FA2AFC409B4}"/>
    <cellStyle name="Comma 77 5 4 3" xfId="20734" xr:uid="{9B22BC39-1CCC-4B46-A3D6-D1AC12931E0A}"/>
    <cellStyle name="Comma 77 5 4 3 2" xfId="45775" xr:uid="{4C88F8B4-0DB3-4FDA-A451-06E304E1FCB9}"/>
    <cellStyle name="Comma 77 5 4 4" xfId="13375" xr:uid="{07EEA4DB-9B55-4644-ADA0-2C43224B1777}"/>
    <cellStyle name="Comma 77 5 4 4 2" xfId="38411" xr:uid="{000E79EE-E908-45D9-900E-73032AB6A408}"/>
    <cellStyle name="Comma 77 5 4 5" xfId="30905" xr:uid="{6828F61C-67E9-433D-8E28-D788A9CB5CF4}"/>
    <cellStyle name="Comma 77 5 5" xfId="7076" xr:uid="{3A6AD2A9-E161-4553-AE93-8543C9248BED}"/>
    <cellStyle name="Comma 77 5 5 2" xfId="9236" xr:uid="{5766F29C-AE2B-458A-AB27-8BD975E028D2}"/>
    <cellStyle name="Comma 77 5 5 2 2" xfId="24193" xr:uid="{3AFAB3F1-7029-40EC-93F3-677D0B60BEB6}"/>
    <cellStyle name="Comma 77 5 5 2 2 2" xfId="49239" xr:uid="{AFF06210-C82C-4837-BC66-DE00846A0133}"/>
    <cellStyle name="Comma 77 5 5 2 3" xfId="16841" xr:uid="{91CA96AF-1B87-4E2C-9534-216F8B73D7DB}"/>
    <cellStyle name="Comma 77 5 5 2 3 2" xfId="41880" xr:uid="{D5C66FF2-D628-4C1B-A90E-F321CA90A9E3}"/>
    <cellStyle name="Comma 77 5 5 2 4" xfId="34376" xr:uid="{5851D8E6-0AD6-4258-A6DB-13CF933DE3F7}"/>
    <cellStyle name="Comma 77 5 5 3" xfId="21335" xr:uid="{7A403199-EDEF-45C7-B38A-138A9D77CD70}"/>
    <cellStyle name="Comma 77 5 5 3 2" xfId="46377" xr:uid="{342D35E9-3FB0-42FC-B8F2-F5C5A882523A}"/>
    <cellStyle name="Comma 77 5 5 4" xfId="13976" xr:uid="{626E9464-9604-459B-A40B-306C8D153636}"/>
    <cellStyle name="Comma 77 5 5 4 2" xfId="39013" xr:uid="{AAE353CD-F001-4F49-9B2E-A04EB228871E}"/>
    <cellStyle name="Comma 77 5 5 5" xfId="31507" xr:uid="{EA194D08-FC74-45D8-80C4-69063D2E2444}"/>
    <cellStyle name="Comma 77 5 6" xfId="7638" xr:uid="{773A956E-9ED4-46EF-863E-4B5BA88B1C67}"/>
    <cellStyle name="Comma 77 5 6 2" xfId="21956" xr:uid="{892133E1-2D74-4DAF-86FB-432BFCE40929}"/>
    <cellStyle name="Comma 77 5 6 2 2" xfId="46998" xr:uid="{DC557A0C-0C98-45F9-9024-EF3089B47C0D}"/>
    <cellStyle name="Comma 77 5 6 3" xfId="14602" xr:uid="{D37A7E48-BCAD-44FD-804F-DBBACAF1AE7B}"/>
    <cellStyle name="Comma 77 5 6 3 2" xfId="39640" xr:uid="{D17B0EE7-F4AF-4DC8-9FB3-6ED916D29E8F}"/>
    <cellStyle name="Comma 77 5 6 4" xfId="32134" xr:uid="{32FC2A99-4ED9-428C-9DBD-62A7FE6E85DE}"/>
    <cellStyle name="Comma 77 5 7" xfId="9968" xr:uid="{0ADA196E-4451-453A-ABD2-F6C9D99EAE04}"/>
    <cellStyle name="Comma 77 5 7 2" xfId="24912" xr:uid="{D58501CD-C73E-4699-955C-DE7A08EBC61D}"/>
    <cellStyle name="Comma 77 5 7 2 2" xfId="49960" xr:uid="{6348245D-4630-43B9-BC89-57FA3B56879E}"/>
    <cellStyle name="Comma 77 5 7 3" xfId="17563" xr:uid="{DBDF4C70-0394-4D29-9568-C80F902DEC65}"/>
    <cellStyle name="Comma 77 5 7 3 2" xfId="42602" xr:uid="{4D3A0ACE-4570-4038-BC7B-2863310E79C0}"/>
    <cellStyle name="Comma 77 5 7 4" xfId="35098" xr:uid="{9DCD5396-4DD5-4DD6-8326-0EC0B81A3A0D}"/>
    <cellStyle name="Comma 77 5 8" xfId="26278" xr:uid="{1F091033-5D8A-4883-9BEC-2D765D1EC726}"/>
    <cellStyle name="Comma 77 5 8 2" xfId="51326" xr:uid="{C1168F91-EEEA-458C-96F0-05568E23D9CF}"/>
    <cellStyle name="Comma 77 5 9" xfId="19160" xr:uid="{441B3802-1820-4626-8E43-EB6362771A6F}"/>
    <cellStyle name="Comma 77 5 9 2" xfId="44200" xr:uid="{4B0F9067-A60F-45BF-8687-209A9285AA93}"/>
    <cellStyle name="Comma 77 6" xfId="876" xr:uid="{2FE7942C-243A-4F1C-96E7-6A3F664DE77C}"/>
    <cellStyle name="Comma 77 6 2" xfId="2382" xr:uid="{366229F0-B7B1-477D-9E71-041A0E053E6B}"/>
    <cellStyle name="Comma 77 6 2 2" xfId="22053" xr:uid="{CBCC9E58-35FC-48D9-B57C-9D334B9684EA}"/>
    <cellStyle name="Comma 77 6 2 2 2" xfId="47095" xr:uid="{A68EBFE0-12C9-408E-9BEF-FAF6686E1D24}"/>
    <cellStyle name="Comma 77 6 2 3" xfId="14699" xr:uid="{25E311DB-C425-4569-91BA-6930913284EF}"/>
    <cellStyle name="Comma 77 6 2 3 2" xfId="39737" xr:uid="{939C2455-B42E-4D59-9DDE-7B18BB829CF6}"/>
    <cellStyle name="Comma 77 6 2 4" xfId="32232" xr:uid="{5FF664B8-3BCC-4F61-8CFA-5E00D40C8121}"/>
    <cellStyle name="Comma 77 6 3" xfId="10386" xr:uid="{DD3E33D5-1112-4092-80B4-3721E45C0EE5}"/>
    <cellStyle name="Comma 77 6 3 2" xfId="25227" xr:uid="{557B742E-472F-4664-B178-7C34411F2459}"/>
    <cellStyle name="Comma 77 6 3 2 2" xfId="50275" xr:uid="{330A3915-1C94-4CBF-8CD6-3C35F17B3D88}"/>
    <cellStyle name="Comma 77 6 3 3" xfId="17885" xr:uid="{BC750C7B-842F-469D-A0F8-DE189765DA98}"/>
    <cellStyle name="Comma 77 6 3 3 2" xfId="42924" xr:uid="{5817CBDC-05B7-4C5F-A81A-B9C9C3152113}"/>
    <cellStyle name="Comma 77 6 3 4" xfId="35420" xr:uid="{34142E70-174B-40B7-AB05-3BBEEE2371F6}"/>
    <cellStyle name="Comma 77 6 4" xfId="19392" xr:uid="{6ED1402E-8817-42A2-A7E1-90C0F4F3D871}"/>
    <cellStyle name="Comma 77 6 4 2" xfId="44433" xr:uid="{5B929977-CEBE-4322-BDAB-A503E62334A8}"/>
    <cellStyle name="Comma 77 6 5" xfId="12033" xr:uid="{88F366DE-8372-478E-BD5A-DD03F9CA9744}"/>
    <cellStyle name="Comma 77 6 5 2" xfId="37069" xr:uid="{ADF6A6BD-961A-4F9F-A8A1-6FB86A128B0B}"/>
    <cellStyle name="Comma 77 6 6" xfId="27436" xr:uid="{57E24FF0-87BA-4847-A46E-5008EF127DF9}"/>
    <cellStyle name="Comma 77 6 7" xfId="29562" xr:uid="{F18082B1-745A-47C6-9869-DBDBB7C07ED7}"/>
    <cellStyle name="Comma 77 6 8" xfId="52431" xr:uid="{92550552-9908-4056-9C54-176D8B22178D}"/>
    <cellStyle name="Comma 77 6 9" xfId="54009" xr:uid="{6732E74D-C8EB-416F-AA7E-510926B0AE3B}"/>
    <cellStyle name="Comma 77 7" xfId="1745" xr:uid="{EB45FCA1-AC8B-4482-895C-4EB793BB48EB}"/>
    <cellStyle name="Comma 77 7 2" xfId="7782" xr:uid="{01250AAC-34A4-4A03-9454-BA043BC66F80}"/>
    <cellStyle name="Comma 77 7 2 2" xfId="22571" xr:uid="{DB335AC8-A288-45AE-93C2-3CA2E169640B}"/>
    <cellStyle name="Comma 77 7 2 2 2" xfId="47614" xr:uid="{4D2CDB1B-303D-4469-9A4F-15A4738FF27B}"/>
    <cellStyle name="Comma 77 7 2 3" xfId="15217" xr:uid="{2CB8C1DD-45EB-4EA0-B23B-16ACBF7A90CE}"/>
    <cellStyle name="Comma 77 7 2 3 2" xfId="40256" xr:uid="{CA3D256F-54D8-45EC-B6AA-2984776F64B9}"/>
    <cellStyle name="Comma 77 7 2 4" xfId="32751" xr:uid="{C44E2B5F-FFA6-47B6-8811-F43E0F695438}"/>
    <cellStyle name="Comma 77 7 3" xfId="19814" xr:uid="{413AA6D7-8662-47C4-B0CF-862C36737C9E}"/>
    <cellStyle name="Comma 77 7 3 2" xfId="44855" xr:uid="{14D2A027-F89E-4708-A056-85668D7BE09F}"/>
    <cellStyle name="Comma 77 7 4" xfId="12455" xr:uid="{8B81FBD2-512E-4E92-A13A-197059C2B0D1}"/>
    <cellStyle name="Comma 77 7 4 2" xfId="37491" xr:uid="{F45C2405-F183-4948-8E57-0570BCC25F47}"/>
    <cellStyle name="Comma 77 7 5" xfId="29984" xr:uid="{5FA9D978-5F1C-41A1-A8B3-2B4B202E1E81}"/>
    <cellStyle name="Comma 77 8" xfId="6208" xr:uid="{76D29B5A-97E3-4298-9A8B-FE1A242F995C}"/>
    <cellStyle name="Comma 77 8 2" xfId="8309" xr:uid="{D42DA43E-EC04-4DD8-9D94-3524A3D12EA1}"/>
    <cellStyle name="Comma 77 8 2 2" xfId="23151" xr:uid="{38C3720E-4A91-4093-8F47-2CBF98259CCA}"/>
    <cellStyle name="Comma 77 8 2 2 2" xfId="48195" xr:uid="{1AA8CFCF-2A11-4BE0-A78E-91658D9386E4}"/>
    <cellStyle name="Comma 77 8 2 3" xfId="15797" xr:uid="{BF76D542-A94D-4086-B710-428834473EA4}"/>
    <cellStyle name="Comma 77 8 2 3 2" xfId="40836" xr:uid="{6AF99805-A1DD-43E7-963E-97A09F123D87}"/>
    <cellStyle name="Comma 77 8 2 4" xfId="33332" xr:uid="{9FC22E46-DE5C-451F-9DC9-9A3DA02F9D47}"/>
    <cellStyle name="Comma 77 8 3" xfId="20341" xr:uid="{C442E54B-2340-49B6-B278-FE68D3F90854}"/>
    <cellStyle name="Comma 77 8 3 2" xfId="45382" xr:uid="{D218277A-A355-4FA4-AB7A-26E88A2DB936}"/>
    <cellStyle name="Comma 77 8 4" xfId="12982" xr:uid="{DF6C622F-E141-4D44-8A22-EF78832BC5BB}"/>
    <cellStyle name="Comma 77 8 4 2" xfId="38018" xr:uid="{23C5A528-7AD1-4000-AF73-B3DD28213EF6}"/>
    <cellStyle name="Comma 77 8 5" xfId="30512" xr:uid="{782977AA-8B2C-4EF0-93FE-08D8D97B5A6A}"/>
    <cellStyle name="Comma 77 9" xfId="6688" xr:uid="{2D804A39-D75C-4566-9FB4-9F39C65F3C8A}"/>
    <cellStyle name="Comma 77 9 2" xfId="8830" xr:uid="{30498A95-F4CB-4C27-8B85-BFC7547DC46D}"/>
    <cellStyle name="Comma 77 9 2 2" xfId="23780" xr:uid="{E4788A2E-5358-4B7B-8491-04C7B6A2B35A}"/>
    <cellStyle name="Comma 77 9 2 2 2" xfId="48825" xr:uid="{7DA07CAD-F624-474C-B137-D27075935594}"/>
    <cellStyle name="Comma 77 9 2 3" xfId="16427" xr:uid="{E0841439-1DA2-4007-B085-D26A5BD18DBC}"/>
    <cellStyle name="Comma 77 9 2 3 2" xfId="41466" xr:uid="{C0EFB0D7-13E7-482B-B57A-CDC956107615}"/>
    <cellStyle name="Comma 77 9 2 4" xfId="33962" xr:uid="{EC57BF37-6E23-4F26-AC6A-8F86B82EEA1B}"/>
    <cellStyle name="Comma 77 9 3" xfId="20925" xr:uid="{52750E3E-AA72-4B2E-BAFF-C5F6B835A0C2}"/>
    <cellStyle name="Comma 77 9 3 2" xfId="45967" xr:uid="{C5F0E9BE-C061-48A6-AF3E-6B0F1D75CA93}"/>
    <cellStyle name="Comma 77 9 4" xfId="13566" xr:uid="{56113BAD-C584-41A6-8291-9FE122DF7331}"/>
    <cellStyle name="Comma 77 9 4 2" xfId="38603" xr:uid="{B6A936DF-1A03-4271-A661-F772298817C7}"/>
    <cellStyle name="Comma 77 9 5" xfId="31097" xr:uid="{2D8066D1-49E2-4336-96D0-184AC72C46F6}"/>
    <cellStyle name="Comma 78" xfId="114" xr:uid="{451B8FDA-F1D5-4AE5-B486-941C28A39EA2}"/>
    <cellStyle name="Comma 78 10" xfId="6127" xr:uid="{C984D15D-D5CD-4F9A-9AE4-560F9F50BDE8}"/>
    <cellStyle name="Comma 78 10 2" xfId="19374" xr:uid="{EE03CE7F-263D-4A14-9A97-35DA7D412111}"/>
    <cellStyle name="Comma 78 10 2 2" xfId="44415" xr:uid="{AE83BAEA-A1A3-46F2-B211-74BF105E8B26}"/>
    <cellStyle name="Comma 78 10 3" xfId="12015" xr:uid="{41A2942B-12ED-4E04-9F6F-F1DDE6778711}"/>
    <cellStyle name="Comma 78 10 3 2" xfId="37051" xr:uid="{298E597A-F805-4896-8657-51317C91B69D}"/>
    <cellStyle name="Comma 78 10 4" xfId="29544" xr:uid="{357D366C-6E93-4758-B115-59C9647F63AB}"/>
    <cellStyle name="Comma 78 11" xfId="7237" xr:uid="{C5435583-3BA2-4806-8AF4-3450B6FF6148}"/>
    <cellStyle name="Comma 78 11 2" xfId="21549" xr:uid="{E1AD8880-C631-48B5-833F-68ED80849942}"/>
    <cellStyle name="Comma 78 11 2 2" xfId="46591" xr:uid="{1E83314A-AA5A-4745-B50F-34A94BB52C9F}"/>
    <cellStyle name="Comma 78 11 3" xfId="14195" xr:uid="{466D1BC1-5D12-40F3-811E-B6E59B2B2A72}"/>
    <cellStyle name="Comma 78 11 3 2" xfId="39233" xr:uid="{ADFAE7CC-1BE8-4161-9978-699321BBCBDE}"/>
    <cellStyle name="Comma 78 11 4" xfId="31727" xr:uid="{300AC17D-4A4E-47B1-9FAA-55637247456C}"/>
    <cellStyle name="Comma 78 12" xfId="9545" xr:uid="{EC6EE731-CD01-4A72-ABBB-8AF7D00991EC}"/>
    <cellStyle name="Comma 78 12 2" xfId="24504" xr:uid="{D18E3282-5E5D-41D4-B7C9-1D51B8E17FA0}"/>
    <cellStyle name="Comma 78 12 2 2" xfId="49552" xr:uid="{1E227496-D313-45CE-9C45-0C8197EF24B2}"/>
    <cellStyle name="Comma 78 12 3" xfId="17155" xr:uid="{E3CB9A0E-46A8-4F0B-9E3A-E9544F899B69}"/>
    <cellStyle name="Comma 78 12 3 2" xfId="42194" xr:uid="{57DE0436-221F-4DAE-A48F-E11987F247A2}"/>
    <cellStyle name="Comma 78 12 4" xfId="34690" xr:uid="{9B49C951-74BF-4F0A-8BC7-9A50ECC01888}"/>
    <cellStyle name="Comma 78 13" xfId="5882" xr:uid="{01769267-950E-439F-B8E4-6283E906A251}"/>
    <cellStyle name="Comma 78 13 2" xfId="25870" xr:uid="{3C61F3AB-B10D-496D-A09B-633C3DA06774}"/>
    <cellStyle name="Comma 78 13 2 2" xfId="50918" xr:uid="{AD7C7FFF-8723-4036-AB7F-B09A2C6CB88A}"/>
    <cellStyle name="Comma 78 13 3" xfId="28903" xr:uid="{38AEB7C4-538E-4BB6-A70C-6A2151F0A1A2}"/>
    <cellStyle name="Comma 78 14" xfId="18752" xr:uid="{4A2A1105-8484-42AD-A8A8-5F39D1C3AAC6}"/>
    <cellStyle name="Comma 78 14 2" xfId="43792" xr:uid="{B28263B2-13DB-4C4A-944B-7C00C0812E44}"/>
    <cellStyle name="Comma 78 15" xfId="11350" xr:uid="{173A5FDE-BD0C-4C87-9A7D-52794148937A}"/>
    <cellStyle name="Comma 78 15 2" xfId="36385" xr:uid="{7E4E6A62-DE6F-4254-9C65-9DA2B83E60D7}"/>
    <cellStyle name="Comma 78 16" xfId="26733" xr:uid="{E20A2124-0374-4C9B-866E-F5F4C39538BB}"/>
    <cellStyle name="Comma 78 17" xfId="28462" xr:uid="{3BA130DD-5C67-451E-8920-C2B457D4825E}"/>
    <cellStyle name="Comma 78 18" xfId="51754" xr:uid="{7C513E5E-91B5-4357-840C-28A4435D09EB}"/>
    <cellStyle name="Comma 78 19" xfId="53331" xr:uid="{52B45F49-25F4-4F4B-ADE5-5E7FE408A803}"/>
    <cellStyle name="Comma 78 2" xfId="152" xr:uid="{A4EF0CB4-7086-47A9-99F6-2323AE83447D}"/>
    <cellStyle name="Comma 78 2 10" xfId="18774" xr:uid="{B1E37B8E-3638-4CCD-90D3-15083E13F7CA}"/>
    <cellStyle name="Comma 78 2 10 2" xfId="43814" xr:uid="{C8058984-0B29-49A8-8E58-E8ED89FFFA0E}"/>
    <cellStyle name="Comma 78 2 11" xfId="11372" xr:uid="{48542CD1-C133-4DCD-B0A1-AA494A2F9583}"/>
    <cellStyle name="Comma 78 2 11 2" xfId="36407" xr:uid="{159962E5-BBE5-4BF2-9725-701978078C8A}"/>
    <cellStyle name="Comma 78 2 12" xfId="26760" xr:uid="{340D1779-D445-4FA2-8452-71A2EA23D8E9}"/>
    <cellStyle name="Comma 78 2 13" xfId="28925" xr:uid="{BD6475DB-F6ED-4EE5-A09C-168875ECC40F}"/>
    <cellStyle name="Comma 78 2 14" xfId="51776" xr:uid="{98840C56-8056-4D1B-82FA-B6A045455FA5}"/>
    <cellStyle name="Comma 78 2 15" xfId="53354" xr:uid="{E268439D-2B8A-4B1D-BB8A-55DF80BB3F37}"/>
    <cellStyle name="Comma 78 2 2" xfId="410" xr:uid="{F8F6111A-3D96-40FA-8109-9F3356049233}"/>
    <cellStyle name="Comma 78 2 2 10" xfId="11588" xr:uid="{7F1FDFB1-27DD-46D0-8B44-845CF03F8C24}"/>
    <cellStyle name="Comma 78 2 2 10 2" xfId="36623" xr:uid="{0CD38197-0F9F-42F8-9624-2D9FFBFC49F0}"/>
    <cellStyle name="Comma 78 2 2 11" xfId="26991" xr:uid="{97B2A111-280D-4759-820B-665B8E2BED62}"/>
    <cellStyle name="Comma 78 2 2 12" xfId="29139" xr:uid="{7ABFCAE2-F27A-4254-B0A9-F37B0B07D2A3}"/>
    <cellStyle name="Comma 78 2 2 13" xfId="51995" xr:uid="{B0AB378C-4BD1-419A-9826-0D10FF963CE9}"/>
    <cellStyle name="Comma 78 2 2 14" xfId="53573" xr:uid="{E2F50A76-A0D8-4861-A95B-17C1AF3698D6}"/>
    <cellStyle name="Comma 78 2 2 2" xfId="1111" xr:uid="{F0050421-CECB-4650-BCBA-0B097FF4A7F2}"/>
    <cellStyle name="Comma 78 2 2 2 2" xfId="2617" xr:uid="{9C9DE372-C8CF-405E-A5BB-0CC6C35D711D}"/>
    <cellStyle name="Comma 78 2 2 2 2 2" xfId="22288" xr:uid="{9A171233-D968-4C44-A4A4-3BAEA5F9CE41}"/>
    <cellStyle name="Comma 78 2 2 2 2 2 2" xfId="47330" xr:uid="{43883A92-60BA-495B-BC4A-DA6C71B3FB44}"/>
    <cellStyle name="Comma 78 2 2 2 2 3" xfId="14934" xr:uid="{137D0AA2-AFAE-402E-BC60-43241C9C9E32}"/>
    <cellStyle name="Comma 78 2 2 2 2 3 2" xfId="39972" xr:uid="{8A937E81-D6A9-4CD7-830C-DE2E59D30628}"/>
    <cellStyle name="Comma 78 2 2 2 2 4" xfId="32467" xr:uid="{E7D0854A-BF51-4615-8CC6-7BBA40A11EDF}"/>
    <cellStyle name="Comma 78 2 2 2 3" xfId="10621" xr:uid="{57BAC443-1BB4-424D-89A0-A4A2308F2544}"/>
    <cellStyle name="Comma 78 2 2 2 3 2" xfId="25462" xr:uid="{75144347-529F-483E-B71B-5EA9D33C1D1B}"/>
    <cellStyle name="Comma 78 2 2 2 3 2 2" xfId="50510" xr:uid="{22BABD34-CAD4-4E09-9485-0E8F73D28EFB}"/>
    <cellStyle name="Comma 78 2 2 2 3 3" xfId="18120" xr:uid="{18FE868E-E36A-4081-A586-39413F341A58}"/>
    <cellStyle name="Comma 78 2 2 2 3 3 2" xfId="43159" xr:uid="{0FE7B428-AF0C-4EE9-B132-822CD7D3896B}"/>
    <cellStyle name="Comma 78 2 2 2 3 4" xfId="35655" xr:uid="{5B3DAF60-DFB0-4857-BA58-5E94AB739F1E}"/>
    <cellStyle name="Comma 78 2 2 2 4" xfId="19564" xr:uid="{8465C3D0-2348-4DBB-B9FA-5331A25AB4C7}"/>
    <cellStyle name="Comma 78 2 2 2 4 2" xfId="44605" xr:uid="{998271C7-E333-42E8-B61D-03232DBE1303}"/>
    <cellStyle name="Comma 78 2 2 2 5" xfId="12205" xr:uid="{4E2AA3D2-ED86-4281-8A8F-C504DD756D8E}"/>
    <cellStyle name="Comma 78 2 2 2 5 2" xfId="37241" xr:uid="{F5AFDA22-4886-44DF-8913-B9B22B9DF665}"/>
    <cellStyle name="Comma 78 2 2 2 6" xfId="27671" xr:uid="{68982B5D-D514-493C-94DB-54DB1D8FA9A9}"/>
    <cellStyle name="Comma 78 2 2 2 7" xfId="29734" xr:uid="{EC47588A-BD10-4440-B970-D1D501A535E9}"/>
    <cellStyle name="Comma 78 2 2 2 8" xfId="52666" xr:uid="{70EDF59F-F766-4BA2-A402-EB806A372EED}"/>
    <cellStyle name="Comma 78 2 2 2 9" xfId="54244" xr:uid="{AE48E189-FA2B-4932-955F-CC12C7D13E60}"/>
    <cellStyle name="Comma 78 2 2 3" xfId="1984" xr:uid="{ECC57CDB-925C-405A-976E-C7C04F8430B2}"/>
    <cellStyle name="Comma 78 2 2 3 2" xfId="8004" xr:uid="{7894A9DA-0436-4BCA-8AA9-84358C0AA3C1}"/>
    <cellStyle name="Comma 78 2 2 3 2 2" xfId="22807" xr:uid="{7DAA4B1E-6E5C-4488-9698-D3483042ED7A}"/>
    <cellStyle name="Comma 78 2 2 3 2 2 2" xfId="47850" xr:uid="{492A21C3-D732-4B05-B235-84734C502599}"/>
    <cellStyle name="Comma 78 2 2 3 2 3" xfId="15453" xr:uid="{1C11A2CD-8B93-4444-B9ED-88330DF28461}"/>
    <cellStyle name="Comma 78 2 2 3 2 3 2" xfId="40492" xr:uid="{A4AEE85F-028F-40B1-A87A-63E0222B05ED}"/>
    <cellStyle name="Comma 78 2 2 3 2 4" xfId="32987" xr:uid="{3CA29DEB-CC86-4977-9BF2-9C25EC1C7043}"/>
    <cellStyle name="Comma 78 2 2 3 3" xfId="20032" xr:uid="{0EBF8E2A-21B5-41FF-B2D3-3E08CBA0B46C}"/>
    <cellStyle name="Comma 78 2 2 3 3 2" xfId="45073" xr:uid="{1313E6FA-8B31-4D71-A1CB-4659B904C29C}"/>
    <cellStyle name="Comma 78 2 2 3 4" xfId="12673" xr:uid="{73302C7F-FEAD-41AF-ADFC-D814801C5013}"/>
    <cellStyle name="Comma 78 2 2 3 4 2" xfId="37709" xr:uid="{1A3C5EE3-17F4-4200-ABB2-9A5A7128E0F9}"/>
    <cellStyle name="Comma 78 2 2 3 5" xfId="30202" xr:uid="{58DCE9D8-867E-4E34-8B70-1F386FD99002}"/>
    <cellStyle name="Comma 78 2 2 4" xfId="6408" xr:uid="{44E69F18-3EFE-4C23-84F3-8CDF40A447BA}"/>
    <cellStyle name="Comma 78 2 2 4 2" xfId="8522" xr:uid="{8A2E3C8E-30D5-4568-A354-AA5558F6B1E1}"/>
    <cellStyle name="Comma 78 2 2 4 2 2" xfId="23386" xr:uid="{F4581409-4FCD-45C7-AAA7-8B2ECE3E08D4}"/>
    <cellStyle name="Comma 78 2 2 4 2 2 2" xfId="48430" xr:uid="{6BEAC943-765D-42CA-A1E4-AFAB41B4C746}"/>
    <cellStyle name="Comma 78 2 2 4 2 3" xfId="16032" xr:uid="{70E71326-6836-426E-A000-24D5CF7309B7}"/>
    <cellStyle name="Comma 78 2 2 4 2 3 2" xfId="41071" xr:uid="{3B50BB91-5B8F-4E44-A694-8A998E980C96}"/>
    <cellStyle name="Comma 78 2 2 4 2 4" xfId="33567" xr:uid="{6E3CE105-9E22-43FD-BAB7-16E7D5C64A22}"/>
    <cellStyle name="Comma 78 2 2 4 3" xfId="20556" xr:uid="{289351CB-158E-4544-99CC-07AFC99D1AB4}"/>
    <cellStyle name="Comma 78 2 2 4 3 2" xfId="45597" xr:uid="{2325472B-BAAE-4FED-AF98-2911E76019FC}"/>
    <cellStyle name="Comma 78 2 2 4 4" xfId="13197" xr:uid="{F0EE218B-96C9-480C-A42D-32D331279C2F}"/>
    <cellStyle name="Comma 78 2 2 4 4 2" xfId="38233" xr:uid="{8405A9C6-A2B4-4433-B8FF-6E4B60428291}"/>
    <cellStyle name="Comma 78 2 2 4 5" xfId="30727" xr:uid="{19BD04E8-49FC-4E62-AABA-5126982052D8}"/>
    <cellStyle name="Comma 78 2 2 5" xfId="6900" xr:uid="{9276227B-E1BB-48CC-9813-785787568F76}"/>
    <cellStyle name="Comma 78 2 2 5 2" xfId="9057" xr:uid="{933D4309-F332-4790-BA09-7A31DA543DDB}"/>
    <cellStyle name="Comma 78 2 2 5 2 2" xfId="24014" xr:uid="{1B4D8ED0-76D3-4CE2-AB9B-9330669B8479}"/>
    <cellStyle name="Comma 78 2 2 5 2 2 2" xfId="49060" xr:uid="{25878874-CA72-4DF7-9CD2-203247AA3038}"/>
    <cellStyle name="Comma 78 2 2 5 2 3" xfId="16662" xr:uid="{C95A7350-909E-43E8-9B57-05088D520CC7}"/>
    <cellStyle name="Comma 78 2 2 5 2 3 2" xfId="41701" xr:uid="{F0EB1297-9FA4-4195-931A-6290A817820D}"/>
    <cellStyle name="Comma 78 2 2 5 2 4" xfId="34197" xr:uid="{912FF7DE-5079-41D6-936D-C154126455C7}"/>
    <cellStyle name="Comma 78 2 2 5 3" xfId="21157" xr:uid="{F9BBA3E8-0292-4F63-9880-C79810AE7BEB}"/>
    <cellStyle name="Comma 78 2 2 5 3 2" xfId="46199" xr:uid="{C6B16E60-B23F-4218-AA18-C43D84255071}"/>
    <cellStyle name="Comma 78 2 2 5 4" xfId="13798" xr:uid="{1E4B310F-2521-4860-B35D-2139F6DA90B8}"/>
    <cellStyle name="Comma 78 2 2 5 4 2" xfId="38835" xr:uid="{B393D145-07D7-4F4B-9028-C8959E5B51EB}"/>
    <cellStyle name="Comma 78 2 2 5 5" xfId="31329" xr:uid="{8780EA6D-4389-4D00-8AD3-93FCDD08B639}"/>
    <cellStyle name="Comma 78 2 2 6" xfId="7459" xr:uid="{43EE471B-01B2-44F5-A839-E356657A3906}"/>
    <cellStyle name="Comma 78 2 2 6 2" xfId="21777" xr:uid="{A5367A72-FC89-49ED-B0B9-0902E13CFE3A}"/>
    <cellStyle name="Comma 78 2 2 6 2 2" xfId="46819" xr:uid="{9653E7D4-7B9F-4320-AA54-3320B8A8B46D}"/>
    <cellStyle name="Comma 78 2 2 6 3" xfId="14423" xr:uid="{C14DA5B4-7011-491F-843D-7415CAA71840}"/>
    <cellStyle name="Comma 78 2 2 6 3 2" xfId="39461" xr:uid="{8FB7A677-4D8E-44F7-AF54-82CAC800A22A}"/>
    <cellStyle name="Comma 78 2 2 6 4" xfId="31955" xr:uid="{1A48EF5F-575D-4B54-98CC-075825B7F02F}"/>
    <cellStyle name="Comma 78 2 2 7" xfId="9787" xr:uid="{61E5F357-F91F-4366-AFC4-D6DDCC90CED6}"/>
    <cellStyle name="Comma 78 2 2 7 2" xfId="24733" xr:uid="{292E08B4-6950-4921-B407-5A70CC148753}"/>
    <cellStyle name="Comma 78 2 2 7 2 2" xfId="49781" xr:uid="{382690F6-D897-47A5-8850-E28D220C7A36}"/>
    <cellStyle name="Comma 78 2 2 7 3" xfId="17384" xr:uid="{C073CC31-85B1-43D8-879D-DE4181BAC299}"/>
    <cellStyle name="Comma 78 2 2 7 3 2" xfId="42423" xr:uid="{4A48DB29-4EF6-48ED-9F4B-DF344BFF1C99}"/>
    <cellStyle name="Comma 78 2 2 7 4" xfId="34919" xr:uid="{441F7B7F-030D-49A3-BBEE-A53BB6C0038A}"/>
    <cellStyle name="Comma 78 2 2 8" xfId="26099" xr:uid="{7F1EACE1-D1D5-4894-916D-0F9AA2155D9A}"/>
    <cellStyle name="Comma 78 2 2 8 2" xfId="51147" xr:uid="{9BF9D167-D13F-4617-AF17-4E54CAFA4915}"/>
    <cellStyle name="Comma 78 2 2 9" xfId="18981" xr:uid="{10A038E4-8459-4433-92F6-7F7173B5E24A}"/>
    <cellStyle name="Comma 78 2 2 9 2" xfId="44021" xr:uid="{971EDCAF-B7A1-4137-98D3-A8307B76CF6B}"/>
    <cellStyle name="Comma 78 2 3" xfId="904" xr:uid="{CD297B09-44E7-473B-BE13-08BB280B1605}"/>
    <cellStyle name="Comma 78 2 3 2" xfId="2410" xr:uid="{36D12EBC-C8DD-4163-81FA-8D37FEBF5ABC}"/>
    <cellStyle name="Comma 78 2 3 2 2" xfId="22081" xr:uid="{2269DB83-64A7-4525-8483-8C8EBCA8B817}"/>
    <cellStyle name="Comma 78 2 3 2 2 2" xfId="47123" xr:uid="{53BC80C5-9C04-485F-BFFF-7F2D25FD564A}"/>
    <cellStyle name="Comma 78 2 3 2 3" xfId="14727" xr:uid="{0E45B3D2-8AEA-40B1-A89A-3998094BDF38}"/>
    <cellStyle name="Comma 78 2 3 2 3 2" xfId="39765" xr:uid="{7CA66966-68C3-4244-9229-619F818004AA}"/>
    <cellStyle name="Comma 78 2 3 2 4" xfId="32260" xr:uid="{13539E53-AF34-4A08-A3B8-806852BAA436}"/>
    <cellStyle name="Comma 78 2 3 3" xfId="10414" xr:uid="{D5238BC2-144F-45D9-B4BB-7DBBCB09DBB4}"/>
    <cellStyle name="Comma 78 2 3 3 2" xfId="25255" xr:uid="{30887BD6-8CAF-43DC-8157-FE43FF61A395}"/>
    <cellStyle name="Comma 78 2 3 3 2 2" xfId="50303" xr:uid="{DBCF2318-4EA7-4776-90C7-4D2D940A8DF0}"/>
    <cellStyle name="Comma 78 2 3 3 3" xfId="17913" xr:uid="{6E2C795A-EE93-4A47-8FD3-EFB18007EE1E}"/>
    <cellStyle name="Comma 78 2 3 3 3 2" xfId="42952" xr:uid="{352C6B08-21BD-4ABA-8903-C2EBA2846CF0}"/>
    <cellStyle name="Comma 78 2 3 3 4" xfId="35448" xr:uid="{C5611D1C-6912-4A3E-BE8F-60A6ABE8A1D0}"/>
    <cellStyle name="Comma 78 2 3 4" xfId="19409" xr:uid="{F3AB61FC-75D9-4D6C-A65F-EAE377EE9020}"/>
    <cellStyle name="Comma 78 2 3 4 2" xfId="44450" xr:uid="{DAF6557D-46F1-4AF0-A6C5-FA14779FC57A}"/>
    <cellStyle name="Comma 78 2 3 5" xfId="12050" xr:uid="{8983BD44-59A8-44E5-B689-B6C34FBB664D}"/>
    <cellStyle name="Comma 78 2 3 5 2" xfId="37086" xr:uid="{10823FA4-C8AC-45E5-AD9B-DA58BA04EDFB}"/>
    <cellStyle name="Comma 78 2 3 6" xfId="27464" xr:uid="{7529347E-03C3-4100-87DA-DB4E13EA6312}"/>
    <cellStyle name="Comma 78 2 3 7" xfId="29579" xr:uid="{F5E171F2-8410-4B79-961A-4E5BCB8DE881}"/>
    <cellStyle name="Comma 78 2 3 8" xfId="52459" xr:uid="{A9226A5C-9BA8-433E-83FC-BEE940C714D7}"/>
    <cellStyle name="Comma 78 2 3 9" xfId="54037" xr:uid="{87E60186-E646-4FF5-954F-93D09C62E580}"/>
    <cellStyle name="Comma 78 2 4" xfId="1775" xr:uid="{760E58B9-3C86-47B3-8E50-8145F5354312}"/>
    <cellStyle name="Comma 78 2 4 2" xfId="7804" xr:uid="{6F2B29C2-51E1-42AC-BB45-97F3CCE06170}"/>
    <cellStyle name="Comma 78 2 4 2 2" xfId="22599" xr:uid="{3525B6B5-EF80-479A-8517-BE4D3C9A0B0A}"/>
    <cellStyle name="Comma 78 2 4 2 2 2" xfId="47642" xr:uid="{BDBCCD0D-DE5C-4896-8275-3A3EE5D50FA2}"/>
    <cellStyle name="Comma 78 2 4 2 3" xfId="15245" xr:uid="{E45B845D-2244-410C-849A-23A27D19DE6D}"/>
    <cellStyle name="Comma 78 2 4 2 3 2" xfId="40284" xr:uid="{16932C6F-7CC2-4E02-996D-C5AA2A6B5E3A}"/>
    <cellStyle name="Comma 78 2 4 2 4" xfId="32779" xr:uid="{17C10CEC-ABFD-4E5E-B62F-0C75BC6F36CE}"/>
    <cellStyle name="Comma 78 2 4 3" xfId="19834" xr:uid="{0B7E9C3F-4B06-4648-B2B4-D1546445EC02}"/>
    <cellStyle name="Comma 78 2 4 3 2" xfId="44875" xr:uid="{8A440740-5850-4C3A-857A-24927DAE1C0F}"/>
    <cellStyle name="Comma 78 2 4 4" xfId="12475" xr:uid="{EAD01630-8D38-47D9-946C-CE08E7726D0C}"/>
    <cellStyle name="Comma 78 2 4 4 2" xfId="37511" xr:uid="{09B91557-9BAA-4602-9CB7-919467DF7C34}"/>
    <cellStyle name="Comma 78 2 4 5" xfId="30004" xr:uid="{B39C6C15-CE48-49C9-9D9E-CA7D88670EBA}"/>
    <cellStyle name="Comma 78 2 5" xfId="6224" xr:uid="{A2A416DC-A304-4775-8D57-C74193D7651F}"/>
    <cellStyle name="Comma 78 2 5 2" xfId="8330" xr:uid="{DD984A5F-6574-4BEB-BA4E-382C19EF65F9}"/>
    <cellStyle name="Comma 78 2 5 2 2" xfId="23179" xr:uid="{58C27B6C-D2C6-422D-A4E2-80D3AA27D44E}"/>
    <cellStyle name="Comma 78 2 5 2 2 2" xfId="48223" xr:uid="{1C213410-D058-4A99-8070-497FF4EF7942}"/>
    <cellStyle name="Comma 78 2 5 2 3" xfId="15825" xr:uid="{D9B23034-BB15-4212-8C61-7A8FE2B500B8}"/>
    <cellStyle name="Comma 78 2 5 2 3 2" xfId="40864" xr:uid="{880C2380-A9EA-426D-A5CF-8648E96BCDCD}"/>
    <cellStyle name="Comma 78 2 5 2 4" xfId="33360" xr:uid="{5D2FB7D2-E680-43B6-9B86-6CBD3B9BF8D3}"/>
    <cellStyle name="Comma 78 2 5 3" xfId="20362" xr:uid="{FC349DA8-36E5-42E4-8918-2BD792006849}"/>
    <cellStyle name="Comma 78 2 5 3 2" xfId="45403" xr:uid="{84FB8D3C-CB28-42E3-AA0F-A404A3C21E3A}"/>
    <cellStyle name="Comma 78 2 5 4" xfId="13003" xr:uid="{52A6650A-3B21-4455-AE51-0149A01F5B13}"/>
    <cellStyle name="Comma 78 2 5 4 2" xfId="38039" xr:uid="{0C51CD82-9FBD-4F55-B5B0-056C1EB996A5}"/>
    <cellStyle name="Comma 78 2 5 5" xfId="30533" xr:uid="{DA7D3B24-9FA0-4994-9CE8-C156EE438BA3}"/>
    <cellStyle name="Comma 78 2 6" xfId="6709" xr:uid="{9A592A9E-D660-4C31-A879-1697CB5FC97E}"/>
    <cellStyle name="Comma 78 2 6 2" xfId="8855" xr:uid="{5F91A38D-6F83-44EF-9BA3-4EED5557740D}"/>
    <cellStyle name="Comma 78 2 6 2 2" xfId="23808" xr:uid="{E377BE96-03FD-4303-94F3-572E99A195B5}"/>
    <cellStyle name="Comma 78 2 6 2 2 2" xfId="48853" xr:uid="{665D3A8B-D85F-4244-A6A6-0B292FF3D646}"/>
    <cellStyle name="Comma 78 2 6 2 3" xfId="16455" xr:uid="{FB978597-065E-4573-9207-BF47D9BFFCC8}"/>
    <cellStyle name="Comma 78 2 6 2 3 2" xfId="41494" xr:uid="{9095916A-FB60-4265-B8E1-172AEA1FCE70}"/>
    <cellStyle name="Comma 78 2 6 2 4" xfId="33990" xr:uid="{DFEFBA37-5DFA-4DBA-9038-C769301646BC}"/>
    <cellStyle name="Comma 78 2 6 3" xfId="20952" xr:uid="{E17AD89B-3D86-494C-9FBD-8FF1696F1EBC}"/>
    <cellStyle name="Comma 78 2 6 3 2" xfId="45994" xr:uid="{CDDF4BC6-2534-4E45-9540-24745224B0C7}"/>
    <cellStyle name="Comma 78 2 6 4" xfId="13593" xr:uid="{047FD6C6-098E-42A1-A684-346144FDDB91}"/>
    <cellStyle name="Comma 78 2 6 4 2" xfId="38630" xr:uid="{CE18B6B2-7623-4CE3-BC7A-0B37B7D9F6A4}"/>
    <cellStyle name="Comma 78 2 6 5" xfId="31124" xr:uid="{5AC770C7-2F3C-4AA8-BAE0-B86E44770D07}"/>
    <cellStyle name="Comma 78 2 7" xfId="7255" xr:uid="{09224246-A73F-4BDB-B9A5-2EAE08251DAE}"/>
    <cellStyle name="Comma 78 2 7 2" xfId="21570" xr:uid="{8E12540D-1864-44A3-AB8D-C59E5F96611B}"/>
    <cellStyle name="Comma 78 2 7 2 2" xfId="46612" xr:uid="{C8E535AE-BC02-4EDD-93A5-14DA7C6F763C}"/>
    <cellStyle name="Comma 78 2 7 3" xfId="14216" xr:uid="{4EC5F878-460C-48CC-9425-6FD5B2BCB9AE}"/>
    <cellStyle name="Comma 78 2 7 3 2" xfId="39254" xr:uid="{80CD906C-B0FF-4CBA-AC81-509491B731A2}"/>
    <cellStyle name="Comma 78 2 7 4" xfId="31748" xr:uid="{391958BF-0D50-41DC-A708-7CC3AEAC0D85}"/>
    <cellStyle name="Comma 78 2 8" xfId="9571" xr:uid="{809C3654-22A1-46DE-9EA5-B3E10AA8927C}"/>
    <cellStyle name="Comma 78 2 8 2" xfId="24526" xr:uid="{4D4B8566-B962-45FF-8122-DB70048A5612}"/>
    <cellStyle name="Comma 78 2 8 2 2" xfId="49574" xr:uid="{5FA88051-5B67-4468-9B0B-A9FC637DDAF8}"/>
    <cellStyle name="Comma 78 2 8 3" xfId="17177" xr:uid="{59AB24A4-FD2D-46E2-B7ED-7AF56AF4685A}"/>
    <cellStyle name="Comma 78 2 8 3 2" xfId="42216" xr:uid="{4C976BD0-4A57-4B18-9FD4-950732272B9E}"/>
    <cellStyle name="Comma 78 2 8 4" xfId="34712" xr:uid="{44008316-8034-4991-AC9C-378E089CDB98}"/>
    <cellStyle name="Comma 78 2 9" xfId="25892" xr:uid="{9CC7CA8A-1167-4016-A5D7-6DC0D98A8E7C}"/>
    <cellStyle name="Comma 78 2 9 2" xfId="50940" xr:uid="{38BCF145-A93E-40EC-9FEF-2D32AE34023E}"/>
    <cellStyle name="Comma 78 3" xfId="294" xr:uid="{A5DEA7D5-8F33-4E43-8521-3779C88AD91C}"/>
    <cellStyle name="Comma 78 3 10" xfId="18868" xr:uid="{086E5E1F-55BE-40E9-9897-C8E71EFC712F}"/>
    <cellStyle name="Comma 78 3 10 2" xfId="43908" xr:uid="{9CCB761B-1425-4EC9-A544-E71FD239DBD3}"/>
    <cellStyle name="Comma 78 3 11" xfId="11474" xr:uid="{1452A257-461D-41D2-90C4-1968052D2978}"/>
    <cellStyle name="Comma 78 3 11 2" xfId="36509" xr:uid="{18BD008B-9383-4CA0-BB52-F5B9D8690820}"/>
    <cellStyle name="Comma 78 3 12" xfId="26875" xr:uid="{05C91AD8-6816-4EB1-A74F-55F15519FE84}"/>
    <cellStyle name="Comma 78 3 13" xfId="29026" xr:uid="{133C2009-D76E-4DDC-9E6A-B3C95A5502A9}"/>
    <cellStyle name="Comma 78 3 14" xfId="51881" xr:uid="{1F130120-9647-448B-B054-3F942084B051}"/>
    <cellStyle name="Comma 78 3 15" xfId="53459" xr:uid="{1736A820-D55E-44FE-BAC0-44FA250F1607}"/>
    <cellStyle name="Comma 78 3 2" xfId="504" xr:uid="{2F9F1B41-4408-4809-B7D7-2931D0FC1B27}"/>
    <cellStyle name="Comma 78 3 2 10" xfId="11682" xr:uid="{7E62F01F-6D9A-441A-A950-F102297B25FD}"/>
    <cellStyle name="Comma 78 3 2 10 2" xfId="36717" xr:uid="{519724E3-4EC3-4980-BA2D-8C8BCD562033}"/>
    <cellStyle name="Comma 78 3 2 11" xfId="27085" xr:uid="{2D76B303-61DF-4FB7-BEAE-6FD1BCFBD3D7}"/>
    <cellStyle name="Comma 78 3 2 12" xfId="29233" xr:uid="{8C107728-8BBA-4912-9440-346DC2B510C8}"/>
    <cellStyle name="Comma 78 3 2 13" xfId="52089" xr:uid="{A7E65FC5-3FE8-432A-A743-E3DD850AAB7D}"/>
    <cellStyle name="Comma 78 3 2 14" xfId="53667" xr:uid="{C166D689-A700-4935-A58E-FC646A2534F4}"/>
    <cellStyle name="Comma 78 3 2 2" xfId="1205" xr:uid="{7E8DFC98-57A5-4ADD-832E-2EFC9D6E28C5}"/>
    <cellStyle name="Comma 78 3 2 2 2" xfId="2711" xr:uid="{6A12DE8A-61A9-40DB-95FE-BBA96ED5D2F6}"/>
    <cellStyle name="Comma 78 3 2 2 2 2" xfId="22382" xr:uid="{57DAC789-91F4-483C-A2B5-904C86BEB38A}"/>
    <cellStyle name="Comma 78 3 2 2 2 2 2" xfId="47424" xr:uid="{FB3D0D45-119A-4010-89F1-8890E5BC8DF9}"/>
    <cellStyle name="Comma 78 3 2 2 2 3" xfId="15028" xr:uid="{29D30276-B30B-49ED-92F4-BB85DC3887BF}"/>
    <cellStyle name="Comma 78 3 2 2 2 3 2" xfId="40066" xr:uid="{E0003DD5-94B4-4EB8-8222-E9DADF79F137}"/>
    <cellStyle name="Comma 78 3 2 2 2 4" xfId="32561" xr:uid="{52DA57A3-6175-43CF-8DD7-EE535C7B9CDC}"/>
    <cellStyle name="Comma 78 3 2 2 3" xfId="10715" xr:uid="{8B5752ED-49AD-45C6-A37D-D9D0ECFA7CB4}"/>
    <cellStyle name="Comma 78 3 2 2 3 2" xfId="25556" xr:uid="{A930FB90-AE6F-4EE4-A59B-150C4CC65829}"/>
    <cellStyle name="Comma 78 3 2 2 3 2 2" xfId="50604" xr:uid="{2CB7DC81-A8E0-4A4B-B422-08A2365C52A2}"/>
    <cellStyle name="Comma 78 3 2 2 3 3" xfId="18214" xr:uid="{B13D0C5C-B21A-42C0-BAA9-A9ED91198D30}"/>
    <cellStyle name="Comma 78 3 2 2 3 3 2" xfId="43253" xr:uid="{5740857F-8CC8-4EBC-BBDB-CC88AAB6121E}"/>
    <cellStyle name="Comma 78 3 2 2 3 4" xfId="35749" xr:uid="{88B06367-4B1F-415B-9C3B-E8CB6AEE3AEA}"/>
    <cellStyle name="Comma 78 3 2 2 4" xfId="19648" xr:uid="{1F88B570-34DA-4FFB-98FD-720E09487324}"/>
    <cellStyle name="Comma 78 3 2 2 4 2" xfId="44689" xr:uid="{6FAF2674-4C62-44F1-94AE-D63C28A77DE0}"/>
    <cellStyle name="Comma 78 3 2 2 5" xfId="12289" xr:uid="{17089D4B-8B27-4516-9233-41FEF1A9DD3E}"/>
    <cellStyle name="Comma 78 3 2 2 5 2" xfId="37325" xr:uid="{0607A1CE-CBBB-4135-932E-5115D6E37834}"/>
    <cellStyle name="Comma 78 3 2 2 6" xfId="27765" xr:uid="{F75AEFE2-8A4C-47B1-9AE6-4349867397BE}"/>
    <cellStyle name="Comma 78 3 2 2 7" xfId="29818" xr:uid="{4E394081-CFE5-44B8-AE45-DCCA7F62A76B}"/>
    <cellStyle name="Comma 78 3 2 2 8" xfId="52760" xr:uid="{C4847802-48C7-41B3-BB5A-96B0DA7627A6}"/>
    <cellStyle name="Comma 78 3 2 2 9" xfId="54338" xr:uid="{0D5DF0B4-EE65-4FCE-88AF-C26E198852F1}"/>
    <cellStyle name="Comma 78 3 2 3" xfId="2078" xr:uid="{379BC5D7-DF52-441B-996D-406E14232BA8}"/>
    <cellStyle name="Comma 78 3 2 3 2" xfId="8098" xr:uid="{39921D2D-B00A-4DE1-9043-D7FC358DA9BF}"/>
    <cellStyle name="Comma 78 3 2 3 2 2" xfId="22901" xr:uid="{4F2845B4-0CD6-4C46-925A-D02DF73FB5FC}"/>
    <cellStyle name="Comma 78 3 2 3 2 2 2" xfId="47944" xr:uid="{9DFD6182-E8BA-47EA-A3B5-40045ED08F97}"/>
    <cellStyle name="Comma 78 3 2 3 2 3" xfId="15547" xr:uid="{8B9628E7-671E-470E-AD86-248E16B57C4E}"/>
    <cellStyle name="Comma 78 3 2 3 2 3 2" xfId="40586" xr:uid="{6142537A-1F7A-4AA3-96AE-539492796A37}"/>
    <cellStyle name="Comma 78 3 2 3 2 4" xfId="33081" xr:uid="{F894B4B6-E975-4C0F-A2B8-A5317D7D91BC}"/>
    <cellStyle name="Comma 78 3 2 3 3" xfId="20125" xr:uid="{4282F86A-76A3-4429-BBF6-60A9F63ABFD5}"/>
    <cellStyle name="Comma 78 3 2 3 3 2" xfId="45166" xr:uid="{A7E121C0-6F06-471E-966A-FB1679351FB2}"/>
    <cellStyle name="Comma 78 3 2 3 4" xfId="12766" xr:uid="{A13C65AE-186A-4016-A95C-D3693E721928}"/>
    <cellStyle name="Comma 78 3 2 3 4 2" xfId="37802" xr:uid="{B8936341-246B-4D1E-97A7-95B2DFA46F72}"/>
    <cellStyle name="Comma 78 3 2 3 5" xfId="30295" xr:uid="{4FF0CAF8-85D2-4E8B-9E6A-0EA6900C40E7}"/>
    <cellStyle name="Comma 78 3 2 4" xfId="6501" xr:uid="{2E7AD2B0-73D3-4D88-8BA8-E0041EF1A545}"/>
    <cellStyle name="Comma 78 3 2 4 2" xfId="8615" xr:uid="{3378D307-0970-429E-8287-A048CABACA97}"/>
    <cellStyle name="Comma 78 3 2 4 2 2" xfId="23480" xr:uid="{6B77F3B6-602D-44A3-B479-1062C6AF7E23}"/>
    <cellStyle name="Comma 78 3 2 4 2 2 2" xfId="48524" xr:uid="{55408FBC-6BCC-45FF-A396-5D227E5F7BC7}"/>
    <cellStyle name="Comma 78 3 2 4 2 3" xfId="16126" xr:uid="{FD292F17-F87E-4EB5-B27A-531C16777CDA}"/>
    <cellStyle name="Comma 78 3 2 4 2 3 2" xfId="41165" xr:uid="{3500DCDC-4CD9-44CD-8240-CC66DCB3EC7E}"/>
    <cellStyle name="Comma 78 3 2 4 2 4" xfId="33661" xr:uid="{1CC6359C-D038-447E-82B7-B0514F5A85BB}"/>
    <cellStyle name="Comma 78 3 2 4 3" xfId="20649" xr:uid="{A9D66359-95B4-42E9-BEDB-AA8897A3FFB4}"/>
    <cellStyle name="Comma 78 3 2 4 3 2" xfId="45690" xr:uid="{E760AFC8-C7FF-497A-B72A-C165BA21662B}"/>
    <cellStyle name="Comma 78 3 2 4 4" xfId="13290" xr:uid="{F5D44B91-8980-47D3-BB72-A58BE5737840}"/>
    <cellStyle name="Comma 78 3 2 4 4 2" xfId="38326" xr:uid="{528741D8-D8D4-49D1-9816-D0A72D38E85F}"/>
    <cellStyle name="Comma 78 3 2 4 5" xfId="30820" xr:uid="{D201467F-BF89-40C2-85FC-8CBC0D172085}"/>
    <cellStyle name="Comma 78 3 2 5" xfId="6992" xr:uid="{39D5350A-1DBD-488E-874B-38F4DAE11F86}"/>
    <cellStyle name="Comma 78 3 2 5 2" xfId="9151" xr:uid="{37BA31B2-4D69-464A-92B9-8D4564AC71B7}"/>
    <cellStyle name="Comma 78 3 2 5 2 2" xfId="24108" xr:uid="{FF5F3C0A-DF6E-489B-9F74-5143D155A870}"/>
    <cellStyle name="Comma 78 3 2 5 2 2 2" xfId="49154" xr:uid="{1941B785-F69E-4D51-BF5E-D93FDF67BC05}"/>
    <cellStyle name="Comma 78 3 2 5 2 3" xfId="16756" xr:uid="{F94C9D47-41C0-4DB1-B904-D284E23520E7}"/>
    <cellStyle name="Comma 78 3 2 5 2 3 2" xfId="41795" xr:uid="{ED82BE59-6151-4B4C-B623-234C5C46E596}"/>
    <cellStyle name="Comma 78 3 2 5 2 4" xfId="34291" xr:uid="{C7CC29F3-FE79-48F8-9957-19F0D8778D32}"/>
    <cellStyle name="Comma 78 3 2 5 3" xfId="21250" xr:uid="{FB51F184-9FCC-4D49-B521-4AD31CA0EEAC}"/>
    <cellStyle name="Comma 78 3 2 5 3 2" xfId="46292" xr:uid="{952D376D-2121-4DCD-9536-C3B0D2CC4FC2}"/>
    <cellStyle name="Comma 78 3 2 5 4" xfId="13891" xr:uid="{F6A016E9-0D87-4A0B-8649-8AA921FF43F6}"/>
    <cellStyle name="Comma 78 3 2 5 4 2" xfId="38928" xr:uid="{0D968311-53C1-4B6C-9394-09170B3D6721}"/>
    <cellStyle name="Comma 78 3 2 5 5" xfId="31422" xr:uid="{2B60CB2C-FC76-4298-AECB-5B821FC34033}"/>
    <cellStyle name="Comma 78 3 2 6" xfId="7553" xr:uid="{2800E319-0392-4A16-87D4-961928F0908E}"/>
    <cellStyle name="Comma 78 3 2 6 2" xfId="21871" xr:uid="{DEB1DA33-89BE-4BDB-8CD7-67A5082E7AA0}"/>
    <cellStyle name="Comma 78 3 2 6 2 2" xfId="46913" xr:uid="{BB3C55EC-8E24-45F0-A135-1C801750A93C}"/>
    <cellStyle name="Comma 78 3 2 6 3" xfId="14517" xr:uid="{40D0A68E-BFBF-4878-9FC9-BD5AE0950B79}"/>
    <cellStyle name="Comma 78 3 2 6 3 2" xfId="39555" xr:uid="{16A3C823-B15F-4180-A6EA-B188A4137AF5}"/>
    <cellStyle name="Comma 78 3 2 6 4" xfId="32049" xr:uid="{8BD27575-00E0-426A-8E91-A8C6C40EE115}"/>
    <cellStyle name="Comma 78 3 2 7" xfId="9881" xr:uid="{FA6FE0F8-0AC5-46E5-9E41-5E75C056CDD5}"/>
    <cellStyle name="Comma 78 3 2 7 2" xfId="24827" xr:uid="{782BD81A-D286-44A6-A109-AF2D6CB3A0A8}"/>
    <cellStyle name="Comma 78 3 2 7 2 2" xfId="49875" xr:uid="{C95BAD8B-B30C-420B-8920-675720F61305}"/>
    <cellStyle name="Comma 78 3 2 7 3" xfId="17478" xr:uid="{8B0FAE94-5B52-4190-95F6-CD194BD0E5E9}"/>
    <cellStyle name="Comma 78 3 2 7 3 2" xfId="42517" xr:uid="{F0AE3073-ADD8-4E6D-A947-75FCBCD36D41}"/>
    <cellStyle name="Comma 78 3 2 7 4" xfId="35013" xr:uid="{EA8D8799-2E2B-4C2A-9E5E-52EC7E12179E}"/>
    <cellStyle name="Comma 78 3 2 8" xfId="26193" xr:uid="{89DE4E1A-BF74-474F-82C6-27CD8139DC2B}"/>
    <cellStyle name="Comma 78 3 2 8 2" xfId="51241" xr:uid="{7A95AE98-6C51-453B-AD69-6E1EACF69738}"/>
    <cellStyle name="Comma 78 3 2 9" xfId="19075" xr:uid="{369BA12E-0595-461C-84A3-C6266987C0E4}"/>
    <cellStyle name="Comma 78 3 2 9 2" xfId="44115" xr:uid="{6F36B379-B99B-4B1F-AB7D-57F67EC7CE57}"/>
    <cellStyle name="Comma 78 3 3" xfId="998" xr:uid="{903189F2-419E-4AB1-9F8F-881E8FEE8754}"/>
    <cellStyle name="Comma 78 3 3 2" xfId="2504" xr:uid="{1C843907-89DB-4C1C-A363-7BFFE480B8E7}"/>
    <cellStyle name="Comma 78 3 3 2 2" xfId="22175" xr:uid="{20988360-08E1-418D-91F2-49701B19BBCE}"/>
    <cellStyle name="Comma 78 3 3 2 2 2" xfId="47217" xr:uid="{F28B792E-5082-482B-B61F-7FC732ABF562}"/>
    <cellStyle name="Comma 78 3 3 2 3" xfId="14821" xr:uid="{BD1D1444-47E0-49CB-ACC0-652A0C53B5AE}"/>
    <cellStyle name="Comma 78 3 3 2 3 2" xfId="39859" xr:uid="{DA82DD38-8404-4C7C-88CB-B096114EACD4}"/>
    <cellStyle name="Comma 78 3 3 2 4" xfId="32354" xr:uid="{DF159EBA-75D3-4813-B07C-7A1D047D19ED}"/>
    <cellStyle name="Comma 78 3 3 3" xfId="10508" xr:uid="{9F27F593-6820-4FA8-9F50-3F2526457E91}"/>
    <cellStyle name="Comma 78 3 3 3 2" xfId="25349" xr:uid="{4B7E44A4-3D2E-4E38-8145-2FC9690FB4ED}"/>
    <cellStyle name="Comma 78 3 3 3 2 2" xfId="50397" xr:uid="{029FFD4B-4BDB-4AA3-83AF-66EC92C44FA3}"/>
    <cellStyle name="Comma 78 3 3 3 3" xfId="18007" xr:uid="{13506375-D8E5-43CD-B047-869DBBEE3C74}"/>
    <cellStyle name="Comma 78 3 3 3 3 2" xfId="43046" xr:uid="{9225CCE0-A3ED-44B1-8617-9F572139A7BC}"/>
    <cellStyle name="Comma 78 3 3 3 4" xfId="35542" xr:uid="{A542AE65-64E2-4571-B070-0D037C7428EC}"/>
    <cellStyle name="Comma 78 3 3 4" xfId="19468" xr:uid="{911C4B3B-4D59-4199-A5C9-258CBCF2F581}"/>
    <cellStyle name="Comma 78 3 3 4 2" xfId="44509" xr:uid="{36ECFD97-1B46-4BC1-B9C2-ED3D6F09D3DD}"/>
    <cellStyle name="Comma 78 3 3 5" xfId="12109" xr:uid="{A4F3C046-792D-4AFA-B008-131A6824D77B}"/>
    <cellStyle name="Comma 78 3 3 5 2" xfId="37145" xr:uid="{3429F627-2251-4D4B-B277-2BD8590BB4CE}"/>
    <cellStyle name="Comma 78 3 3 6" xfId="27558" xr:uid="{8966B40B-4B16-4649-AA77-E1ED9FE513B5}"/>
    <cellStyle name="Comma 78 3 3 7" xfId="29638" xr:uid="{ADF087A6-92B6-42F5-AAE4-4381C62B398E}"/>
    <cellStyle name="Comma 78 3 3 8" xfId="52553" xr:uid="{72540D9E-9B72-427F-B4B7-29E06683C6B5}"/>
    <cellStyle name="Comma 78 3 3 9" xfId="54131" xr:uid="{D761EB53-B8EC-49F1-A24D-1210A35AEA9E}"/>
    <cellStyle name="Comma 78 3 4" xfId="1871" xr:uid="{CA36CA90-9996-4781-AFBB-E7F9A366852D}"/>
    <cellStyle name="Comma 78 3 4 2" xfId="7893" xr:uid="{9B0BFC00-E869-4030-8CDE-C85C6A69853A}"/>
    <cellStyle name="Comma 78 3 4 2 2" xfId="22694" xr:uid="{5F877A12-F78A-4CF1-B61C-AB99CB898CA1}"/>
    <cellStyle name="Comma 78 3 4 2 2 2" xfId="47737" xr:uid="{7AD75880-2387-4682-A5B2-BF3E4663E03A}"/>
    <cellStyle name="Comma 78 3 4 2 3" xfId="15340" xr:uid="{D9090C55-057D-4709-8F47-AC4CC383CA54}"/>
    <cellStyle name="Comma 78 3 4 2 3 2" xfId="40379" xr:uid="{F3E1A27A-EB18-4EC8-B0AD-D4B51A6AF374}"/>
    <cellStyle name="Comma 78 3 4 2 4" xfId="32874" xr:uid="{0D7EE6C3-B18B-4A2A-A4FC-576E52822C16}"/>
    <cellStyle name="Comma 78 3 4 3" xfId="19922" xr:uid="{473A6F2E-16CB-40D6-BB58-7727A295BC55}"/>
    <cellStyle name="Comma 78 3 4 3 2" xfId="44963" xr:uid="{92B2E44B-E0D1-45DA-AC61-6217BED6E241}"/>
    <cellStyle name="Comma 78 3 4 4" xfId="12563" xr:uid="{ADF6545A-B907-45C6-B634-D2FF8A2A9F65}"/>
    <cellStyle name="Comma 78 3 4 4 2" xfId="37599" xr:uid="{C418FC85-22C9-4514-B2D9-17FF539AABCA}"/>
    <cellStyle name="Comma 78 3 4 5" xfId="30092" xr:uid="{2A65DD90-07D8-4CD3-9D98-6C1C41CC31E6}"/>
    <cellStyle name="Comma 78 3 5" xfId="6299" xr:uid="{8E149458-7484-4D1F-8687-A4EC67D22750}"/>
    <cellStyle name="Comma 78 3 5 2" xfId="8411" xr:uid="{E4C9BC29-884A-4893-ABA1-BDD80D4B0C33}"/>
    <cellStyle name="Comma 78 3 5 2 2" xfId="23273" xr:uid="{2ED724D4-9CF3-4241-BDE1-392640133B1B}"/>
    <cellStyle name="Comma 78 3 5 2 2 2" xfId="48317" xr:uid="{B71CE7B4-60CD-408F-923A-6029E07C0D1D}"/>
    <cellStyle name="Comma 78 3 5 2 3" xfId="15919" xr:uid="{D356F5A6-5848-42A4-8AD6-D6947012885D}"/>
    <cellStyle name="Comma 78 3 5 2 3 2" xfId="40958" xr:uid="{E05F768A-E35F-406B-B41F-8515440AC3EF}"/>
    <cellStyle name="Comma 78 3 5 2 4" xfId="33454" xr:uid="{5F076A2B-8234-4E8E-8903-016A64446235}"/>
    <cellStyle name="Comma 78 3 5 3" xfId="20445" xr:uid="{4441149C-CB1C-499E-944C-E53DAC343DA6}"/>
    <cellStyle name="Comma 78 3 5 3 2" xfId="45486" xr:uid="{5F82FB81-07B0-433D-BCDE-8E027DB2E62D}"/>
    <cellStyle name="Comma 78 3 5 4" xfId="13086" xr:uid="{83969C3D-ACF7-4F1D-9F0A-D6E10D52354C}"/>
    <cellStyle name="Comma 78 3 5 4 2" xfId="38122" xr:uid="{A3A892A1-02B1-442F-AB7B-B3D94C2CE736}"/>
    <cellStyle name="Comma 78 3 5 5" xfId="30616" xr:uid="{FFA756D1-109C-4841-9521-71E0C2860F01}"/>
    <cellStyle name="Comma 78 3 6" xfId="6788" xr:uid="{E5DF4D4A-F2AC-4588-B1CC-951A67A14EB9}"/>
    <cellStyle name="Comma 78 3 6 2" xfId="8944" xr:uid="{2F244728-1DFD-4879-96DC-FC5548CA672A}"/>
    <cellStyle name="Comma 78 3 6 2 2" xfId="23901" xr:uid="{F7C5687F-1190-44F7-B3ED-10B70751E993}"/>
    <cellStyle name="Comma 78 3 6 2 2 2" xfId="48947" xr:uid="{116789BC-D351-4435-9DF0-3BBD6BA43ECF}"/>
    <cellStyle name="Comma 78 3 6 2 3" xfId="16549" xr:uid="{893D863C-90CC-4C98-A883-FA338E93CB3D}"/>
    <cellStyle name="Comma 78 3 6 2 3 2" xfId="41588" xr:uid="{4431201B-3ED1-40A0-8114-2F874EB429A7}"/>
    <cellStyle name="Comma 78 3 6 2 4" xfId="34084" xr:uid="{83C1DE3A-3AAB-4E1A-8DD2-8106F3F7CB67}"/>
    <cellStyle name="Comma 78 3 6 3" xfId="21044" xr:uid="{9063E185-7C4A-4B3C-A376-8F35314FF65B}"/>
    <cellStyle name="Comma 78 3 6 3 2" xfId="46086" xr:uid="{87555182-A978-49A9-8975-C6F70A15940A}"/>
    <cellStyle name="Comma 78 3 6 4" xfId="13685" xr:uid="{37F28974-35DC-4859-A426-F0F56FFCE8AA}"/>
    <cellStyle name="Comma 78 3 6 4 2" xfId="38722" xr:uid="{1CA887FA-7FEA-4CEC-AAE0-42CEB36D3CAB}"/>
    <cellStyle name="Comma 78 3 6 5" xfId="31216" xr:uid="{3883F147-44EE-471C-B2A0-E0097B091F1B}"/>
    <cellStyle name="Comma 78 3 7" xfId="7346" xr:uid="{BA757880-D3B5-4945-8CBD-3BA02F049255}"/>
    <cellStyle name="Comma 78 3 7 2" xfId="21664" xr:uid="{08D9F05C-AEFD-49EE-898D-0C9E4D07FF43}"/>
    <cellStyle name="Comma 78 3 7 2 2" xfId="46706" xr:uid="{2ED8FBAD-1077-4297-897B-31FFA8E6A24E}"/>
    <cellStyle name="Comma 78 3 7 3" xfId="14310" xr:uid="{4BFE703E-A7B8-429F-8E0A-F6A9F86D63F0}"/>
    <cellStyle name="Comma 78 3 7 3 2" xfId="39348" xr:uid="{807A1360-D4E4-4C84-B9E3-A88C3D85E676}"/>
    <cellStyle name="Comma 78 3 7 4" xfId="31842" xr:uid="{09A11AC4-AF53-4B8D-83D1-4B4F82B7C793}"/>
    <cellStyle name="Comma 78 3 8" xfId="9674" xr:uid="{E9E0E15D-A633-4A1A-8111-EA96AE8F52C0}"/>
    <cellStyle name="Comma 78 3 8 2" xfId="24620" xr:uid="{888C0BD2-A116-4E8C-88AB-4893C11E6660}"/>
    <cellStyle name="Comma 78 3 8 2 2" xfId="49668" xr:uid="{46471117-12C6-4FF5-B08E-7D06529CFD2E}"/>
    <cellStyle name="Comma 78 3 8 3" xfId="17271" xr:uid="{4DCF1F36-909D-424B-9894-EB8617996306}"/>
    <cellStyle name="Comma 78 3 8 3 2" xfId="42310" xr:uid="{BE9DF78B-176E-4A3D-B022-EFD62380BA6E}"/>
    <cellStyle name="Comma 78 3 8 4" xfId="34806" xr:uid="{6BFC0ECD-2519-483F-80D6-530794CFDD6C}"/>
    <cellStyle name="Comma 78 3 9" xfId="25986" xr:uid="{A4993B26-3D88-4102-AE3E-C8E3DC2860F0}"/>
    <cellStyle name="Comma 78 3 9 2" xfId="51034" xr:uid="{7F70FCB5-057E-49F4-9FBC-BC6E40AEC1D0}"/>
    <cellStyle name="Comma 78 4" xfId="388" xr:uid="{AA0C7EA4-D742-4942-B98D-7078B73D380E}"/>
    <cellStyle name="Comma 78 4 10" xfId="11566" xr:uid="{BABBFD70-E413-45EC-B2CE-F6331EBC7DD9}"/>
    <cellStyle name="Comma 78 4 10 2" xfId="36601" xr:uid="{EE9F61C9-F97E-4034-AABE-300E37A6A0A7}"/>
    <cellStyle name="Comma 78 4 11" xfId="26969" xr:uid="{7424A724-67FE-493B-8402-7845CD6AD54E}"/>
    <cellStyle name="Comma 78 4 12" xfId="29117" xr:uid="{B2E649C5-C806-4EA8-A2AB-8B5379126D19}"/>
    <cellStyle name="Comma 78 4 13" xfId="51973" xr:uid="{3D7B3D8F-0F0F-453E-AD2A-324B03AE0E8E}"/>
    <cellStyle name="Comma 78 4 14" xfId="53551" xr:uid="{587C0716-55DB-4D3F-AD10-4CB0C3815433}"/>
    <cellStyle name="Comma 78 4 2" xfId="1089" xr:uid="{1E2C7548-5291-4FE1-B421-3DE3B4270B14}"/>
    <cellStyle name="Comma 78 4 2 2" xfId="2595" xr:uid="{A059DDA4-A4A2-409D-A7E4-1F274FE8010D}"/>
    <cellStyle name="Comma 78 4 2 2 2" xfId="22266" xr:uid="{E809449F-0F7E-4F8B-9DD7-3303326D98CE}"/>
    <cellStyle name="Comma 78 4 2 2 2 2" xfId="47308" xr:uid="{6BBEE34C-3766-4D28-9F93-768585AC3F76}"/>
    <cellStyle name="Comma 78 4 2 2 3" xfId="14912" xr:uid="{FAC640D4-45EF-421B-BD60-426FE0117B64}"/>
    <cellStyle name="Comma 78 4 2 2 3 2" xfId="39950" xr:uid="{FB8666A1-C1A2-4892-A8E5-A4DF99DCAA08}"/>
    <cellStyle name="Comma 78 4 2 2 4" xfId="32445" xr:uid="{8F2F4A73-7947-47D0-849D-615D863F94B5}"/>
    <cellStyle name="Comma 78 4 2 3" xfId="10599" xr:uid="{9C3C2FB0-3707-40F6-8084-5880D8E79330}"/>
    <cellStyle name="Comma 78 4 2 3 2" xfId="25440" xr:uid="{63216A1E-6C31-4994-AF66-200ACA8B4350}"/>
    <cellStyle name="Comma 78 4 2 3 2 2" xfId="50488" xr:uid="{04E21F8A-A7A3-48E2-BC5B-D1F8F8AAC85E}"/>
    <cellStyle name="Comma 78 4 2 3 3" xfId="18098" xr:uid="{A43F7FB1-22E0-4EA6-8F7F-03768F8F1AE3}"/>
    <cellStyle name="Comma 78 4 2 3 3 2" xfId="43137" xr:uid="{147A5E85-7956-4032-A826-7764C8733A4F}"/>
    <cellStyle name="Comma 78 4 2 3 4" xfId="35633" xr:uid="{311CFA8E-1D12-491F-84B0-2E6E7B48F173}"/>
    <cellStyle name="Comma 78 4 2 4" xfId="19546" xr:uid="{BA8D01D1-9C1A-4E29-AD8A-128E8DB0D79F}"/>
    <cellStyle name="Comma 78 4 2 4 2" xfId="44587" xr:uid="{F694BFFE-8A12-4F4B-AC99-80B15553BC46}"/>
    <cellStyle name="Comma 78 4 2 5" xfId="12187" xr:uid="{A5B2B971-1B2A-4954-BE0A-65CEDC54647A}"/>
    <cellStyle name="Comma 78 4 2 5 2" xfId="37223" xr:uid="{15D12BB6-B70F-4D4B-A335-58168A5544E8}"/>
    <cellStyle name="Comma 78 4 2 6" xfId="27649" xr:uid="{A3BFA381-2C55-44C5-8CDD-E48F2977A89C}"/>
    <cellStyle name="Comma 78 4 2 7" xfId="29716" xr:uid="{BAAE2416-DADA-4408-90D2-2BF3993EF528}"/>
    <cellStyle name="Comma 78 4 2 8" xfId="52644" xr:uid="{BE41E65E-78C3-47FF-9B48-28B935A71B6A}"/>
    <cellStyle name="Comma 78 4 2 9" xfId="54222" xr:uid="{B54ACF03-C042-4AC5-BBE9-3C9703409698}"/>
    <cellStyle name="Comma 78 4 3" xfId="1962" xr:uid="{89B35560-64AD-4993-AABA-D54EBDC3081F}"/>
    <cellStyle name="Comma 78 4 3 2" xfId="7982" xr:uid="{C96A39A1-991D-4DA0-A195-11B5F1F6A608}"/>
    <cellStyle name="Comma 78 4 3 2 2" xfId="22785" xr:uid="{B699E944-15FE-4304-A9C9-0B77ABF3C862}"/>
    <cellStyle name="Comma 78 4 3 2 2 2" xfId="47828" xr:uid="{A17452A3-8509-4A9A-814A-EB04298F37B9}"/>
    <cellStyle name="Comma 78 4 3 2 3" xfId="15431" xr:uid="{8659AFDC-1297-4216-89ED-B125DC07CCA9}"/>
    <cellStyle name="Comma 78 4 3 2 3 2" xfId="40470" xr:uid="{9D0B25BB-4F21-4608-AE3C-FA28D10F1D71}"/>
    <cellStyle name="Comma 78 4 3 2 4" xfId="32965" xr:uid="{6430EDBE-D21B-4654-A755-D2A1D88DDC86}"/>
    <cellStyle name="Comma 78 4 3 3" xfId="20010" xr:uid="{AC2A9B79-2101-4BE4-AB7C-084FE9113737}"/>
    <cellStyle name="Comma 78 4 3 3 2" xfId="45051" xr:uid="{7A1CC0BA-C847-4F46-B456-379CDFF45C79}"/>
    <cellStyle name="Comma 78 4 3 4" xfId="12651" xr:uid="{6E8F6651-5694-4C8E-AA47-CA1412E99173}"/>
    <cellStyle name="Comma 78 4 3 4 2" xfId="37687" xr:uid="{3B51595E-F27B-4963-AC5C-7A2012417323}"/>
    <cellStyle name="Comma 78 4 3 5" xfId="30180" xr:uid="{FDBDF82D-31C5-4076-A90B-8E126E9B623B}"/>
    <cellStyle name="Comma 78 4 4" xfId="6386" xr:uid="{2FD694EB-032F-414A-ADA6-E0FA6AC56974}"/>
    <cellStyle name="Comma 78 4 4 2" xfId="8500" xr:uid="{BAD69FB3-9DF3-4888-8172-F62BCC6B78D1}"/>
    <cellStyle name="Comma 78 4 4 2 2" xfId="23364" xr:uid="{6D450591-0100-4EDE-A723-B2BB231C8876}"/>
    <cellStyle name="Comma 78 4 4 2 2 2" xfId="48408" xr:uid="{3B30E0F4-EAF9-4E08-B9F0-EED7EA8DA960}"/>
    <cellStyle name="Comma 78 4 4 2 3" xfId="16010" xr:uid="{F0E1A372-7B02-42EB-B53D-598BFE55A2BE}"/>
    <cellStyle name="Comma 78 4 4 2 3 2" xfId="41049" xr:uid="{E2338240-8CEC-4942-96FE-921A5D12A4AF}"/>
    <cellStyle name="Comma 78 4 4 2 4" xfId="33545" xr:uid="{FED71626-A867-4031-B188-D9EE5B8C7503}"/>
    <cellStyle name="Comma 78 4 4 3" xfId="20534" xr:uid="{88391973-6DC8-4323-8140-491E893D80D5}"/>
    <cellStyle name="Comma 78 4 4 3 2" xfId="45575" xr:uid="{4E8F3A99-41DA-4901-8200-41271B825BA9}"/>
    <cellStyle name="Comma 78 4 4 4" xfId="13175" xr:uid="{14E1984D-A64E-47A2-BC70-B7A54DA16D74}"/>
    <cellStyle name="Comma 78 4 4 4 2" xfId="38211" xr:uid="{F014998A-2BA6-440F-AC6C-CBAE8361124C}"/>
    <cellStyle name="Comma 78 4 4 5" xfId="30705" xr:uid="{845F32B0-93F5-4048-BD3A-C53C4DA760CC}"/>
    <cellStyle name="Comma 78 4 5" xfId="6878" xr:uid="{86ECF2E3-3901-481D-9B27-113907981548}"/>
    <cellStyle name="Comma 78 4 5 2" xfId="9035" xr:uid="{3E2818A5-D78A-49E4-AE7A-B5DA04A955A2}"/>
    <cellStyle name="Comma 78 4 5 2 2" xfId="23992" xr:uid="{2F76C177-FC92-410D-BE34-1E4C20727C87}"/>
    <cellStyle name="Comma 78 4 5 2 2 2" xfId="49038" xr:uid="{9A431C2F-6142-4CA2-BAE6-DC4FB8E939EB}"/>
    <cellStyle name="Comma 78 4 5 2 3" xfId="16640" xr:uid="{306859A0-4BB4-4485-B55F-DBCE6732D1C9}"/>
    <cellStyle name="Comma 78 4 5 2 3 2" xfId="41679" xr:uid="{627DB76C-276A-420A-A5A4-C4712B044972}"/>
    <cellStyle name="Comma 78 4 5 2 4" xfId="34175" xr:uid="{1D91AAD1-144D-4980-8E71-E45AC1F4EAE7}"/>
    <cellStyle name="Comma 78 4 5 3" xfId="21135" xr:uid="{C6FBF237-6567-480B-8E31-E7ADD5456C43}"/>
    <cellStyle name="Comma 78 4 5 3 2" xfId="46177" xr:uid="{15BF6CFE-5CE7-471D-987B-AF61DAAE7D9C}"/>
    <cellStyle name="Comma 78 4 5 4" xfId="13776" xr:uid="{486A6717-5D75-4644-80C7-5D1EFFE31565}"/>
    <cellStyle name="Comma 78 4 5 4 2" xfId="38813" xr:uid="{75B70750-39C2-44B0-80CA-04E17356805F}"/>
    <cellStyle name="Comma 78 4 5 5" xfId="31307" xr:uid="{A83CAFB7-A00F-4C55-A7BF-9E74D7A5B31E}"/>
    <cellStyle name="Comma 78 4 6" xfId="7437" xr:uid="{F5BB8847-13C2-4A74-BE68-F606859377E3}"/>
    <cellStyle name="Comma 78 4 6 2" xfId="21755" xr:uid="{1FCBEF03-F52F-4F50-9092-277DE3B099CA}"/>
    <cellStyle name="Comma 78 4 6 2 2" xfId="46797" xr:uid="{62349444-B8AB-46BC-A217-896845B51BBC}"/>
    <cellStyle name="Comma 78 4 6 3" xfId="14401" xr:uid="{7089E300-F217-48EC-BF5A-51817A0BB8E2}"/>
    <cellStyle name="Comma 78 4 6 3 2" xfId="39439" xr:uid="{7663F6C5-2BBD-4855-B2CD-48E086B579F1}"/>
    <cellStyle name="Comma 78 4 6 4" xfId="31933" xr:uid="{43AA4B49-4891-4D9A-8475-29AACCD574CE}"/>
    <cellStyle name="Comma 78 4 7" xfId="9765" xr:uid="{B4C6C5DB-B02C-4093-9C02-01F5E88F4F75}"/>
    <cellStyle name="Comma 78 4 7 2" xfId="24711" xr:uid="{64BDFD53-8D3E-4551-A7AD-F0E5BCE6E857}"/>
    <cellStyle name="Comma 78 4 7 2 2" xfId="49759" xr:uid="{921F6994-3AA4-411A-9CC4-4FE0707F3E9F}"/>
    <cellStyle name="Comma 78 4 7 3" xfId="17362" xr:uid="{FC7633B9-41E0-41DA-9E20-423885B5F9BC}"/>
    <cellStyle name="Comma 78 4 7 3 2" xfId="42401" xr:uid="{03ABCB48-FA22-408C-9134-3C475B9F49A0}"/>
    <cellStyle name="Comma 78 4 7 4" xfId="34897" xr:uid="{507C0594-FE1E-4918-9523-DCD239BED236}"/>
    <cellStyle name="Comma 78 4 8" xfId="26077" xr:uid="{F23D3623-03CF-4BDA-9006-A9649044FF20}"/>
    <cellStyle name="Comma 78 4 8 2" xfId="51125" xr:uid="{4152A810-0755-400A-B10E-596C87594E95}"/>
    <cellStyle name="Comma 78 4 9" xfId="18959" xr:uid="{E12F70CC-2D60-43FF-B083-BFDD3152D6E9}"/>
    <cellStyle name="Comma 78 4 9 2" xfId="43999" xr:uid="{5634CCB0-5D0D-4267-B9A9-04E216036D00}"/>
    <cellStyle name="Comma 78 5" xfId="608" xr:uid="{D0961C1A-490C-4248-B2DB-B9D0AA32A137}"/>
    <cellStyle name="Comma 78 5 10" xfId="11782" xr:uid="{B298B82F-B70D-4D16-97B0-977A6B92BF45}"/>
    <cellStyle name="Comma 78 5 10 2" xfId="36817" xr:uid="{61CFBE7C-03FC-4CE9-ACD5-2D32A0129E11}"/>
    <cellStyle name="Comma 78 5 11" xfId="27187" xr:uid="{DBF27E0C-0B95-4935-8283-7B1C4FD9CCCF}"/>
    <cellStyle name="Comma 78 5 12" xfId="29333" xr:uid="{AE851839-2B91-46B8-A577-A0DDA1E60478}"/>
    <cellStyle name="Comma 78 5 13" xfId="52189" xr:uid="{B96D403F-50D1-487F-82E5-2749791539B4}"/>
    <cellStyle name="Comma 78 5 14" xfId="53767" xr:uid="{5D58F2BE-6535-4B29-9752-33873E236F31}"/>
    <cellStyle name="Comma 78 5 2" xfId="1303" xr:uid="{168C50A2-2827-436D-9E31-9563070E697F}"/>
    <cellStyle name="Comma 78 5 2 2" xfId="2809" xr:uid="{4422EEA6-CC70-4FF7-A93E-4566EF71F697}"/>
    <cellStyle name="Comma 78 5 2 2 2" xfId="22480" xr:uid="{2AD90EF7-5BAA-488E-B98B-35C2602EDE2D}"/>
    <cellStyle name="Comma 78 5 2 2 2 2" xfId="47522" xr:uid="{D80218A4-11E8-4C5A-A41E-BAC5DE2D4E09}"/>
    <cellStyle name="Comma 78 5 2 2 3" xfId="15126" xr:uid="{4CB30DE4-7728-4081-80BC-DE441701468A}"/>
    <cellStyle name="Comma 78 5 2 2 3 2" xfId="40164" xr:uid="{4469A4B2-987F-45B0-B016-9646CF0B5071}"/>
    <cellStyle name="Comma 78 5 2 2 4" xfId="32659" xr:uid="{AE911F21-3BD0-4E99-BD13-A97B46B9E36C}"/>
    <cellStyle name="Comma 78 5 2 3" xfId="10813" xr:uid="{B512B867-A1FE-44E1-845A-E9F44CD3DFF4}"/>
    <cellStyle name="Comma 78 5 2 3 2" xfId="25654" xr:uid="{04269F34-17BD-44DF-B5AF-473F8BA39F35}"/>
    <cellStyle name="Comma 78 5 2 3 2 2" xfId="50702" xr:uid="{A835D198-CCFD-4873-890F-F05C3EAE407C}"/>
    <cellStyle name="Comma 78 5 2 3 3" xfId="18312" xr:uid="{4163D0DD-C17C-485D-A9B2-CF7F552E69DF}"/>
    <cellStyle name="Comma 78 5 2 3 3 2" xfId="43351" xr:uid="{8D8A68F6-C8A2-4BCC-A672-BC267E64ED3C}"/>
    <cellStyle name="Comma 78 5 2 3 4" xfId="35847" xr:uid="{5504F117-6708-49F5-A894-BE154FA88CA7}"/>
    <cellStyle name="Comma 78 5 2 4" xfId="19740" xr:uid="{B886D803-ACBE-45C8-BE50-23E9E4EB9061}"/>
    <cellStyle name="Comma 78 5 2 4 2" xfId="44781" xr:uid="{BA8E3297-65FF-4415-BB04-FC0B336475FB}"/>
    <cellStyle name="Comma 78 5 2 5" xfId="12381" xr:uid="{945D2DD8-FA87-4724-8248-2D85BAD421A2}"/>
    <cellStyle name="Comma 78 5 2 5 2" xfId="37417" xr:uid="{5D7A2021-E3BC-4660-9730-8DC1AE4A5406}"/>
    <cellStyle name="Comma 78 5 2 6" xfId="27863" xr:uid="{956C54B5-D008-4619-8078-C3DE71B94181}"/>
    <cellStyle name="Comma 78 5 2 7" xfId="29910" xr:uid="{F7F05185-7632-4872-BA1E-2373FEC1AE88}"/>
    <cellStyle name="Comma 78 5 2 8" xfId="52858" xr:uid="{45C28284-7CA5-4E07-9ED9-1E5E5EB367BA}"/>
    <cellStyle name="Comma 78 5 2 9" xfId="54436" xr:uid="{39E80EF2-B8A4-4696-A36D-82F97D2F2FAF}"/>
    <cellStyle name="Comma 78 5 3" xfId="2176" xr:uid="{F223AE88-27E3-4FFC-848A-04A5532F7A6E}"/>
    <cellStyle name="Comma 78 5 3 2" xfId="8195" xr:uid="{B0FBCBA3-95C6-4BBA-9F6C-05DAB2CC562D}"/>
    <cellStyle name="Comma 78 5 3 2 2" xfId="22999" xr:uid="{63AAA3AF-2583-4D2D-8E1C-BBA6F07BA891}"/>
    <cellStyle name="Comma 78 5 3 2 2 2" xfId="48042" xr:uid="{16DF279F-3DF2-480B-ACE7-BAD497475A3B}"/>
    <cellStyle name="Comma 78 5 3 2 3" xfId="15645" xr:uid="{6453C775-D18A-4AF4-AF07-8689A845030F}"/>
    <cellStyle name="Comma 78 5 3 2 3 2" xfId="40684" xr:uid="{74F0A7D3-0411-40CB-AB2E-B7F3BE71D621}"/>
    <cellStyle name="Comma 78 5 3 2 4" xfId="33179" xr:uid="{9F0E2662-EAEC-4E1D-9C0C-6C161699E807}"/>
    <cellStyle name="Comma 78 5 3 3" xfId="20222" xr:uid="{35209D14-558E-409F-84AE-9D6B1A63A900}"/>
    <cellStyle name="Comma 78 5 3 3 2" xfId="45263" xr:uid="{479F77E0-A789-4C97-9A5F-EBF93E6B3ED9}"/>
    <cellStyle name="Comma 78 5 3 4" xfId="12863" xr:uid="{FFEC0DDE-B7A6-48B0-AC65-0F3379764CE8}"/>
    <cellStyle name="Comma 78 5 3 4 2" xfId="37899" xr:uid="{73CCA1D4-F682-4BDE-9C78-E3C8394FFEE8}"/>
    <cellStyle name="Comma 78 5 3 5" xfId="30392" xr:uid="{3A698003-A688-492E-B86C-871807A8B60D}"/>
    <cellStyle name="Comma 78 5 4" xfId="6597" xr:uid="{AB106330-5640-4D7D-A9F5-606D061FD650}"/>
    <cellStyle name="Comma 78 5 4 2" xfId="8712" xr:uid="{D9DD0A1E-9817-42E1-A0CD-AFC656807DF1}"/>
    <cellStyle name="Comma 78 5 4 2 2" xfId="23578" xr:uid="{0EC6207C-BF92-415C-AB98-45C87D557125}"/>
    <cellStyle name="Comma 78 5 4 2 2 2" xfId="48622" xr:uid="{354BE3BF-2714-40DD-B4E9-47B6113725AD}"/>
    <cellStyle name="Comma 78 5 4 2 3" xfId="16224" xr:uid="{D83EA16A-C6E9-419B-9F11-58FB51CF775E}"/>
    <cellStyle name="Comma 78 5 4 2 3 2" xfId="41263" xr:uid="{723EEEB9-65AA-430C-8028-8BA95AC6FA0D}"/>
    <cellStyle name="Comma 78 5 4 2 4" xfId="33759" xr:uid="{6430D732-4BD7-4AB4-96E7-0A59E61B1EA8}"/>
    <cellStyle name="Comma 78 5 4 3" xfId="20747" xr:uid="{A9F8BDEE-9A4C-4353-AA6F-0E7FBE6BD40E}"/>
    <cellStyle name="Comma 78 5 4 3 2" xfId="45788" xr:uid="{D41411C0-69A5-4EE0-9368-2019E74BE93A}"/>
    <cellStyle name="Comma 78 5 4 4" xfId="13388" xr:uid="{D0E48012-0F2B-4950-A977-C91D68E8E9C1}"/>
    <cellStyle name="Comma 78 5 4 4 2" xfId="38424" xr:uid="{B4AED032-E17A-4B80-89CE-4EC196C5E9A4}"/>
    <cellStyle name="Comma 78 5 4 5" xfId="30918" xr:uid="{08605558-7788-4E1B-B6A7-21C3FC0377D2}"/>
    <cellStyle name="Comma 78 5 5" xfId="7089" xr:uid="{35FE9E0B-98E3-43E3-B13E-6081BDEB4CF2}"/>
    <cellStyle name="Comma 78 5 5 2" xfId="9249" xr:uid="{68D2FD1B-8342-48C7-B7BD-9634E60D5058}"/>
    <cellStyle name="Comma 78 5 5 2 2" xfId="24206" xr:uid="{78D01123-A5EF-44A2-B573-A2B452801EF6}"/>
    <cellStyle name="Comma 78 5 5 2 2 2" xfId="49252" xr:uid="{CA81649E-62FF-4E7A-9CE3-9E8773790014}"/>
    <cellStyle name="Comma 78 5 5 2 3" xfId="16854" xr:uid="{14BDB2B2-F012-462D-8DDA-BB68F8405D07}"/>
    <cellStyle name="Comma 78 5 5 2 3 2" xfId="41893" xr:uid="{84533615-8E4C-4CD4-9831-E0FEFFFF6FC5}"/>
    <cellStyle name="Comma 78 5 5 2 4" xfId="34389" xr:uid="{7C30D0FC-FDDB-43AC-8C6F-DCF91DD130D4}"/>
    <cellStyle name="Comma 78 5 5 3" xfId="21348" xr:uid="{F1492AF4-C3C6-4035-9FB1-DD7939DB5243}"/>
    <cellStyle name="Comma 78 5 5 3 2" xfId="46390" xr:uid="{AC895267-B750-4495-9A8F-E3D77B86FB95}"/>
    <cellStyle name="Comma 78 5 5 4" xfId="13989" xr:uid="{1F233A74-507D-41B3-8662-F96E71A829A0}"/>
    <cellStyle name="Comma 78 5 5 4 2" xfId="39026" xr:uid="{CC5312A1-5234-4D0C-8D3A-75A4580AE113}"/>
    <cellStyle name="Comma 78 5 5 5" xfId="31520" xr:uid="{C9A95C36-A4A4-4E22-BFF8-AAA08C01A141}"/>
    <cellStyle name="Comma 78 5 6" xfId="7651" xr:uid="{EA8A7898-EEFA-46A7-964E-E5EDB5D2BCF2}"/>
    <cellStyle name="Comma 78 5 6 2" xfId="21969" xr:uid="{A9554208-7F3F-480E-8058-3CEDD6A690B6}"/>
    <cellStyle name="Comma 78 5 6 2 2" xfId="47011" xr:uid="{2C0E3340-2D68-4B23-97E6-D0A02483E1E8}"/>
    <cellStyle name="Comma 78 5 6 3" xfId="14615" xr:uid="{C3BAB1E0-962C-40B6-91DC-65E680FE8CCF}"/>
    <cellStyle name="Comma 78 5 6 3 2" xfId="39653" xr:uid="{52F9F3AA-8DB0-430B-8A00-243DE45726CA}"/>
    <cellStyle name="Comma 78 5 6 4" xfId="32147" xr:uid="{CEEFBAEB-24B4-4E35-9275-0A90EEF5922A}"/>
    <cellStyle name="Comma 78 5 7" xfId="9981" xr:uid="{37712B9B-B971-4A12-807D-38178A4C0EFF}"/>
    <cellStyle name="Comma 78 5 7 2" xfId="24925" xr:uid="{C37BF9B5-FFC5-4D42-8F72-CC45EEF4C5EC}"/>
    <cellStyle name="Comma 78 5 7 2 2" xfId="49973" xr:uid="{8EFA686F-DE6B-4E5C-86FE-74731375EC0A}"/>
    <cellStyle name="Comma 78 5 7 3" xfId="17576" xr:uid="{3E96769A-A618-49D0-870F-EF873CF734C8}"/>
    <cellStyle name="Comma 78 5 7 3 2" xfId="42615" xr:uid="{BD3CE2B4-6AAB-4C32-8AC2-B00264B917F7}"/>
    <cellStyle name="Comma 78 5 7 4" xfId="35111" xr:uid="{B664C2FB-5B4D-4F1E-81E1-EE93A966BEB6}"/>
    <cellStyle name="Comma 78 5 8" xfId="26291" xr:uid="{40D8D79B-EBC4-4B02-9A46-42ED000B1E52}"/>
    <cellStyle name="Comma 78 5 8 2" xfId="51339" xr:uid="{8BF7A13E-BAAC-4254-945D-EBC579594115}"/>
    <cellStyle name="Comma 78 5 9" xfId="19173" xr:uid="{44D589CD-3596-4573-B0EF-4BAFFE348720}"/>
    <cellStyle name="Comma 78 5 9 2" xfId="44213" xr:uid="{2CDF9BAE-FE62-439A-9870-A2DE545BAF9A}"/>
    <cellStyle name="Comma 78 6" xfId="882" xr:uid="{61629650-BE95-4813-9A7E-461AE54FF600}"/>
    <cellStyle name="Comma 78 6 2" xfId="2388" xr:uid="{FF6CDF2E-33FE-426B-8349-B2CB56441236}"/>
    <cellStyle name="Comma 78 6 2 2" xfId="22059" xr:uid="{D690E6F4-9957-43C2-8B38-731822E02693}"/>
    <cellStyle name="Comma 78 6 2 2 2" xfId="47101" xr:uid="{CC5290F6-F506-4266-BD1B-215601536072}"/>
    <cellStyle name="Comma 78 6 2 3" xfId="14705" xr:uid="{C5B047FC-AE12-4448-B315-D3477F92700F}"/>
    <cellStyle name="Comma 78 6 2 3 2" xfId="39743" xr:uid="{AF410268-3241-46DE-86B4-7000FFD50A7E}"/>
    <cellStyle name="Comma 78 6 2 4" xfId="32238" xr:uid="{E8BAB2DE-BCC9-4B59-B2C6-D8CFC282930B}"/>
    <cellStyle name="Comma 78 6 3" xfId="10392" xr:uid="{25D63748-AF62-442A-B5C9-0B9466D3BCCE}"/>
    <cellStyle name="Comma 78 6 3 2" xfId="25233" xr:uid="{C311E44A-7F2A-4C17-9632-2E273FBF83B7}"/>
    <cellStyle name="Comma 78 6 3 2 2" xfId="50281" xr:uid="{A2D3B095-57BC-41F4-A5D7-D2EAD4E620BA}"/>
    <cellStyle name="Comma 78 6 3 3" xfId="17891" xr:uid="{5D6E7E08-BDDA-44C2-B0AD-FC6E1B73040D}"/>
    <cellStyle name="Comma 78 6 3 3 2" xfId="42930" xr:uid="{C34DA94E-D53D-411A-85C8-7872C63A2FF6}"/>
    <cellStyle name="Comma 78 6 3 4" xfId="35426" xr:uid="{84426E96-3842-4FCA-A241-5A42DB7F9901}"/>
    <cellStyle name="Comma 78 6 4" xfId="19397" xr:uid="{B9234FFD-DC63-4647-AAB7-9DD8C62E8D4D}"/>
    <cellStyle name="Comma 78 6 4 2" xfId="44438" xr:uid="{CABCD525-4ACA-48BD-9595-A6DC1A81FFA9}"/>
    <cellStyle name="Comma 78 6 5" xfId="12038" xr:uid="{FBB629D6-C327-4F39-8E0B-0321E5686E3C}"/>
    <cellStyle name="Comma 78 6 5 2" xfId="37074" xr:uid="{D934AC65-4503-4390-812B-9D654E9DF702}"/>
    <cellStyle name="Comma 78 6 6" xfId="27442" xr:uid="{AF8DD034-2F8D-434C-8EC7-CFC86AB69FF3}"/>
    <cellStyle name="Comma 78 6 7" xfId="29567" xr:uid="{12719D53-6840-44F3-8D40-799F815F411E}"/>
    <cellStyle name="Comma 78 6 8" xfId="52437" xr:uid="{97C4ABB4-D4E4-4CA4-98BA-C8E6F4E4E95B}"/>
    <cellStyle name="Comma 78 6 9" xfId="54015" xr:uid="{18089A43-FAEE-433F-80F9-0483A20F6A0B}"/>
    <cellStyle name="Comma 78 7" xfId="1751" xr:uid="{A97ED6A2-3E4D-47D6-AAD7-655A2EBFB72D}"/>
    <cellStyle name="Comma 78 7 2" xfId="7787" xr:uid="{8FC23AE6-5542-418D-8A6D-0EB2EE6C93B4}"/>
    <cellStyle name="Comma 78 7 2 2" xfId="22577" xr:uid="{AADD11EE-6C83-4A5A-A57F-C9DE2DD0ED2F}"/>
    <cellStyle name="Comma 78 7 2 2 2" xfId="47620" xr:uid="{8394FDB5-4CC2-4E36-B6AD-0137214AEDD9}"/>
    <cellStyle name="Comma 78 7 2 3" xfId="15223" xr:uid="{7CDF1EE1-E078-49DD-9E81-2AFE7AC52CA9}"/>
    <cellStyle name="Comma 78 7 2 3 2" xfId="40262" xr:uid="{CCBDABCE-86CF-4759-A377-96266BF69997}"/>
    <cellStyle name="Comma 78 7 2 4" xfId="32757" xr:uid="{BA376DBF-C0E5-4710-A121-E1DDEABD1A6E}"/>
    <cellStyle name="Comma 78 7 3" xfId="19818" xr:uid="{7D2852DE-9D1F-45F8-8FE6-E0446A40CCD2}"/>
    <cellStyle name="Comma 78 7 3 2" xfId="44859" xr:uid="{9B1C4AA4-CF9B-4506-8FD9-22CF77138675}"/>
    <cellStyle name="Comma 78 7 4" xfId="12459" xr:uid="{9D2F02CC-4B03-407E-A73C-CBB46E92CA69}"/>
    <cellStyle name="Comma 78 7 4 2" xfId="37495" xr:uid="{CD219832-BA9D-4962-A694-FD7C69386707}"/>
    <cellStyle name="Comma 78 7 5" xfId="29988" xr:uid="{33E37E60-82A4-4308-85C0-36198E51DACA}"/>
    <cellStyle name="Comma 78 8" xfId="6212" xr:uid="{BEC6B97B-7946-49BA-9FD8-E8D4D2D6D882}"/>
    <cellStyle name="Comma 78 8 2" xfId="8314" xr:uid="{5612C6EC-33BF-4FA2-93FF-903E03BD5EFB}"/>
    <cellStyle name="Comma 78 8 2 2" xfId="23157" xr:uid="{1A7BD0F7-DAE6-4783-9A7E-4AD8035B11DE}"/>
    <cellStyle name="Comma 78 8 2 2 2" xfId="48201" xr:uid="{B46A637F-CBB1-41D1-A648-1EF51520C158}"/>
    <cellStyle name="Comma 78 8 2 3" xfId="15803" xr:uid="{DFE1E1B3-B2B1-4AB1-821C-7EDAFE833703}"/>
    <cellStyle name="Comma 78 8 2 3 2" xfId="40842" xr:uid="{19C869DE-DC05-49E4-AD5B-5B723B5A4C31}"/>
    <cellStyle name="Comma 78 8 2 4" xfId="33338" xr:uid="{5C7F136D-33D8-4D36-9E8E-48B5490F5BB7}"/>
    <cellStyle name="Comma 78 8 3" xfId="20346" xr:uid="{3771B508-075B-48D7-9DA3-7BAA3BDB7D40}"/>
    <cellStyle name="Comma 78 8 3 2" xfId="45387" xr:uid="{B5446E2F-9A1A-4B37-8580-B1737BEE983F}"/>
    <cellStyle name="Comma 78 8 4" xfId="12987" xr:uid="{8ED292E7-DFA4-4B94-BC0F-1D2E4DCEB51A}"/>
    <cellStyle name="Comma 78 8 4 2" xfId="38023" xr:uid="{A172DD32-F50C-435F-B2A3-5DF5CFBDD062}"/>
    <cellStyle name="Comma 78 8 5" xfId="30517" xr:uid="{54646D4F-DA2F-4499-987F-81DC405E56F7}"/>
    <cellStyle name="Comma 78 9" xfId="6693" xr:uid="{4006DDA3-0F70-4957-9524-84B112F86609}"/>
    <cellStyle name="Comma 78 9 2" xfId="8836" xr:uid="{58E1C38B-5699-42DA-8A43-10D43565DCB0}"/>
    <cellStyle name="Comma 78 9 2 2" xfId="23786" xr:uid="{B494913B-6B49-4204-AA66-817E5A0BC5BE}"/>
    <cellStyle name="Comma 78 9 2 2 2" xfId="48831" xr:uid="{BF247746-F2DF-4F68-9BC8-DFADDEEC2207}"/>
    <cellStyle name="Comma 78 9 2 3" xfId="16433" xr:uid="{132D0F29-B8A4-46A2-AB5B-3F7EB625AA73}"/>
    <cellStyle name="Comma 78 9 2 3 2" xfId="41472" xr:uid="{40A81F2A-4B77-4644-BAE3-CA7D3183D464}"/>
    <cellStyle name="Comma 78 9 2 4" xfId="33968" xr:uid="{440DA9A5-00B1-422D-9B6A-1F902FFD10F1}"/>
    <cellStyle name="Comma 78 9 3" xfId="20931" xr:uid="{2031315D-1AA2-4803-BBB6-011B586450A2}"/>
    <cellStyle name="Comma 78 9 3 2" xfId="45973" xr:uid="{7ACC8951-EE28-4535-BD6B-EC602557FDD9}"/>
    <cellStyle name="Comma 78 9 4" xfId="13572" xr:uid="{47FC0E32-B069-4434-ABAF-F18EAF140BBE}"/>
    <cellStyle name="Comma 78 9 4 2" xfId="38609" xr:uid="{B4800580-85A1-4DAE-B5EF-B14B75A13B52}"/>
    <cellStyle name="Comma 78 9 5" xfId="31103" xr:uid="{DEE93C80-FDE1-4419-999D-7F0E986DF8E7}"/>
    <cellStyle name="Comma 79" xfId="26573" xr:uid="{5FC39069-4372-4073-AB22-74EF21138AD3}"/>
    <cellStyle name="Comma 79 2" xfId="51628" xr:uid="{A38B9039-8277-4328-BCC6-5654F0E43581}"/>
    <cellStyle name="Comma 8" xfId="156" xr:uid="{163416AD-23B5-4EED-A0DE-9D7AE6D6CAD2}"/>
    <cellStyle name="Comma 8 10" xfId="1778" xr:uid="{BCC8E9F1-9247-40C6-ABA9-88CF86AACA31}"/>
    <cellStyle name="Comma 8 10 2" xfId="24419" xr:uid="{844EB48A-807F-4C88-A997-81F2691FAD0A}"/>
    <cellStyle name="Comma 8 10 2 2" xfId="49466" xr:uid="{760712A4-656A-4AE8-9B89-F7ACEF1D1EE5}"/>
    <cellStyle name="Comma 8 10 3" xfId="17068" xr:uid="{47A16DA9-C86C-4BFC-A1F8-260D1ABE228B}"/>
    <cellStyle name="Comma 8 10 3 2" xfId="42107" xr:uid="{D1C3AE00-E29D-430E-AFFE-2E49877E6C3E}"/>
    <cellStyle name="Comma 8 10 4" xfId="34603" xr:uid="{7050DA5E-17E5-40FE-AE75-6ECE6F0D7477}"/>
    <cellStyle name="Comma 8 10 5" xfId="53357" xr:uid="{A4B778FB-D8DE-4431-A85E-25CDCB24DB4D}"/>
    <cellStyle name="Comma 8 10 6" xfId="9458" xr:uid="{1B196CD2-D674-49E5-8198-F6A54A59961C}"/>
    <cellStyle name="Comma 8 11" xfId="3364" xr:uid="{61F92D68-B832-4FFB-90C9-5ADCC1721ABC}"/>
    <cellStyle name="Comma 8 11 2" xfId="25895" xr:uid="{651E7434-7DA8-4031-A9B1-64EED53FE4ED}"/>
    <cellStyle name="Comma 8 11 2 2" xfId="50943" xr:uid="{54325F77-604D-441D-B2AC-58116A1D771A}"/>
    <cellStyle name="Comma 8 11 3" xfId="28602" xr:uid="{1F25313A-485B-4AE3-AF33-2860286BF75E}"/>
    <cellStyle name="Comma 8 12" xfId="18522" xr:uid="{70730AB9-D2CA-488D-BAAF-608595B6BE22}"/>
    <cellStyle name="Comma 8 12 2" xfId="43561" xr:uid="{B6A29C3D-FE24-48AC-94A1-F9E0FB0BEC10}"/>
    <cellStyle name="Comma 8 13" xfId="11049" xr:uid="{8ADAEFC6-8BD4-44C3-884C-672488D6B7E6}"/>
    <cellStyle name="Comma 8 13 2" xfId="36085" xr:uid="{5F55BAAF-0968-41D6-A695-1F1E881C013D}"/>
    <cellStyle name="Comma 8 14" xfId="3151" xr:uid="{5A36BFC3-B345-4A15-BCA7-91F6460BCB0C}"/>
    <cellStyle name="Comma 8 14 2" xfId="28253" xr:uid="{DB2902DA-122E-40B1-B202-91BAEFEF518D}"/>
    <cellStyle name="Comma 8 15" xfId="26763" xr:uid="{5B5F9CED-35D8-40E0-A5EE-38F8EA2B1652}"/>
    <cellStyle name="Comma 8 16" xfId="26654" xr:uid="{5197CFA7-5427-477B-B6F8-E8ECEB653A49}"/>
    <cellStyle name="Comma 8 17" xfId="51779" xr:uid="{E1D3D36B-890B-4E2D-B0B5-E48DC22F6807}"/>
    <cellStyle name="Comma 8 18" xfId="53274" xr:uid="{B81785E9-D8A1-442E-996D-3D0F2F3CD7F9}"/>
    <cellStyle name="Comma 8 2" xfId="297" xr:uid="{658572FC-D93A-4174-B034-6E1327626272}"/>
    <cellStyle name="Comma 8 2 10" xfId="18594" xr:uid="{4CA9F4E5-49F5-40FE-AA53-2A77ABC38BD5}"/>
    <cellStyle name="Comma 8 2 10 2" xfId="43633" xr:uid="{ED8F1E17-4C8A-4A31-A8F0-B939A37B2A86}"/>
    <cellStyle name="Comma 8 2 11" xfId="11169" xr:uid="{06137759-8834-4A6D-88E1-6050F2D45081}"/>
    <cellStyle name="Comma 8 2 11 2" xfId="36204" xr:uid="{2B6515A9-11A5-4C11-A881-F7D06A649231}"/>
    <cellStyle name="Comma 8 2 12" xfId="26878" xr:uid="{BBFFB1CF-90D6-41D4-9C1D-8C58553D9D15}"/>
    <cellStyle name="Comma 8 2 13" xfId="28271" xr:uid="{6F949ECC-E8E3-4D2E-8497-9C04B14A4D97}"/>
    <cellStyle name="Comma 8 2 14" xfId="51884" xr:uid="{51479345-B0F0-4835-8A7D-9D255EE12C99}"/>
    <cellStyle name="Comma 8 2 15" xfId="53462" xr:uid="{FD9814AA-80A8-4199-BB21-702D7E86D4F4}"/>
    <cellStyle name="Comma 8 2 16" xfId="3166" xr:uid="{A276BD43-3EBF-4754-95DE-71AF8F997343}"/>
    <cellStyle name="Comma 8 2 2" xfId="507" xr:uid="{0328DBE5-21C0-4E7B-A797-C2468894F3A2}"/>
    <cellStyle name="Comma 8 2 2 10" xfId="11685" xr:uid="{E33F9C6B-B857-4CEE-9622-A3D85CD802E6}"/>
    <cellStyle name="Comma 8 2 2 10 2" xfId="36720" xr:uid="{EADAE238-4233-463B-B666-85B1620984EF}"/>
    <cellStyle name="Comma 8 2 2 11" xfId="27088" xr:uid="{B84A5694-E3DA-45CB-BC9C-61CE3B445468}"/>
    <cellStyle name="Comma 8 2 2 12" xfId="28425" xr:uid="{51CB287A-4B5C-4437-ACAF-04F745617816}"/>
    <cellStyle name="Comma 8 2 2 13" xfId="52092" xr:uid="{3EB5BC4C-77A3-4FCD-AD8B-30EF2005B71D}"/>
    <cellStyle name="Comma 8 2 2 14" xfId="53670" xr:uid="{49B20441-2222-4664-A86F-F32153486B0E}"/>
    <cellStyle name="Comma 8 2 2 15" xfId="3265" xr:uid="{EE4EB406-E1AE-4602-B28B-8A5922EEE486}"/>
    <cellStyle name="Comma 8 2 2 2" xfId="1208" xr:uid="{3995F629-4155-425D-8208-B5E458A4CBCB}"/>
    <cellStyle name="Comma 8 2 2 2 2" xfId="2714" xr:uid="{35555D9C-D8B2-41C0-AFF9-DADD2CAAD7DF}"/>
    <cellStyle name="Comma 8 2 2 2 2 2" xfId="22385" xr:uid="{16F41B20-D376-47C4-8A40-D924A1E1265C}"/>
    <cellStyle name="Comma 8 2 2 2 2 2 2" xfId="47427" xr:uid="{693490DA-E2C8-4AD7-9215-5352099544EF}"/>
    <cellStyle name="Comma 8 2 2 2 2 3" xfId="15031" xr:uid="{CCD7B818-0055-44C4-995F-6F7C9C682AFF}"/>
    <cellStyle name="Comma 8 2 2 2 2 3 2" xfId="40069" xr:uid="{518BE7A6-EDBB-4702-844A-2E8F83D8D81C}"/>
    <cellStyle name="Comma 8 2 2 2 2 4" xfId="32564" xr:uid="{3D9543A9-1801-4562-8F58-BB7F39CDD5A2}"/>
    <cellStyle name="Comma 8 2 2 2 3" xfId="10718" xr:uid="{25C225FB-B047-49C5-8F9F-C564E6F629FB}"/>
    <cellStyle name="Comma 8 2 2 2 3 2" xfId="25559" xr:uid="{23E642BB-B61F-408D-9E5D-5A26BBC59BD3}"/>
    <cellStyle name="Comma 8 2 2 2 3 2 2" xfId="50607" xr:uid="{F00B03D8-E6F9-4343-BC4E-6D51F6104B00}"/>
    <cellStyle name="Comma 8 2 2 2 3 3" xfId="18217" xr:uid="{5E564EE6-141C-43C1-AE7E-A008CE63E2A5}"/>
    <cellStyle name="Comma 8 2 2 2 3 3 2" xfId="43256" xr:uid="{5AF896A1-6769-42EE-A28C-60C54DAE4AD9}"/>
    <cellStyle name="Comma 8 2 2 2 3 4" xfId="35752" xr:uid="{AB567234-1A22-40D0-BC9C-A8BFE47DA91C}"/>
    <cellStyle name="Comma 8 2 2 2 4" xfId="19651" xr:uid="{7F86A17F-F14A-4EF2-B014-D55F77B0379A}"/>
    <cellStyle name="Comma 8 2 2 2 4 2" xfId="44692" xr:uid="{6A8D3092-17FE-4908-8637-10770998839F}"/>
    <cellStyle name="Comma 8 2 2 2 5" xfId="12292" xr:uid="{DDFB96A2-CD26-4D0F-A516-6C16633308F0}"/>
    <cellStyle name="Comma 8 2 2 2 5 2" xfId="37328" xr:uid="{C012C4D1-D468-4603-A215-124F8451F4C9}"/>
    <cellStyle name="Comma 8 2 2 2 6" xfId="27768" xr:uid="{9277CD23-7322-4B59-ADC7-6B3D3626CB4A}"/>
    <cellStyle name="Comma 8 2 2 2 7" xfId="29821" xr:uid="{D11FA0AE-8977-481F-9469-D535F9DD6112}"/>
    <cellStyle name="Comma 8 2 2 2 8" xfId="52763" xr:uid="{C24EF40E-47A6-46A4-A439-167F1B0CAF03}"/>
    <cellStyle name="Comma 8 2 2 2 9" xfId="54341" xr:uid="{0034BD25-B63E-467F-8906-D9996AA1F8B8}"/>
    <cellStyle name="Comma 8 2 2 3" xfId="2081" xr:uid="{C98D0566-8D34-4673-B312-D4E6C7091860}"/>
    <cellStyle name="Comma 8 2 2 3 2" xfId="8101" xr:uid="{61E19F71-859E-44D2-BB39-110FE0C32259}"/>
    <cellStyle name="Comma 8 2 2 3 2 2" xfId="22904" xr:uid="{4C444016-EC64-497A-A13D-D3CE736D4CC2}"/>
    <cellStyle name="Comma 8 2 2 3 2 2 2" xfId="47947" xr:uid="{14BCD143-4352-49B1-82B0-9F98C9C4D578}"/>
    <cellStyle name="Comma 8 2 2 3 2 3" xfId="15550" xr:uid="{BE6EDF9F-BE18-424D-B634-1DC7B456B92E}"/>
    <cellStyle name="Comma 8 2 2 3 2 3 2" xfId="40589" xr:uid="{C45B80DB-11BB-4158-8FE8-A6160F0E4CFA}"/>
    <cellStyle name="Comma 8 2 2 3 2 4" xfId="33084" xr:uid="{D8C45713-A030-4122-9B5F-2F6822899E1D}"/>
    <cellStyle name="Comma 8 2 2 3 3" xfId="20128" xr:uid="{132E568A-1AC8-400E-9BE4-8B3E090CDCAD}"/>
    <cellStyle name="Comma 8 2 2 3 3 2" xfId="45169" xr:uid="{62C24608-0725-4A20-82E6-DA79096C912D}"/>
    <cellStyle name="Comma 8 2 2 3 4" xfId="12769" xr:uid="{FCD20D50-CE21-46AE-966B-269E2E6CBFC4}"/>
    <cellStyle name="Comma 8 2 2 3 4 2" xfId="37805" xr:uid="{05E1BD45-E2AF-4C15-91D2-DC2011A5C821}"/>
    <cellStyle name="Comma 8 2 2 3 5" xfId="30298" xr:uid="{A8CDDEC2-7D52-4696-95BD-302A39AB8640}"/>
    <cellStyle name="Comma 8 2 2 4" xfId="6504" xr:uid="{10A5DEDA-3DD0-4834-9C98-C5740AC980F5}"/>
    <cellStyle name="Comma 8 2 2 4 2" xfId="8618" xr:uid="{087618B3-8A75-41EA-94C3-726E2F09CF45}"/>
    <cellStyle name="Comma 8 2 2 4 2 2" xfId="23483" xr:uid="{4DA72A9F-ABA1-4297-ACEB-8270E8979E37}"/>
    <cellStyle name="Comma 8 2 2 4 2 2 2" xfId="48527" xr:uid="{047B39DD-9C41-461E-881B-E714C9D9AE95}"/>
    <cellStyle name="Comma 8 2 2 4 2 3" xfId="16129" xr:uid="{80AF89D7-7C76-4A12-BA1E-3EF8908A78B2}"/>
    <cellStyle name="Comma 8 2 2 4 2 3 2" xfId="41168" xr:uid="{D9EFF6B7-FA1E-4892-A8E9-15345FFC1628}"/>
    <cellStyle name="Comma 8 2 2 4 2 4" xfId="33664" xr:uid="{F1908941-9E82-4518-86F1-246E178EA005}"/>
    <cellStyle name="Comma 8 2 2 4 3" xfId="20652" xr:uid="{02EF7760-52B4-4582-9B84-793F75FDB05B}"/>
    <cellStyle name="Comma 8 2 2 4 3 2" xfId="45693" xr:uid="{3ED20401-32DC-4720-B05D-4368B508F02E}"/>
    <cellStyle name="Comma 8 2 2 4 4" xfId="13293" xr:uid="{467C1EC7-3898-443A-97A2-1EF204D57C2A}"/>
    <cellStyle name="Comma 8 2 2 4 4 2" xfId="38329" xr:uid="{2CC31818-7573-4FD4-95C6-A839F7ABDEE4}"/>
    <cellStyle name="Comma 8 2 2 4 5" xfId="30823" xr:uid="{40AA5F1B-7A01-44CB-A912-CF3333413AB2}"/>
    <cellStyle name="Comma 8 2 2 5" xfId="6995" xr:uid="{F9833178-5316-4421-B407-E64D97579B72}"/>
    <cellStyle name="Comma 8 2 2 5 2" xfId="9154" xr:uid="{0DC33AA7-1BF5-4B5C-959D-8BFB6275AB28}"/>
    <cellStyle name="Comma 8 2 2 5 2 2" xfId="24111" xr:uid="{AA2443B4-CC85-47DD-A785-A96E14F834C6}"/>
    <cellStyle name="Comma 8 2 2 5 2 2 2" xfId="49157" xr:uid="{73622216-11B6-4D4F-9A56-01E4FF5B9C27}"/>
    <cellStyle name="Comma 8 2 2 5 2 3" xfId="16759" xr:uid="{C405DF0C-C92F-446D-9231-D06D937DDC27}"/>
    <cellStyle name="Comma 8 2 2 5 2 3 2" xfId="41798" xr:uid="{ED203462-8D9B-4E3D-8405-7E8926E5A431}"/>
    <cellStyle name="Comma 8 2 2 5 2 4" xfId="34294" xr:uid="{8AD3776F-3FAE-4237-BAF9-0B88900D8CB2}"/>
    <cellStyle name="Comma 8 2 2 5 3" xfId="21253" xr:uid="{02D67E2B-706C-4690-9ED1-5901684130F9}"/>
    <cellStyle name="Comma 8 2 2 5 3 2" xfId="46295" xr:uid="{9D70C5CA-D038-4BD5-8F03-3DA8331708BC}"/>
    <cellStyle name="Comma 8 2 2 5 4" xfId="13894" xr:uid="{975562F5-A393-4B5A-9B56-221761F603B5}"/>
    <cellStyle name="Comma 8 2 2 5 4 2" xfId="38931" xr:uid="{8BBC5597-D270-4D55-A12F-3D1E5702E5BE}"/>
    <cellStyle name="Comma 8 2 2 5 5" xfId="31425" xr:uid="{6D10ED7E-A3FA-4317-9602-B703CC0F76C3}"/>
    <cellStyle name="Comma 8 2 2 6" xfId="7556" xr:uid="{7874FC16-AD60-4339-BE4F-B0D81BC20E69}"/>
    <cellStyle name="Comma 8 2 2 6 2" xfId="21874" xr:uid="{491B6689-2A6F-460E-9EF0-DE15108ED595}"/>
    <cellStyle name="Comma 8 2 2 6 2 2" xfId="46916" xr:uid="{69ECC1E3-3561-4C40-AF88-1235009CB70A}"/>
    <cellStyle name="Comma 8 2 2 6 3" xfId="14520" xr:uid="{FF8FE222-F203-49DB-ABAB-8A63721929BA}"/>
    <cellStyle name="Comma 8 2 2 6 3 2" xfId="39558" xr:uid="{92B036B2-30E9-492D-9C36-A651D0589343}"/>
    <cellStyle name="Comma 8 2 2 6 4" xfId="32052" xr:uid="{97CAEB22-284F-4E6E-8779-03ACF4E8848E}"/>
    <cellStyle name="Comma 8 2 2 7" xfId="9884" xr:uid="{68EF88EE-889A-469E-95C2-B4605AA8F85E}"/>
    <cellStyle name="Comma 8 2 2 7 2" xfId="24830" xr:uid="{84744E0C-3396-4F3A-BDBB-4B048FD12D22}"/>
    <cellStyle name="Comma 8 2 2 7 2 2" xfId="49878" xr:uid="{FD4B38B4-6A70-4F1A-84BA-532365AF7CFE}"/>
    <cellStyle name="Comma 8 2 2 7 3" xfId="17481" xr:uid="{55053EB9-3775-4A4D-A30D-C8882418441B}"/>
    <cellStyle name="Comma 8 2 2 7 3 2" xfId="42520" xr:uid="{1648B4E4-6583-4C8E-9263-6A9120FFEAC1}"/>
    <cellStyle name="Comma 8 2 2 7 4" xfId="35016" xr:uid="{BF0E54CB-B36A-456A-B334-DC42B4768266}"/>
    <cellStyle name="Comma 8 2 2 8" xfId="6029" xr:uid="{78E781A0-92E8-4086-B92A-812D33D91E2E}"/>
    <cellStyle name="Comma 8 2 2 8 2" xfId="26196" xr:uid="{66A31957-5D8A-4882-AC68-2402C5A67AB0}"/>
    <cellStyle name="Comma 8 2 2 8 2 2" xfId="51244" xr:uid="{4A89C46F-FB9D-4DF7-BCD6-A7D8D039B0A8}"/>
    <cellStyle name="Comma 8 2 2 8 3" xfId="29236" xr:uid="{08C16031-646E-42A1-8FAA-607D74B27172}"/>
    <cellStyle name="Comma 8 2 2 9" xfId="19078" xr:uid="{37CD427D-981D-4B2D-A59B-01909A794101}"/>
    <cellStyle name="Comma 8 2 2 9 2" xfId="44118" xr:uid="{4C6180FB-EB79-470B-BFD2-6F2ACD7187AD}"/>
    <cellStyle name="Comma 8 2 3" xfId="803" xr:uid="{68619C7C-C047-4FA7-9690-6A452BFD72BA}"/>
    <cellStyle name="Comma 8 2 3 10" xfId="11949" xr:uid="{884B3DFF-0263-4232-A948-E56F54D15BEE}"/>
    <cellStyle name="Comma 8 2 3 10 2" xfId="36985" xr:uid="{8174B6C6-663B-473D-A86D-B456ECBB4629}"/>
    <cellStyle name="Comma 8 2 3 11" xfId="27365" xr:uid="{C7ADF2E5-944D-4CA6-A1A9-7B9762192946}"/>
    <cellStyle name="Comma 8 2 3 12" xfId="29479" xr:uid="{DB555A38-3050-4339-A047-816C03FE9A4C}"/>
    <cellStyle name="Comma 8 2 3 13" xfId="52360" xr:uid="{C560DE07-A6C9-4672-BBCB-6EB156747EE2}"/>
    <cellStyle name="Comma 8 2 3 14" xfId="53938" xr:uid="{35685837-B72A-4D32-8DCA-8444288497EA}"/>
    <cellStyle name="Comma 8 2 3 2" xfId="1439" xr:uid="{4580E635-F72C-41FA-A038-1F9EBC198CAD}"/>
    <cellStyle name="Comma 8 2 3 2 2" xfId="2945" xr:uid="{C0B53022-8EDA-47AD-9D83-EC8CA713A001}"/>
    <cellStyle name="Comma 8 2 3 2 2 2" xfId="23135" xr:uid="{C440E130-B094-4890-A87A-0FEB6B9840AE}"/>
    <cellStyle name="Comma 8 2 3 2 2 2 2" xfId="48179" xr:uid="{BBB1D8AB-063D-4FE1-8F4F-62C2E3A5FF83}"/>
    <cellStyle name="Comma 8 2 3 2 2 3" xfId="15781" xr:uid="{27CA8DD5-42D5-4B61-85A3-3BFAB4ABC325}"/>
    <cellStyle name="Comma 8 2 3 2 2 3 2" xfId="40820" xr:uid="{A97B46FD-54F7-440A-8F01-D7BFC499BF08}"/>
    <cellStyle name="Comma 8 2 3 2 2 4" xfId="33316" xr:uid="{9376262B-38E1-4106-A1DB-631F11BAC5E7}"/>
    <cellStyle name="Comma 8 2 3 2 3" xfId="10948" xr:uid="{1B3BB648-0D0B-4D9E-962A-5FBC9C1AD791}"/>
    <cellStyle name="Comma 8 2 3 2 3 2" xfId="25790" xr:uid="{F0C430B4-4FB5-4D7A-8B52-4E88905540A3}"/>
    <cellStyle name="Comma 8 2 3 2 3 2 2" xfId="50838" xr:uid="{2FE9B666-FF16-4670-A221-AF8C16180A85}"/>
    <cellStyle name="Comma 8 2 3 2 3 3" xfId="18448" xr:uid="{A1EC5A0A-45AC-4285-8C91-67CA932CA7D1}"/>
    <cellStyle name="Comma 8 2 3 2 3 3 2" xfId="43487" xr:uid="{6ABC9CBB-280F-444D-921F-28EB6174D2D5}"/>
    <cellStyle name="Comma 8 2 3 2 3 4" xfId="35983" xr:uid="{E02BF850-2CAE-4DE7-94BD-20041BCBD860}"/>
    <cellStyle name="Comma 8 2 3 2 4" xfId="20326" xr:uid="{7C8BD92D-F111-4089-8F41-C2D5926EFDD5}"/>
    <cellStyle name="Comma 8 2 3 2 4 2" xfId="45367" xr:uid="{4387E0F2-6951-4A70-AF60-8A57EA88A6B9}"/>
    <cellStyle name="Comma 8 2 3 2 5" xfId="12967" xr:uid="{2C4C7505-982E-48EB-BEB0-1042243766A0}"/>
    <cellStyle name="Comma 8 2 3 2 5 2" xfId="38003" xr:uid="{2FAC8764-41A3-4662-B7E8-FAB8B5D3FA4F}"/>
    <cellStyle name="Comma 8 2 3 2 6" xfId="27999" xr:uid="{2449536A-374B-42A5-81B6-FDABAEE6ACAB}"/>
    <cellStyle name="Comma 8 2 3 2 7" xfId="30497" xr:uid="{5FA21B72-E53C-4A0B-84EB-DEB9875B94CA}"/>
    <cellStyle name="Comma 8 2 3 2 8" xfId="52994" xr:uid="{9393BD0B-BDE1-47E1-8C15-75D3ED7496F3}"/>
    <cellStyle name="Comma 8 2 3 2 9" xfId="54572" xr:uid="{536929CA-2109-46D7-AF40-359F5FB66608}"/>
    <cellStyle name="Comma 8 2 3 3" xfId="2312" xr:uid="{04A2B576-2E34-4980-97E6-F5D2DEDCA3B7}"/>
    <cellStyle name="Comma 8 2 3 3 2" xfId="8818" xr:uid="{D5BB5E88-A0FB-47F4-AAA2-4F5BF3F3E10F}"/>
    <cellStyle name="Comma 8 2 3 3 2 2" xfId="23713" xr:uid="{A1DBF43F-93AB-4C33-B8C3-FD0032D1FA88}"/>
    <cellStyle name="Comma 8 2 3 3 2 2 2" xfId="48758" xr:uid="{1CA82644-255C-445F-9805-4293263FD30B}"/>
    <cellStyle name="Comma 8 2 3 3 2 3" xfId="16360" xr:uid="{2826A2E0-3ED9-47E9-B8E5-B82E10BE154A}"/>
    <cellStyle name="Comma 8 2 3 3 2 3 2" xfId="41399" xr:uid="{D7185BDD-468C-4391-9DF2-AC0872D9D337}"/>
    <cellStyle name="Comma 8 2 3 3 2 4" xfId="33895" xr:uid="{71D8B28F-B5F9-43B6-B9A8-050764B4C044}"/>
    <cellStyle name="Comma 8 2 3 3 3" xfId="20877" xr:uid="{57D92A3E-7CE3-440E-87DD-00B4E59FF2B1}"/>
    <cellStyle name="Comma 8 2 3 3 3 2" xfId="45919" xr:uid="{DB5899FF-8878-468D-AE55-16E63039C43C}"/>
    <cellStyle name="Comma 8 2 3 3 4" xfId="13518" xr:uid="{04A495D0-A607-4D31-BDAF-0E288440096A}"/>
    <cellStyle name="Comma 8 2 3 3 4 2" xfId="38555" xr:uid="{75AEE7F4-8054-4038-98CE-30E80DB2CBC2}"/>
    <cellStyle name="Comma 8 2 3 3 5" xfId="31049" xr:uid="{925B577B-9896-48C4-B779-82A50B108A03}"/>
    <cellStyle name="Comma 8 2 3 4" xfId="7198" xr:uid="{4657E742-EA8D-4254-A5E1-8BCC243CFFAA}"/>
    <cellStyle name="Comma 8 2 3 4 2" xfId="9384" xr:uid="{2F7D70BB-A9F5-44D6-A3C0-36C68543CCEA}"/>
    <cellStyle name="Comma 8 2 3 4 2 2" xfId="24341" xr:uid="{A57074D6-08E0-48A9-852B-9F85C5495C11}"/>
    <cellStyle name="Comma 8 2 3 4 2 2 2" xfId="49388" xr:uid="{BA11B4F5-B4C6-4B04-BA27-428876129D7A}"/>
    <cellStyle name="Comma 8 2 3 4 2 3" xfId="16990" xr:uid="{2A57B458-EDFB-4C35-AA57-606EDAF5EAD8}"/>
    <cellStyle name="Comma 8 2 3 4 2 3 2" xfId="42029" xr:uid="{2972B0DC-37CF-48B8-9AD1-33D6A975556F}"/>
    <cellStyle name="Comma 8 2 3 4 2 4" xfId="34525" xr:uid="{38B172C9-2343-4F95-B295-15CB15464799}"/>
    <cellStyle name="Comma 8 2 3 4 3" xfId="21484" xr:uid="{76FF2219-7DF2-4A18-842B-922FD5CA8962}"/>
    <cellStyle name="Comma 8 2 3 4 3 2" xfId="46526" xr:uid="{329F2038-8E63-42C5-B4E3-83A9E82084ED}"/>
    <cellStyle name="Comma 8 2 3 4 4" xfId="14124" xr:uid="{320B4C03-58D1-4DC7-BEC0-8939B4D0DE95}"/>
    <cellStyle name="Comma 8 2 3 4 4 2" xfId="39162" xr:uid="{DC930AE3-30F0-42FB-BC1D-002A695AA51A}"/>
    <cellStyle name="Comma 8 2 3 4 5" xfId="31656" xr:uid="{FA8F54A2-7E98-4313-B2BF-43A92C5CECFF}"/>
    <cellStyle name="Comma 8 2 3 5" xfId="7763" xr:uid="{560E21F9-A611-4659-85D8-563BE29824F9}"/>
    <cellStyle name="Comma 8 2 3 5 2" xfId="22178" xr:uid="{9201CB61-1612-47FC-B1CB-A97490A6C92F}"/>
    <cellStyle name="Comma 8 2 3 5 2 2" xfId="47220" xr:uid="{7E40F5EF-F2F8-485E-AE07-EEB9635371BD}"/>
    <cellStyle name="Comma 8 2 3 5 3" xfId="14824" xr:uid="{8D3B0549-7D1B-4200-B6A8-606FD636F4A1}"/>
    <cellStyle name="Comma 8 2 3 5 3 2" xfId="39862" xr:uid="{1E5F526A-0405-4FBC-8A79-B6DAAC802EC7}"/>
    <cellStyle name="Comma 8 2 3 5 4" xfId="32357" xr:uid="{3FB0D769-032F-47C2-A27D-3A398A045C08}"/>
    <cellStyle name="Comma 8 2 3 6" xfId="10117" xr:uid="{19119828-BC46-437E-B6A1-4C5090FEEA4B}"/>
    <cellStyle name="Comma 8 2 3 6 2" xfId="25061" xr:uid="{5C90E2C4-6C77-4C4D-A634-C4AC14641303}"/>
    <cellStyle name="Comma 8 2 3 6 2 2" xfId="50109" xr:uid="{D360BA40-8788-48DA-936C-A5DC569A46E3}"/>
    <cellStyle name="Comma 8 2 3 6 3" xfId="17712" xr:uid="{2898BA55-5C7D-4E01-9B6A-C91F773CE4ED}"/>
    <cellStyle name="Comma 8 2 3 6 3 2" xfId="42751" xr:uid="{22AFBF34-91C8-434D-A116-9131B9750DA1}"/>
    <cellStyle name="Comma 8 2 3 6 4" xfId="35247" xr:uid="{C48FA2BF-9E67-4818-B7E1-0AD699124373}"/>
    <cellStyle name="Comma 8 2 3 7" xfId="6162" xr:uid="{5FD9CC05-FAD4-437C-BBDB-EEA9618E60A6}"/>
    <cellStyle name="Comma 8 2 3 7 2" xfId="19471" xr:uid="{45A1EA8B-996F-469F-8002-B88467CAF203}"/>
    <cellStyle name="Comma 8 2 3 7 2 2" xfId="44512" xr:uid="{F71F49AC-0DAD-4EBC-8883-9B60F17B91A7}"/>
    <cellStyle name="Comma 8 2 3 7 3" xfId="12112" xr:uid="{71CA6794-8466-4AF6-9830-671DCAD4D4F2}"/>
    <cellStyle name="Comma 8 2 3 7 3 2" xfId="37148" xr:uid="{AB9CFB3B-0CE6-4DBB-8E4E-A75B6D1D5330}"/>
    <cellStyle name="Comma 8 2 3 7 4" xfId="29641" xr:uid="{EE921EC8-E3D0-4B06-9785-EE9ACB62F4A5}"/>
    <cellStyle name="Comma 8 2 3 8" xfId="26424" xr:uid="{826E1587-4102-4C95-87E8-A4795A33BCAD}"/>
    <cellStyle name="Comma 8 2 3 8 2" xfId="51473" xr:uid="{8495086A-4271-4EEE-8BFE-FB0F0C89332B}"/>
    <cellStyle name="Comma 8 2 3 9" xfId="19308" xr:uid="{E3419ABA-DC1A-4444-92D3-28CEBC901DB6}"/>
    <cellStyle name="Comma 8 2 3 9 2" xfId="44349" xr:uid="{DABC100F-358D-4E9E-A3E4-F0FF3739A2F6}"/>
    <cellStyle name="Comma 8 2 4" xfId="1001" xr:uid="{F6EB28F3-72AE-4D8D-B632-EE3236C90B16}"/>
    <cellStyle name="Comma 8 2 4 2" xfId="2507" xr:uid="{30FFD69C-FCEF-46A3-AEB1-E07CE7FA7102}"/>
    <cellStyle name="Comma 8 2 4 2 2" xfId="10511" xr:uid="{B3187EAD-0FDA-430A-B5DE-7568257956C5}"/>
    <cellStyle name="Comma 8 2 4 2 2 2" xfId="25352" xr:uid="{9CA0D374-D9DB-4A7C-A924-A5481D219504}"/>
    <cellStyle name="Comma 8 2 4 2 2 2 2" xfId="50400" xr:uid="{F236B3D2-BE5A-4C3C-AC13-F847BF408F68}"/>
    <cellStyle name="Comma 8 2 4 2 2 3" xfId="18010" xr:uid="{0075C2A9-F276-4C9B-BDBA-60F55771DEE7}"/>
    <cellStyle name="Comma 8 2 4 2 2 3 2" xfId="43049" xr:uid="{F10597A4-96B3-4E5C-9C74-74B8EEEE11E7}"/>
    <cellStyle name="Comma 8 2 4 2 2 4" xfId="35545" xr:uid="{0F216795-42E1-4935-A6EC-AE166094BF1E}"/>
    <cellStyle name="Comma 8 2 4 2 3" xfId="22697" xr:uid="{641A34E1-0696-467A-9C05-1AD0C4B91AB5}"/>
    <cellStyle name="Comma 8 2 4 2 3 2" xfId="47740" xr:uid="{BF08A8EF-CFCD-4FD3-8C34-95FE060C8DB9}"/>
    <cellStyle name="Comma 8 2 4 2 4" xfId="15343" xr:uid="{BEAAF3C8-6E40-4DC1-9835-0EF57F261E20}"/>
    <cellStyle name="Comma 8 2 4 2 4 2" xfId="40382" xr:uid="{9930F955-138C-4C3A-9B26-77B0E931BD7C}"/>
    <cellStyle name="Comma 8 2 4 2 5" xfId="32877" xr:uid="{6E186A13-02C7-49D8-ADDC-AF6B3BE049E0}"/>
    <cellStyle name="Comma 8 2 4 3" xfId="9677" xr:uid="{5C1D6614-205A-45A9-AEC2-763261892CED}"/>
    <cellStyle name="Comma 8 2 4 3 2" xfId="24623" xr:uid="{9AE1DC0C-E945-4E1C-AE98-4360F3360187}"/>
    <cellStyle name="Comma 8 2 4 3 2 2" xfId="49671" xr:uid="{395AD471-7E1F-453F-91CD-5450995817EE}"/>
    <cellStyle name="Comma 8 2 4 3 3" xfId="17274" xr:uid="{9942BAB6-FE79-4496-BBCB-0FE4BB867777}"/>
    <cellStyle name="Comma 8 2 4 3 3 2" xfId="42313" xr:uid="{B36260FC-E8DE-49C9-969A-78284BF248E1}"/>
    <cellStyle name="Comma 8 2 4 3 4" xfId="34809" xr:uid="{F269C0B6-AB0D-4980-A476-176ECC9299B7}"/>
    <cellStyle name="Comma 8 2 4 4" xfId="18871" xr:uid="{D6755C20-177F-4590-AF6E-6E5AFD58A125}"/>
    <cellStyle name="Comma 8 2 4 4 2" xfId="43911" xr:uid="{C4A8B210-B01A-4133-84B2-9B215DA3D121}"/>
    <cellStyle name="Comma 8 2 4 5" xfId="11477" xr:uid="{6386228B-9B53-4091-919B-75D284AE80EF}"/>
    <cellStyle name="Comma 8 2 4 5 2" xfId="36512" xr:uid="{334C2C41-95BC-48C3-8898-B583210CBF97}"/>
    <cellStyle name="Comma 8 2 4 6" xfId="27561" xr:uid="{9C5A325E-EEE0-44F9-969E-A9B7D131A8CB}"/>
    <cellStyle name="Comma 8 2 4 7" xfId="29029" xr:uid="{CBBAB870-C920-461C-920D-34AECC8C3E53}"/>
    <cellStyle name="Comma 8 2 4 8" xfId="52556" xr:uid="{1DAEE100-F1D4-46D6-BDA9-2BF8A4BDDEEF}"/>
    <cellStyle name="Comma 8 2 4 9" xfId="54134" xr:uid="{39044B9F-21A1-4F00-98CD-E599D4483F5C}"/>
    <cellStyle name="Comma 8 2 5" xfId="1874" xr:uid="{F2523EA6-91D4-4B28-8F85-1622981C6F17}"/>
    <cellStyle name="Comma 8 2 5 2" xfId="8414" xr:uid="{30911F4F-7CC9-4A81-AFE6-AFD49DC54777}"/>
    <cellStyle name="Comma 8 2 5 2 2" xfId="23276" xr:uid="{A652EA55-DD04-44A4-8B58-1187EC559979}"/>
    <cellStyle name="Comma 8 2 5 2 2 2" xfId="48320" xr:uid="{BD71B5D5-A8A1-46B5-9621-F2FE8DB3D2BE}"/>
    <cellStyle name="Comma 8 2 5 2 3" xfId="15922" xr:uid="{99A0EA77-2D41-4A96-8095-44781ADFD1D7}"/>
    <cellStyle name="Comma 8 2 5 2 3 2" xfId="40961" xr:uid="{2A159DCF-9995-4BF6-B915-15C0E03DF238}"/>
    <cellStyle name="Comma 8 2 5 2 4" xfId="33457" xr:uid="{64447DF0-F9B7-4F0B-BB70-9854EE66FD59}"/>
    <cellStyle name="Comma 8 2 5 3" xfId="10362" xr:uid="{B789CBFC-57BA-40AD-944C-7E2AD80E2811}"/>
    <cellStyle name="Comma 8 2 5 3 2" xfId="25200" xr:uid="{7C2DFE07-D314-491C-BC3C-453E666FD383}"/>
    <cellStyle name="Comma 8 2 5 3 2 2" xfId="50248" xr:uid="{2B76C468-E391-4636-A0E2-ACDF741AED58}"/>
    <cellStyle name="Comma 8 2 5 3 3" xfId="17858" xr:uid="{9877F71B-5BA4-4758-BD7C-5E7B000D770C}"/>
    <cellStyle name="Comma 8 2 5 3 3 2" xfId="42897" xr:uid="{C51ACE91-53DD-4116-B3B1-4C00581FCA3B}"/>
    <cellStyle name="Comma 8 2 5 3 4" xfId="35393" xr:uid="{A1EB5AE5-A4E8-438C-8843-E9850733CA84}"/>
    <cellStyle name="Comma 8 2 5 4" xfId="20448" xr:uid="{89B0AF11-CF4C-4E6C-8E33-5A670ABFBB4D}"/>
    <cellStyle name="Comma 8 2 5 4 2" xfId="45489" xr:uid="{3CA92E1B-C3E8-48D5-8313-9BBB521B9630}"/>
    <cellStyle name="Comma 8 2 5 5" xfId="13089" xr:uid="{CA387AC8-200A-4534-A595-ABE2B40D930F}"/>
    <cellStyle name="Comma 8 2 5 5 2" xfId="38125" xr:uid="{0F3ED24E-26D4-4E4F-B40B-1D3BACE1B934}"/>
    <cellStyle name="Comma 8 2 5 6" xfId="30619" xr:uid="{DA06466C-4F09-4FAA-AA66-CEBBB266A53B}"/>
    <cellStyle name="Comma 8 2 6" xfId="6791" xr:uid="{D431C9B9-C12B-47E7-A322-E1373D55B2CC}"/>
    <cellStyle name="Comma 8 2 6 2" xfId="8947" xr:uid="{ECD0F7AD-06DA-4EEE-8E3F-57FF823E0F9A}"/>
    <cellStyle name="Comma 8 2 6 2 2" xfId="23904" xr:uid="{FAC7D293-14A3-4243-AD4F-96830596F410}"/>
    <cellStyle name="Comma 8 2 6 2 2 2" xfId="48950" xr:uid="{C0FD6537-E6AA-4EB6-83BA-5C5EB4D07DA5}"/>
    <cellStyle name="Comma 8 2 6 2 3" xfId="16552" xr:uid="{4311257D-6638-4D0A-9642-92AB6D05D3B9}"/>
    <cellStyle name="Comma 8 2 6 2 3 2" xfId="41591" xr:uid="{8A7E21BE-9ECF-4578-AAFF-EE2534522644}"/>
    <cellStyle name="Comma 8 2 6 2 4" xfId="34087" xr:uid="{B7964690-B548-443F-930E-5A462FB0C467}"/>
    <cellStyle name="Comma 8 2 6 3" xfId="21047" xr:uid="{413B65B7-88A3-4AB9-8083-B909B53B258E}"/>
    <cellStyle name="Comma 8 2 6 3 2" xfId="46089" xr:uid="{88152618-933B-4326-9056-B1112061C9C7}"/>
    <cellStyle name="Comma 8 2 6 4" xfId="13688" xr:uid="{BE53BB7A-C60A-411F-BE46-1751357857CA}"/>
    <cellStyle name="Comma 8 2 6 4 2" xfId="38725" xr:uid="{03A38D4E-7046-43F0-83CB-368FCE9988BA}"/>
    <cellStyle name="Comma 8 2 6 5" xfId="31219" xr:uid="{D3C7C17B-8D11-4E1F-A797-4AA99E98750D}"/>
    <cellStyle name="Comma 8 2 7" xfId="7349" xr:uid="{471E8326-C0DC-4992-8778-0A35F0DF98EC}"/>
    <cellStyle name="Comma 8 2 7 2" xfId="21667" xr:uid="{E82F18F3-807A-48B1-8540-86CE0995B58A}"/>
    <cellStyle name="Comma 8 2 7 2 2" xfId="46709" xr:uid="{E16A8031-3067-426E-A8ED-14C7A22546C5}"/>
    <cellStyle name="Comma 8 2 7 3" xfId="14313" xr:uid="{CD08D100-25FB-4EA7-8A39-E4EE880F357F}"/>
    <cellStyle name="Comma 8 2 7 3 2" xfId="39351" xr:uid="{AB7CFA15-EE53-45D7-919C-97F418B15CCF}"/>
    <cellStyle name="Comma 8 2 7 4" xfId="31845" xr:uid="{367FCD28-CAB5-41DC-92C7-86654ECF3AB3}"/>
    <cellStyle name="Comma 8 2 8" xfId="9512" xr:uid="{1A371C8C-274C-460D-9716-75E17388435A}"/>
    <cellStyle name="Comma 8 2 8 2" xfId="24472" xr:uid="{407EC533-4985-431D-A39D-F8B9FC7DCC06}"/>
    <cellStyle name="Comma 8 2 8 2 2" xfId="49519" xr:uid="{22C47CE9-31D4-49F6-BF37-FB79B7797CE3}"/>
    <cellStyle name="Comma 8 2 8 3" xfId="17122" xr:uid="{CD78A0E6-BBC9-42AC-808A-50515A8B59A0}"/>
    <cellStyle name="Comma 8 2 8 3 2" xfId="42161" xr:uid="{98FFFEB6-324F-4A14-A4FC-D75B42F9CF4B}"/>
    <cellStyle name="Comma 8 2 8 4" xfId="34657" xr:uid="{8C6D396F-6307-42A0-A466-8B4A0DE6E840}"/>
    <cellStyle name="Comma 8 2 9" xfId="4590" xr:uid="{BA596F06-EEF6-4AA5-90DD-ED6A3DC8732F}"/>
    <cellStyle name="Comma 8 2 9 2" xfId="25989" xr:uid="{2A8D19AD-9A14-49B5-BC2F-8B46A67A84A0}"/>
    <cellStyle name="Comma 8 2 9 2 2" xfId="51037" xr:uid="{57267F55-A22E-46A1-A2EC-9D73C75263FD}"/>
    <cellStyle name="Comma 8 2 9 3" xfId="28720" xr:uid="{1CE4F7FD-0399-4B4B-8D04-2ABDDFE688C2}"/>
    <cellStyle name="Comma 8 3" xfId="413" xr:uid="{29EC76F9-F33F-4E9E-B2F1-8E2715C92C03}"/>
    <cellStyle name="Comma 8 3 10" xfId="11293" xr:uid="{CA7F8867-2470-4DF7-8106-DFA6B5A843C7}"/>
    <cellStyle name="Comma 8 3 10 2" xfId="36328" xr:uid="{1C0623AE-C6CF-4C5C-86E5-83676E529669}"/>
    <cellStyle name="Comma 8 3 11" xfId="26994" xr:uid="{7B62B93D-9D2D-4338-B045-58D0C83957C9}"/>
    <cellStyle name="Comma 8 3 12" xfId="28288" xr:uid="{5588FAA0-3EE0-494C-9D7E-C08F0D6EE7FE}"/>
    <cellStyle name="Comma 8 3 13" xfId="51998" xr:uid="{2507BF37-2E61-4393-87A8-EE6A883C3292}"/>
    <cellStyle name="Comma 8 3 14" xfId="53576" xr:uid="{8024B352-4C3C-4562-8E67-6FF1F5EAC2F3}"/>
    <cellStyle name="Comma 8 3 15" xfId="3176" xr:uid="{604C8EC6-7E69-4B36-B6AD-C1648D8A80ED}"/>
    <cellStyle name="Comma 8 3 2" xfId="1114" xr:uid="{11671CE4-4D57-42C0-9C11-DD0378BDA13A}"/>
    <cellStyle name="Comma 8 3 2 2" xfId="2620" xr:uid="{46E822BE-4829-4205-8C5E-25FA02F9E5C9}"/>
    <cellStyle name="Comma 8 3 2 2 2" xfId="22291" xr:uid="{D13564FF-B6F4-4DC2-9EF1-E847FC68A3C7}"/>
    <cellStyle name="Comma 8 3 2 2 2 2" xfId="47333" xr:uid="{62E06D0A-1DAB-4F0F-AB1B-058DC8C06F88}"/>
    <cellStyle name="Comma 8 3 2 2 3" xfId="14937" xr:uid="{C4933A9A-CF19-42C3-A992-F028FE0AF2DA}"/>
    <cellStyle name="Comma 8 3 2 2 3 2" xfId="39975" xr:uid="{94F3FC46-3605-4B16-ACAF-21E4FC762C94}"/>
    <cellStyle name="Comma 8 3 2 2 4" xfId="32470" xr:uid="{1A6849C9-72CA-4E38-B6D3-D22FC36AB9CD}"/>
    <cellStyle name="Comma 8 3 2 3" xfId="10624" xr:uid="{9758CF3E-0E43-448C-BCFA-6C2D1957E600}"/>
    <cellStyle name="Comma 8 3 2 3 2" xfId="25465" xr:uid="{AE142EDE-5131-46EE-8297-89F7AE0FCD69}"/>
    <cellStyle name="Comma 8 3 2 3 2 2" xfId="50513" xr:uid="{06D96C72-6CC7-4B27-B59E-F9F62AEA19DE}"/>
    <cellStyle name="Comma 8 3 2 3 3" xfId="18123" xr:uid="{F958816C-B306-4380-9900-37136B4FC11C}"/>
    <cellStyle name="Comma 8 3 2 3 3 2" xfId="43162" xr:uid="{C1098C53-946C-4D5E-9F77-698094D945C6}"/>
    <cellStyle name="Comma 8 3 2 3 4" xfId="35658" xr:uid="{ADC2E2F6-96E7-46E3-AD95-9C751F0445A2}"/>
    <cellStyle name="Comma 8 3 2 4" xfId="18984" xr:uid="{8471AC8E-DCF2-425B-BF27-8152B8B42458}"/>
    <cellStyle name="Comma 8 3 2 4 2" xfId="44024" xr:uid="{095F0C77-3310-4473-B3B2-6DCDE8E2AEB4}"/>
    <cellStyle name="Comma 8 3 2 5" xfId="11591" xr:uid="{F84D8133-C7B8-4397-ACBF-98972E28C988}"/>
    <cellStyle name="Comma 8 3 2 5 2" xfId="36626" xr:uid="{EA68A98E-48F2-4909-B85C-4892AEAE0D91}"/>
    <cellStyle name="Comma 8 3 2 6" xfId="27674" xr:uid="{172A2DAF-09CC-4571-BA18-25327F7A7F1A}"/>
    <cellStyle name="Comma 8 3 2 7" xfId="29142" xr:uid="{BEA7F999-9EA8-4C08-B7E3-39887F794F67}"/>
    <cellStyle name="Comma 8 3 2 8" xfId="52669" xr:uid="{DD33A083-BBFC-48FA-AF88-FE688F908403}"/>
    <cellStyle name="Comma 8 3 2 9" xfId="54247" xr:uid="{C0F16E3C-F535-4E63-8D58-3ED0690D873A}"/>
    <cellStyle name="Comma 8 3 3" xfId="1987" xr:uid="{4B1D6FED-1C10-4276-822F-33E4BA17B325}"/>
    <cellStyle name="Comma 8 3 3 2" xfId="8007" xr:uid="{3707CEF6-DB33-4C21-BAEE-9B320811C8D5}"/>
    <cellStyle name="Comma 8 3 3 2 2" xfId="22810" xr:uid="{97DD0F53-9DD1-47FF-95F6-23653F79B847}"/>
    <cellStyle name="Comma 8 3 3 2 2 2" xfId="47853" xr:uid="{2169E06F-51E2-4265-9217-CADF8A40E5EB}"/>
    <cellStyle name="Comma 8 3 3 2 3" xfId="15456" xr:uid="{30F700BC-C47D-467F-A1BA-0EE315AE687E}"/>
    <cellStyle name="Comma 8 3 3 2 3 2" xfId="40495" xr:uid="{3D4B2FA3-4398-4735-B9D4-1F45B426878D}"/>
    <cellStyle name="Comma 8 3 3 2 4" xfId="32990" xr:uid="{60DCBA68-B01C-4367-B72C-9819BA5FD255}"/>
    <cellStyle name="Comma 8 3 3 3" xfId="20035" xr:uid="{07F18B6A-0E35-408C-B37A-064D8289CF1B}"/>
    <cellStyle name="Comma 8 3 3 3 2" xfId="45076" xr:uid="{9FA90AC2-10A9-4982-A12A-8642352C1A98}"/>
    <cellStyle name="Comma 8 3 3 4" xfId="12676" xr:uid="{E5C5344E-730D-4A27-A558-C1467D686C86}"/>
    <cellStyle name="Comma 8 3 3 4 2" xfId="37712" xr:uid="{9E6A967E-1BFE-43E1-992A-1B73BDA27DE4}"/>
    <cellStyle name="Comma 8 3 3 5" xfId="30205" xr:uid="{3F9567E5-3F40-4A0B-BF53-AFC8E99DB3CB}"/>
    <cellStyle name="Comma 8 3 4" xfId="6411" xr:uid="{586347AC-B5E7-4E1B-85CF-C45F2B555FA5}"/>
    <cellStyle name="Comma 8 3 4 2" xfId="8525" xr:uid="{504633AF-980A-4BBD-8E86-FA07DA9CDC06}"/>
    <cellStyle name="Comma 8 3 4 2 2" xfId="23389" xr:uid="{3695BAF5-58B5-4038-A2F9-69E485404DED}"/>
    <cellStyle name="Comma 8 3 4 2 2 2" xfId="48433" xr:uid="{69B1A236-2988-4C03-B48A-04E2FDF1B590}"/>
    <cellStyle name="Comma 8 3 4 2 3" xfId="16035" xr:uid="{EB38F097-68DC-4143-A44F-7C12DD51B652}"/>
    <cellStyle name="Comma 8 3 4 2 3 2" xfId="41074" xr:uid="{511A9326-5FB4-47CF-B274-5B5DD3E4AAE9}"/>
    <cellStyle name="Comma 8 3 4 2 4" xfId="33570" xr:uid="{D4ACB246-0CE8-4C28-BA6B-75220167FD46}"/>
    <cellStyle name="Comma 8 3 4 3" xfId="20559" xr:uid="{2FDA09C0-9588-4600-B804-68966601C0FD}"/>
    <cellStyle name="Comma 8 3 4 3 2" xfId="45600" xr:uid="{71E6BD68-6E0D-40F0-AA4C-5921FF87AFC2}"/>
    <cellStyle name="Comma 8 3 4 4" xfId="13200" xr:uid="{D18C6A6F-E610-468B-B3A4-1CE1761C723E}"/>
    <cellStyle name="Comma 8 3 4 4 2" xfId="38236" xr:uid="{FF8CAA26-4917-44D7-9C27-44E4A74D2756}"/>
    <cellStyle name="Comma 8 3 4 5" xfId="30730" xr:uid="{6C08890B-05A4-46AF-B569-668B13A74CC9}"/>
    <cellStyle name="Comma 8 3 5" xfId="6903" xr:uid="{45118975-F890-46CB-93B8-4FEC6E0F6656}"/>
    <cellStyle name="Comma 8 3 5 2" xfId="9060" xr:uid="{A8B089E6-B17F-4BAA-BD4C-CEA935A88ACE}"/>
    <cellStyle name="Comma 8 3 5 2 2" xfId="24017" xr:uid="{53E80485-CD1F-4CEC-AA6A-2586B79C8B73}"/>
    <cellStyle name="Comma 8 3 5 2 2 2" xfId="49063" xr:uid="{C2B8D57A-3A69-4446-A286-1D77635EFD99}"/>
    <cellStyle name="Comma 8 3 5 2 3" xfId="16665" xr:uid="{D8604E35-E142-4066-9A0D-39E882078F3D}"/>
    <cellStyle name="Comma 8 3 5 2 3 2" xfId="41704" xr:uid="{6AE5D976-F527-429A-BE82-090C62584F29}"/>
    <cellStyle name="Comma 8 3 5 2 4" xfId="34200" xr:uid="{A678C88B-2C02-431A-BDFA-EB6FCA450598}"/>
    <cellStyle name="Comma 8 3 5 3" xfId="21160" xr:uid="{ED558B43-D07E-4FE9-843F-96B38CBE9854}"/>
    <cellStyle name="Comma 8 3 5 3 2" xfId="46202" xr:uid="{27D6704E-8B87-48E1-BEE4-DAC03F4383BA}"/>
    <cellStyle name="Comma 8 3 5 4" xfId="13801" xr:uid="{9CFFEAEA-60F4-4EC2-B402-E174E6C0751A}"/>
    <cellStyle name="Comma 8 3 5 4 2" xfId="38838" xr:uid="{A4CC0688-8A41-4943-B2BB-62E723FA3AC4}"/>
    <cellStyle name="Comma 8 3 5 5" xfId="31332" xr:uid="{7A825007-93A1-4E86-B49A-042A7131B8DA}"/>
    <cellStyle name="Comma 8 3 6" xfId="7462" xr:uid="{07E868D3-7AF1-4E88-9B32-C5BB53015266}"/>
    <cellStyle name="Comma 8 3 6 2" xfId="21780" xr:uid="{8D60BD90-E0AA-487B-8560-DC60E5C1F5DB}"/>
    <cellStyle name="Comma 8 3 6 2 2" xfId="46822" xr:uid="{AF69A552-71E7-4685-8A86-14B64724488E}"/>
    <cellStyle name="Comma 8 3 6 3" xfId="14426" xr:uid="{79DC7389-4A8C-4AC5-96AA-8A0B9E9FFDFA}"/>
    <cellStyle name="Comma 8 3 6 3 2" xfId="39464" xr:uid="{24042F60-5BE6-4823-BF51-4CAFDC3A0D38}"/>
    <cellStyle name="Comma 8 3 6 4" xfId="31958" xr:uid="{B1A7DDEA-6553-4A2B-8BAD-F098A09D1C04}"/>
    <cellStyle name="Comma 8 3 7" xfId="9790" xr:uid="{5BA96DD7-8334-42C8-AE5D-CE061E0EA06A}"/>
    <cellStyle name="Comma 8 3 7 2" xfId="24736" xr:uid="{FE40221D-DE2B-427A-B953-AF6DE085D708}"/>
    <cellStyle name="Comma 8 3 7 2 2" xfId="49784" xr:uid="{13E6CB4B-97FE-40AF-B8F8-EC7C5CC02FEB}"/>
    <cellStyle name="Comma 8 3 7 3" xfId="17387" xr:uid="{41B0694F-909E-42B1-AE7B-3674FA062FAC}"/>
    <cellStyle name="Comma 8 3 7 3 2" xfId="42426" xr:uid="{41D043C9-AA14-42A9-976C-CF702D5B1C59}"/>
    <cellStyle name="Comma 8 3 7 4" xfId="34922" xr:uid="{C95EC7B1-A5B1-42BF-A945-63AC3237B677}"/>
    <cellStyle name="Comma 8 3 8" xfId="5618" xr:uid="{CA2AB415-5C80-413A-9AFE-CF679477353A}"/>
    <cellStyle name="Comma 8 3 8 2" xfId="26102" xr:uid="{42A960AD-6AA8-4BFF-83A1-16046812072A}"/>
    <cellStyle name="Comma 8 3 8 2 2" xfId="51150" xr:uid="{1E2DF295-4444-4109-9B0D-3A79A0885EC3}"/>
    <cellStyle name="Comma 8 3 8 3" xfId="28846" xr:uid="{0AEDD57E-BB36-4541-A0A0-67864709033C}"/>
    <cellStyle name="Comma 8 3 9" xfId="18717" xr:uid="{497BAC54-1EF9-4571-8099-020D8F4311A7}"/>
    <cellStyle name="Comma 8 3 9 2" xfId="43756" xr:uid="{DC082169-ACAB-452A-AC47-75224B4317A8}"/>
    <cellStyle name="Comma 8 4" xfId="611" xr:uid="{55935A5E-91C8-4672-9EFA-9434D922E149}"/>
    <cellStyle name="Comma 8 4 10" xfId="11264" xr:uid="{7781A248-C39B-4A42-978D-A562E79C5D0A}"/>
    <cellStyle name="Comma 8 4 10 2" xfId="36299" xr:uid="{FFA49C61-0684-42E3-8B3C-7E68EDBABCA5}"/>
    <cellStyle name="Comma 8 4 11" xfId="27190" xr:uid="{FA3E9C0A-5DC3-41AB-BD57-E16213E347A5}"/>
    <cellStyle name="Comma 8 4 12" xfId="28309" xr:uid="{70EA34F6-9102-4C3C-BBC2-8BEB8FF2C754}"/>
    <cellStyle name="Comma 8 4 13" xfId="52192" xr:uid="{D501463E-2A9D-4E4B-8FAF-41D37C3C00B9}"/>
    <cellStyle name="Comma 8 4 14" xfId="53770" xr:uid="{2D27AD4D-9E3A-4F0B-BACB-A84FBA752796}"/>
    <cellStyle name="Comma 8 4 15" xfId="3190" xr:uid="{3611E272-8165-45FC-87C6-392A47B23986}"/>
    <cellStyle name="Comma 8 4 2" xfId="1306" xr:uid="{8B3C6814-7187-435F-970F-A1B4F8C01B07}"/>
    <cellStyle name="Comma 8 4 2 2" xfId="2812" xr:uid="{FBD635BE-37BD-4EF2-AF4B-CB1102B8AC67}"/>
    <cellStyle name="Comma 8 4 2 2 2" xfId="22483" xr:uid="{75EE3D1C-B13F-49D3-88BE-1DB005428F45}"/>
    <cellStyle name="Comma 8 4 2 2 2 2" xfId="47525" xr:uid="{CF82AD40-AE88-4569-8DE5-D249C44123CE}"/>
    <cellStyle name="Comma 8 4 2 2 3" xfId="15129" xr:uid="{3547EC85-EF03-4C87-9908-89151A071C06}"/>
    <cellStyle name="Comma 8 4 2 2 3 2" xfId="40167" xr:uid="{0E7119D1-406C-40E8-B000-B6698D1002C5}"/>
    <cellStyle name="Comma 8 4 2 2 4" xfId="32662" xr:uid="{6C077CD1-9788-48F1-944B-4080F6CDCE0F}"/>
    <cellStyle name="Comma 8 4 2 3" xfId="10816" xr:uid="{B0C98A51-857E-4A63-A325-F24D950FEE20}"/>
    <cellStyle name="Comma 8 4 2 3 2" xfId="25657" xr:uid="{763CBC16-0FA2-4C25-B2DB-38CE8340AA89}"/>
    <cellStyle name="Comma 8 4 2 3 2 2" xfId="50705" xr:uid="{0ECB3195-EB96-474E-B02F-5B8D663CBE4B}"/>
    <cellStyle name="Comma 8 4 2 3 3" xfId="18315" xr:uid="{C6E2F946-E753-450F-B99D-EAB0E5A27121}"/>
    <cellStyle name="Comma 8 4 2 3 3 2" xfId="43354" xr:uid="{1E30E6CE-DE33-48FE-BF8E-DF47D3D2FAE8}"/>
    <cellStyle name="Comma 8 4 2 3 4" xfId="35850" xr:uid="{42CCACC7-1855-4056-97A3-1CE484911EDD}"/>
    <cellStyle name="Comma 8 4 2 4" xfId="19176" xr:uid="{B905CC85-C956-4E16-A983-9C7A48FBD975}"/>
    <cellStyle name="Comma 8 4 2 4 2" xfId="44216" xr:uid="{538E319D-6F9D-40A1-8E0B-A777EFF6D9CE}"/>
    <cellStyle name="Comma 8 4 2 5" xfId="11785" xr:uid="{DC70545F-C1B1-4FEF-BB8D-94294AA10C9C}"/>
    <cellStyle name="Comma 8 4 2 5 2" xfId="36820" xr:uid="{99D9A20B-AD87-4CB3-95CA-5B3F33327666}"/>
    <cellStyle name="Comma 8 4 2 6" xfId="27866" xr:uid="{91EE30ED-E2FF-4313-AC48-A4A6EC5D2236}"/>
    <cellStyle name="Comma 8 4 2 7" xfId="29336" xr:uid="{E5BD7CCB-9C7E-49B2-9544-FAAC608EFA05}"/>
    <cellStyle name="Comma 8 4 2 8" xfId="52861" xr:uid="{DACAC953-1C19-42EC-A1BB-806E3159F090}"/>
    <cellStyle name="Comma 8 4 2 9" xfId="54439" xr:uid="{C2F3A416-F888-4AFA-8F4D-139F631DE0FA}"/>
    <cellStyle name="Comma 8 4 3" xfId="2179" xr:uid="{27F016B2-B832-4673-AAF3-D87D334887A6}"/>
    <cellStyle name="Comma 8 4 3 2" xfId="8198" xr:uid="{3F3120A0-A844-4F3F-99C7-A4A24EDECEF3}"/>
    <cellStyle name="Comma 8 4 3 2 2" xfId="23002" xr:uid="{5153D10C-B209-4BA4-8830-827E2DA04C7B}"/>
    <cellStyle name="Comma 8 4 3 2 2 2" xfId="48045" xr:uid="{8B08F70C-6A8F-4427-8F08-D31F4B048314}"/>
    <cellStyle name="Comma 8 4 3 2 3" xfId="15648" xr:uid="{5DC649EB-C450-40D1-A5EF-49E3FF7A834F}"/>
    <cellStyle name="Comma 8 4 3 2 3 2" xfId="40687" xr:uid="{986BC33F-9EC9-44A7-B244-8D777592A818}"/>
    <cellStyle name="Comma 8 4 3 2 4" xfId="33182" xr:uid="{C794C656-ABF8-48AF-8DD9-0CB4E15116BB}"/>
    <cellStyle name="Comma 8 4 3 3" xfId="20225" xr:uid="{54340A9D-FA91-489D-86A2-51825A6FEC04}"/>
    <cellStyle name="Comma 8 4 3 3 2" xfId="45266" xr:uid="{C447B258-E93D-46AD-814F-52E730B3DC7D}"/>
    <cellStyle name="Comma 8 4 3 4" xfId="12866" xr:uid="{DCC733BE-569A-4CDB-BF56-3E69EB67A81A}"/>
    <cellStyle name="Comma 8 4 3 4 2" xfId="37902" xr:uid="{A8BABA9E-5A90-4212-A0ED-CCB1DF0AAE7B}"/>
    <cellStyle name="Comma 8 4 3 5" xfId="30395" xr:uid="{6F27D6D6-92B2-47B5-8C8E-10C178038540}"/>
    <cellStyle name="Comma 8 4 4" xfId="6600" xr:uid="{45BFDC0F-91E5-479F-8E8A-3BAFE11AB3C5}"/>
    <cellStyle name="Comma 8 4 4 2" xfId="8715" xr:uid="{74E78B2E-BDA1-4AF6-97D4-C0FBC62B1A6A}"/>
    <cellStyle name="Comma 8 4 4 2 2" xfId="23581" xr:uid="{A00BA9F9-FBF8-47F8-91D7-71FF3ADED781}"/>
    <cellStyle name="Comma 8 4 4 2 2 2" xfId="48625" xr:uid="{312F811D-1C68-41AA-9FEA-455DADF40178}"/>
    <cellStyle name="Comma 8 4 4 2 3" xfId="16227" xr:uid="{C0C06C61-D874-4ED6-AEB3-349998893C99}"/>
    <cellStyle name="Comma 8 4 4 2 3 2" xfId="41266" xr:uid="{0E05BAFF-EA68-45D5-B077-F80B69D8C6B3}"/>
    <cellStyle name="Comma 8 4 4 2 4" xfId="33762" xr:uid="{72257440-EA55-4D53-839F-F8261C18C28E}"/>
    <cellStyle name="Comma 8 4 4 3" xfId="20750" xr:uid="{CF14B6AC-529B-4099-AC14-291A91F8C320}"/>
    <cellStyle name="Comma 8 4 4 3 2" xfId="45791" xr:uid="{0EF3D444-25E9-493E-A34A-3225DF5D9AB8}"/>
    <cellStyle name="Comma 8 4 4 4" xfId="13391" xr:uid="{C5D65AF4-46C9-4844-8CBE-87114FF98861}"/>
    <cellStyle name="Comma 8 4 4 4 2" xfId="38427" xr:uid="{3703DD2E-44CD-465F-81B8-FE4DA467475E}"/>
    <cellStyle name="Comma 8 4 4 5" xfId="30921" xr:uid="{58A930A8-CF09-4A35-8828-0E25C93EC4E8}"/>
    <cellStyle name="Comma 8 4 5" xfId="7092" xr:uid="{216FDF4B-8E10-430C-8236-373627E27B97}"/>
    <cellStyle name="Comma 8 4 5 2" xfId="9252" xr:uid="{314021F0-0846-4060-9A14-69CA71E462F4}"/>
    <cellStyle name="Comma 8 4 5 2 2" xfId="24209" xr:uid="{92A88AEA-B510-4317-A3AA-EB7013BC6267}"/>
    <cellStyle name="Comma 8 4 5 2 2 2" xfId="49255" xr:uid="{C53F2232-E12D-4A5B-92EF-AE3242551845}"/>
    <cellStyle name="Comma 8 4 5 2 3" xfId="16857" xr:uid="{B6204B19-E552-4341-B84F-0B441BD5DA0F}"/>
    <cellStyle name="Comma 8 4 5 2 3 2" xfId="41896" xr:uid="{50FE8D5A-9208-4BC5-90DF-F39E7D7E995A}"/>
    <cellStyle name="Comma 8 4 5 2 4" xfId="34392" xr:uid="{7060ABBB-0582-4D2B-8F0D-33319CD2ABD3}"/>
    <cellStyle name="Comma 8 4 5 3" xfId="21351" xr:uid="{96FBFCEC-412F-4CE0-9733-C41EC3A83FC0}"/>
    <cellStyle name="Comma 8 4 5 3 2" xfId="46393" xr:uid="{F88309DC-0AE3-4A6C-AFE9-7F1D02F1769F}"/>
    <cellStyle name="Comma 8 4 5 4" xfId="13992" xr:uid="{B1CB8932-77D2-4D15-A609-E549A04004EF}"/>
    <cellStyle name="Comma 8 4 5 4 2" xfId="39029" xr:uid="{3BDCA0C4-35C8-4440-9B0A-52014DBEA20E}"/>
    <cellStyle name="Comma 8 4 5 5" xfId="31523" xr:uid="{B8D26299-3376-474A-AC9E-0C44CAD1010C}"/>
    <cellStyle name="Comma 8 4 6" xfId="7654" xr:uid="{1423145F-03C0-4F2C-8769-003C50EBC3A7}"/>
    <cellStyle name="Comma 8 4 6 2" xfId="21972" xr:uid="{4218703D-E601-40EC-9015-5B552680B2E9}"/>
    <cellStyle name="Comma 8 4 6 2 2" xfId="47014" xr:uid="{1AC3030D-5F69-46C3-BDB4-B519BCDBFBE6}"/>
    <cellStyle name="Comma 8 4 6 3" xfId="14618" xr:uid="{6D82FBB6-F5A5-4DBD-B691-B3765D367411}"/>
    <cellStyle name="Comma 8 4 6 3 2" xfId="39656" xr:uid="{EFF6AC78-0E58-436C-9CBF-84EBC435D144}"/>
    <cellStyle name="Comma 8 4 6 4" xfId="32150" xr:uid="{E88E996C-D9BB-40B2-A6FC-09AEA892A459}"/>
    <cellStyle name="Comma 8 4 7" xfId="9984" xr:uid="{CC7ED532-CA17-4534-83DC-262CBE0C5C15}"/>
    <cellStyle name="Comma 8 4 7 2" xfId="24928" xr:uid="{1C942A63-33C7-4165-8E90-2B5FFA9F2E7B}"/>
    <cellStyle name="Comma 8 4 7 2 2" xfId="49976" xr:uid="{A3E69BD4-E903-466C-8221-14CBDCEF4879}"/>
    <cellStyle name="Comma 8 4 7 3" xfId="17579" xr:uid="{4308EBD2-6FE1-4D8A-AA15-06AEA28BE9C6}"/>
    <cellStyle name="Comma 8 4 7 3 2" xfId="42618" xr:uid="{26773E86-D54C-40B9-916A-AB181DA35128}"/>
    <cellStyle name="Comma 8 4 7 4" xfId="35114" xr:uid="{3E1979EC-7F8B-4C66-8331-143530498550}"/>
    <cellStyle name="Comma 8 4 8" xfId="5581" xr:uid="{2200470B-F846-480D-A811-D250C6CC1CA3}"/>
    <cellStyle name="Comma 8 4 8 2" xfId="26294" xr:uid="{51ABEA74-8366-4AF6-ADF1-9CBFA063D072}"/>
    <cellStyle name="Comma 8 4 8 2 2" xfId="51342" xr:uid="{CB1B2B47-FF1D-428E-A527-B30952D0ECE8}"/>
    <cellStyle name="Comma 8 4 8 3" xfId="28817" xr:uid="{E41384F5-3563-4305-9267-64D05B8B3228}"/>
    <cellStyle name="Comma 8 4 9" xfId="18688" xr:uid="{1490E96B-9EBC-4915-A376-7F3EA10D3F96}"/>
    <cellStyle name="Comma 8 4 9 2" xfId="43727" xr:uid="{1A99A945-91D7-491B-92A1-B6B487BCE75A}"/>
    <cellStyle name="Comma 8 5" xfId="707" xr:uid="{CB7E1FB8-0D78-4F97-BD30-C223725B1793}"/>
    <cellStyle name="Comma 8 5 10" xfId="11867" xr:uid="{DA0D9E7B-33CD-4A00-9336-C3732AE1AF9A}"/>
    <cellStyle name="Comma 8 5 10 2" xfId="36903" xr:uid="{266AF934-29A0-401D-AEF2-B30072198CB8}"/>
    <cellStyle name="Comma 8 5 11" xfId="27279" xr:uid="{50151A5D-C7D5-49C9-83AC-B63E95E16CD6}"/>
    <cellStyle name="Comma 8 5 12" xfId="28369" xr:uid="{4A63BE61-6A85-422B-B125-9D0F01389C3E}"/>
    <cellStyle name="Comma 8 5 13" xfId="52277" xr:uid="{1E831FD7-9FE3-45A3-9C49-924B640DC305}"/>
    <cellStyle name="Comma 8 5 14" xfId="53855" xr:uid="{BB6441D3-F427-447C-8A9F-F561B7729A93}"/>
    <cellStyle name="Comma 8 5 2" xfId="1389" xr:uid="{BEBDE455-0490-4ABE-9433-863042F15F2D}"/>
    <cellStyle name="Comma 8 5 2 2" xfId="2895" xr:uid="{C5F019B4-CA69-4011-8571-42BD5F70770E}"/>
    <cellStyle name="Comma 8 5 2 2 2" xfId="23085" xr:uid="{18794126-E087-4A29-A9FD-4AF2820D4E33}"/>
    <cellStyle name="Comma 8 5 2 2 2 2" xfId="48129" xr:uid="{3694F569-CF4B-4D34-9D6D-AB85848355A8}"/>
    <cellStyle name="Comma 8 5 2 2 3" xfId="15731" xr:uid="{137E491D-E8DA-4919-B5B2-6121DA0CD8FA}"/>
    <cellStyle name="Comma 8 5 2 2 3 2" xfId="40770" xr:uid="{15D3E676-18F8-4DEA-87AE-A40B10CCA442}"/>
    <cellStyle name="Comma 8 5 2 2 4" xfId="33266" xr:uid="{9B6E4CBB-D5AC-4ADA-8EDA-067AB6C65889}"/>
    <cellStyle name="Comma 8 5 2 3" xfId="10898" xr:uid="{6CF0DA4B-3AD3-425C-BAAA-24892AFD1805}"/>
    <cellStyle name="Comma 8 5 2 3 2" xfId="25740" xr:uid="{31FB99BF-064D-41D2-A465-768E924CA104}"/>
    <cellStyle name="Comma 8 5 2 3 2 2" xfId="50788" xr:uid="{E1157FFD-F9AD-4FAA-B90E-B20FAEB7DD70}"/>
    <cellStyle name="Comma 8 5 2 3 3" xfId="18398" xr:uid="{FE186FA6-3C86-447B-A5D3-5C15834B05E4}"/>
    <cellStyle name="Comma 8 5 2 3 3 2" xfId="43437" xr:uid="{B67AB82A-AF77-4B49-B8E0-ADACC8268DE2}"/>
    <cellStyle name="Comma 8 5 2 3 4" xfId="35933" xr:uid="{156B0BF2-E325-4D8E-9C6B-924219526FF8}"/>
    <cellStyle name="Comma 8 5 2 4" xfId="20302" xr:uid="{D6301007-7977-4849-84C2-52AEA6D2AC31}"/>
    <cellStyle name="Comma 8 5 2 4 2" xfId="45343" xr:uid="{A8156115-34CD-441E-BE80-758381E506D0}"/>
    <cellStyle name="Comma 8 5 2 5" xfId="12943" xr:uid="{717EBDE9-749C-4D56-B6A3-C226AFB07331}"/>
    <cellStyle name="Comma 8 5 2 5 2" xfId="37979" xr:uid="{C6EE0C19-5E4D-4786-A7B9-5091C519A45D}"/>
    <cellStyle name="Comma 8 5 2 6" xfId="27949" xr:uid="{445AF9E9-C906-49EC-8E6D-A43B587A65CE}"/>
    <cellStyle name="Comma 8 5 2 7" xfId="30473" xr:uid="{EAC332DE-9E07-4D02-9544-603F8ED5EBEA}"/>
    <cellStyle name="Comma 8 5 2 8" xfId="52944" xr:uid="{BDC73B82-ACCC-4E57-B120-8AD8C676626D}"/>
    <cellStyle name="Comma 8 5 2 9" xfId="54522" xr:uid="{86A12EEF-4CCA-43F3-AF29-B7A728ECB579}"/>
    <cellStyle name="Comma 8 5 3" xfId="2262" xr:uid="{09570948-E2F5-4DAA-9DD8-9CB87D068B80}"/>
    <cellStyle name="Comma 8 5 3 2" xfId="8794" xr:uid="{5107D7CD-0F52-4805-912E-FDEB47C9B447}"/>
    <cellStyle name="Comma 8 5 3 2 2" xfId="23663" xr:uid="{244347B3-A35C-436C-BFBC-B6A73A3AA34D}"/>
    <cellStyle name="Comma 8 5 3 2 2 2" xfId="48708" xr:uid="{47B83FA7-6E62-4730-9C0E-714224646531}"/>
    <cellStyle name="Comma 8 5 3 2 3" xfId="16310" xr:uid="{8C581FC6-3321-455B-A274-D1FB9AE5F2F2}"/>
    <cellStyle name="Comma 8 5 3 2 3 2" xfId="41349" xr:uid="{255E89B8-6F24-42B6-9CAB-54D0AB8E91C5}"/>
    <cellStyle name="Comma 8 5 3 2 4" xfId="33845" xr:uid="{1F32E260-99D4-4150-B690-5C424C16C2CE}"/>
    <cellStyle name="Comma 8 5 3 3" xfId="20831" xr:uid="{FF96C26C-BD4D-44E0-A293-40EE2270848C}"/>
    <cellStyle name="Comma 8 5 3 3 2" xfId="45873" xr:uid="{28122ED2-740B-445E-B403-E5841C18476E}"/>
    <cellStyle name="Comma 8 5 3 4" xfId="13472" xr:uid="{73115862-469F-4475-909A-0D78E40392E3}"/>
    <cellStyle name="Comma 8 5 3 4 2" xfId="38509" xr:uid="{B8997655-6A58-4F8C-97C9-FF4AD5AD1B21}"/>
    <cellStyle name="Comma 8 5 3 5" xfId="31003" xr:uid="{5562C6A5-0966-409D-B345-8EE8A627357E}"/>
    <cellStyle name="Comma 8 5 4" xfId="7171" xr:uid="{8EB88A11-E0BF-47FC-A036-A9F58E4CD68B}"/>
    <cellStyle name="Comma 8 5 4 2" xfId="9334" xr:uid="{3B9BB821-0E46-43E7-B2B5-D71191A8DB49}"/>
    <cellStyle name="Comma 8 5 4 2 2" xfId="24291" xr:uid="{77C3855B-457B-4CBF-AC37-215F054C648D}"/>
    <cellStyle name="Comma 8 5 4 2 2 2" xfId="49338" xr:uid="{35D11647-DAE5-4B50-82BD-C2934DC9D878}"/>
    <cellStyle name="Comma 8 5 4 2 3" xfId="16940" xr:uid="{5B94C88A-1540-4F8B-B6EA-D5E61406E05D}"/>
    <cellStyle name="Comma 8 5 4 2 3 2" xfId="41979" xr:uid="{A6F2CAB1-39CC-4A90-AF91-7BD5E2BDA7D9}"/>
    <cellStyle name="Comma 8 5 4 2 4" xfId="34475" xr:uid="{E8CDD17C-4C0C-4AF9-ABFE-04468E33D3EF}"/>
    <cellStyle name="Comma 8 5 4 3" xfId="21434" xr:uid="{E0B670AA-61E5-4BF6-9CBD-F4E7FF450D72}"/>
    <cellStyle name="Comma 8 5 4 3 2" xfId="46476" xr:uid="{ACF9F024-7A2C-42FB-A5E5-39D3B533A735}"/>
    <cellStyle name="Comma 8 5 4 4" xfId="14074" xr:uid="{EF66B91D-07C3-4283-B19E-6D2F8FC8B114}"/>
    <cellStyle name="Comma 8 5 4 4 2" xfId="39112" xr:uid="{9B334BBB-36E6-4F96-A34B-E729FF311097}"/>
    <cellStyle name="Comma 8 5 4 5" xfId="31606" xr:uid="{630A5398-5CF6-4EE7-8475-2BC5E26D5938}"/>
    <cellStyle name="Comma 8 5 5" xfId="7742" xr:uid="{C45A197A-026D-445A-8051-8B03F1571E43}"/>
    <cellStyle name="Comma 8 5 5 2" xfId="22084" xr:uid="{D0499C06-9727-40F7-8F64-B3A290E7BB86}"/>
    <cellStyle name="Comma 8 5 5 2 2" xfId="47126" xr:uid="{B0FFBC68-385E-4D3E-B349-302630DB71BF}"/>
    <cellStyle name="Comma 8 5 5 3" xfId="14730" xr:uid="{818A038A-EBF6-4F1E-A4E4-3EE8B4FBA389}"/>
    <cellStyle name="Comma 8 5 5 3 2" xfId="39768" xr:uid="{2952792C-A7FD-4E3D-946C-BA54ADDA75FD}"/>
    <cellStyle name="Comma 8 5 5 4" xfId="32263" xr:uid="{87A827A3-34FB-4F40-9D96-E88FCABCC390}"/>
    <cellStyle name="Comma 8 5 6" xfId="10066" xr:uid="{B077B721-42C9-46FB-8F2C-677AD63569A0}"/>
    <cellStyle name="Comma 8 5 6 2" xfId="25011" xr:uid="{952F8150-C351-442C-9238-47D26D714BE9}"/>
    <cellStyle name="Comma 8 5 6 2 2" xfId="50059" xr:uid="{09F8ED25-7CB8-4A4A-85A7-402F04D246EA}"/>
    <cellStyle name="Comma 8 5 6 3" xfId="17662" xr:uid="{D1F6F873-A33B-4F77-B974-876E214B49FA}"/>
    <cellStyle name="Comma 8 5 6 3 2" xfId="42701" xr:uid="{ECDA28CA-907D-43EA-97BE-D36E62BBFA47}"/>
    <cellStyle name="Comma 8 5 6 4" xfId="35197" xr:uid="{F2EE012E-E2CD-4511-B720-F44A01B90AE1}"/>
    <cellStyle name="Comma 8 5 7" xfId="6145" xr:uid="{D84740BE-7AD0-4E9B-8187-47EF180F41B6}"/>
    <cellStyle name="Comma 8 5 7 2" xfId="19412" xr:uid="{55C5948A-E492-4DE1-A41C-A02B8FA90026}"/>
    <cellStyle name="Comma 8 5 7 2 2" xfId="44453" xr:uid="{E92EBF6E-8322-4B96-BE82-FBA1FDA0D3BE}"/>
    <cellStyle name="Comma 8 5 7 3" xfId="12053" xr:uid="{DB15AFED-7FB2-4885-BABB-52F7D0404A4D}"/>
    <cellStyle name="Comma 8 5 7 3 2" xfId="37089" xr:uid="{F04DF244-611B-47E2-8740-792B1F58A862}"/>
    <cellStyle name="Comma 8 5 7 4" xfId="29582" xr:uid="{CD233FDC-2C5A-432B-8F5D-B7E0EB76B9CE}"/>
    <cellStyle name="Comma 8 5 8" xfId="6059" xr:uid="{A53E861F-7704-4BF9-8F93-A88E67B43212}"/>
    <cellStyle name="Comma 8 5 8 2" xfId="26374" xr:uid="{ADE49DEE-2ACE-4A8F-8383-05BF900A6042}"/>
    <cellStyle name="Comma 8 5 8 2 2" xfId="51423" xr:uid="{D88BB5D9-162C-4D27-94D5-3B6ABD38F313}"/>
    <cellStyle name="Comma 8 5 8 3" xfId="29421" xr:uid="{C936B005-FDC6-4A21-8FFC-496ED837B54D}"/>
    <cellStyle name="Comma 8 5 9" xfId="19258" xr:uid="{C9C94D21-F625-4464-A96F-9B4AEBF59D62}"/>
    <cellStyle name="Comma 8 5 9 2" xfId="44299" xr:uid="{78099347-733A-4FDF-85BF-95C84DB2106C}"/>
    <cellStyle name="Comma 8 6" xfId="816" xr:uid="{69723ACE-8E63-4B55-BDDB-671FDB69DF60}"/>
    <cellStyle name="Comma 8 6 10" xfId="27376" xr:uid="{BE1DB785-C8F5-43D3-AF83-85D0A05E9C35}"/>
    <cellStyle name="Comma 8 6 11" xfId="28465" xr:uid="{A8B5D034-D88D-4192-AB90-3DD5640825A9}"/>
    <cellStyle name="Comma 8 6 12" xfId="52371" xr:uid="{6C6B18AA-0CAB-4143-B66C-29E87C766D38}"/>
    <cellStyle name="Comma 8 6 13" xfId="53949" xr:uid="{EF9D1177-65E2-42E6-A25D-A35C6B13CE17}"/>
    <cellStyle name="Comma 8 6 14" xfId="3281" xr:uid="{C9097D1C-4C33-43A8-B15E-EE8BD728071F}"/>
    <cellStyle name="Comma 8 6 2" xfId="1449" xr:uid="{CADCB332-1414-45A8-87C8-EA713B9975BD}"/>
    <cellStyle name="Comma 8 6 2 2" xfId="2955" xr:uid="{929DB710-54B7-4978-BFE4-3B7E8B10F257}"/>
    <cellStyle name="Comma 8 6 2 2 2" xfId="23723" xr:uid="{81D0A0C4-201F-42F6-B354-86F0962ADF21}"/>
    <cellStyle name="Comma 8 6 2 2 2 2" xfId="48768" xr:uid="{79769543-EFF1-430A-A4C8-2280181A9772}"/>
    <cellStyle name="Comma 8 6 2 2 3" xfId="16370" xr:uid="{DAD50A17-0FD7-4C2C-A673-E47EB361F315}"/>
    <cellStyle name="Comma 8 6 2 2 3 2" xfId="41409" xr:uid="{53E8726D-0555-412A-84AB-7BF534AB5934}"/>
    <cellStyle name="Comma 8 6 2 2 4" xfId="33905" xr:uid="{6DE90255-95CC-43E9-8D30-663E9341B799}"/>
    <cellStyle name="Comma 8 6 2 3" xfId="10958" xr:uid="{D8EDF44A-83A1-45F2-A6CB-D7D841EF015E}"/>
    <cellStyle name="Comma 8 6 2 3 2" xfId="25800" xr:uid="{FC2C805E-1680-4195-BFB5-BFFB5377B4B2}"/>
    <cellStyle name="Comma 8 6 2 3 2 2" xfId="50848" xr:uid="{DC1F8F35-B7D0-4089-9DEE-C870E1948684}"/>
    <cellStyle name="Comma 8 6 2 3 3" xfId="18458" xr:uid="{6947C490-2FDC-4E72-9286-4ED03C460B8D}"/>
    <cellStyle name="Comma 8 6 2 3 3 2" xfId="43497" xr:uid="{071DAB8B-5124-4745-9F35-287D32686F06}"/>
    <cellStyle name="Comma 8 6 2 3 4" xfId="35993" xr:uid="{858DD816-0A5A-45AE-9C65-45E38B113989}"/>
    <cellStyle name="Comma 8 6 2 4" xfId="20883" xr:uid="{476E245A-5D94-4AC0-806A-F4A517D978F6}"/>
    <cellStyle name="Comma 8 6 2 4 2" xfId="45925" xr:uid="{F6DF5AC1-731A-4F92-A7FF-A9CA9BD488BD}"/>
    <cellStyle name="Comma 8 6 2 5" xfId="13524" xr:uid="{0E78CACF-EB7F-46D5-9267-658DB3B65303}"/>
    <cellStyle name="Comma 8 6 2 5 2" xfId="38561" xr:uid="{E8BF6F91-1A8A-4168-83D2-964F88BF2AA5}"/>
    <cellStyle name="Comma 8 6 2 6" xfId="28009" xr:uid="{99DB9EF3-7978-4DB6-B8F5-9A63D7588D29}"/>
    <cellStyle name="Comma 8 6 2 7" xfId="31055" xr:uid="{4C31FB9C-C1B1-4852-856A-FF0A1AE132F0}"/>
    <cellStyle name="Comma 8 6 2 8" xfId="53004" xr:uid="{BCB73AE4-4E68-487C-8337-232F6D494B01}"/>
    <cellStyle name="Comma 8 6 2 9" xfId="54582" xr:uid="{01F80B99-37C5-41A1-8903-8E66594BFFAC}"/>
    <cellStyle name="Comma 8 6 3" xfId="2322" xr:uid="{5596F1FF-FCAD-41CF-BE72-FA1AA64785FC}"/>
    <cellStyle name="Comma 8 6 3 2" xfId="9392" xr:uid="{A52F7761-B99B-4F76-86ED-1FDD1D1751F1}"/>
    <cellStyle name="Comma 8 6 3 2 2" xfId="24351" xr:uid="{919E55FA-5235-48CA-8E86-59E61D2B2046}"/>
    <cellStyle name="Comma 8 6 3 2 2 2" xfId="49398" xr:uid="{A72FEFC0-2A52-4827-80DE-A685F2A15A3A}"/>
    <cellStyle name="Comma 8 6 3 2 3" xfId="17000" xr:uid="{1FF796D4-70FC-4DF9-B2F5-5B643CF5C13D}"/>
    <cellStyle name="Comma 8 6 3 2 3 2" xfId="42039" xr:uid="{D72367AD-8693-4FD4-980A-89B107FD50A7}"/>
    <cellStyle name="Comma 8 6 3 2 4" xfId="34535" xr:uid="{78D97D8D-20DE-4737-BF5F-E80B2AB717FC}"/>
    <cellStyle name="Comma 8 6 3 3" xfId="21493" xr:uid="{E2BBCC10-F169-4EE0-9E81-390519291E42}"/>
    <cellStyle name="Comma 8 6 3 3 2" xfId="46535" xr:uid="{BA4A3465-31AC-434C-9987-1950430DFB5F}"/>
    <cellStyle name="Comma 8 6 3 4" xfId="14133" xr:uid="{7C59A0D0-E4D2-4A60-BF8E-E3FC47AD3580}"/>
    <cellStyle name="Comma 8 6 3 4 2" xfId="39171" xr:uid="{C7EE4F1D-8AB8-42D2-B1AF-51E9CB29DF2A}"/>
    <cellStyle name="Comma 8 6 3 5" xfId="31665" xr:uid="{690E1DEB-FCE0-44BA-BF43-B922F03CD836}"/>
    <cellStyle name="Comma 8 6 4" xfId="7807" xr:uid="{73DF911E-7C0B-4D04-910F-5B9B18C6F3BF}"/>
    <cellStyle name="Comma 8 6 4 2" xfId="22602" xr:uid="{EDA6F610-E9BF-4EE1-BA44-E6C7078A54A3}"/>
    <cellStyle name="Comma 8 6 4 2 2" xfId="47645" xr:uid="{D9FF8C28-C14A-42A0-869A-E267AAA84742}"/>
    <cellStyle name="Comma 8 6 4 3" xfId="15248" xr:uid="{91B0D09C-BCFB-4F90-870F-ADCCC4949E2E}"/>
    <cellStyle name="Comma 8 6 4 3 2" xfId="40287" xr:uid="{8A5FD950-B89F-4DAF-AFA9-763366EB9F21}"/>
    <cellStyle name="Comma 8 6 4 4" xfId="32782" xr:uid="{EAA8CABE-4905-4F2C-B17F-60A06A3900A8}"/>
    <cellStyle name="Comma 8 6 5" xfId="10127" xr:uid="{F960AEEB-6785-419D-A419-5CC311E4D856}"/>
    <cellStyle name="Comma 8 6 5 2" xfId="25071" xr:uid="{29D83623-ED10-4654-89A9-CEF145017595}"/>
    <cellStyle name="Comma 8 6 5 2 2" xfId="50119" xr:uid="{4FF80EB4-E0BA-4459-ADD5-912807625F98}"/>
    <cellStyle name="Comma 8 6 5 3" xfId="17722" xr:uid="{B7A40FC6-508F-4F29-89B6-DD358EED849F}"/>
    <cellStyle name="Comma 8 6 5 3 2" xfId="42761" xr:uid="{AC3F561E-4E82-488D-A155-70D523344AFF}"/>
    <cellStyle name="Comma 8 6 5 4" xfId="35257" xr:uid="{552A915E-07A3-4B40-98FE-88A4AD471132}"/>
    <cellStyle name="Comma 8 6 6" xfId="6176" xr:uid="{013F124D-A32A-4F44-89AF-569FC1568718}"/>
    <cellStyle name="Comma 8 6 6 2" xfId="19837" xr:uid="{1E95EBDE-F9BC-444D-A150-D358C29608F1}"/>
    <cellStyle name="Comma 8 6 6 2 2" xfId="44878" xr:uid="{2CE9EDD6-0232-4DFC-AB7B-17947C994F15}"/>
    <cellStyle name="Comma 8 6 6 3" xfId="12478" xr:uid="{5C52338C-C898-4559-9F5D-1857C1F1143C}"/>
    <cellStyle name="Comma 8 6 6 3 2" xfId="37514" xr:uid="{0A93EC62-B707-48AF-AE45-2188C720BF7F}"/>
    <cellStyle name="Comma 8 6 6 4" xfId="30007" xr:uid="{BE07170A-83C7-4761-B69A-3774F870EA71}"/>
    <cellStyle name="Comma 8 6 7" xfId="6105" xr:uid="{22D1FB10-90CD-44D9-9E19-2FCEB1949889}"/>
    <cellStyle name="Comma 8 6 7 2" xfId="26433" xr:uid="{EA031D40-1E91-435A-AC02-D83283E8ACC6}"/>
    <cellStyle name="Comma 8 6 7 2 2" xfId="51482" xr:uid="{1C99261C-945B-4456-961D-3C2E25193D01}"/>
    <cellStyle name="Comma 8 6 7 3" xfId="29489" xr:uid="{A80E1F82-2ECE-4BA1-96E4-8A2CCE094AFE}"/>
    <cellStyle name="Comma 8 6 8" xfId="19318" xr:uid="{893075F1-D5B9-4683-B9EB-FA5F3D9FA111}"/>
    <cellStyle name="Comma 8 6 8 2" xfId="44359" xr:uid="{0823390B-3A5C-4001-A776-F0CCB4920636}"/>
    <cellStyle name="Comma 8 6 9" xfId="11959" xr:uid="{9484CBB4-879E-4D67-AC7A-648EAA267C64}"/>
    <cellStyle name="Comma 8 6 9 2" xfId="36995" xr:uid="{0CBF8050-578B-459B-8324-4CE9DF24E89A}"/>
    <cellStyle name="Comma 8 7" xfId="907" xr:uid="{4F825354-84F3-4597-BA27-0B3DF8032A8B}"/>
    <cellStyle name="Comma 8 7 2" xfId="2413" xr:uid="{DCAEFA4D-0C68-42CE-A6B7-05D67EA8629F}"/>
    <cellStyle name="Comma 8 7 2 2" xfId="10417" xr:uid="{9CCCF8B6-291D-4E48-B6B7-CA69A6DE59C0}"/>
    <cellStyle name="Comma 8 7 2 2 2" xfId="25258" xr:uid="{6D23361F-2CB0-4192-A0F1-0F51D63C1517}"/>
    <cellStyle name="Comma 8 7 2 2 2 2" xfId="50306" xr:uid="{4FE87399-32F4-42EA-98EA-C17DC70BE1C8}"/>
    <cellStyle name="Comma 8 7 2 2 3" xfId="17916" xr:uid="{46C5B54B-7246-489B-9E7C-B1F1162CA9A3}"/>
    <cellStyle name="Comma 8 7 2 2 3 2" xfId="42955" xr:uid="{26EEDB6B-2CA8-4712-AAB1-1C0BB538B36A}"/>
    <cellStyle name="Comma 8 7 2 2 4" xfId="35451" xr:uid="{8B9D1735-981C-427A-B6E0-23E943F47711}"/>
    <cellStyle name="Comma 8 7 2 3" xfId="23182" xr:uid="{8C76FAEC-A975-4623-91BC-A360A3376058}"/>
    <cellStyle name="Comma 8 7 2 3 2" xfId="48226" xr:uid="{AF32D65F-D375-4DC9-A867-7081F3201A13}"/>
    <cellStyle name="Comma 8 7 2 4" xfId="15828" xr:uid="{7475A608-9BCD-48E9-8797-123F873DC398}"/>
    <cellStyle name="Comma 8 7 2 4 2" xfId="40867" xr:uid="{B0FBC2B5-8149-484E-B40B-FE19822FB16B}"/>
    <cellStyle name="Comma 8 7 2 5" xfId="33363" xr:uid="{5DA54139-AC0F-4756-9282-B2FAB319D31C}"/>
    <cellStyle name="Comma 8 7 3" xfId="9575" xr:uid="{CF603739-CB59-46A9-A756-C4B59EFF9A02}"/>
    <cellStyle name="Comma 8 7 3 2" xfId="24529" xr:uid="{FCDD794C-322D-46D1-897A-A8A40740D0DB}"/>
    <cellStyle name="Comma 8 7 3 2 2" xfId="49577" xr:uid="{9992E419-4C3C-46B0-A5AB-65BDF6B4CA15}"/>
    <cellStyle name="Comma 8 7 3 3" xfId="17180" xr:uid="{B24326D5-606B-41A4-AF47-A593748F75EB}"/>
    <cellStyle name="Comma 8 7 3 3 2" xfId="42219" xr:uid="{4058A2BA-56EA-4165-BE63-C0848DD59126}"/>
    <cellStyle name="Comma 8 7 3 4" xfId="34715" xr:uid="{B2A6139D-31AD-465A-8861-9FEB405AF321}"/>
    <cellStyle name="Comma 8 7 4" xfId="18777" xr:uid="{2CCA4CF1-CB3C-42D5-9054-5BB8DCB81FE6}"/>
    <cellStyle name="Comma 8 7 4 2" xfId="43817" xr:uid="{01E749FD-0495-451E-ADB4-EDE51F5D9342}"/>
    <cellStyle name="Comma 8 7 5" xfId="11375" xr:uid="{41FC8B5E-2717-44BA-B2DC-B78148730D8F}"/>
    <cellStyle name="Comma 8 7 5 2" xfId="36410" xr:uid="{798B9227-D410-46C2-B4DB-8F08339DC998}"/>
    <cellStyle name="Comma 8 7 6" xfId="27467" xr:uid="{7923185A-4E78-4AA7-810E-A0F0E07DA171}"/>
    <cellStyle name="Comma 8 7 7" xfId="28928" xr:uid="{9EC56C44-D1EC-4BCD-B973-BE564C4E41CB}"/>
    <cellStyle name="Comma 8 7 8" xfId="52462" xr:uid="{2985EC93-E060-4133-A13A-D6C34EA262F6}"/>
    <cellStyle name="Comma 8 7 9" xfId="54040" xr:uid="{4978CCFB-1ACB-4E34-B84C-511841102E14}"/>
    <cellStyle name="Comma 8 8" xfId="1575" xr:uid="{D93979B0-6FD4-4259-BE2A-EB6B31878045}"/>
    <cellStyle name="Comma 8 8 2" xfId="3020" xr:uid="{D6B07959-34E8-4821-9DF7-05A8F2B7938F}"/>
    <cellStyle name="Comma 8 8 2 2" xfId="23811" xr:uid="{B542ECF0-8606-4BDA-B5F1-92A77F7B1C14}"/>
    <cellStyle name="Comma 8 8 2 2 2" xfId="48856" xr:uid="{DCB0BECB-F1F5-4E9C-90B0-6A5F25FBD5DE}"/>
    <cellStyle name="Comma 8 8 2 3" xfId="16458" xr:uid="{AB916C92-DD30-4C4D-8D16-E1845A3D200D}"/>
    <cellStyle name="Comma 8 8 2 3 2" xfId="41497" xr:uid="{A7CA242B-6B51-4394-A20D-F8966AB15071}"/>
    <cellStyle name="Comma 8 8 2 4" xfId="33993" xr:uid="{309285EC-C5D5-47F6-96C2-D433AFD04857}"/>
    <cellStyle name="Comma 8 8 3" xfId="10310" xr:uid="{B78C83CF-A455-49F6-ACA7-C5FDFA503A39}"/>
    <cellStyle name="Comma 8 8 3 2" xfId="25147" xr:uid="{996F61C4-2445-4141-A349-D063F89D1E24}"/>
    <cellStyle name="Comma 8 8 3 2 2" xfId="50195" xr:uid="{79B10572-7AE3-4492-86A6-E512FBCBAED2}"/>
    <cellStyle name="Comma 8 8 3 3" xfId="17805" xr:uid="{BF208B16-ABA3-4EA2-9F90-C817F0A07132}"/>
    <cellStyle name="Comma 8 8 3 3 2" xfId="42844" xr:uid="{5D3C1F3A-AB8F-429D-A9FD-2F931A7F6C64}"/>
    <cellStyle name="Comma 8 8 3 4" xfId="35340" xr:uid="{279B9706-278B-4CEC-9E90-5ED58DE72C32}"/>
    <cellStyle name="Comma 8 8 4" xfId="20955" xr:uid="{02E9D39F-B398-41B7-8A82-6C967710444A}"/>
    <cellStyle name="Comma 8 8 4 2" xfId="45997" xr:uid="{0111D209-A1A1-45C9-AFA8-6D1129D758BA}"/>
    <cellStyle name="Comma 8 8 5" xfId="13596" xr:uid="{85A5ED30-518D-4E87-A572-7E0702E0695E}"/>
    <cellStyle name="Comma 8 8 5 2" xfId="38633" xr:uid="{AA57D74D-4BF3-4DAD-AC45-AB81E2361D74}"/>
    <cellStyle name="Comma 8 8 6" xfId="28121" xr:uid="{F44CDD53-06DF-4CC0-AD3C-3E22BE843D3E}"/>
    <cellStyle name="Comma 8 8 7" xfId="31127" xr:uid="{4418AD5A-0BC8-4E10-B352-5B323BFE83CA}"/>
    <cellStyle name="Comma 8 8 8" xfId="53105" xr:uid="{01130DC7-7759-4CD3-8B7F-AEAB297ED739}"/>
    <cellStyle name="Comma 8 8 9" xfId="54684" xr:uid="{2059F670-C85C-46AF-B602-62E692202F3F}"/>
    <cellStyle name="Comma 8 9" xfId="1504" xr:uid="{424370E5-416B-4C8D-AA7B-31C54828928A}"/>
    <cellStyle name="Comma 8 9 2" xfId="3002" xr:uid="{63446633-C2EE-4C22-8E04-F5FB6E72C01D}"/>
    <cellStyle name="Comma 8 9 2 2" xfId="46615" xr:uid="{92C89B2A-24B9-4534-A5A7-7601459992F1}"/>
    <cellStyle name="Comma 8 9 2 3" xfId="21573" xr:uid="{EA946C64-3A18-40EC-A80E-EC0C795F69E4}"/>
    <cellStyle name="Comma 8 9 3" xfId="14219" xr:uid="{782C8EA0-9525-4C59-81A7-1AA81DA9F9BD}"/>
    <cellStyle name="Comma 8 9 3 2" xfId="39257" xr:uid="{C32F266C-DEF0-44CE-968C-5BC211D06357}"/>
    <cellStyle name="Comma 8 9 4" xfId="28063" xr:uid="{FF326A36-2D04-4AAD-942B-7342E630CC0A}"/>
    <cellStyle name="Comma 8 9 5" xfId="31751" xr:uid="{E8A4A50B-3162-4ADE-81EA-EE3F911D43F6}"/>
    <cellStyle name="Comma 8 9 6" xfId="53053" xr:uid="{D122DF1A-A47F-4E9B-9EDB-89AF61E1B8FB}"/>
    <cellStyle name="Comma 8 9 7" xfId="54631" xr:uid="{51456C19-98D4-4807-95FA-DE6572AEA5E9}"/>
    <cellStyle name="Comma 8 9 8" xfId="7258" xr:uid="{7ADA35F4-B202-4C71-AFF2-2D58D80DBFF2}"/>
    <cellStyle name="Comma 80" xfId="116" xr:uid="{EC54E2EA-64E0-44E0-9434-7BE8D05C1E6A}"/>
    <cellStyle name="Comma 80 10" xfId="6128" xr:uid="{46F2855B-2567-42E4-A4C1-18391F1F1E35}"/>
    <cellStyle name="Comma 80 10 2" xfId="19375" xr:uid="{726F41EE-B243-41A5-979E-F5784C23D40D}"/>
    <cellStyle name="Comma 80 10 2 2" xfId="44416" xr:uid="{AB514D30-0155-4EB7-A0FB-7FCD8D180F65}"/>
    <cellStyle name="Comma 80 10 3" xfId="12016" xr:uid="{CCCBAA93-7B9B-4849-9FCF-8E4DF7DFF9E4}"/>
    <cellStyle name="Comma 80 10 3 2" xfId="37052" xr:uid="{B7882BB3-1334-4137-9B76-EE6D91751DB9}"/>
    <cellStyle name="Comma 80 10 4" xfId="29545" xr:uid="{DEE0C85C-2A4E-4368-824B-D69AA365E392}"/>
    <cellStyle name="Comma 80 11" xfId="7238" xr:uid="{93EA793C-A08F-4E61-9F21-228B022AD41E}"/>
    <cellStyle name="Comma 80 11 2" xfId="21550" xr:uid="{99BE9EEB-DC5D-483B-9276-31B8CF3BE6D9}"/>
    <cellStyle name="Comma 80 11 2 2" xfId="46592" xr:uid="{76969CBC-9C8E-49C9-BAFB-D4FA40DBBEBC}"/>
    <cellStyle name="Comma 80 11 3" xfId="14196" xr:uid="{132B0B7C-42B9-4137-9453-2C5E3DE68BD0}"/>
    <cellStyle name="Comma 80 11 3 2" xfId="39234" xr:uid="{7CC79FFF-BCBE-483F-AD90-EBEC5EF3370F}"/>
    <cellStyle name="Comma 80 11 4" xfId="31728" xr:uid="{EFC9317C-0AA8-491E-B901-53159AAFE6C4}"/>
    <cellStyle name="Comma 80 12" xfId="9546" xr:uid="{5BC740B5-85F2-403B-A43B-F7ABD7661311}"/>
    <cellStyle name="Comma 80 12 2" xfId="24505" xr:uid="{3CD819E9-1C9B-428C-80FF-D80BEC31AD7E}"/>
    <cellStyle name="Comma 80 12 2 2" xfId="49553" xr:uid="{44D9DF2A-59A7-473E-866B-B2155FCEEBAD}"/>
    <cellStyle name="Comma 80 12 3" xfId="17156" xr:uid="{FB4BC450-7F58-4ADD-897E-CBEAFA9EAB56}"/>
    <cellStyle name="Comma 80 12 3 2" xfId="42195" xr:uid="{54721A2F-E7CA-4612-A046-22D6CC112623}"/>
    <cellStyle name="Comma 80 12 4" xfId="34691" xr:uid="{C4132AE8-3A83-4969-9F6C-53E4D8CCB860}"/>
    <cellStyle name="Comma 80 13" xfId="5884" xr:uid="{402AFC44-98E1-481E-B05F-2C940B7E6497}"/>
    <cellStyle name="Comma 80 13 2" xfId="25871" xr:uid="{5BEA8437-ED73-4C3C-A6C5-908C29EB805B}"/>
    <cellStyle name="Comma 80 13 2 2" xfId="50919" xr:uid="{BCA3CF3A-E653-4E9A-B62C-2E3A558FEC82}"/>
    <cellStyle name="Comma 80 13 3" xfId="28904" xr:uid="{E195E019-2FA2-4967-9A0B-C5DB87AA6C88}"/>
    <cellStyle name="Comma 80 14" xfId="18753" xr:uid="{57D751FB-8147-4A3D-81F9-69A9149A40DC}"/>
    <cellStyle name="Comma 80 14 2" xfId="43793" xr:uid="{64345973-C56B-4238-874C-F3FE298CAEF4}"/>
    <cellStyle name="Comma 80 15" xfId="11351" xr:uid="{F1475415-7BDD-4DE6-945D-EE3F1BDDC195}"/>
    <cellStyle name="Comma 80 15 2" xfId="36386" xr:uid="{807E9EA0-5987-4A62-B775-B1AEF44CADC5}"/>
    <cellStyle name="Comma 80 16" xfId="26734" xr:uid="{71779D23-2E73-4A39-9BB5-22DD1AE78ABE}"/>
    <cellStyle name="Comma 80 17" xfId="28231" xr:uid="{DA8283A8-0944-4EBE-AEF5-18D6FA64BD78}"/>
    <cellStyle name="Comma 80 18" xfId="51755" xr:uid="{45A3B857-C24D-44EE-A9AB-6BD540ACE6FA}"/>
    <cellStyle name="Comma 80 19" xfId="53332" xr:uid="{A05DCEAB-4878-4E1A-BA25-DF8FC2F1A60E}"/>
    <cellStyle name="Comma 80 2" xfId="249" xr:uid="{C95348D7-E93E-4F16-AB7F-72E1F7B55F66}"/>
    <cellStyle name="Comma 80 2 10" xfId="18832" xr:uid="{07CEF189-20EF-4D80-8412-545D09E7D6B0}"/>
    <cellStyle name="Comma 80 2 10 2" xfId="43872" xr:uid="{6E75CB6F-F946-426E-B385-5700DFD43941}"/>
    <cellStyle name="Comma 80 2 11" xfId="11436" xr:uid="{A024708D-FCDC-4137-A190-DFA8531CA7D5}"/>
    <cellStyle name="Comma 80 2 11 2" xfId="36471" xr:uid="{117B8BAD-8DA8-4035-A015-D97BBC2C83F6}"/>
    <cellStyle name="Comma 80 2 12" xfId="26835" xr:uid="{3E2ADC9A-71EF-4486-82A2-548D758E95AD}"/>
    <cellStyle name="Comma 80 2 13" xfId="28525" xr:uid="{BD83E9E2-C2CD-4F0C-946A-C870EC0020A5}"/>
    <cellStyle name="Comma 80 2 14" xfId="51843" xr:uid="{ECA419D2-A0C9-44B3-89FB-168D750EDEA0}"/>
    <cellStyle name="Comma 80 2 15" xfId="53421" xr:uid="{B2E71B91-3BC4-4169-8967-CC7368FF6899}"/>
    <cellStyle name="Comma 80 2 2" xfId="468" xr:uid="{1E5497F0-704E-45AA-95BD-1E32B4229D57}"/>
    <cellStyle name="Comma 80 2 2 10" xfId="11646" xr:uid="{A7C5340F-73D5-4C83-8804-DB474C86B78D}"/>
    <cellStyle name="Comma 80 2 2 10 2" xfId="36681" xr:uid="{26ED9A5D-CD8F-48D0-8C97-68395A20145F}"/>
    <cellStyle name="Comma 80 2 2 11" xfId="27049" xr:uid="{E612E4D0-A43F-472E-8700-BCEAE69B08FB}"/>
    <cellStyle name="Comma 80 2 2 12" xfId="29197" xr:uid="{6750225E-992B-4637-88A8-A9567858A75D}"/>
    <cellStyle name="Comma 80 2 2 13" xfId="52053" xr:uid="{C28B0FA8-0845-4632-8EDA-52678A10181B}"/>
    <cellStyle name="Comma 80 2 2 14" xfId="53631" xr:uid="{AFBE02FA-B3EF-4DF6-8732-979D31C0E2DF}"/>
    <cellStyle name="Comma 80 2 2 2" xfId="1169" xr:uid="{B74D6A7E-D97B-442B-90F7-2C61220B7B52}"/>
    <cellStyle name="Comma 80 2 2 2 2" xfId="2675" xr:uid="{3A306DE2-3ED9-4077-8152-B6C1FE8F0F68}"/>
    <cellStyle name="Comma 80 2 2 2 2 2" xfId="22346" xr:uid="{0ADDCE43-6300-41A4-885F-9FA260280327}"/>
    <cellStyle name="Comma 80 2 2 2 2 2 2" xfId="47388" xr:uid="{9B32AB13-D4DC-4346-A416-99F20DC6FA4D}"/>
    <cellStyle name="Comma 80 2 2 2 2 3" xfId="14992" xr:uid="{0D6BD91A-A000-4B53-A4EC-E29F7F301905}"/>
    <cellStyle name="Comma 80 2 2 2 2 3 2" xfId="40030" xr:uid="{E959E8DF-9766-4A96-A382-B15A70392476}"/>
    <cellStyle name="Comma 80 2 2 2 2 4" xfId="32525" xr:uid="{B55B43B5-FAC8-44C2-B6C6-F31D651D0DCC}"/>
    <cellStyle name="Comma 80 2 2 2 3" xfId="10679" xr:uid="{6C7D2167-9C18-4623-BDF8-76B104C2EB0D}"/>
    <cellStyle name="Comma 80 2 2 2 3 2" xfId="25520" xr:uid="{418F3BF6-2D29-4730-97BF-A26B55C2C375}"/>
    <cellStyle name="Comma 80 2 2 2 3 2 2" xfId="50568" xr:uid="{BCC1E0C7-83AD-4301-938A-DAFF6E771DBB}"/>
    <cellStyle name="Comma 80 2 2 2 3 3" xfId="18178" xr:uid="{902241A4-23CA-4D13-962C-7DB5FF4F0FE5}"/>
    <cellStyle name="Comma 80 2 2 2 3 3 2" xfId="43217" xr:uid="{1A7FAF3B-2E45-483D-8C66-11C3785BDF36}"/>
    <cellStyle name="Comma 80 2 2 2 3 4" xfId="35713" xr:uid="{A1CD6AAF-0FD1-4AB7-9A18-15E651B0A373}"/>
    <cellStyle name="Comma 80 2 2 2 4" xfId="19612" xr:uid="{62D4E5C4-E6A5-4E0C-B12C-D551A7533D2D}"/>
    <cellStyle name="Comma 80 2 2 2 4 2" xfId="44653" xr:uid="{49F09FC3-18DF-4B9F-8BED-AD15ECAD86D4}"/>
    <cellStyle name="Comma 80 2 2 2 5" xfId="12253" xr:uid="{1C57307F-D5BD-4FB2-A4A6-0AFCE5371C2A}"/>
    <cellStyle name="Comma 80 2 2 2 5 2" xfId="37289" xr:uid="{DC4A4672-7AD4-4A26-8089-2FA10BBA461E}"/>
    <cellStyle name="Comma 80 2 2 2 6" xfId="27729" xr:uid="{49BB609E-7987-4B40-9BAE-63BA1963309D}"/>
    <cellStyle name="Comma 80 2 2 2 7" xfId="29782" xr:uid="{7CC2E7AD-DE4E-418E-8819-AFF217D527F3}"/>
    <cellStyle name="Comma 80 2 2 2 8" xfId="52724" xr:uid="{6FFA076B-5667-45A5-82FF-4FED9251A632}"/>
    <cellStyle name="Comma 80 2 2 2 9" xfId="54302" xr:uid="{8636AE3C-4491-447D-88ED-D532DB1E1D38}"/>
    <cellStyle name="Comma 80 2 2 3" xfId="2042" xr:uid="{4110D82A-4135-465A-AED6-026E0A11F07F}"/>
    <cellStyle name="Comma 80 2 2 3 2" xfId="8062" xr:uid="{5A4E6F48-E4AE-4FA2-BB1A-1EA057FE8CD6}"/>
    <cellStyle name="Comma 80 2 2 3 2 2" xfId="22865" xr:uid="{080FC292-40A7-46B7-8B7B-5BAF7EF6261C}"/>
    <cellStyle name="Comma 80 2 2 3 2 2 2" xfId="47908" xr:uid="{A0DED984-2824-46DD-A65B-D86DF06BAC1F}"/>
    <cellStyle name="Comma 80 2 2 3 2 3" xfId="15511" xr:uid="{2CBFDD91-DC1D-476D-AC17-1C07B7EBFA8D}"/>
    <cellStyle name="Comma 80 2 2 3 2 3 2" xfId="40550" xr:uid="{F7AFCBD5-4782-4E2E-8DB0-F26BBA9E31BF}"/>
    <cellStyle name="Comma 80 2 2 3 2 4" xfId="33045" xr:uid="{64DF7A29-76A3-4B61-9C1E-73401DE872F2}"/>
    <cellStyle name="Comma 80 2 2 3 3" xfId="20089" xr:uid="{83215903-07C6-46ED-9120-7AF9A5AEC731}"/>
    <cellStyle name="Comma 80 2 2 3 3 2" xfId="45130" xr:uid="{C3CAEFE8-0989-4A87-A80F-BA9C2754F008}"/>
    <cellStyle name="Comma 80 2 2 3 4" xfId="12730" xr:uid="{2A48EEB6-6EFC-441D-A8E2-846A90631FB9}"/>
    <cellStyle name="Comma 80 2 2 3 4 2" xfId="37766" xr:uid="{C0139B49-C74D-4158-96B2-E06D52B03611}"/>
    <cellStyle name="Comma 80 2 2 3 5" xfId="30259" xr:uid="{D0211756-2084-4F9A-8078-3EDF6C9D8AE9}"/>
    <cellStyle name="Comma 80 2 2 4" xfId="6465" xr:uid="{B6FD2D20-D34F-4A34-925A-10BB47CDB2A2}"/>
    <cellStyle name="Comma 80 2 2 4 2" xfId="8579" xr:uid="{86AF4082-D479-4D01-AD49-9ECB635B0C6B}"/>
    <cellStyle name="Comma 80 2 2 4 2 2" xfId="23444" xr:uid="{098BD99B-D3D1-42F4-AD04-FF70F129B907}"/>
    <cellStyle name="Comma 80 2 2 4 2 2 2" xfId="48488" xr:uid="{B4E1CBDF-D66D-4199-AB4D-F3FF3BBD9200}"/>
    <cellStyle name="Comma 80 2 2 4 2 3" xfId="16090" xr:uid="{891FFF3D-DED7-4DAC-9B9D-F31CDA8A7DC4}"/>
    <cellStyle name="Comma 80 2 2 4 2 3 2" xfId="41129" xr:uid="{B170B338-F93D-492C-8415-3AC0FBAC4A24}"/>
    <cellStyle name="Comma 80 2 2 4 2 4" xfId="33625" xr:uid="{2F8EEDD3-7F61-4797-AA07-E78AF9B7410F}"/>
    <cellStyle name="Comma 80 2 2 4 3" xfId="20613" xr:uid="{6BC461A3-39F6-410A-86F5-FCB2AA5B94AC}"/>
    <cellStyle name="Comma 80 2 2 4 3 2" xfId="45654" xr:uid="{457286DE-8237-43C3-8345-250DF9F324A6}"/>
    <cellStyle name="Comma 80 2 2 4 4" xfId="13254" xr:uid="{C32C56D6-4493-4B12-BF21-C981AB2342A2}"/>
    <cellStyle name="Comma 80 2 2 4 4 2" xfId="38290" xr:uid="{71880557-BAD7-4171-AA2F-B54025585718}"/>
    <cellStyle name="Comma 80 2 2 4 5" xfId="30784" xr:uid="{D4F252AD-707C-4022-ABE6-E191FAAF271A}"/>
    <cellStyle name="Comma 80 2 2 5" xfId="6957" xr:uid="{FF4A9CEE-782E-442E-A5B0-E55FA25DD5F4}"/>
    <cellStyle name="Comma 80 2 2 5 2" xfId="9115" xr:uid="{24CC801A-2B84-4637-88EA-E6EC1265D1FA}"/>
    <cellStyle name="Comma 80 2 2 5 2 2" xfId="24072" xr:uid="{3B8328F9-7F92-412F-9A3D-5B27E849CBB4}"/>
    <cellStyle name="Comma 80 2 2 5 2 2 2" xfId="49118" xr:uid="{85BB3FF8-F836-4050-94DB-490F82EA7BEC}"/>
    <cellStyle name="Comma 80 2 2 5 2 3" xfId="16720" xr:uid="{B987C2C7-AE2B-4929-B65B-61B322327C87}"/>
    <cellStyle name="Comma 80 2 2 5 2 3 2" xfId="41759" xr:uid="{69FF8D14-B915-41F8-9B1D-69CC4EF602EA}"/>
    <cellStyle name="Comma 80 2 2 5 2 4" xfId="34255" xr:uid="{51EEA0C7-CE1E-4D20-8A46-89EC3FF9282A}"/>
    <cellStyle name="Comma 80 2 2 5 3" xfId="21215" xr:uid="{7AAE3B62-97A4-42AF-81E2-C55F19DD25B5}"/>
    <cellStyle name="Comma 80 2 2 5 3 2" xfId="46257" xr:uid="{971D1531-5E22-4E34-B44B-B8F6D301A496}"/>
    <cellStyle name="Comma 80 2 2 5 4" xfId="13856" xr:uid="{5A9A6D8F-EB44-4F60-9842-93512FEAA603}"/>
    <cellStyle name="Comma 80 2 2 5 4 2" xfId="38893" xr:uid="{EA086B6E-07C6-4B70-890B-C2CFACABA985}"/>
    <cellStyle name="Comma 80 2 2 5 5" xfId="31387" xr:uid="{E9B169F6-1E3B-42E9-A293-250346E7D3FF}"/>
    <cellStyle name="Comma 80 2 2 6" xfId="7517" xr:uid="{17ADB011-B22C-44F3-AC6D-5FFF30E9CCF2}"/>
    <cellStyle name="Comma 80 2 2 6 2" xfId="21835" xr:uid="{69B2C2C2-82BA-4086-9571-5CC59CB66A39}"/>
    <cellStyle name="Comma 80 2 2 6 2 2" xfId="46877" xr:uid="{B38AE13F-BB5D-4B44-83BC-C46C8E3BAECE}"/>
    <cellStyle name="Comma 80 2 2 6 3" xfId="14481" xr:uid="{C926246C-8E5A-4387-B751-1475D3C7414E}"/>
    <cellStyle name="Comma 80 2 2 6 3 2" xfId="39519" xr:uid="{84E00E3E-83E8-4096-BD7C-0E8FBD4A149B}"/>
    <cellStyle name="Comma 80 2 2 6 4" xfId="32013" xr:uid="{38F94234-4FC4-493A-99AE-ECAA6BB3B90C}"/>
    <cellStyle name="Comma 80 2 2 7" xfId="9845" xr:uid="{A9AAB55A-D349-4F5D-9EBC-CC12663C517C}"/>
    <cellStyle name="Comma 80 2 2 7 2" xfId="24791" xr:uid="{3204C463-498E-40B6-8762-E4421B253F4F}"/>
    <cellStyle name="Comma 80 2 2 7 2 2" xfId="49839" xr:uid="{60AD7D20-1D1A-438D-B860-7948A3A42D8E}"/>
    <cellStyle name="Comma 80 2 2 7 3" xfId="17442" xr:uid="{8DE1A6D9-A1F0-4236-8EB6-49B0E25094CD}"/>
    <cellStyle name="Comma 80 2 2 7 3 2" xfId="42481" xr:uid="{74272E11-7553-450A-8D90-638AC29AF247}"/>
    <cellStyle name="Comma 80 2 2 7 4" xfId="34977" xr:uid="{F93D9230-DDCD-4780-98C4-689463F57D5C}"/>
    <cellStyle name="Comma 80 2 2 8" xfId="26157" xr:uid="{3464918D-C918-43D5-B28E-B865865FBC3C}"/>
    <cellStyle name="Comma 80 2 2 8 2" xfId="51205" xr:uid="{CA237387-ECE5-42F3-A86F-66A04D8A5B5C}"/>
    <cellStyle name="Comma 80 2 2 9" xfId="19039" xr:uid="{5D932656-274C-48E3-B4D6-B3E04DC0F86C}"/>
    <cellStyle name="Comma 80 2 2 9 2" xfId="44079" xr:uid="{04794DB1-BD2B-4736-A389-900CD1312134}"/>
    <cellStyle name="Comma 80 2 3" xfId="962" xr:uid="{2D742460-40BB-4567-936F-C975CE6B264F}"/>
    <cellStyle name="Comma 80 2 3 2" xfId="2468" xr:uid="{E35EE807-F675-4627-9C55-2DD70D317A86}"/>
    <cellStyle name="Comma 80 2 3 2 2" xfId="22139" xr:uid="{3218AAB1-7654-48D0-B268-BFE4BC2C5318}"/>
    <cellStyle name="Comma 80 2 3 2 2 2" xfId="47181" xr:uid="{EF5A603A-A2F7-49EB-8158-028A871CA3C5}"/>
    <cellStyle name="Comma 80 2 3 2 3" xfId="14785" xr:uid="{D97A2189-FEF1-4D53-91C6-8B6215C3AD71}"/>
    <cellStyle name="Comma 80 2 3 2 3 2" xfId="39823" xr:uid="{22E0BB99-9295-4F7A-8F2A-DE638695EC6A}"/>
    <cellStyle name="Comma 80 2 3 2 4" xfId="32318" xr:uid="{D11AF088-4BC0-4E04-95C3-8AE22E11036B}"/>
    <cellStyle name="Comma 80 2 3 3" xfId="10472" xr:uid="{F4CFA2F2-FE22-4430-9ACB-30722DAB785B}"/>
    <cellStyle name="Comma 80 2 3 3 2" xfId="25313" xr:uid="{DA586CD6-12ED-4499-A2EE-214ADF5E1563}"/>
    <cellStyle name="Comma 80 2 3 3 2 2" xfId="50361" xr:uid="{F22CD1E4-2D76-4D90-AA2D-6E0E8C32F58A}"/>
    <cellStyle name="Comma 80 2 3 3 3" xfId="17971" xr:uid="{E9BB0A7D-6013-4B0F-A579-C4FBD488C10E}"/>
    <cellStyle name="Comma 80 2 3 3 3 2" xfId="43010" xr:uid="{6B7434C9-7228-4210-B258-944E870DDEA3}"/>
    <cellStyle name="Comma 80 2 3 3 4" xfId="35506" xr:uid="{5BADCEDB-4D0B-4F03-8E59-92F3E767D7C3}"/>
    <cellStyle name="Comma 80 2 3 4" xfId="19444" xr:uid="{36FA4088-DE2B-442B-A228-3E3600AD2C12}"/>
    <cellStyle name="Comma 80 2 3 4 2" xfId="44485" xr:uid="{A43C7F94-F267-48CB-A6CE-A568E233F1CA}"/>
    <cellStyle name="Comma 80 2 3 5" xfId="12085" xr:uid="{97861F0F-03F4-495D-901A-CEEB3B4B577F}"/>
    <cellStyle name="Comma 80 2 3 5 2" xfId="37121" xr:uid="{0DC1D355-E747-4B90-9CB4-71E021E29502}"/>
    <cellStyle name="Comma 80 2 3 6" xfId="27522" xr:uid="{3EC4CF9F-2374-4AB8-BD18-67FBA1F3105B}"/>
    <cellStyle name="Comma 80 2 3 7" xfId="29614" xr:uid="{A554F374-F08E-40A5-9251-52729B8E9632}"/>
    <cellStyle name="Comma 80 2 3 8" xfId="52517" xr:uid="{C7EED908-8862-425E-A7D1-8E8E0180A021}"/>
    <cellStyle name="Comma 80 2 3 9" xfId="54095" xr:uid="{767987D1-143A-4C34-A7CC-F30E05E83322}"/>
    <cellStyle name="Comma 80 2 4" xfId="1834" xr:uid="{1D6FE64F-0A77-4CFF-BF2D-248546210B59}"/>
    <cellStyle name="Comma 80 2 4 2" xfId="7859" xr:uid="{EF5ABECC-F198-48AA-8B7F-2D6FC3DAEF62}"/>
    <cellStyle name="Comma 80 2 4 2 2" xfId="22658" xr:uid="{F2098E5C-2528-426C-867F-1A3C8191645B}"/>
    <cellStyle name="Comma 80 2 4 2 2 2" xfId="47701" xr:uid="{4249DCC2-449C-4137-81CA-993DF7C9872B}"/>
    <cellStyle name="Comma 80 2 4 2 3" xfId="15304" xr:uid="{EAF6283F-EAEC-47C8-A78C-A16015ED5A92}"/>
    <cellStyle name="Comma 80 2 4 2 3 2" xfId="40343" xr:uid="{25E722A2-974E-42BE-B481-446744F9DFE9}"/>
    <cellStyle name="Comma 80 2 4 2 4" xfId="32838" xr:uid="{19252E3C-0D02-48CB-AF59-062D19312F1D}"/>
    <cellStyle name="Comma 80 2 4 3" xfId="19887" xr:uid="{4543565A-328B-47BF-94EB-21102B45FB9B}"/>
    <cellStyle name="Comma 80 2 4 3 2" xfId="44928" xr:uid="{D4ADF16D-7F97-4F1F-A736-DF74BF0C11A8}"/>
    <cellStyle name="Comma 80 2 4 4" xfId="12528" xr:uid="{FABF0572-0E17-4887-8041-3E8F207F4435}"/>
    <cellStyle name="Comma 80 2 4 4 2" xfId="37564" xr:uid="{043C4736-1BC0-4C68-AD0E-101DA891534C}"/>
    <cellStyle name="Comma 80 2 4 5" xfId="30057" xr:uid="{40E33DE7-CEC2-4C96-A99F-A623960F2D55}"/>
    <cellStyle name="Comma 80 2 5" xfId="6268" xr:uid="{49B7606D-8352-4EB1-BCD9-E5FCDA3E3BF6}"/>
    <cellStyle name="Comma 80 2 5 2" xfId="8378" xr:uid="{3EF646E7-5DA8-4914-8BCE-9A3B7C964121}"/>
    <cellStyle name="Comma 80 2 5 2 2" xfId="23237" xr:uid="{EDDF9AB8-89A0-4E3D-BBBF-53E53A8C4F09}"/>
    <cellStyle name="Comma 80 2 5 2 2 2" xfId="48281" xr:uid="{4ED9AA3B-96A7-4438-8495-5E7E04846794}"/>
    <cellStyle name="Comma 80 2 5 2 3" xfId="15883" xr:uid="{ABA947BE-4997-45A5-BFB2-896538756AE5}"/>
    <cellStyle name="Comma 80 2 5 2 3 2" xfId="40922" xr:uid="{3ED1F707-4DD5-4AAB-A356-2C7BFA61EABD}"/>
    <cellStyle name="Comma 80 2 5 2 4" xfId="33418" xr:uid="{6AD4EDE6-9F6A-4F3F-98A1-CB4982F5BE5F}"/>
    <cellStyle name="Comma 80 2 5 3" xfId="20411" xr:uid="{02F899BB-F013-44D2-A815-0C212DDA21DD}"/>
    <cellStyle name="Comma 80 2 5 3 2" xfId="45452" xr:uid="{0940B8E0-D716-47B8-B50D-CEC1BF786320}"/>
    <cellStyle name="Comma 80 2 5 4" xfId="13052" xr:uid="{E01B757B-8E71-4560-8D9C-923B915B7B84}"/>
    <cellStyle name="Comma 80 2 5 4 2" xfId="38088" xr:uid="{22E404B5-F657-4CBF-AB1E-664516ED26C6}"/>
    <cellStyle name="Comma 80 2 5 5" xfId="30582" xr:uid="{996BEF28-B947-44E8-A7B6-227B9AE69632}"/>
    <cellStyle name="Comma 80 2 6" xfId="6755" xr:uid="{44686AC3-7A51-46AE-85B9-BCC26D5F2FA6}"/>
    <cellStyle name="Comma 80 2 6 2" xfId="8908" xr:uid="{C5532C6C-C71A-45CB-9048-EE45B92773A1}"/>
    <cellStyle name="Comma 80 2 6 2 2" xfId="23865" xr:uid="{EB77FA9A-0C24-4EB1-A370-F1A28B04448A}"/>
    <cellStyle name="Comma 80 2 6 2 2 2" xfId="48911" xr:uid="{14D37821-6A4E-4063-9C17-D154B39343E2}"/>
    <cellStyle name="Comma 80 2 6 2 3" xfId="16513" xr:uid="{294CD811-E689-46DB-9C78-8031745352DC}"/>
    <cellStyle name="Comma 80 2 6 2 3 2" xfId="41552" xr:uid="{79EAF259-48AF-4753-BE26-9E86573021EE}"/>
    <cellStyle name="Comma 80 2 6 2 4" xfId="34048" xr:uid="{59A57208-687C-481F-9D70-4D1E4DEB5ED7}"/>
    <cellStyle name="Comma 80 2 6 3" xfId="21008" xr:uid="{A7CFBBD1-32FC-4228-B9DE-75E346546513}"/>
    <cellStyle name="Comma 80 2 6 3 2" xfId="46050" xr:uid="{9816FB18-E879-43AE-B5B6-72DC2C719681}"/>
    <cellStyle name="Comma 80 2 6 4" xfId="13649" xr:uid="{407FB8F3-791A-45C1-967D-ED2C833D7353}"/>
    <cellStyle name="Comma 80 2 6 4 2" xfId="38686" xr:uid="{B941E41E-0493-45E9-A830-E142CD951A45}"/>
    <cellStyle name="Comma 80 2 6 5" xfId="31180" xr:uid="{47175E06-6BA7-494A-8AE3-EE620E1FEDE9}"/>
    <cellStyle name="Comma 80 2 7" xfId="7310" xr:uid="{CB9D3CE2-E6E1-4773-9C6C-0196EBBA9EFB}"/>
    <cellStyle name="Comma 80 2 7 2" xfId="21628" xr:uid="{4E44DA0F-85B5-4DEB-83B2-BB9D77FB0715}"/>
    <cellStyle name="Comma 80 2 7 2 2" xfId="46670" xr:uid="{8885DE45-EB51-4E37-AD53-FEBBF09CB22A}"/>
    <cellStyle name="Comma 80 2 7 3" xfId="14274" xr:uid="{6CC23ADC-CEFA-488C-BF4D-42E1E2D51C1B}"/>
    <cellStyle name="Comma 80 2 7 3 2" xfId="39312" xr:uid="{28967386-AB32-4DD3-9140-BC1FC136C2C9}"/>
    <cellStyle name="Comma 80 2 7 4" xfId="31806" xr:uid="{CF3CD5A1-3295-4DAB-8568-E0B8102845EB}"/>
    <cellStyle name="Comma 80 2 8" xfId="9637" xr:uid="{92EDA9DA-88C6-494D-8EF3-CD784EC41CF7}"/>
    <cellStyle name="Comma 80 2 8 2" xfId="24584" xr:uid="{DB5DFC6D-CBED-4630-AEC1-2204E38D2007}"/>
    <cellStyle name="Comma 80 2 8 2 2" xfId="49632" xr:uid="{1C23D482-5743-44EE-AB85-50E5C5C5D31C}"/>
    <cellStyle name="Comma 80 2 8 3" xfId="17235" xr:uid="{B740305F-3499-4A19-B5A2-6FEEA12E17F5}"/>
    <cellStyle name="Comma 80 2 8 3 2" xfId="42274" xr:uid="{5EFEC699-DB62-444B-B63D-B3967B29ABDC}"/>
    <cellStyle name="Comma 80 2 8 4" xfId="34770" xr:uid="{5602AB9B-5C81-4B72-B443-D3B88AB8C14F}"/>
    <cellStyle name="Comma 80 2 9" xfId="5941" xr:uid="{5010AC69-8626-4953-ADD1-FC8AD31B758B}"/>
    <cellStyle name="Comma 80 2 9 2" xfId="25950" xr:uid="{FCFC6AC4-6138-445C-87E5-BB61B9B4CFE0}"/>
    <cellStyle name="Comma 80 2 9 2 2" xfId="50998" xr:uid="{31F8EB0D-2AA1-4A35-8DB1-D0E68AAFE4A0}"/>
    <cellStyle name="Comma 80 2 9 3" xfId="28988" xr:uid="{D19763F1-D24E-494F-86FC-2E0E47855018}"/>
    <cellStyle name="Comma 80 3" xfId="352" xr:uid="{B0FE24E8-957B-40A2-ABFD-2A5716EA68C0}"/>
    <cellStyle name="Comma 80 3 10" xfId="18926" xr:uid="{BDF7B4C4-72A6-498C-9546-CD9B1404F8D8}"/>
    <cellStyle name="Comma 80 3 10 2" xfId="43966" xr:uid="{12C88D98-E93F-4BF0-B107-10B5BF9BE772}"/>
    <cellStyle name="Comma 80 3 11" xfId="11532" xr:uid="{F9E15AE3-DF3D-45C0-AFAE-2B37605A957B}"/>
    <cellStyle name="Comma 80 3 11 2" xfId="36567" xr:uid="{51DC80F3-F79A-4531-8A64-08993397EE03}"/>
    <cellStyle name="Comma 80 3 12" xfId="26933" xr:uid="{3A52A135-56C7-4091-B676-AF27A840DBA1}"/>
    <cellStyle name="Comma 80 3 13" xfId="29084" xr:uid="{3B629742-E38F-45AE-9C3F-8CB2562CBE66}"/>
    <cellStyle name="Comma 80 3 14" xfId="51939" xr:uid="{125FC5C8-BB88-401E-9332-1C19F29F5EE8}"/>
    <cellStyle name="Comma 80 3 15" xfId="53517" xr:uid="{6B47192A-4C13-4793-AC57-170C72D39FA4}"/>
    <cellStyle name="Comma 80 3 2" xfId="562" xr:uid="{53382D1F-C345-4692-8FF6-9EE330C59A2A}"/>
    <cellStyle name="Comma 80 3 2 10" xfId="11740" xr:uid="{9D5D80C8-69A0-4BD1-9460-2515FED42EBB}"/>
    <cellStyle name="Comma 80 3 2 10 2" xfId="36775" xr:uid="{2F73D577-3F40-4A0B-8617-533DA0D86F61}"/>
    <cellStyle name="Comma 80 3 2 11" xfId="27143" xr:uid="{60A0A327-174B-4285-B9E6-AEEEF616831E}"/>
    <cellStyle name="Comma 80 3 2 12" xfId="29291" xr:uid="{A8196248-8184-4E21-B7BE-7F7BED744EC8}"/>
    <cellStyle name="Comma 80 3 2 13" xfId="52147" xr:uid="{D598B816-70E5-4E87-83BB-E9FF67C8B318}"/>
    <cellStyle name="Comma 80 3 2 14" xfId="53725" xr:uid="{5D962446-6AC0-45C2-86FD-285A93999ECF}"/>
    <cellStyle name="Comma 80 3 2 2" xfId="1263" xr:uid="{1C73345E-DA2A-4885-A35B-A2EA02F61175}"/>
    <cellStyle name="Comma 80 3 2 2 2" xfId="2769" xr:uid="{EAB2509D-3DBF-4945-BCA9-0CF9C03D02DA}"/>
    <cellStyle name="Comma 80 3 2 2 2 2" xfId="22440" xr:uid="{517DCF14-D660-4633-A3DB-88DDBC0ABF44}"/>
    <cellStyle name="Comma 80 3 2 2 2 2 2" xfId="47482" xr:uid="{FD0EE421-FB01-4AFD-B76D-7770BDB5AE86}"/>
    <cellStyle name="Comma 80 3 2 2 2 3" xfId="15086" xr:uid="{5F9B5B2B-AEFF-4F70-9887-01123EB7D3F8}"/>
    <cellStyle name="Comma 80 3 2 2 2 3 2" xfId="40124" xr:uid="{F9E1DFF7-776C-4ECE-BF17-D4EB33E856C6}"/>
    <cellStyle name="Comma 80 3 2 2 2 4" xfId="32619" xr:uid="{C27C9DA6-68B5-4ECE-842B-6D74257F67F1}"/>
    <cellStyle name="Comma 80 3 2 2 3" xfId="10773" xr:uid="{78437B10-CBFD-44F8-813E-EF9614BEAEAB}"/>
    <cellStyle name="Comma 80 3 2 2 3 2" xfId="25614" xr:uid="{C111BA38-AAD3-426E-9A4D-F7EB74ABA689}"/>
    <cellStyle name="Comma 80 3 2 2 3 2 2" xfId="50662" xr:uid="{71238A16-A5F1-48E5-9758-F42E465F851A}"/>
    <cellStyle name="Comma 80 3 2 2 3 3" xfId="18272" xr:uid="{5EC51C12-89D5-4C7B-B71C-72A3B7C0CD73}"/>
    <cellStyle name="Comma 80 3 2 2 3 3 2" xfId="43311" xr:uid="{015743F6-5856-4976-AE64-F82DFAC5879D}"/>
    <cellStyle name="Comma 80 3 2 2 3 4" xfId="35807" xr:uid="{644E0DFD-520D-4FE7-A486-786884DEFCB9}"/>
    <cellStyle name="Comma 80 3 2 2 4" xfId="19705" xr:uid="{11F4D46B-0DA4-440F-9EE2-BE3DD3542B88}"/>
    <cellStyle name="Comma 80 3 2 2 4 2" xfId="44746" xr:uid="{493B277F-ECC3-48F2-872D-A3731C1EC98C}"/>
    <cellStyle name="Comma 80 3 2 2 5" xfId="12346" xr:uid="{15855FC7-B967-4F4A-9987-B628F50EE788}"/>
    <cellStyle name="Comma 80 3 2 2 5 2" xfId="37382" xr:uid="{36F92A59-2C9F-4631-AEDD-70BA4DB9E883}"/>
    <cellStyle name="Comma 80 3 2 2 6" xfId="27823" xr:uid="{6B437CE7-56BD-4B07-A9D4-EB64BE5398F3}"/>
    <cellStyle name="Comma 80 3 2 2 7" xfId="29875" xr:uid="{0BDFBED2-7581-46F9-8572-80C40F6DD4C4}"/>
    <cellStyle name="Comma 80 3 2 2 8" xfId="52818" xr:uid="{D9F13C94-3AAF-4E4A-A508-D579379EA98D}"/>
    <cellStyle name="Comma 80 3 2 2 9" xfId="54396" xr:uid="{8BA04333-2C5E-4477-8863-B6B7F8BE4033}"/>
    <cellStyle name="Comma 80 3 2 3" xfId="2136" xr:uid="{A2EC4A57-C376-4CAB-9957-FC21C421605C}"/>
    <cellStyle name="Comma 80 3 2 3 2" xfId="8155" xr:uid="{B6DA38CC-04D3-4632-BC92-18CBBA44CE9A}"/>
    <cellStyle name="Comma 80 3 2 3 2 2" xfId="22959" xr:uid="{263D7BC8-77F2-4AF3-AF16-1BF6CBD6DF39}"/>
    <cellStyle name="Comma 80 3 2 3 2 2 2" xfId="48002" xr:uid="{932B66B4-AA33-4A0F-864F-930754C15189}"/>
    <cellStyle name="Comma 80 3 2 3 2 3" xfId="15605" xr:uid="{61D765F9-7E0A-48EE-BB40-AAB9D53A877F}"/>
    <cellStyle name="Comma 80 3 2 3 2 3 2" xfId="40644" xr:uid="{A7D97E75-BBC4-4C92-8FDF-8DDA092DBF2C}"/>
    <cellStyle name="Comma 80 3 2 3 2 4" xfId="33139" xr:uid="{81C1375B-42AA-42AB-895D-7AC74F7EC340}"/>
    <cellStyle name="Comma 80 3 2 3 3" xfId="20182" xr:uid="{6424C6DD-E61A-4543-9EE8-DA42A3E3057A}"/>
    <cellStyle name="Comma 80 3 2 3 3 2" xfId="45223" xr:uid="{30F4B102-B0CF-4381-9C9E-3D446AAAD707}"/>
    <cellStyle name="Comma 80 3 2 3 4" xfId="12823" xr:uid="{C075E589-83E3-47DD-904F-DADDF4969340}"/>
    <cellStyle name="Comma 80 3 2 3 4 2" xfId="37859" xr:uid="{C97DEAAC-DB9C-4B7B-B1FD-A8FA69B181A5}"/>
    <cellStyle name="Comma 80 3 2 3 5" xfId="30352" xr:uid="{B02E56C6-245A-4906-8151-975B308A5F79}"/>
    <cellStyle name="Comma 80 3 2 4" xfId="6558" xr:uid="{14AF109E-8964-4D48-8DE2-1CD8D4E64527}"/>
    <cellStyle name="Comma 80 3 2 4 2" xfId="8673" xr:uid="{E77D781D-1E1D-4BAC-B0D4-85875B117D0C}"/>
    <cellStyle name="Comma 80 3 2 4 2 2" xfId="23538" xr:uid="{20B4ECF0-6889-4BE3-AF85-EB430BAD181B}"/>
    <cellStyle name="Comma 80 3 2 4 2 2 2" xfId="48582" xr:uid="{AE869C8E-7079-4741-AE4D-2410DE1197CC}"/>
    <cellStyle name="Comma 80 3 2 4 2 3" xfId="16184" xr:uid="{7B75FDEE-8035-4B84-B5BA-CCC4DA462F5C}"/>
    <cellStyle name="Comma 80 3 2 4 2 3 2" xfId="41223" xr:uid="{7B105FA1-1A4A-4973-A7B9-5EC1E9E23AA0}"/>
    <cellStyle name="Comma 80 3 2 4 2 4" xfId="33719" xr:uid="{AA9449ED-E84E-4D21-BC3C-2D1AFD688A8F}"/>
    <cellStyle name="Comma 80 3 2 4 3" xfId="20707" xr:uid="{F99C274C-A4A2-4D3D-87B7-92074A644971}"/>
    <cellStyle name="Comma 80 3 2 4 3 2" xfId="45748" xr:uid="{1025DE1D-3A04-47DE-BF54-2FA25CDC3F6A}"/>
    <cellStyle name="Comma 80 3 2 4 4" xfId="13348" xr:uid="{4931ECCA-0CB8-4C13-8921-A4E7989ECB19}"/>
    <cellStyle name="Comma 80 3 2 4 4 2" xfId="38384" xr:uid="{B04E2E46-A996-4EEA-9BC2-2B0A9D1BFB41}"/>
    <cellStyle name="Comma 80 3 2 4 5" xfId="30878" xr:uid="{6A2CF6A7-957D-44BD-A453-35C25EE18C10}"/>
    <cellStyle name="Comma 80 3 2 5" xfId="7050" xr:uid="{83B9C706-739E-4657-82FF-B79C313A4CCC}"/>
    <cellStyle name="Comma 80 3 2 5 2" xfId="9209" xr:uid="{4FA38BE5-9D3E-460B-B158-5A07384D50A5}"/>
    <cellStyle name="Comma 80 3 2 5 2 2" xfId="24166" xr:uid="{83D5CC3F-1527-4411-B3B2-B1FC8356E800}"/>
    <cellStyle name="Comma 80 3 2 5 2 2 2" xfId="49212" xr:uid="{7D21DD43-4A20-4BD3-9518-55D467BF0E79}"/>
    <cellStyle name="Comma 80 3 2 5 2 3" xfId="16814" xr:uid="{552F9020-145B-4204-930E-7C25CF79B9F1}"/>
    <cellStyle name="Comma 80 3 2 5 2 3 2" xfId="41853" xr:uid="{A1293F1B-45B4-4199-ABCD-F54BB943F733}"/>
    <cellStyle name="Comma 80 3 2 5 2 4" xfId="34349" xr:uid="{09FE996B-79A9-4547-939B-C9E4149D80BC}"/>
    <cellStyle name="Comma 80 3 2 5 3" xfId="21308" xr:uid="{CCDED955-7E03-414A-A7FD-E69AF7F54357}"/>
    <cellStyle name="Comma 80 3 2 5 3 2" xfId="46350" xr:uid="{47A3BB95-AB98-4D7B-BAB9-DD5D507EB960}"/>
    <cellStyle name="Comma 80 3 2 5 4" xfId="13949" xr:uid="{4A346414-1FF5-4E47-99F4-C05A13C3F990}"/>
    <cellStyle name="Comma 80 3 2 5 4 2" xfId="38986" xr:uid="{B93730C9-8348-44C7-BDAD-D4F7280E04DC}"/>
    <cellStyle name="Comma 80 3 2 5 5" xfId="31480" xr:uid="{567EC25F-83B6-4F3F-84EA-0E6E12CEA155}"/>
    <cellStyle name="Comma 80 3 2 6" xfId="7611" xr:uid="{912F11C9-3AD7-4FCF-A06A-925ADFDD7DFD}"/>
    <cellStyle name="Comma 80 3 2 6 2" xfId="21929" xr:uid="{F22F46B5-6F22-4AA2-AA9D-77CBABC435E3}"/>
    <cellStyle name="Comma 80 3 2 6 2 2" xfId="46971" xr:uid="{CE2EAFF5-23EE-4185-9127-1B85D7E7AB07}"/>
    <cellStyle name="Comma 80 3 2 6 3" xfId="14575" xr:uid="{C6848D98-E895-4CEF-8392-0C78E4D7FEF6}"/>
    <cellStyle name="Comma 80 3 2 6 3 2" xfId="39613" xr:uid="{12AA91A4-6637-4B8B-B2E2-4FF6916ACBB5}"/>
    <cellStyle name="Comma 80 3 2 6 4" xfId="32107" xr:uid="{09277261-F9E3-4C0A-BC92-21CF10071DB5}"/>
    <cellStyle name="Comma 80 3 2 7" xfId="9939" xr:uid="{D4A7D71C-4B0A-4D09-943D-C8297F1B1B8A}"/>
    <cellStyle name="Comma 80 3 2 7 2" xfId="24885" xr:uid="{30E60FD3-27F2-43E0-9E27-C2389562A6D6}"/>
    <cellStyle name="Comma 80 3 2 7 2 2" xfId="49933" xr:uid="{04E97218-0581-4FEA-9573-BB1970218100}"/>
    <cellStyle name="Comma 80 3 2 7 3" xfId="17536" xr:uid="{7B029323-F8A4-4A81-8F4E-B0AC7C55ED10}"/>
    <cellStyle name="Comma 80 3 2 7 3 2" xfId="42575" xr:uid="{65000C7F-639F-4569-B951-6C1AA3122C32}"/>
    <cellStyle name="Comma 80 3 2 7 4" xfId="35071" xr:uid="{38DAC215-7832-409F-ADD4-A03FF6C0C6EA}"/>
    <cellStyle name="Comma 80 3 2 8" xfId="26251" xr:uid="{EC4DADDD-1941-409A-8E60-6E816C66DC03}"/>
    <cellStyle name="Comma 80 3 2 8 2" xfId="51299" xr:uid="{DFDCACF6-58AD-4CD1-B410-0302D067BA9A}"/>
    <cellStyle name="Comma 80 3 2 9" xfId="19133" xr:uid="{286795F7-D3B2-4190-8F26-F31694F98DA9}"/>
    <cellStyle name="Comma 80 3 2 9 2" xfId="44173" xr:uid="{8EBBE260-F57F-4C8F-ACDB-AEDA73E6C2A0}"/>
    <cellStyle name="Comma 80 3 3" xfId="1056" xr:uid="{0E040F94-E150-4147-B35F-86049AC8EC2C}"/>
    <cellStyle name="Comma 80 3 3 2" xfId="2562" xr:uid="{4BFF509D-3702-4368-B240-53AD3A0C8219}"/>
    <cellStyle name="Comma 80 3 3 2 2" xfId="22233" xr:uid="{F56AE713-5E94-4758-A9C1-160AFB95061D}"/>
    <cellStyle name="Comma 80 3 3 2 2 2" xfId="47275" xr:uid="{C464DEC5-738A-43D5-8115-EF2F0D1F1F0B}"/>
    <cellStyle name="Comma 80 3 3 2 3" xfId="14879" xr:uid="{D01D1B58-65B0-4A3D-BA4C-F1154E196202}"/>
    <cellStyle name="Comma 80 3 3 2 3 2" xfId="39917" xr:uid="{5469D90D-81D5-4E0C-B648-F1D88C2032AB}"/>
    <cellStyle name="Comma 80 3 3 2 4" xfId="32412" xr:uid="{EACFD6F6-24FB-4D3A-81A1-EA3E293C10CA}"/>
    <cellStyle name="Comma 80 3 3 3" xfId="10566" xr:uid="{AC419B5F-66F2-4BBC-9BE9-5721FC6B6D44}"/>
    <cellStyle name="Comma 80 3 3 3 2" xfId="25407" xr:uid="{B8B51D06-0CEE-4C63-8535-D34E79899775}"/>
    <cellStyle name="Comma 80 3 3 3 2 2" xfId="50455" xr:uid="{CF60FB94-76C9-4720-80B2-16F34A74B1BB}"/>
    <cellStyle name="Comma 80 3 3 3 3" xfId="18065" xr:uid="{47BFFD04-07DB-4BE0-B254-CBF08D0E2A44}"/>
    <cellStyle name="Comma 80 3 3 3 3 2" xfId="43104" xr:uid="{7AE04CE1-3A3E-427D-AC9E-843EE554F332}"/>
    <cellStyle name="Comma 80 3 3 3 4" xfId="35600" xr:uid="{974E19CB-AF46-4A77-8DCB-C38589A8663E}"/>
    <cellStyle name="Comma 80 3 3 4" xfId="19517" xr:uid="{FC94C225-B3D7-48E0-AAFE-F6B315D75392}"/>
    <cellStyle name="Comma 80 3 3 4 2" xfId="44558" xr:uid="{46AF858D-AFDB-45C8-8D14-8061BFD1A99D}"/>
    <cellStyle name="Comma 80 3 3 5" xfId="12158" xr:uid="{0CE9B34A-F7B3-4596-B99C-91D24AA5C1F8}"/>
    <cellStyle name="Comma 80 3 3 5 2" xfId="37194" xr:uid="{CFD01089-045A-43AF-89D3-3855474F71AB}"/>
    <cellStyle name="Comma 80 3 3 6" xfId="27616" xr:uid="{F0F96A7A-55BB-4E9E-ABC6-4ABC93D2F44D}"/>
    <cellStyle name="Comma 80 3 3 7" xfId="29687" xr:uid="{31745632-81EE-4211-8497-AE40444B9527}"/>
    <cellStyle name="Comma 80 3 3 8" xfId="52611" xr:uid="{A07B0710-C2AF-4B4F-8168-2B92AE90C0F7}"/>
    <cellStyle name="Comma 80 3 3 9" xfId="54189" xr:uid="{5F862895-1B7E-4254-ABDF-E304BEB5E5E8}"/>
    <cellStyle name="Comma 80 3 4" xfId="1929" xr:uid="{510818CB-3081-4CDC-A92B-0E8A0EB05DEC}"/>
    <cellStyle name="Comma 80 3 4 2" xfId="7949" xr:uid="{FD3770CB-6E27-4C70-AB7A-D41296F23F0B}"/>
    <cellStyle name="Comma 80 3 4 2 2" xfId="22752" xr:uid="{5C209B4B-DCAC-47B5-8FA9-403EB356389C}"/>
    <cellStyle name="Comma 80 3 4 2 2 2" xfId="47795" xr:uid="{7F6B0815-7267-47A5-B3E6-614B2092E1F6}"/>
    <cellStyle name="Comma 80 3 4 2 3" xfId="15398" xr:uid="{77D7E813-88CF-481A-BC50-7631109B5726}"/>
    <cellStyle name="Comma 80 3 4 2 3 2" xfId="40437" xr:uid="{70CA2984-E5EF-4E91-89D2-6D3F5764D500}"/>
    <cellStyle name="Comma 80 3 4 2 4" xfId="32932" xr:uid="{C88F2795-5A66-4381-837B-4642C0384CF3}"/>
    <cellStyle name="Comma 80 3 4 3" xfId="19977" xr:uid="{77E8F593-2401-467C-A2DD-C8D0FCD33252}"/>
    <cellStyle name="Comma 80 3 4 3 2" xfId="45018" xr:uid="{C6A29690-3A3F-4184-AEC1-1EB843BC98F5}"/>
    <cellStyle name="Comma 80 3 4 4" xfId="12618" xr:uid="{444F483B-3978-47E8-99F1-5587AF948181}"/>
    <cellStyle name="Comma 80 3 4 4 2" xfId="37654" xr:uid="{F291404A-8A3C-4DF2-9B6C-381F807E20DF}"/>
    <cellStyle name="Comma 80 3 4 5" xfId="30147" xr:uid="{BD8714AC-31F4-481B-9208-38ED65F4C69A}"/>
    <cellStyle name="Comma 80 3 5" xfId="6353" xr:uid="{0147A891-8D0D-47F7-B4B3-FBE093D7C508}"/>
    <cellStyle name="Comma 80 3 5 2" xfId="8467" xr:uid="{EDF79089-0E26-48E1-8C31-CB78FD1F751C}"/>
    <cellStyle name="Comma 80 3 5 2 2" xfId="23331" xr:uid="{9E69412F-5CEF-4ECB-B2C8-0C4EE7E8FCE0}"/>
    <cellStyle name="Comma 80 3 5 2 2 2" xfId="48375" xr:uid="{FA03A4A0-D266-4096-B8E7-81035E492B61}"/>
    <cellStyle name="Comma 80 3 5 2 3" xfId="15977" xr:uid="{3D2901DA-0F33-42E3-B3B0-74D0268BFC51}"/>
    <cellStyle name="Comma 80 3 5 2 3 2" xfId="41016" xr:uid="{6F41F342-25FE-4621-8B1D-ECF182E7139A}"/>
    <cellStyle name="Comma 80 3 5 2 4" xfId="33512" xr:uid="{E1366C0B-7BC7-48F8-98C4-4C2921D457BD}"/>
    <cellStyle name="Comma 80 3 5 3" xfId="20501" xr:uid="{D63FAE51-E138-425F-AFAD-60F6A85DC3CF}"/>
    <cellStyle name="Comma 80 3 5 3 2" xfId="45542" xr:uid="{594AB451-A2F8-4419-869A-04522887C015}"/>
    <cellStyle name="Comma 80 3 5 4" xfId="13142" xr:uid="{BDE3DA5A-5A33-4E85-90EE-A929BB6B8DCC}"/>
    <cellStyle name="Comma 80 3 5 4 2" xfId="38178" xr:uid="{8AEB6EAE-9330-4610-8F96-EE27CDD3A656}"/>
    <cellStyle name="Comma 80 3 5 5" xfId="30672" xr:uid="{003A362E-40DF-4A74-B6BD-960DF5B2D84D}"/>
    <cellStyle name="Comma 80 3 6" xfId="6845" xr:uid="{66EF911B-271F-4D47-A005-89A40DEB7589}"/>
    <cellStyle name="Comma 80 3 6 2" xfId="9002" xr:uid="{B4EEB751-84A2-479E-A6A9-46C6418B80EC}"/>
    <cellStyle name="Comma 80 3 6 2 2" xfId="23959" xr:uid="{79221875-D362-47BA-92BC-0E5C97B8167B}"/>
    <cellStyle name="Comma 80 3 6 2 2 2" xfId="49005" xr:uid="{A19EDDCE-444C-409C-9892-444C6BAACE33}"/>
    <cellStyle name="Comma 80 3 6 2 3" xfId="16607" xr:uid="{C866463F-5F34-4943-BDC9-1037C4909B09}"/>
    <cellStyle name="Comma 80 3 6 2 3 2" xfId="41646" xr:uid="{E97B6B1D-A1BE-441E-9056-24D2B621D5A3}"/>
    <cellStyle name="Comma 80 3 6 2 4" xfId="34142" xr:uid="{EA0623E2-6BAF-4A3B-A115-344EE4D4A4E9}"/>
    <cellStyle name="Comma 80 3 6 3" xfId="21102" xr:uid="{BCCC5B9C-B412-486A-99E8-FF1E7432D966}"/>
    <cellStyle name="Comma 80 3 6 3 2" xfId="46144" xr:uid="{581B5B8A-F0F9-4EE1-A18A-CF984F2A8EBC}"/>
    <cellStyle name="Comma 80 3 6 4" xfId="13743" xr:uid="{00D67CC0-0A9D-435D-8D37-828523D0812E}"/>
    <cellStyle name="Comma 80 3 6 4 2" xfId="38780" xr:uid="{B85C154E-B4FE-4E37-9898-95AE89D2E4EF}"/>
    <cellStyle name="Comma 80 3 6 5" xfId="31274" xr:uid="{EF7712B7-DAD9-4167-A936-A00941D87114}"/>
    <cellStyle name="Comma 80 3 7" xfId="7404" xr:uid="{B2A9FEAB-B895-488D-B827-2D7BD64DC125}"/>
    <cellStyle name="Comma 80 3 7 2" xfId="21722" xr:uid="{54984CFC-11D4-4A94-B18F-491B1EC8B510}"/>
    <cellStyle name="Comma 80 3 7 2 2" xfId="46764" xr:uid="{36C3B02B-03F7-4B24-B46A-6E0BE0B5FEBC}"/>
    <cellStyle name="Comma 80 3 7 3" xfId="14368" xr:uid="{CA54598C-D6E0-4CD9-AA80-3F2ABDBB89D8}"/>
    <cellStyle name="Comma 80 3 7 3 2" xfId="39406" xr:uid="{E56EA312-1B96-494D-9964-3305DAE72662}"/>
    <cellStyle name="Comma 80 3 7 4" xfId="31900" xr:uid="{CC2899E5-5EE1-412C-AC33-08E5A25CB3A2}"/>
    <cellStyle name="Comma 80 3 8" xfId="9732" xr:uid="{89A47B08-04DE-42BE-9533-F9E17B62EA19}"/>
    <cellStyle name="Comma 80 3 8 2" xfId="24678" xr:uid="{416A3D95-004A-4C40-97A2-D4E0CC070E5B}"/>
    <cellStyle name="Comma 80 3 8 2 2" xfId="49726" xr:uid="{5700B495-9737-4E54-AF43-BF325CDA2963}"/>
    <cellStyle name="Comma 80 3 8 3" xfId="17329" xr:uid="{E8541880-D914-41B3-841A-7B2BBC30807B}"/>
    <cellStyle name="Comma 80 3 8 3 2" xfId="42368" xr:uid="{61F38E30-F19A-45EF-A0BD-919516134CF8}"/>
    <cellStyle name="Comma 80 3 8 4" xfId="34864" xr:uid="{23668F66-C7CE-4398-A60E-91C9E2BDD7F5}"/>
    <cellStyle name="Comma 80 3 9" xfId="26044" xr:uid="{B54CD6A7-1AF8-405B-91E2-00B27128C02C}"/>
    <cellStyle name="Comma 80 3 9 2" xfId="51092" xr:uid="{E15273E9-9F88-4256-AC95-EF5E5F36DDEC}"/>
    <cellStyle name="Comma 80 4" xfId="389" xr:uid="{CD87759C-E26D-4EA4-840B-6BA3AC40DD1D}"/>
    <cellStyle name="Comma 80 4 10" xfId="11567" xr:uid="{7F0E8C36-135C-4197-9904-BF9AF0596A6E}"/>
    <cellStyle name="Comma 80 4 10 2" xfId="36602" xr:uid="{9E9984E9-58A4-4370-931B-E6C733FCDA94}"/>
    <cellStyle name="Comma 80 4 11" xfId="26970" xr:uid="{DD4BA841-AB0C-4FE1-882F-BC7D4EB7346D}"/>
    <cellStyle name="Comma 80 4 12" xfId="29118" xr:uid="{E2EF1FBD-91A6-4A46-B28F-B1C5D86BFA07}"/>
    <cellStyle name="Comma 80 4 13" xfId="51974" xr:uid="{C2D70A9E-2D0E-470C-B308-5B11AF1FE5C6}"/>
    <cellStyle name="Comma 80 4 14" xfId="53552" xr:uid="{1142D9C5-EDC1-4624-A06A-F71D23F6DFF3}"/>
    <cellStyle name="Comma 80 4 2" xfId="1090" xr:uid="{7534F99D-8D29-4152-BDAB-ABCE456E1E13}"/>
    <cellStyle name="Comma 80 4 2 2" xfId="2596" xr:uid="{A6DE6395-C564-4ACB-B7E5-0E1D270F80A2}"/>
    <cellStyle name="Comma 80 4 2 2 2" xfId="22267" xr:uid="{EBE99ECD-2D55-45EA-A7DD-572229E2BFCF}"/>
    <cellStyle name="Comma 80 4 2 2 2 2" xfId="47309" xr:uid="{F7580079-CAD5-462E-9574-F2FA06B53B69}"/>
    <cellStyle name="Comma 80 4 2 2 3" xfId="14913" xr:uid="{C45256E3-C195-4D2D-83E2-E06B7ADD61A8}"/>
    <cellStyle name="Comma 80 4 2 2 3 2" xfId="39951" xr:uid="{83BD88F3-7BEF-4324-AB73-BE3684EBE577}"/>
    <cellStyle name="Comma 80 4 2 2 4" xfId="32446" xr:uid="{5426069C-12D7-4607-A3F2-555C884F0886}"/>
    <cellStyle name="Comma 80 4 2 3" xfId="10600" xr:uid="{6ED4956E-9DE0-45B4-B3E3-1C0D10A20CC0}"/>
    <cellStyle name="Comma 80 4 2 3 2" xfId="25441" xr:uid="{1ACF2AA6-907A-4B4F-BAC4-F5605F8DC49F}"/>
    <cellStyle name="Comma 80 4 2 3 2 2" xfId="50489" xr:uid="{9B2B3CED-0A6D-4AEF-91CD-7BE9B795CAB6}"/>
    <cellStyle name="Comma 80 4 2 3 3" xfId="18099" xr:uid="{A9B48ADD-3D46-4CF8-A457-70752BEBAC81}"/>
    <cellStyle name="Comma 80 4 2 3 3 2" xfId="43138" xr:uid="{9FD10DAA-9F0F-4026-941C-8B2AE49AC359}"/>
    <cellStyle name="Comma 80 4 2 3 4" xfId="35634" xr:uid="{AE3919A7-B6CB-46F7-9A77-5F1A464AB0F5}"/>
    <cellStyle name="Comma 80 4 2 4" xfId="19547" xr:uid="{B15ED35F-07CD-4A56-8671-A57A34564399}"/>
    <cellStyle name="Comma 80 4 2 4 2" xfId="44588" xr:uid="{1EBF3BE5-B1C8-467B-B2F5-82621C121B67}"/>
    <cellStyle name="Comma 80 4 2 5" xfId="12188" xr:uid="{C37DD6D7-49EB-42BF-8ACA-603C740CDD98}"/>
    <cellStyle name="Comma 80 4 2 5 2" xfId="37224" xr:uid="{21A8C319-C5BD-4AD4-B31C-DE360C831181}"/>
    <cellStyle name="Comma 80 4 2 6" xfId="27650" xr:uid="{E6467801-A3E9-4FE6-BDD9-81DFB274F8A1}"/>
    <cellStyle name="Comma 80 4 2 7" xfId="29717" xr:uid="{96295A86-842C-4720-91F0-3537E34FAD0A}"/>
    <cellStyle name="Comma 80 4 2 8" xfId="52645" xr:uid="{42E79F04-C966-428A-B8EF-06ACCDBDC879}"/>
    <cellStyle name="Comma 80 4 2 9" xfId="54223" xr:uid="{680397EF-CCFE-4E25-B198-8CAEB35F6FAD}"/>
    <cellStyle name="Comma 80 4 3" xfId="1963" xr:uid="{80E1D566-E3D0-4113-8F54-8479E994F661}"/>
    <cellStyle name="Comma 80 4 3 2" xfId="7983" xr:uid="{757D4E32-90FC-42D4-B213-A6D39922DFAA}"/>
    <cellStyle name="Comma 80 4 3 2 2" xfId="22786" xr:uid="{0306C179-BEBD-48B5-B808-143E46EDA220}"/>
    <cellStyle name="Comma 80 4 3 2 2 2" xfId="47829" xr:uid="{08499F38-76EA-4871-BCAF-07CD2A81FB40}"/>
    <cellStyle name="Comma 80 4 3 2 3" xfId="15432" xr:uid="{C4DC6559-7ACB-4FFA-A4E3-83FAE456F557}"/>
    <cellStyle name="Comma 80 4 3 2 3 2" xfId="40471" xr:uid="{5BE43808-3BF0-4F8C-8C0D-0F061137CE0A}"/>
    <cellStyle name="Comma 80 4 3 2 4" xfId="32966" xr:uid="{D17DF2E0-A850-4731-AACE-50FE3EB6A98E}"/>
    <cellStyle name="Comma 80 4 3 3" xfId="20011" xr:uid="{58167993-9A04-48ED-8A10-C2E7B0E65B11}"/>
    <cellStyle name="Comma 80 4 3 3 2" xfId="45052" xr:uid="{B16468DD-F6C5-4CB9-803C-9888E8D1218D}"/>
    <cellStyle name="Comma 80 4 3 4" xfId="12652" xr:uid="{33F5718C-7E5F-4FD8-840B-2B628874CFD6}"/>
    <cellStyle name="Comma 80 4 3 4 2" xfId="37688" xr:uid="{99462F49-7F32-4355-94F0-68209C0BB3FF}"/>
    <cellStyle name="Comma 80 4 3 5" xfId="30181" xr:uid="{FDF3320D-EF88-43B2-83D5-2E98ED0D5FA1}"/>
    <cellStyle name="Comma 80 4 4" xfId="6387" xr:uid="{76B376F4-52C6-418A-9493-C34C8B784561}"/>
    <cellStyle name="Comma 80 4 4 2" xfId="8501" xr:uid="{421FE659-6F15-4225-A4A4-CF3C314A18FA}"/>
    <cellStyle name="Comma 80 4 4 2 2" xfId="23365" xr:uid="{971AE702-79D7-4B16-9733-760A0A7C1241}"/>
    <cellStyle name="Comma 80 4 4 2 2 2" xfId="48409" xr:uid="{2D551F97-95A5-43A8-B0A9-3488FF78E3B2}"/>
    <cellStyle name="Comma 80 4 4 2 3" xfId="16011" xr:uid="{2BC768D4-3E7C-4A70-9AE8-2D698D26A7BF}"/>
    <cellStyle name="Comma 80 4 4 2 3 2" xfId="41050" xr:uid="{1D505984-A237-4C76-847F-CF5FBA3EEE4B}"/>
    <cellStyle name="Comma 80 4 4 2 4" xfId="33546" xr:uid="{573E351E-0FB3-46C2-9376-AAB6085FFFD0}"/>
    <cellStyle name="Comma 80 4 4 3" xfId="20535" xr:uid="{1B80577F-35D4-43CB-825C-D43D03658544}"/>
    <cellStyle name="Comma 80 4 4 3 2" xfId="45576" xr:uid="{4A9627D8-190A-4685-B04E-02DA5F68ADD7}"/>
    <cellStyle name="Comma 80 4 4 4" xfId="13176" xr:uid="{5B6DA271-0805-42E5-8766-26FEF0ABD62B}"/>
    <cellStyle name="Comma 80 4 4 4 2" xfId="38212" xr:uid="{8EDB7919-49F3-4DCE-B2A6-1FBE987DE3C4}"/>
    <cellStyle name="Comma 80 4 4 5" xfId="30706" xr:uid="{84BD71DE-6653-41ED-8A05-3F39EDF104F5}"/>
    <cellStyle name="Comma 80 4 5" xfId="6879" xr:uid="{1460B694-A77A-4E70-BE56-92F542C56329}"/>
    <cellStyle name="Comma 80 4 5 2" xfId="9036" xr:uid="{18D1A10A-C69C-4021-886E-8819BBBC2489}"/>
    <cellStyle name="Comma 80 4 5 2 2" xfId="23993" xr:uid="{BDB16DD3-7FC6-48C6-8085-24FBCDC106FA}"/>
    <cellStyle name="Comma 80 4 5 2 2 2" xfId="49039" xr:uid="{38B37288-B217-4DC1-A9EB-07FA7C7FA5DD}"/>
    <cellStyle name="Comma 80 4 5 2 3" xfId="16641" xr:uid="{AA52A250-EA83-48B4-A514-81E0DFF365D9}"/>
    <cellStyle name="Comma 80 4 5 2 3 2" xfId="41680" xr:uid="{6D22031F-DD96-4590-91AE-B9597561A7A3}"/>
    <cellStyle name="Comma 80 4 5 2 4" xfId="34176" xr:uid="{68865809-5415-4D50-AE6A-81C9D2D3324D}"/>
    <cellStyle name="Comma 80 4 5 3" xfId="21136" xr:uid="{069525A8-02DD-4C2B-A98E-46371DA2D92B}"/>
    <cellStyle name="Comma 80 4 5 3 2" xfId="46178" xr:uid="{579A5E6A-2F1E-4D2F-A91B-078143C3E960}"/>
    <cellStyle name="Comma 80 4 5 4" xfId="13777" xr:uid="{30CA8774-0F42-4765-B871-CE591D8E9905}"/>
    <cellStyle name="Comma 80 4 5 4 2" xfId="38814" xr:uid="{95FB8BBF-53A1-4944-8F90-1C716062AD1D}"/>
    <cellStyle name="Comma 80 4 5 5" xfId="31308" xr:uid="{41E9A6F2-623E-4902-A27A-D8AE6CA0AA42}"/>
    <cellStyle name="Comma 80 4 6" xfId="7438" xr:uid="{3ADFF38B-A106-4303-A6EC-08E021DCC9B7}"/>
    <cellStyle name="Comma 80 4 6 2" xfId="21756" xr:uid="{A904A986-9047-4E23-96A0-FC151F2AFA05}"/>
    <cellStyle name="Comma 80 4 6 2 2" xfId="46798" xr:uid="{62780021-4B87-4065-91C3-03BE2B979CC3}"/>
    <cellStyle name="Comma 80 4 6 3" xfId="14402" xr:uid="{85DC0E33-CC89-4711-88C3-3D2D858198CE}"/>
    <cellStyle name="Comma 80 4 6 3 2" xfId="39440" xr:uid="{0923247E-D283-4F77-AA71-6246235DEFDA}"/>
    <cellStyle name="Comma 80 4 6 4" xfId="31934" xr:uid="{8DECCF27-E0CB-4D99-96E5-7A99240D06D7}"/>
    <cellStyle name="Comma 80 4 7" xfId="9766" xr:uid="{D836C5B7-C4F3-4BE1-AE67-D64F2271A39D}"/>
    <cellStyle name="Comma 80 4 7 2" xfId="24712" xr:uid="{17A19A25-B377-4089-B874-121B9BC9EF97}"/>
    <cellStyle name="Comma 80 4 7 2 2" xfId="49760" xr:uid="{DC4FD33D-A0C3-4754-9B04-CA204F994CFF}"/>
    <cellStyle name="Comma 80 4 7 3" xfId="17363" xr:uid="{3F5CFEED-903C-463A-A5F5-5581E069FBA5}"/>
    <cellStyle name="Comma 80 4 7 3 2" xfId="42402" xr:uid="{2CDEC76B-02BA-4427-9545-6435B07DFD10}"/>
    <cellStyle name="Comma 80 4 7 4" xfId="34898" xr:uid="{E61D9FCC-96CD-42EC-B087-71CF7F0BB5D0}"/>
    <cellStyle name="Comma 80 4 8" xfId="26078" xr:uid="{CE2399A5-012F-4440-89D4-BA3D4564DF6C}"/>
    <cellStyle name="Comma 80 4 8 2" xfId="51126" xr:uid="{8DE1930A-BE19-4F50-81DB-C4EEACDDFE40}"/>
    <cellStyle name="Comma 80 4 9" xfId="18960" xr:uid="{DBF017F0-F7BE-48F0-B34B-F2E607D25908}"/>
    <cellStyle name="Comma 80 4 9 2" xfId="44000" xr:uid="{0DB5A852-4E44-4971-9067-4E01BD4C6859}"/>
    <cellStyle name="Comma 80 5" xfId="667" xr:uid="{DF2AD3A9-7387-4B57-803C-26203D7E6A23}"/>
    <cellStyle name="Comma 80 5 10" xfId="11840" xr:uid="{3BF3ACCF-6BB3-42B3-9CF7-FD060934C155}"/>
    <cellStyle name="Comma 80 5 10 2" xfId="36875" xr:uid="{E82412F8-67CE-4C27-912B-26591E5F3D02}"/>
    <cellStyle name="Comma 80 5 11" xfId="27246" xr:uid="{E7D82D43-0116-4B1F-94D3-1800675EAC8C}"/>
    <cellStyle name="Comma 80 5 12" xfId="29392" xr:uid="{B689E30A-B2E9-40E6-A1F4-9FBEB182577F}"/>
    <cellStyle name="Comma 80 5 13" xfId="52248" xr:uid="{51F31DEE-3C92-4883-AD2D-003DB79E74DB}"/>
    <cellStyle name="Comma 80 5 14" xfId="53825" xr:uid="{C56C3C85-6E6B-4168-B2EF-EF11A596D600}"/>
    <cellStyle name="Comma 80 5 2" xfId="1361" xr:uid="{63B947A0-36CF-42D8-B959-7144B56C1BB5}"/>
    <cellStyle name="Comma 80 5 2 2" xfId="2867" xr:uid="{E1414C2D-8D3A-46D4-A11E-BD155A54BD2E}"/>
    <cellStyle name="Comma 80 5 2 2 2" xfId="22538" xr:uid="{EEF7B708-A3B5-4653-B8C6-281BE4D2F86E}"/>
    <cellStyle name="Comma 80 5 2 2 2 2" xfId="47580" xr:uid="{345DDD22-F642-49E8-81E9-03FFFE9ABBCF}"/>
    <cellStyle name="Comma 80 5 2 2 3" xfId="15184" xr:uid="{EE243AB3-86E9-4584-A705-2BF5F83F789C}"/>
    <cellStyle name="Comma 80 5 2 2 3 2" xfId="40222" xr:uid="{A414A39E-DA68-4942-82FE-73C92018348D}"/>
    <cellStyle name="Comma 80 5 2 2 4" xfId="32717" xr:uid="{2B18AF3F-4393-4FA8-823B-F57B9894233A}"/>
    <cellStyle name="Comma 80 5 2 3" xfId="10871" xr:uid="{8782A6C0-CB7B-404C-A384-0C0395A48DF5}"/>
    <cellStyle name="Comma 80 5 2 3 2" xfId="25712" xr:uid="{0300968B-6D31-4A68-95B3-7FB29B140360}"/>
    <cellStyle name="Comma 80 5 2 3 2 2" xfId="50760" xr:uid="{073CADB8-1CF8-4282-BEF8-13616E843192}"/>
    <cellStyle name="Comma 80 5 2 3 3" xfId="18370" xr:uid="{C338766A-92A9-4D08-BA7C-6AD5368FC561}"/>
    <cellStyle name="Comma 80 5 2 3 3 2" xfId="43409" xr:uid="{3D179D7F-1986-43BF-B10D-F8F169522AE6}"/>
    <cellStyle name="Comma 80 5 2 3 4" xfId="35905" xr:uid="{B18A3596-2762-4D14-8700-1D4F7AE41E1A}"/>
    <cellStyle name="Comma 80 5 2 4" xfId="19789" xr:uid="{A93B9F40-C679-4F70-A9A8-2DCE16C02536}"/>
    <cellStyle name="Comma 80 5 2 4 2" xfId="44830" xr:uid="{34B5DEB8-8AAC-48EC-BC5C-07E45102F112}"/>
    <cellStyle name="Comma 80 5 2 5" xfId="12430" xr:uid="{73E3C500-9342-4D7C-A5BE-FA137DC36456}"/>
    <cellStyle name="Comma 80 5 2 5 2" xfId="37466" xr:uid="{18FDE42D-FE75-4D21-8283-6339AD94F173}"/>
    <cellStyle name="Comma 80 5 2 6" xfId="27921" xr:uid="{F88A0C4E-67ED-4F38-81F3-5F33638426B5}"/>
    <cellStyle name="Comma 80 5 2 7" xfId="29959" xr:uid="{8B5EBE77-954D-4A70-A75D-93D7E1ED9484}"/>
    <cellStyle name="Comma 80 5 2 8" xfId="52916" xr:uid="{CD677443-59E2-42B6-8419-519719A6E2B4}"/>
    <cellStyle name="Comma 80 5 2 9" xfId="54494" xr:uid="{9A3F4051-2874-4B63-B5E7-4D4F2AD0256D}"/>
    <cellStyle name="Comma 80 5 3" xfId="2234" xr:uid="{E79BB4E6-0186-4F15-B336-62E4CFA85E1D}"/>
    <cellStyle name="Comma 80 5 3 2" xfId="8253" xr:uid="{800B2CAD-8D87-4D03-B9FF-9284F97145E3}"/>
    <cellStyle name="Comma 80 5 3 2 2" xfId="23057" xr:uid="{8DA17FA4-48F5-42FF-9180-41570A50B6E5}"/>
    <cellStyle name="Comma 80 5 3 2 2 2" xfId="48100" xr:uid="{A2BF4B63-2DE9-4E2B-98A0-11A2BD44490D}"/>
    <cellStyle name="Comma 80 5 3 2 3" xfId="15703" xr:uid="{3F31A5F9-CFEB-4CE8-91DC-035CBB948163}"/>
    <cellStyle name="Comma 80 5 3 2 3 2" xfId="40742" xr:uid="{686A0E61-2401-4792-AB7F-8B9523D13DC9}"/>
    <cellStyle name="Comma 80 5 3 2 4" xfId="33237" xr:uid="{2D4A8D14-56A4-4CEB-875F-0083407DE269}"/>
    <cellStyle name="Comma 80 5 3 3" xfId="20279" xr:uid="{41ADBCF0-578E-4F32-B9D9-8C6C4295B392}"/>
    <cellStyle name="Comma 80 5 3 3 2" xfId="45320" xr:uid="{C0FBA15C-4599-4A4A-A435-FE355416AFAC}"/>
    <cellStyle name="Comma 80 5 3 4" xfId="12920" xr:uid="{20BD8643-46DA-4A96-A35B-0A674C170DCD}"/>
    <cellStyle name="Comma 80 5 3 4 2" xfId="37956" xr:uid="{3F045850-8B90-406D-AB12-76D4715FA0ED}"/>
    <cellStyle name="Comma 80 5 3 5" xfId="30449" xr:uid="{70D7A437-A230-4084-8452-B354716B069B}"/>
    <cellStyle name="Comma 80 5 4" xfId="6654" xr:uid="{E73482C2-BE04-4576-B7FF-80F0A3EA80C8}"/>
    <cellStyle name="Comma 80 5 4 2" xfId="8769" xr:uid="{564EEB4F-22A6-4B31-8E07-EC115F7C24AD}"/>
    <cellStyle name="Comma 80 5 4 2 2" xfId="23636" xr:uid="{371407A6-798A-4F43-B531-620BF49065AA}"/>
    <cellStyle name="Comma 80 5 4 2 2 2" xfId="48680" xr:uid="{B6FC89D0-00E7-49D8-BE17-5754D0C377E8}"/>
    <cellStyle name="Comma 80 5 4 2 3" xfId="16282" xr:uid="{D61AD0A2-81EC-444C-B53D-A9E241091E70}"/>
    <cellStyle name="Comma 80 5 4 2 3 2" xfId="41321" xr:uid="{C5390365-0F21-4CDE-9F03-FAEE2C11BDEE}"/>
    <cellStyle name="Comma 80 5 4 2 4" xfId="33817" xr:uid="{16CA9715-2BAF-4CDE-A679-9C97C9BA1D9D}"/>
    <cellStyle name="Comma 80 5 4 3" xfId="20804" xr:uid="{5DBE8F54-4149-4725-8E1B-81884BAD636C}"/>
    <cellStyle name="Comma 80 5 4 3 2" xfId="45845" xr:uid="{427999F5-D864-4135-A27F-35456F2262B8}"/>
    <cellStyle name="Comma 80 5 4 4" xfId="13445" xr:uid="{70E4B5EC-C65D-4033-ABE3-03EEA5B9C54C}"/>
    <cellStyle name="Comma 80 5 4 4 2" xfId="38481" xr:uid="{45581001-7A5E-41EB-89CA-78A0E0823501}"/>
    <cellStyle name="Comma 80 5 4 5" xfId="30975" xr:uid="{39BC7B59-1AB3-493E-9A9F-D0DFBB05FBD9}"/>
    <cellStyle name="Comma 80 5 5" xfId="7146" xr:uid="{79BA9CAC-11DC-4B72-AF57-2ADAB423A572}"/>
    <cellStyle name="Comma 80 5 5 2" xfId="9307" xr:uid="{C512B60D-69A6-4843-A705-85863D30B2A0}"/>
    <cellStyle name="Comma 80 5 5 2 2" xfId="24264" xr:uid="{FCCD9236-84A5-4D9B-A120-1CE4BF6B8979}"/>
    <cellStyle name="Comma 80 5 5 2 2 2" xfId="49310" xr:uid="{C5FA2554-7C36-4E3C-9A81-85ECF4A0EB39}"/>
    <cellStyle name="Comma 80 5 5 2 3" xfId="16912" xr:uid="{44ECC1A7-3BFF-4D65-9AEC-DBFD6B03E25A}"/>
    <cellStyle name="Comma 80 5 5 2 3 2" xfId="41951" xr:uid="{A2661B3D-40E4-4B20-8AD2-985DD7F7BC1E}"/>
    <cellStyle name="Comma 80 5 5 2 4" xfId="34447" xr:uid="{EF0824EC-156F-4976-9150-E95E88FF604A}"/>
    <cellStyle name="Comma 80 5 5 3" xfId="21406" xr:uid="{F00D6F6A-48C5-4D07-A9FF-3901EFE3859C}"/>
    <cellStyle name="Comma 80 5 5 3 2" xfId="46448" xr:uid="{A1E0848E-3413-483A-9CE3-1C911B924B4C}"/>
    <cellStyle name="Comma 80 5 5 4" xfId="14047" xr:uid="{E8E656C3-2DE5-4F42-95C8-1A877153B07A}"/>
    <cellStyle name="Comma 80 5 5 4 2" xfId="39084" xr:uid="{C15243AE-07D4-4671-AEDE-A3F6E16BF7FD}"/>
    <cellStyle name="Comma 80 5 5 5" xfId="31578" xr:uid="{D02BC0A4-D019-42E8-94DA-D53C4AABBC6D}"/>
    <cellStyle name="Comma 80 5 6" xfId="7710" xr:uid="{152A1313-16BC-4E14-85E3-143A84974FC0}"/>
    <cellStyle name="Comma 80 5 6 2" xfId="22027" xr:uid="{8FBA5698-6A15-4B20-AC18-F9781E1D6856}"/>
    <cellStyle name="Comma 80 5 6 2 2" xfId="47069" xr:uid="{6D638FE3-EEDB-4229-A36E-2DD108F80680}"/>
    <cellStyle name="Comma 80 5 6 3" xfId="14673" xr:uid="{2D081121-F29F-4B33-BBBD-835252944364}"/>
    <cellStyle name="Comma 80 5 6 3 2" xfId="39711" xr:uid="{4E8A7E0A-F0E2-4A48-A06A-A4A97BD4E0D5}"/>
    <cellStyle name="Comma 80 5 6 4" xfId="32206" xr:uid="{E3404C57-2884-4C99-95E3-7DAAC23A02B4}"/>
    <cellStyle name="Comma 80 5 7" xfId="10039" xr:uid="{81593E05-369A-42BE-90C9-D671017D8558}"/>
    <cellStyle name="Comma 80 5 7 2" xfId="24983" xr:uid="{241A4CC8-0A11-46ED-9CCB-B20B2E1CE898}"/>
    <cellStyle name="Comma 80 5 7 2 2" xfId="50031" xr:uid="{6C383048-CD72-4F65-BF01-AAB5697F6676}"/>
    <cellStyle name="Comma 80 5 7 3" xfId="17634" xr:uid="{98F2DD03-7A38-400A-8AAE-EEF7ADB007EB}"/>
    <cellStyle name="Comma 80 5 7 3 2" xfId="42673" xr:uid="{BEA076FC-02D5-4312-BB2A-9FC53D8E7BCF}"/>
    <cellStyle name="Comma 80 5 7 4" xfId="35169" xr:uid="{FE19E496-313D-4128-B526-4666C397FF31}"/>
    <cellStyle name="Comma 80 5 8" xfId="26349" xr:uid="{8075B5EB-36A2-4D0C-BC82-6699837DD119}"/>
    <cellStyle name="Comma 80 5 8 2" xfId="51397" xr:uid="{15DBD5FC-3C32-4251-B780-EAEE627C443D}"/>
    <cellStyle name="Comma 80 5 9" xfId="19231" xr:uid="{898205D9-8219-468E-B33E-32E0EE227A76}"/>
    <cellStyle name="Comma 80 5 9 2" xfId="44271" xr:uid="{360671A0-2D96-480A-967A-293CA5F11330}"/>
    <cellStyle name="Comma 80 6" xfId="883" xr:uid="{7056DC35-0790-43C9-A3A2-1C51DA6A09DD}"/>
    <cellStyle name="Comma 80 6 2" xfId="2389" xr:uid="{21003BF7-A2A8-4795-B72E-94018552ADD6}"/>
    <cellStyle name="Comma 80 6 2 2" xfId="22060" xr:uid="{97519ACA-E14D-4169-A271-16B47AFC54A2}"/>
    <cellStyle name="Comma 80 6 2 2 2" xfId="47102" xr:uid="{90809754-C543-4642-92B3-64E3501030E4}"/>
    <cellStyle name="Comma 80 6 2 3" xfId="14706" xr:uid="{36723706-8178-4B68-9F13-7465A930BBFC}"/>
    <cellStyle name="Comma 80 6 2 3 2" xfId="39744" xr:uid="{C9F53F1F-7F52-43F0-B383-98CD9EAFE3D0}"/>
    <cellStyle name="Comma 80 6 2 4" xfId="32239" xr:uid="{D25FB4C3-D822-4380-82AC-77EF7772FA88}"/>
    <cellStyle name="Comma 80 6 3" xfId="10393" xr:uid="{902FEBD4-79D6-4A97-A278-24A3162B3F8B}"/>
    <cellStyle name="Comma 80 6 3 2" xfId="25234" xr:uid="{49739C7E-8165-40C8-A19E-DA8056796798}"/>
    <cellStyle name="Comma 80 6 3 2 2" xfId="50282" xr:uid="{241A46BF-C28F-4F5B-B360-E89C7AA1BD04}"/>
    <cellStyle name="Comma 80 6 3 3" xfId="17892" xr:uid="{057DA1EF-CE03-4E68-B152-0C5FCB828B41}"/>
    <cellStyle name="Comma 80 6 3 3 2" xfId="42931" xr:uid="{3B9131A2-71CE-463B-858B-A1FC8281786A}"/>
    <cellStyle name="Comma 80 6 3 4" xfId="35427" xr:uid="{E07D1169-19D0-4057-8473-1B350C2E17DF}"/>
    <cellStyle name="Comma 80 6 4" xfId="19398" xr:uid="{63FF8597-3915-49F7-B72B-3918AC001ACF}"/>
    <cellStyle name="Comma 80 6 4 2" xfId="44439" xr:uid="{1FDFFF62-9AE5-4344-9E8A-0B62ADC18A1A}"/>
    <cellStyle name="Comma 80 6 5" xfId="12039" xr:uid="{0CDB12F1-0E18-432E-BBB8-771C892CAD65}"/>
    <cellStyle name="Comma 80 6 5 2" xfId="37075" xr:uid="{A8617379-2938-4171-ACBF-C5435EFDD028}"/>
    <cellStyle name="Comma 80 6 6" xfId="27443" xr:uid="{84859580-FEB4-4759-B369-CBBE8292671F}"/>
    <cellStyle name="Comma 80 6 7" xfId="29568" xr:uid="{4E69FBB4-E55E-462F-9B49-1412957FE024}"/>
    <cellStyle name="Comma 80 6 8" xfId="52438" xr:uid="{E5819CB7-41A4-4099-A4C8-5B201E5F120E}"/>
    <cellStyle name="Comma 80 6 9" xfId="54016" xr:uid="{1D158CBD-2323-415E-8A5B-96772A5B03B1}"/>
    <cellStyle name="Comma 80 7" xfId="1752" xr:uid="{C62FED16-3246-4CC5-B1C1-53D191A1D633}"/>
    <cellStyle name="Comma 80 7 2" xfId="7788" xr:uid="{FE599E44-310A-4DD4-AEC6-C319E1B2A020}"/>
    <cellStyle name="Comma 80 7 2 2" xfId="22578" xr:uid="{1BFCA77F-2B12-49C7-AB0F-5CA752666964}"/>
    <cellStyle name="Comma 80 7 2 2 2" xfId="47621" xr:uid="{F4230C9C-1C94-4AF4-AE87-0532A5C43171}"/>
    <cellStyle name="Comma 80 7 2 3" xfId="15224" xr:uid="{C078826C-31EC-4211-97D6-53302CE9CEBD}"/>
    <cellStyle name="Comma 80 7 2 3 2" xfId="40263" xr:uid="{D0B1C3F8-CA9C-4D64-8E07-EDEBDCC04CAF}"/>
    <cellStyle name="Comma 80 7 2 4" xfId="32758" xr:uid="{E91B8FF1-1272-462B-8C86-AEA094EE2138}"/>
    <cellStyle name="Comma 80 7 3" xfId="19819" xr:uid="{069CDB35-AF8F-4E3B-98EE-6FF98F1F3C38}"/>
    <cellStyle name="Comma 80 7 3 2" xfId="44860" xr:uid="{713C9F23-ABC6-48C4-956E-AFCFB7464785}"/>
    <cellStyle name="Comma 80 7 4" xfId="12460" xr:uid="{FDD624E4-EDC1-4B84-BCC0-28C2CEE86227}"/>
    <cellStyle name="Comma 80 7 4 2" xfId="37496" xr:uid="{348D4B50-FD6E-44AF-B05C-35FDDF082F2D}"/>
    <cellStyle name="Comma 80 7 5" xfId="29989" xr:uid="{3DAB9460-3B2B-4008-AF6C-0CC702ED9836}"/>
    <cellStyle name="Comma 80 8" xfId="6213" xr:uid="{0BF6CADE-CD55-49C3-A64C-FFFFDBF6A9E9}"/>
    <cellStyle name="Comma 80 8 2" xfId="8315" xr:uid="{D152A843-6BCF-471C-A8E9-4259B148ED8B}"/>
    <cellStyle name="Comma 80 8 2 2" xfId="23158" xr:uid="{5F3B174A-2BAA-41AD-B42B-0A419062E97D}"/>
    <cellStyle name="Comma 80 8 2 2 2" xfId="48202" xr:uid="{064DC6FD-6974-4E02-B21B-1D22A349D549}"/>
    <cellStyle name="Comma 80 8 2 3" xfId="15804" xr:uid="{F60B6743-A3CE-45B1-A612-6BA619CE23E1}"/>
    <cellStyle name="Comma 80 8 2 3 2" xfId="40843" xr:uid="{D863CA5C-C0BF-4E80-8C4A-4706D1589E25}"/>
    <cellStyle name="Comma 80 8 2 4" xfId="33339" xr:uid="{9B92DDAE-58C5-496E-B81A-5A61D4809DEB}"/>
    <cellStyle name="Comma 80 8 3" xfId="20347" xr:uid="{3558B48F-24E7-4914-BDE4-68DCF600129D}"/>
    <cellStyle name="Comma 80 8 3 2" xfId="45388" xr:uid="{7A788F18-F0A9-4C68-B84C-136A19685DC8}"/>
    <cellStyle name="Comma 80 8 4" xfId="12988" xr:uid="{A37E8153-1A47-4BA4-9897-894377A7A6B5}"/>
    <cellStyle name="Comma 80 8 4 2" xfId="38024" xr:uid="{FA5B2996-2B6F-43B7-89A7-B813E45FB6EB}"/>
    <cellStyle name="Comma 80 8 5" xfId="30518" xr:uid="{F0B77427-269C-48A1-93B0-1C9368075BD3}"/>
    <cellStyle name="Comma 80 9" xfId="6694" xr:uid="{1C447D3B-D1EF-40CE-BCB3-EF6154FF424B}"/>
    <cellStyle name="Comma 80 9 2" xfId="8837" xr:uid="{EE71C3D0-80DE-4B76-8193-F39C0E6E2D81}"/>
    <cellStyle name="Comma 80 9 2 2" xfId="23787" xr:uid="{738D5EF2-A46D-43C5-BC4A-3412FCD35E6E}"/>
    <cellStyle name="Comma 80 9 2 2 2" xfId="48832" xr:uid="{ED3F4B0C-EA16-444C-9779-C65BB370841E}"/>
    <cellStyle name="Comma 80 9 2 3" xfId="16434" xr:uid="{495DFEB6-AE74-4712-947A-9296F7C76934}"/>
    <cellStyle name="Comma 80 9 2 3 2" xfId="41473" xr:uid="{0A1986C4-CD65-4B5F-902C-8C47A304F2B5}"/>
    <cellStyle name="Comma 80 9 2 4" xfId="33969" xr:uid="{B4150D8B-AF10-417D-94C7-2716723B3A81}"/>
    <cellStyle name="Comma 80 9 3" xfId="20932" xr:uid="{19D0D5CF-58DF-4D70-AA84-980633B35D2E}"/>
    <cellStyle name="Comma 80 9 3 2" xfId="45974" xr:uid="{C2EE93FC-6F23-4BE5-8068-0DED405B1131}"/>
    <cellStyle name="Comma 80 9 4" xfId="13573" xr:uid="{FC8BFA01-DAFD-442D-B59A-8B80183E6567}"/>
    <cellStyle name="Comma 80 9 4 2" xfId="38610" xr:uid="{29893054-D884-4808-8104-D8E4111936BA}"/>
    <cellStyle name="Comma 80 9 5" xfId="31104" xr:uid="{5E8314B9-A912-41CA-9D18-0EB69EA1E4D6}"/>
    <cellStyle name="Comma 81" xfId="26580" xr:uid="{82B1A206-EC46-4284-A9A9-7DD08093E293}"/>
    <cellStyle name="Comma 81 2" xfId="51635" xr:uid="{195F5764-BD09-4401-9240-4831057D35A2}"/>
    <cellStyle name="Comma 82" xfId="26593" xr:uid="{D00D8494-7CC2-4CD7-8DF3-19966C6E146D}"/>
    <cellStyle name="Comma 82 2" xfId="51649" xr:uid="{27F15D85-35C2-4BDA-83AE-5724E41A3067}"/>
    <cellStyle name="Comma 83" xfId="26592" xr:uid="{46DEEB41-F784-4F5E-8735-EBB80D0D7968}"/>
    <cellStyle name="Comma 83 2" xfId="51648" xr:uid="{8A872EE2-737D-4DD7-A969-8740B356C48F}"/>
    <cellStyle name="Comma 84" xfId="26594" xr:uid="{32693E50-9AD1-4FEB-8290-D48829DD761D}"/>
    <cellStyle name="Comma 84 2" xfId="51650" xr:uid="{3D56EF65-C01A-4C35-909C-1637E78AE425}"/>
    <cellStyle name="Comma 85" xfId="26602" xr:uid="{FC8A6272-3744-4C54-9D77-9FA5C25471A4}"/>
    <cellStyle name="Comma 85 2" xfId="51658" xr:uid="{B2CF0F46-9092-4BA2-BF57-1BFEA596623B}"/>
    <cellStyle name="Comma 86" xfId="26612" xr:uid="{9B0A15CF-8534-4FD1-8D74-80C73B1556AE}"/>
    <cellStyle name="Comma 86 2" xfId="51668" xr:uid="{1897E256-B0EC-4F69-A18F-F361C08610A6}"/>
    <cellStyle name="Comma 87" xfId="26614" xr:uid="{753DD599-C27A-4A99-B57D-64ADA541D7D0}"/>
    <cellStyle name="Comma 87 2" xfId="51670" xr:uid="{88F3A3C7-F407-46FD-BE96-63A9ED35F812}"/>
    <cellStyle name="Comma 88" xfId="26616" xr:uid="{70810F78-AD06-4397-BF18-78F73F2F6FBC}"/>
    <cellStyle name="Comma 88 2" xfId="51672" xr:uid="{4F8A4D30-F709-4881-96EB-0A5606F4E108}"/>
    <cellStyle name="Comma 89" xfId="26618" xr:uid="{4D9BA9FB-46A0-45FF-974E-768FF11AD6FF}"/>
    <cellStyle name="Comma 89 2" xfId="51674" xr:uid="{6A69CA35-C3CC-406A-B0C7-652F7339866F}"/>
    <cellStyle name="Comma 9" xfId="163" xr:uid="{CCF79B94-B8A2-44B0-B305-14706B33DE51}"/>
    <cellStyle name="Comma 9 10" xfId="1507" xr:uid="{42663A48-1534-4509-82F2-45267F85AED9}"/>
    <cellStyle name="Comma 9 10 2" xfId="3003" xr:uid="{000E10DA-BFEA-431C-A6D9-470ADF33BA26}"/>
    <cellStyle name="Comma 9 10 2 2" xfId="46620" xr:uid="{1AED8F45-A4DE-4B0F-B96D-5EE7C2A9E801}"/>
    <cellStyle name="Comma 9 10 2 3" xfId="21578" xr:uid="{7D072CCB-0E3E-49E9-B8D5-FA721178330C}"/>
    <cellStyle name="Comma 9 10 3" xfId="14224" xr:uid="{B6D673F2-FF32-4467-B8A5-213C17C85FB9}"/>
    <cellStyle name="Comma 9 10 3 2" xfId="39262" xr:uid="{696B6E2C-919B-4AD3-AB67-B9F381986A8D}"/>
    <cellStyle name="Comma 9 10 4" xfId="28065" xr:uid="{F5F91C2E-422B-40AF-9699-0EDD540D2E97}"/>
    <cellStyle name="Comma 9 10 5" xfId="31756" xr:uid="{7938B5E2-2B1B-4E27-B981-D4A1DE200428}"/>
    <cellStyle name="Comma 9 10 6" xfId="53054" xr:uid="{87CFB13B-B51D-402E-8F56-72CEE37AE8EE}"/>
    <cellStyle name="Comma 9 10 7" xfId="54632" xr:uid="{2BA20A4A-3010-416A-ADA9-DA488AB9A585}"/>
    <cellStyle name="Comma 9 10 8" xfId="7263" xr:uid="{ED77F7AA-429B-42DF-88F8-657A65DEDAB4}"/>
    <cellStyle name="Comma 9 11" xfId="1784" xr:uid="{1011679B-394B-4B34-AC14-E3E9479C1480}"/>
    <cellStyle name="Comma 9 11 2" xfId="24451" xr:uid="{4D41D94F-3299-429F-A9F2-F5E67A022969}"/>
    <cellStyle name="Comma 9 11 2 2" xfId="49498" xr:uid="{486942CD-646B-4611-B14A-8DD8A0451A12}"/>
    <cellStyle name="Comma 9 11 3" xfId="17101" xr:uid="{5323011B-3C00-40A2-B573-190BF0FF12D8}"/>
    <cellStyle name="Comma 9 11 3 2" xfId="42140" xr:uid="{008A2360-7F15-4015-BB12-41F518764215}"/>
    <cellStyle name="Comma 9 11 4" xfId="34636" xr:uid="{31544313-945C-4787-91DE-CBA75296C194}"/>
    <cellStyle name="Comma 9 11 5" xfId="9491" xr:uid="{23D82C2D-E793-446E-8BFE-D33EB938B0D4}"/>
    <cellStyle name="Comma 9 12" xfId="10287" xr:uid="{021C65B4-6274-4D0F-92EA-6581898DD469}"/>
    <cellStyle name="Comma 9 12 2" xfId="25124" xr:uid="{C8DE1432-C7F8-4381-85F6-1D151CEDF372}"/>
    <cellStyle name="Comma 9 12 2 2" xfId="50172" xr:uid="{10A6E5B0-DCDD-4D96-82BA-8D4A339BDBFF}"/>
    <cellStyle name="Comma 9 12 3" xfId="17782" xr:uid="{D6BF2490-AE26-405F-9584-EA288A94AE1F}"/>
    <cellStyle name="Comma 9 12 3 2" xfId="42821" xr:uid="{CC859885-C201-42B9-B8D2-C1D27D6F06B0}"/>
    <cellStyle name="Comma 9 12 4" xfId="35317" xr:uid="{793E6687-5AB6-472F-B814-414904834C08}"/>
    <cellStyle name="Comma 9 13" xfId="3365" xr:uid="{CA589F2C-F171-4C5A-9DA8-74633D724CF0}"/>
    <cellStyle name="Comma 9 13 2" xfId="25900" xr:uid="{6382D272-9429-4C83-B7D2-9A48499733EB}"/>
    <cellStyle name="Comma 9 13 2 2" xfId="50948" xr:uid="{9F7DA45C-0E49-426E-BDAB-0B27270A0C84}"/>
    <cellStyle name="Comma 9 14" xfId="3161" xr:uid="{930D23FC-9965-4E7E-A1A9-ECE5584F2442}"/>
    <cellStyle name="Comma 9 14 2" xfId="28264" xr:uid="{E6C30CCA-9A21-49B5-A723-EBAE56091527}"/>
    <cellStyle name="Comma 9 15" xfId="26769" xr:uid="{04F87288-6985-4596-86A3-E65780E7CFF6}"/>
    <cellStyle name="Comma 9 16" xfId="26711" xr:uid="{F6D7C2B2-2852-48C4-B289-816B93CC34B2}"/>
    <cellStyle name="Comma 9 17" xfId="51784" xr:uid="{FBF969A6-8162-4C18-BCC6-A0E648135FCD}"/>
    <cellStyle name="Comma 9 18" xfId="53362" xr:uid="{81D2076D-6F12-4C92-AE72-81C629868A7B}"/>
    <cellStyle name="Comma 9 2" xfId="302" xr:uid="{939B9419-7BCD-4238-B2E5-2C6A0C41DCC8}"/>
    <cellStyle name="Comma 9 2 10" xfId="18595" xr:uid="{6388C349-3DAE-40F3-B66C-5C9B3E30D1EA}"/>
    <cellStyle name="Comma 9 2 10 2" xfId="43634" xr:uid="{7700879A-29F1-4213-AD6C-278FC50D2233}"/>
    <cellStyle name="Comma 9 2 11" xfId="11170" xr:uid="{96726A92-8B04-4B35-8209-238E9B7A862F}"/>
    <cellStyle name="Comma 9 2 11 2" xfId="36205" xr:uid="{D5A8B93F-64A4-4AE7-8203-286A3EEDF986}"/>
    <cellStyle name="Comma 9 2 12" xfId="26883" xr:uid="{49D34DAD-88F9-4D60-BCAC-BD6B6D431FBD}"/>
    <cellStyle name="Comma 9 2 13" xfId="28403" xr:uid="{E640B895-1995-4E0F-B4F1-030C90DAD777}"/>
    <cellStyle name="Comma 9 2 14" xfId="51889" xr:uid="{4CD8C8BF-CC15-4101-B7E5-2BE611920A63}"/>
    <cellStyle name="Comma 9 2 15" xfId="53262" xr:uid="{7A2C1AF5-75F4-4ACC-A4C8-80305164AE09}"/>
    <cellStyle name="Comma 9 2 16" xfId="3257" xr:uid="{C37BA677-9653-4E77-B785-03FD81BD6602}"/>
    <cellStyle name="Comma 9 2 2" xfId="512" xr:uid="{2CBB7B3D-87A9-4D7B-AE73-31F86754FC95}"/>
    <cellStyle name="Comma 9 2 2 10" xfId="11690" xr:uid="{0AD41D67-2ED7-48E2-9D58-6AC8F5B5A454}"/>
    <cellStyle name="Comma 9 2 2 10 2" xfId="36725" xr:uid="{690A14FC-1AA0-4731-894E-8FBF50877E3A}"/>
    <cellStyle name="Comma 9 2 2 11" xfId="27093" xr:uid="{61C38EDF-BC87-46C3-9753-585D6936DCAC}"/>
    <cellStyle name="Comma 9 2 2 12" xfId="29241" xr:uid="{9E0C922F-4DF0-4B11-BAAD-0881F6569C5C}"/>
    <cellStyle name="Comma 9 2 2 13" xfId="52097" xr:uid="{9940474D-1AC5-4A92-95DD-1E667B569C11}"/>
    <cellStyle name="Comma 9 2 2 14" xfId="53675" xr:uid="{A94FE1A6-4FB9-4BF0-9E21-1EF6635B3143}"/>
    <cellStyle name="Comma 9 2 2 2" xfId="1213" xr:uid="{7B07509E-51DF-42AC-924D-FE8B526F08AC}"/>
    <cellStyle name="Comma 9 2 2 2 2" xfId="2719" xr:uid="{F0C615AB-61B0-45B0-9721-29B5DE165CEA}"/>
    <cellStyle name="Comma 9 2 2 2 2 2" xfId="22390" xr:uid="{B150EB31-8022-44C7-B941-169C20C450B6}"/>
    <cellStyle name="Comma 9 2 2 2 2 2 2" xfId="47432" xr:uid="{81E845FA-1651-442A-B836-01CFF3E0F7D1}"/>
    <cellStyle name="Comma 9 2 2 2 2 3" xfId="15036" xr:uid="{57B19D4E-31FC-4D52-91C3-C28B0C2F256E}"/>
    <cellStyle name="Comma 9 2 2 2 2 3 2" xfId="40074" xr:uid="{669919EA-3163-4B4E-8139-FC5409011443}"/>
    <cellStyle name="Comma 9 2 2 2 2 4" xfId="32569" xr:uid="{EA105A21-0D1B-4D59-8368-AE627EF87089}"/>
    <cellStyle name="Comma 9 2 2 2 3" xfId="10723" xr:uid="{0EFEDA6C-C8C0-4AC1-A96B-4C95C770CCC9}"/>
    <cellStyle name="Comma 9 2 2 2 3 2" xfId="25564" xr:uid="{159A937D-2C44-4482-A251-13220D505C29}"/>
    <cellStyle name="Comma 9 2 2 2 3 2 2" xfId="50612" xr:uid="{300E23CB-FEB6-4DB9-ADFC-52E1B59719A7}"/>
    <cellStyle name="Comma 9 2 2 2 3 3" xfId="18222" xr:uid="{4EB6E585-AACA-4C59-866F-F47BC5EE42CD}"/>
    <cellStyle name="Comma 9 2 2 2 3 3 2" xfId="43261" xr:uid="{B950C5D5-74CF-4F1B-866B-6C44D3C63694}"/>
    <cellStyle name="Comma 9 2 2 2 3 4" xfId="35757" xr:uid="{3AE85BA3-C347-4BBD-A102-0045866D34E2}"/>
    <cellStyle name="Comma 9 2 2 2 4" xfId="19656" xr:uid="{452B1B47-DBA6-4C0D-BC73-559813296125}"/>
    <cellStyle name="Comma 9 2 2 2 4 2" xfId="44697" xr:uid="{45BE12B6-4647-486A-B194-208D0AA36CBE}"/>
    <cellStyle name="Comma 9 2 2 2 5" xfId="12297" xr:uid="{7DF5D057-8CC7-4DF4-AFB6-469A95C83C55}"/>
    <cellStyle name="Comma 9 2 2 2 5 2" xfId="37333" xr:uid="{1611864D-DB5F-47B4-8376-285D0104B049}"/>
    <cellStyle name="Comma 9 2 2 2 6" xfId="27773" xr:uid="{6E048A5F-1FA7-4D4D-B983-EA5AA1F7EEFF}"/>
    <cellStyle name="Comma 9 2 2 2 7" xfId="29826" xr:uid="{A0E72DCE-2C68-4917-A45D-28F28EC0464C}"/>
    <cellStyle name="Comma 9 2 2 2 8" xfId="52768" xr:uid="{B0C53C45-7855-4067-93D6-085A4A6CB4F8}"/>
    <cellStyle name="Comma 9 2 2 2 9" xfId="54346" xr:uid="{239975C8-B0B9-40E6-8E1E-371F6301051E}"/>
    <cellStyle name="Comma 9 2 2 3" xfId="2086" xr:uid="{C4B57E6C-0F98-41A8-B0B4-146CC3DEFDE8}"/>
    <cellStyle name="Comma 9 2 2 3 2" xfId="8106" xr:uid="{4749A42D-153B-4420-A8B8-2E843009E231}"/>
    <cellStyle name="Comma 9 2 2 3 2 2" xfId="22909" xr:uid="{416245D0-D28B-427D-A4B2-29B6E5534009}"/>
    <cellStyle name="Comma 9 2 2 3 2 2 2" xfId="47952" xr:uid="{C6E8118A-11B2-4C03-B312-933E96BD8BDD}"/>
    <cellStyle name="Comma 9 2 2 3 2 3" xfId="15555" xr:uid="{06F15626-2F90-43AC-96D6-7E40A909B38D}"/>
    <cellStyle name="Comma 9 2 2 3 2 3 2" xfId="40594" xr:uid="{D6E29599-EC65-49FC-AE53-4A0D1A8A185B}"/>
    <cellStyle name="Comma 9 2 2 3 2 4" xfId="33089" xr:uid="{BF4911C1-DF9B-4C87-9E7E-783B30F5135E}"/>
    <cellStyle name="Comma 9 2 2 3 3" xfId="20133" xr:uid="{6D91457E-5FBA-4D7D-BE33-15BC7F56DA6E}"/>
    <cellStyle name="Comma 9 2 2 3 3 2" xfId="45174" xr:uid="{4C2575EA-DBC1-45DD-9E99-12E870D669C7}"/>
    <cellStyle name="Comma 9 2 2 3 4" xfId="12774" xr:uid="{77D3F633-A641-46BB-85FC-4B063C6E898E}"/>
    <cellStyle name="Comma 9 2 2 3 4 2" xfId="37810" xr:uid="{385D8C75-A9A0-449A-B04B-F6F27DFB28B1}"/>
    <cellStyle name="Comma 9 2 2 3 5" xfId="30303" xr:uid="{815351F2-6D63-4E2D-A4C0-89BF23CAABFF}"/>
    <cellStyle name="Comma 9 2 2 4" xfId="6509" xr:uid="{768A55D8-1B90-4F41-A02A-82FBE39544B3}"/>
    <cellStyle name="Comma 9 2 2 4 2" xfId="8623" xr:uid="{B482D573-794A-47D1-9176-DECC488CF350}"/>
    <cellStyle name="Comma 9 2 2 4 2 2" xfId="23488" xr:uid="{F638D617-EFE9-47F6-A96A-BD6E40D36F40}"/>
    <cellStyle name="Comma 9 2 2 4 2 2 2" xfId="48532" xr:uid="{6B1CE041-F8F8-4A6D-884A-254FD9E999DC}"/>
    <cellStyle name="Comma 9 2 2 4 2 3" xfId="16134" xr:uid="{3D1C1673-7C65-4840-AB4A-DEF4E19D82D7}"/>
    <cellStyle name="Comma 9 2 2 4 2 3 2" xfId="41173" xr:uid="{905F16BC-B2E1-4AE9-9083-BE81EA29A093}"/>
    <cellStyle name="Comma 9 2 2 4 2 4" xfId="33669" xr:uid="{A487A038-D7D3-4FD3-B189-608DF13011AF}"/>
    <cellStyle name="Comma 9 2 2 4 3" xfId="20657" xr:uid="{1247D7EA-3A1D-456B-BBE0-9D010FA3FCB4}"/>
    <cellStyle name="Comma 9 2 2 4 3 2" xfId="45698" xr:uid="{16964485-256D-42EA-83A1-E72446AE0694}"/>
    <cellStyle name="Comma 9 2 2 4 4" xfId="13298" xr:uid="{3BA6F30D-F056-4090-8B2F-E144823D6F50}"/>
    <cellStyle name="Comma 9 2 2 4 4 2" xfId="38334" xr:uid="{73A239EF-5A1D-4406-87C6-69B6A3C69087}"/>
    <cellStyle name="Comma 9 2 2 4 5" xfId="30828" xr:uid="{E6E96CF6-E5B5-49FD-9F6E-05EC87749831}"/>
    <cellStyle name="Comma 9 2 2 5" xfId="7000" xr:uid="{42D4CD71-5D4D-4E71-9696-4CD5061CB83D}"/>
    <cellStyle name="Comma 9 2 2 5 2" xfId="9159" xr:uid="{35F87BBB-33D6-451B-900D-5D1996E60638}"/>
    <cellStyle name="Comma 9 2 2 5 2 2" xfId="24116" xr:uid="{144E5316-3D03-43AD-A857-B3BB38AB14B8}"/>
    <cellStyle name="Comma 9 2 2 5 2 2 2" xfId="49162" xr:uid="{286ABFB4-F8E6-4FE1-81B6-11389901AAA2}"/>
    <cellStyle name="Comma 9 2 2 5 2 3" xfId="16764" xr:uid="{2460329B-A363-4979-8B66-DAD19ECB8D15}"/>
    <cellStyle name="Comma 9 2 2 5 2 3 2" xfId="41803" xr:uid="{185F2C29-46CE-4EDA-8B00-F966EF9C430E}"/>
    <cellStyle name="Comma 9 2 2 5 2 4" xfId="34299" xr:uid="{34F86FA6-9D1E-4F53-BFB0-D9F14DC9DFD7}"/>
    <cellStyle name="Comma 9 2 2 5 3" xfId="21258" xr:uid="{E11A381E-03FB-49B4-AEC2-E63305229995}"/>
    <cellStyle name="Comma 9 2 2 5 3 2" xfId="46300" xr:uid="{CC0840D2-CEDB-455E-B7C0-41B132FA784C}"/>
    <cellStyle name="Comma 9 2 2 5 4" xfId="13899" xr:uid="{2B05DD1A-EF23-4373-9FE3-03AF05AA5410}"/>
    <cellStyle name="Comma 9 2 2 5 4 2" xfId="38936" xr:uid="{2F61E8CF-2873-4603-8B83-9E7690F3DF66}"/>
    <cellStyle name="Comma 9 2 2 5 5" xfId="31430" xr:uid="{9882273F-E6B2-4302-8A7D-C65D7EDFB33C}"/>
    <cellStyle name="Comma 9 2 2 6" xfId="7561" xr:uid="{392EAC10-B7AB-4923-866F-3F5457EF4400}"/>
    <cellStyle name="Comma 9 2 2 6 2" xfId="21879" xr:uid="{36374D12-280B-4F85-9BA3-12804A3C446B}"/>
    <cellStyle name="Comma 9 2 2 6 2 2" xfId="46921" xr:uid="{073124AF-3375-4A58-BDBE-978B689A6A2B}"/>
    <cellStyle name="Comma 9 2 2 6 3" xfId="14525" xr:uid="{520CF98B-FBA6-4EC4-968C-09E3957655CA}"/>
    <cellStyle name="Comma 9 2 2 6 3 2" xfId="39563" xr:uid="{35B217FB-CACE-44A7-B665-25DCCDF3C7C3}"/>
    <cellStyle name="Comma 9 2 2 6 4" xfId="32057" xr:uid="{AE56AFA5-87C2-438E-BFB6-9A14914B1716}"/>
    <cellStyle name="Comma 9 2 2 7" xfId="9889" xr:uid="{6F81A847-949A-48C2-9A97-741E9F28C92F}"/>
    <cellStyle name="Comma 9 2 2 7 2" xfId="24835" xr:uid="{8DCB7052-8EF8-4754-B539-7C43C5576516}"/>
    <cellStyle name="Comma 9 2 2 7 2 2" xfId="49883" xr:uid="{71522D32-FE32-4423-AA13-157974F19E15}"/>
    <cellStyle name="Comma 9 2 2 7 3" xfId="17486" xr:uid="{F81B0F2E-D660-405E-8AC6-BC6E917FA6AD}"/>
    <cellStyle name="Comma 9 2 2 7 3 2" xfId="42525" xr:uid="{8FF8E557-068A-4DC4-804F-8BFF171C838A}"/>
    <cellStyle name="Comma 9 2 2 7 4" xfId="35021" xr:uid="{14C73B5B-53F0-48A4-BB3D-BE4114883ADA}"/>
    <cellStyle name="Comma 9 2 2 8" xfId="26201" xr:uid="{A294D51A-F104-44CD-B454-CE3815EE57B6}"/>
    <cellStyle name="Comma 9 2 2 8 2" xfId="51249" xr:uid="{39254DE6-66C3-49E0-8163-B3E781947319}"/>
    <cellStyle name="Comma 9 2 2 9" xfId="19083" xr:uid="{90AB83E0-E178-493E-AD04-46EA990CEE77}"/>
    <cellStyle name="Comma 9 2 2 9 2" xfId="44123" xr:uid="{ED1B9E17-B9BD-4388-BD1B-C1EAAF5AD53E}"/>
    <cellStyle name="Comma 9 2 3" xfId="1006" xr:uid="{834C0502-EFE2-4069-8F19-01495B3CCA57}"/>
    <cellStyle name="Comma 9 2 3 2" xfId="2512" xr:uid="{B192108C-950B-4836-A637-EC5A3E3C97EB}"/>
    <cellStyle name="Comma 9 2 3 2 2" xfId="22183" xr:uid="{7354B482-0CC6-435F-8F56-41BBE9054094}"/>
    <cellStyle name="Comma 9 2 3 2 2 2" xfId="47225" xr:uid="{32523038-A210-40D4-927D-1EB73858D365}"/>
    <cellStyle name="Comma 9 2 3 2 3" xfId="14829" xr:uid="{AB797B2E-1327-486D-B2BB-FDD2D787613A}"/>
    <cellStyle name="Comma 9 2 3 2 3 2" xfId="39867" xr:uid="{3588973E-14FE-4C94-AF0F-0A0E6639AA09}"/>
    <cellStyle name="Comma 9 2 3 2 4" xfId="32362" xr:uid="{D2393F84-EDD2-4DF3-A889-80222BAE9536}"/>
    <cellStyle name="Comma 9 2 3 3" xfId="10516" xr:uid="{7723DF2B-A18D-4341-B8B7-BEF48A6F6377}"/>
    <cellStyle name="Comma 9 2 3 3 2" xfId="25357" xr:uid="{A2EAE94C-52C8-41D4-B84A-E97B83873C6C}"/>
    <cellStyle name="Comma 9 2 3 3 2 2" xfId="50405" xr:uid="{68F3E6AC-7662-4964-9AC9-E5F09A10BE54}"/>
    <cellStyle name="Comma 9 2 3 3 3" xfId="18015" xr:uid="{E1320B94-F5C1-4298-9DD4-45B8DEDFB6FA}"/>
    <cellStyle name="Comma 9 2 3 3 3 2" xfId="43054" xr:uid="{9ABD1A4E-9E78-494D-A16A-EAEF4CBFFC9C}"/>
    <cellStyle name="Comma 9 2 3 3 4" xfId="35550" xr:uid="{83A6705D-C1BD-425E-BEA3-A256A98BF73F}"/>
    <cellStyle name="Comma 9 2 3 4" xfId="18876" xr:uid="{087F812B-4CE0-4814-8383-91D8EC133F16}"/>
    <cellStyle name="Comma 9 2 3 4 2" xfId="43916" xr:uid="{E7772A93-809B-4E63-B5DA-A7E0C54C0497}"/>
    <cellStyle name="Comma 9 2 3 5" xfId="11482" xr:uid="{39290F44-6970-4F1C-8F95-7F80DBFBE125}"/>
    <cellStyle name="Comma 9 2 3 5 2" xfId="36517" xr:uid="{8E1B8D3C-73C1-4823-8B3B-D8F7B91D2CEA}"/>
    <cellStyle name="Comma 9 2 3 6" xfId="27566" xr:uid="{DD705230-7820-4521-86C6-A236504A2E9C}"/>
    <cellStyle name="Comma 9 2 3 7" xfId="29034" xr:uid="{99DED0B2-AB20-44D8-8552-845670507204}"/>
    <cellStyle name="Comma 9 2 3 8" xfId="52561" xr:uid="{D2516124-28A8-4AB2-9770-0848D1AB98DB}"/>
    <cellStyle name="Comma 9 2 3 9" xfId="54139" xr:uid="{BDFC330C-CC4C-4AD6-BC44-AF741568B5E7}"/>
    <cellStyle name="Comma 9 2 4" xfId="1879" xr:uid="{2F737185-6489-49A8-8C3F-6E56AA842107}"/>
    <cellStyle name="Comma 9 2 4 2" xfId="7900" xr:uid="{5CE1E3C7-C079-4623-A4E0-9AE65F15829A}"/>
    <cellStyle name="Comma 9 2 4 2 2" xfId="22702" xr:uid="{245DEFD7-79FC-4F21-975D-9427ACA4F2B5}"/>
    <cellStyle name="Comma 9 2 4 2 2 2" xfId="47745" xr:uid="{9A5CFA96-F70D-44B4-8692-92395456236B}"/>
    <cellStyle name="Comma 9 2 4 2 3" xfId="15348" xr:uid="{0020F3E5-F5BC-4D2A-9A36-4F504FB467FA}"/>
    <cellStyle name="Comma 9 2 4 2 3 2" xfId="40387" xr:uid="{2E4717D9-2E4F-4E59-93BB-1C71D80A5A1F}"/>
    <cellStyle name="Comma 9 2 4 2 4" xfId="32882" xr:uid="{DE03D950-F146-47E6-958C-65A9B6DC5F82}"/>
    <cellStyle name="Comma 9 2 4 3" xfId="19929" xr:uid="{7D6546B2-5681-4947-9E79-55EF7C21AC17}"/>
    <cellStyle name="Comma 9 2 4 3 2" xfId="44970" xr:uid="{8694F516-4CAB-4A3B-B899-3CB23BF8E65D}"/>
    <cellStyle name="Comma 9 2 4 4" xfId="12570" xr:uid="{D2FA67F2-05AD-4A10-A46A-D7CB8C19D53F}"/>
    <cellStyle name="Comma 9 2 4 4 2" xfId="37606" xr:uid="{970F01E7-EF1C-4EC2-9CE5-7E41AAA4E786}"/>
    <cellStyle name="Comma 9 2 4 5" xfId="30099" xr:uid="{D3D6A2DB-C3F4-489C-AF7B-8637565C9406}"/>
    <cellStyle name="Comma 9 2 4 6" xfId="53467" xr:uid="{7511ED97-63A4-43F7-85F8-93A6C206B3E2}"/>
    <cellStyle name="Comma 9 2 5" xfId="6306" xr:uid="{45721AA0-D529-4F64-AEC1-BD95E7770D3F}"/>
    <cellStyle name="Comma 9 2 5 2" xfId="8419" xr:uid="{2C2D5C2E-CCE8-46D5-99CF-40D647B8326A}"/>
    <cellStyle name="Comma 9 2 5 2 2" xfId="23281" xr:uid="{F9793AC5-9511-4C72-B9F9-D9B7CC7F6B12}"/>
    <cellStyle name="Comma 9 2 5 2 2 2" xfId="48325" xr:uid="{9FE6804E-0827-460E-BA3C-3B88E26ADA63}"/>
    <cellStyle name="Comma 9 2 5 2 3" xfId="15927" xr:uid="{77A8C2BA-BD29-42E6-B44C-13097D1AB6BF}"/>
    <cellStyle name="Comma 9 2 5 2 3 2" xfId="40966" xr:uid="{B24931AD-88DB-4F03-A44A-3C9036575C9E}"/>
    <cellStyle name="Comma 9 2 5 2 4" xfId="33462" xr:uid="{E22EB853-C45C-45D6-9462-1BC0F509FF19}"/>
    <cellStyle name="Comma 9 2 5 3" xfId="20453" xr:uid="{40115F4C-732C-4174-9E50-97D54EBD6642}"/>
    <cellStyle name="Comma 9 2 5 3 2" xfId="45494" xr:uid="{0E1309DF-B203-4DDB-B747-5DFA85225E3A}"/>
    <cellStyle name="Comma 9 2 5 4" xfId="13094" xr:uid="{8E81773C-1713-41D7-82BE-664CCB84854A}"/>
    <cellStyle name="Comma 9 2 5 4 2" xfId="38130" xr:uid="{B77A3436-8265-4F8C-A99A-3084F5E4B76A}"/>
    <cellStyle name="Comma 9 2 5 5" xfId="30624" xr:uid="{74CA94A4-AE62-4FB4-8E22-ACCD9BB5F3D9}"/>
    <cellStyle name="Comma 9 2 6" xfId="6796" xr:uid="{B42DD890-AB67-495B-8881-6600855C3E41}"/>
    <cellStyle name="Comma 9 2 6 2" xfId="8952" xr:uid="{BDBD407B-066E-4610-A7FA-660B06B8093B}"/>
    <cellStyle name="Comma 9 2 6 2 2" xfId="23909" xr:uid="{1A38EF39-5E55-4DB8-8B7B-D3B3DA1641CA}"/>
    <cellStyle name="Comma 9 2 6 2 2 2" xfId="48955" xr:uid="{3EFF3158-0D78-4B3B-8E9A-C741AD66B910}"/>
    <cellStyle name="Comma 9 2 6 2 3" xfId="16557" xr:uid="{B9410EE5-4856-469E-B47D-77C4E8E29A9D}"/>
    <cellStyle name="Comma 9 2 6 2 3 2" xfId="41596" xr:uid="{56068C42-1CAF-4E14-897A-329A48762B20}"/>
    <cellStyle name="Comma 9 2 6 2 4" xfId="34092" xr:uid="{AF4B640B-069A-4534-BEF9-207DF1283C70}"/>
    <cellStyle name="Comma 9 2 6 3" xfId="21052" xr:uid="{31BC524D-D8B0-429B-AB34-F54B10E577CD}"/>
    <cellStyle name="Comma 9 2 6 3 2" xfId="46094" xr:uid="{884CAD24-7CDA-402C-B580-47C330065A79}"/>
    <cellStyle name="Comma 9 2 6 4" xfId="13693" xr:uid="{7A598F7D-FCEA-46D4-9A5C-0091872CE365}"/>
    <cellStyle name="Comma 9 2 6 4 2" xfId="38730" xr:uid="{7E8A83F1-4064-4D6A-8CA0-2DDCC9BFD1CA}"/>
    <cellStyle name="Comma 9 2 6 5" xfId="31224" xr:uid="{D2AD6770-6B2F-41A2-9211-AC96683D82DC}"/>
    <cellStyle name="Comma 9 2 7" xfId="7354" xr:uid="{07C71A5D-EBBC-484B-99F9-3368A7359440}"/>
    <cellStyle name="Comma 9 2 7 2" xfId="21672" xr:uid="{F6001795-3EB6-4BF1-AEED-2920A9054E0F}"/>
    <cellStyle name="Comma 9 2 7 2 2" xfId="46714" xr:uid="{84E051B5-7B83-4B6D-8036-394458C264A0}"/>
    <cellStyle name="Comma 9 2 7 3" xfId="14318" xr:uid="{DFD01E21-DB14-4360-B300-86C8BA5D1A99}"/>
    <cellStyle name="Comma 9 2 7 3 2" xfId="39356" xr:uid="{309249CD-CB9F-44CF-99A6-B3715BC0D11F}"/>
    <cellStyle name="Comma 9 2 7 4" xfId="31850" xr:uid="{220DC469-2FA5-4BE1-A7E2-7A0EEA2806F7}"/>
    <cellStyle name="Comma 9 2 8" xfId="9682" xr:uid="{5F4B53B3-F75B-47D3-8351-A28B31AE9122}"/>
    <cellStyle name="Comma 9 2 8 2" xfId="24628" xr:uid="{7E8706F0-2A7F-4C7C-AF7A-E78F3765816C}"/>
    <cellStyle name="Comma 9 2 8 2 2" xfId="49676" xr:uid="{0EAF1F92-8490-433E-B6DD-0DE3556F567C}"/>
    <cellStyle name="Comma 9 2 8 3" xfId="17279" xr:uid="{75035B49-DE56-42A1-A8CC-DA9891A070E0}"/>
    <cellStyle name="Comma 9 2 8 3 2" xfId="42318" xr:uid="{0C5161FD-2F37-42BA-B0A1-B210F8F6BD9E}"/>
    <cellStyle name="Comma 9 2 8 4" xfId="34814" xr:uid="{2286BF5C-7F21-406E-B4C7-F26C0CC32FFA}"/>
    <cellStyle name="Comma 9 2 9" xfId="4591" xr:uid="{5FD8C72B-FE78-483E-AB85-6B43514164E3}"/>
    <cellStyle name="Comma 9 2 9 2" xfId="25994" xr:uid="{DB1B30BA-3C3A-4F7A-A8BF-A648D45119AB}"/>
    <cellStyle name="Comma 9 2 9 2 2" xfId="51042" xr:uid="{DD987800-D46F-44FA-8EE4-A0858109DA83}"/>
    <cellStyle name="Comma 9 2 9 3" xfId="28721" xr:uid="{ED779BD2-02D2-4517-8BCF-BC055DCF053E}"/>
    <cellStyle name="Comma 9 3" xfId="418" xr:uid="{8396B0C3-08B2-42BF-AD7A-FA2173CFA844}"/>
    <cellStyle name="Comma 9 3 10" xfId="11294" xr:uid="{B67E1EC5-9CBC-4E50-81EB-4CDE97E07B59}"/>
    <cellStyle name="Comma 9 3 10 2" xfId="36329" xr:uid="{D0001437-E95F-450F-9928-B1EE5E8B2736}"/>
    <cellStyle name="Comma 9 3 11" xfId="26999" xr:uid="{1BD9642F-6718-4FF9-8AA1-A9935C46B795}"/>
    <cellStyle name="Comma 9 3 12" xfId="28470" xr:uid="{485080D7-53D9-491E-8EC1-2C4C2526968F}"/>
    <cellStyle name="Comma 9 3 13" xfId="52003" xr:uid="{15F169F4-BAE9-48B7-9B4A-5E0E60AEE8F8}"/>
    <cellStyle name="Comma 9 3 14" xfId="53581" xr:uid="{094AE835-E1AF-4664-BF78-A40925114D39}"/>
    <cellStyle name="Comma 9 3 2" xfId="1119" xr:uid="{DACEEEB1-279B-4265-9412-AE61D1AD3A7C}"/>
    <cellStyle name="Comma 9 3 2 2" xfId="2625" xr:uid="{959E6100-EA3B-4230-A07E-2802A7867CA3}"/>
    <cellStyle name="Comma 9 3 2 2 2" xfId="22296" xr:uid="{E0AA523C-BA33-4C1D-B44F-3322277CB6B8}"/>
    <cellStyle name="Comma 9 3 2 2 2 2" xfId="47338" xr:uid="{1EA08DEA-2CF2-4918-8332-E3205BB2F10B}"/>
    <cellStyle name="Comma 9 3 2 2 3" xfId="14942" xr:uid="{2238AF52-549D-4F29-BB3A-11DDA9C0EEE6}"/>
    <cellStyle name="Comma 9 3 2 2 3 2" xfId="39980" xr:uid="{57B74B5A-AA65-4640-97EB-9EE83A197453}"/>
    <cellStyle name="Comma 9 3 2 2 4" xfId="32475" xr:uid="{9D76416C-21ED-443E-A999-7C44E7FFFC95}"/>
    <cellStyle name="Comma 9 3 2 3" xfId="10629" xr:uid="{AAB595DF-BAF3-498D-993C-B238185A2CB4}"/>
    <cellStyle name="Comma 9 3 2 3 2" xfId="25470" xr:uid="{12C7C151-BD48-48FE-9061-885248A0C269}"/>
    <cellStyle name="Comma 9 3 2 3 2 2" xfId="50518" xr:uid="{D23D3C28-4AAE-4400-B86E-1DB13550EA05}"/>
    <cellStyle name="Comma 9 3 2 3 3" xfId="18128" xr:uid="{943BD5E7-5942-4F3B-A6D8-388D15B2E387}"/>
    <cellStyle name="Comma 9 3 2 3 3 2" xfId="43167" xr:uid="{52758378-9737-4798-A98D-028E2D6B0EA2}"/>
    <cellStyle name="Comma 9 3 2 3 4" xfId="35663" xr:uid="{C196B924-22A1-4B12-A392-FFD46C5118C9}"/>
    <cellStyle name="Comma 9 3 2 4" xfId="18989" xr:uid="{2DFDD213-5B81-493A-ADE5-DE5D583DE2AF}"/>
    <cellStyle name="Comma 9 3 2 4 2" xfId="44029" xr:uid="{FD54CAE3-71AE-4B13-A9BC-03A26AE8F073}"/>
    <cellStyle name="Comma 9 3 2 5" xfId="11596" xr:uid="{30FD3610-12CC-4254-9E3D-22E988FDDE11}"/>
    <cellStyle name="Comma 9 3 2 5 2" xfId="36631" xr:uid="{30AE32B2-CF5E-458B-8550-9183C09E52BA}"/>
    <cellStyle name="Comma 9 3 2 6" xfId="27679" xr:uid="{F287C303-FC4A-476B-968D-E32E2E6280AA}"/>
    <cellStyle name="Comma 9 3 2 7" xfId="29147" xr:uid="{FCD3BAA2-1EAC-44CF-869C-4BE89ED81A89}"/>
    <cellStyle name="Comma 9 3 2 8" xfId="52674" xr:uid="{07AB2F51-B563-4F47-A692-65A408D4471F}"/>
    <cellStyle name="Comma 9 3 2 9" xfId="54252" xr:uid="{537226CA-4911-437B-B5EA-24392C846705}"/>
    <cellStyle name="Comma 9 3 3" xfId="1992" xr:uid="{5FFCC338-328B-4FBE-B55A-BE31DB9FFEA0}"/>
    <cellStyle name="Comma 9 3 3 2" xfId="8012" xr:uid="{FF1F928A-9232-4FE2-90BF-5BAE16A5D56E}"/>
    <cellStyle name="Comma 9 3 3 2 2" xfId="22815" xr:uid="{3A727A5D-8DB8-4815-96EF-40DE7D4B3780}"/>
    <cellStyle name="Comma 9 3 3 2 2 2" xfId="47858" xr:uid="{E36277D6-6B4B-4B4C-807D-6C9554ED866F}"/>
    <cellStyle name="Comma 9 3 3 2 3" xfId="15461" xr:uid="{71D54BE5-A837-4BA9-8B7A-AD34152810F7}"/>
    <cellStyle name="Comma 9 3 3 2 3 2" xfId="40500" xr:uid="{56C7911C-C439-4542-B80D-BDC49CAFA621}"/>
    <cellStyle name="Comma 9 3 3 2 4" xfId="32995" xr:uid="{4C3593AD-4CCD-4D95-AB02-9CE75A856576}"/>
    <cellStyle name="Comma 9 3 3 3" xfId="20040" xr:uid="{A9A18E16-D9C6-48DD-9C49-A8EE3E84D7EF}"/>
    <cellStyle name="Comma 9 3 3 3 2" xfId="45081" xr:uid="{58945D03-9FC1-4D64-BFDD-BD8B9835884A}"/>
    <cellStyle name="Comma 9 3 3 4" xfId="12681" xr:uid="{298D0364-72AF-41DC-929B-1B12CA73AFE9}"/>
    <cellStyle name="Comma 9 3 3 4 2" xfId="37717" xr:uid="{A1442FD9-336D-4A7A-900F-D531D813E45E}"/>
    <cellStyle name="Comma 9 3 3 5" xfId="30210" xr:uid="{F5E15D0A-993B-48C8-9034-81E72BD7C00B}"/>
    <cellStyle name="Comma 9 3 4" xfId="6416" xr:uid="{1E926AC4-FD30-44A3-B865-77A89D0AEC97}"/>
    <cellStyle name="Comma 9 3 4 2" xfId="8530" xr:uid="{06D3A9E7-73AA-45EB-A373-ACC16A34B1A7}"/>
    <cellStyle name="Comma 9 3 4 2 2" xfId="23394" xr:uid="{C6D4F5E3-8F93-420C-A674-A8F2D4A995A1}"/>
    <cellStyle name="Comma 9 3 4 2 2 2" xfId="48438" xr:uid="{D98A0189-01B6-4112-AFBC-7D702CD8E06C}"/>
    <cellStyle name="Comma 9 3 4 2 3" xfId="16040" xr:uid="{64A5FB5C-04B6-4209-AE58-1832EA9A958C}"/>
    <cellStyle name="Comma 9 3 4 2 3 2" xfId="41079" xr:uid="{065C9F6F-5127-4345-B53D-DB24A8480A7B}"/>
    <cellStyle name="Comma 9 3 4 2 4" xfId="33575" xr:uid="{932D01EF-CAA2-4583-A803-7BB3ECA171A4}"/>
    <cellStyle name="Comma 9 3 4 3" xfId="20564" xr:uid="{EAEC7AD2-0E75-40A2-A975-FD6251C39DD4}"/>
    <cellStyle name="Comma 9 3 4 3 2" xfId="45605" xr:uid="{8B98808F-1CF8-4F83-BF6C-9AE570324299}"/>
    <cellStyle name="Comma 9 3 4 4" xfId="13205" xr:uid="{C12083CC-BBB4-4B3F-8DF6-EF529F8E9461}"/>
    <cellStyle name="Comma 9 3 4 4 2" xfId="38241" xr:uid="{EEE05D1E-4AE9-4AA5-AEBD-F4FD5B2F56A6}"/>
    <cellStyle name="Comma 9 3 4 5" xfId="30735" xr:uid="{4A779FC8-53A9-4275-9770-7A94D7B75FDB}"/>
    <cellStyle name="Comma 9 3 5" xfId="6908" xr:uid="{CA182B4B-84FB-4182-88A8-44E9F36C004D}"/>
    <cellStyle name="Comma 9 3 5 2" xfId="9065" xr:uid="{0192EDA2-20AC-4F4E-921D-66DF2546FDFB}"/>
    <cellStyle name="Comma 9 3 5 2 2" xfId="24022" xr:uid="{EC71973A-A771-49A9-9C21-B9A96374922B}"/>
    <cellStyle name="Comma 9 3 5 2 2 2" xfId="49068" xr:uid="{33054996-7887-4C81-B963-DCE0344CA0F5}"/>
    <cellStyle name="Comma 9 3 5 2 3" xfId="16670" xr:uid="{43EEBF1B-B244-4750-BCE6-C753F1B4DF8D}"/>
    <cellStyle name="Comma 9 3 5 2 3 2" xfId="41709" xr:uid="{FD52E01D-D894-47D3-AAA8-4CBCC42AC3E5}"/>
    <cellStyle name="Comma 9 3 5 2 4" xfId="34205" xr:uid="{2ED04AE0-F4C8-41BC-A6B2-63038A486B25}"/>
    <cellStyle name="Comma 9 3 5 3" xfId="21165" xr:uid="{3D0CAE65-D576-4C25-8140-3E889A209475}"/>
    <cellStyle name="Comma 9 3 5 3 2" xfId="46207" xr:uid="{C6E635A3-69E0-472C-9FEA-8B98EA7D8348}"/>
    <cellStyle name="Comma 9 3 5 4" xfId="13806" xr:uid="{96F383CA-4475-45AC-ADAE-749DCC41B865}"/>
    <cellStyle name="Comma 9 3 5 4 2" xfId="38843" xr:uid="{2D5F18DA-CF69-47EA-816C-AE0ADCEF04BE}"/>
    <cellStyle name="Comma 9 3 5 5" xfId="31337" xr:uid="{3F926A86-F8E2-4AA1-ACA0-1BE596242390}"/>
    <cellStyle name="Comma 9 3 6" xfId="7467" xr:uid="{EE0CD2C6-AF2A-4053-A6B3-F13BA39A705B}"/>
    <cellStyle name="Comma 9 3 6 2" xfId="21785" xr:uid="{9E577700-3C9A-43F0-B40B-BEFCE62128C0}"/>
    <cellStyle name="Comma 9 3 6 2 2" xfId="46827" xr:uid="{4470F903-F80C-4A1B-8D60-5C2004587E72}"/>
    <cellStyle name="Comma 9 3 6 3" xfId="14431" xr:uid="{52D1C12E-EE5E-476A-9972-C8A1CAB7346F}"/>
    <cellStyle name="Comma 9 3 6 3 2" xfId="39469" xr:uid="{B9DD769A-5D0E-421B-8A32-90D7BE40165B}"/>
    <cellStyle name="Comma 9 3 6 4" xfId="31963" xr:uid="{7710792F-EF56-4E4E-8D6A-504AD6518E2A}"/>
    <cellStyle name="Comma 9 3 7" xfId="9795" xr:uid="{BFC74A2C-D6A1-460B-AAD2-FCBB8BB70260}"/>
    <cellStyle name="Comma 9 3 7 2" xfId="24741" xr:uid="{6C3C0BB9-E727-4861-9719-9F19FFBDB102}"/>
    <cellStyle name="Comma 9 3 7 2 2" xfId="49789" xr:uid="{F95E2BE9-CBE2-4296-8E5D-CE6884D62379}"/>
    <cellStyle name="Comma 9 3 7 3" xfId="17392" xr:uid="{A30D723B-0E1B-47FF-8129-2E426DB641F3}"/>
    <cellStyle name="Comma 9 3 7 3 2" xfId="42431" xr:uid="{A04FEC7E-420B-4595-9371-2155854391CB}"/>
    <cellStyle name="Comma 9 3 7 4" xfId="34927" xr:uid="{A128A107-81BF-4AC9-9BB3-B223CE0D6C90}"/>
    <cellStyle name="Comma 9 3 8" xfId="5619" xr:uid="{753B6A83-2BCE-4B3A-A52B-8EFFDD470A4B}"/>
    <cellStyle name="Comma 9 3 8 2" xfId="26107" xr:uid="{72D0A4D6-66C1-4560-817B-1C927CDE90DD}"/>
    <cellStyle name="Comma 9 3 8 2 2" xfId="51155" xr:uid="{BD5CE27B-0F85-4992-9028-42D4758166FA}"/>
    <cellStyle name="Comma 9 3 8 3" xfId="28847" xr:uid="{7DA82F40-FE3E-4337-ABBD-ADEE36D76751}"/>
    <cellStyle name="Comma 9 3 9" xfId="18718" xr:uid="{35E67419-63AD-4962-8C14-DA4B78A9987E}"/>
    <cellStyle name="Comma 9 3 9 2" xfId="43757" xr:uid="{7F199972-8230-4503-A8C1-3EDB4D873A1E}"/>
    <cellStyle name="Comma 9 4" xfId="616" xr:uid="{A4E4F946-74E7-448B-B7B8-DE287C0BF645}"/>
    <cellStyle name="Comma 9 4 10" xfId="11263" xr:uid="{1900A85A-09C1-4BF1-A8F8-0483BC743AE6}"/>
    <cellStyle name="Comma 9 4 10 2" xfId="36298" xr:uid="{9ED1DAD1-786B-4B3E-A8AB-9DFDE0807793}"/>
    <cellStyle name="Comma 9 4 11" xfId="27195" xr:uid="{177831EB-9456-4103-AAEB-B48ED3F6C8E6}"/>
    <cellStyle name="Comma 9 4 12" xfId="28816" xr:uid="{51FEC1D1-8F4F-4A43-8E77-90034DC901CD}"/>
    <cellStyle name="Comma 9 4 13" xfId="52197" xr:uid="{81D9D521-3627-4024-94E7-FBFB192715B6}"/>
    <cellStyle name="Comma 9 4 14" xfId="53775" xr:uid="{B74FEFBD-BF30-41CF-8AAA-FD48B1A9DB0D}"/>
    <cellStyle name="Comma 9 4 15" xfId="5580" xr:uid="{868AB737-3AD1-456B-B334-AA2685649A45}"/>
    <cellStyle name="Comma 9 4 2" xfId="1311" xr:uid="{E98861D5-56CC-4DC4-8E19-581A3EC6460A}"/>
    <cellStyle name="Comma 9 4 2 2" xfId="2817" xr:uid="{6F0C5600-5D1C-4683-B801-C25B4CBB4E50}"/>
    <cellStyle name="Comma 9 4 2 2 2" xfId="22488" xr:uid="{31BA8BDE-982E-40AD-91F0-F450FDBAA07B}"/>
    <cellStyle name="Comma 9 4 2 2 2 2" xfId="47530" xr:uid="{E94A0976-BDA5-4039-A041-53FCDAB3971F}"/>
    <cellStyle name="Comma 9 4 2 2 3" xfId="15134" xr:uid="{B92E7D46-EF68-4564-BC72-D80C96892272}"/>
    <cellStyle name="Comma 9 4 2 2 3 2" xfId="40172" xr:uid="{0D2122BF-1149-4EC0-B5AF-2AC87FF7F8EE}"/>
    <cellStyle name="Comma 9 4 2 2 4" xfId="32667" xr:uid="{9602BEFE-865F-4D96-92ED-03C6E5A42D8D}"/>
    <cellStyle name="Comma 9 4 2 3" xfId="10821" xr:uid="{BCD519F4-0F7F-4C8C-82FB-9DFC40136372}"/>
    <cellStyle name="Comma 9 4 2 3 2" xfId="25662" xr:uid="{F7C5AA63-0137-42C0-B0D4-8363F8EC2B9A}"/>
    <cellStyle name="Comma 9 4 2 3 2 2" xfId="50710" xr:uid="{1D993251-88B8-4D74-96A2-EAC870229821}"/>
    <cellStyle name="Comma 9 4 2 3 3" xfId="18320" xr:uid="{678ED86F-4AA2-4DB9-8D88-840DCF7A99E1}"/>
    <cellStyle name="Comma 9 4 2 3 3 2" xfId="43359" xr:uid="{5ECB9E97-C8A6-405E-99FE-943BE427F74A}"/>
    <cellStyle name="Comma 9 4 2 3 4" xfId="35855" xr:uid="{C92BE215-AE41-4946-AAC2-A6F4C4CC7527}"/>
    <cellStyle name="Comma 9 4 2 4" xfId="19181" xr:uid="{3DC02DF3-7C42-4733-AC48-B615D0F79D6D}"/>
    <cellStyle name="Comma 9 4 2 4 2" xfId="44221" xr:uid="{66CB4F70-7E8C-4271-9D19-FE462004BD7A}"/>
    <cellStyle name="Comma 9 4 2 5" xfId="11790" xr:uid="{FE213E64-8AA6-419E-8368-C980AEAD2405}"/>
    <cellStyle name="Comma 9 4 2 5 2" xfId="36825" xr:uid="{BC6F7E0F-2CA7-4C28-B318-16E6432A0ABE}"/>
    <cellStyle name="Comma 9 4 2 6" xfId="27871" xr:uid="{5D518EF2-AD6B-47F4-91EB-72A47B3F748B}"/>
    <cellStyle name="Comma 9 4 2 7" xfId="29341" xr:uid="{BF9F0461-C758-4974-BB72-5B40008815FE}"/>
    <cellStyle name="Comma 9 4 2 8" xfId="52866" xr:uid="{D9A30913-21A6-4EF0-9539-6DA05AD016CB}"/>
    <cellStyle name="Comma 9 4 2 9" xfId="54444" xr:uid="{ACAE4E58-3674-429C-9E1C-252453920632}"/>
    <cellStyle name="Comma 9 4 3" xfId="2184" xr:uid="{D1FAF1CE-59E6-4FC4-A5A1-9CFB1FFBF839}"/>
    <cellStyle name="Comma 9 4 3 2" xfId="8203" xr:uid="{DDCECCFC-6EA4-4990-B452-B104AA75C1D5}"/>
    <cellStyle name="Comma 9 4 3 2 2" xfId="23007" xr:uid="{02570F53-7DC0-4B1B-9E32-BB7CD630A9CB}"/>
    <cellStyle name="Comma 9 4 3 2 2 2" xfId="48050" xr:uid="{FB22E658-5C6E-4B34-BE3E-77826B0205FF}"/>
    <cellStyle name="Comma 9 4 3 2 3" xfId="15653" xr:uid="{23B659E3-1160-40FD-B222-292F21008D16}"/>
    <cellStyle name="Comma 9 4 3 2 3 2" xfId="40692" xr:uid="{47ADCDB7-826B-46E6-B86F-4481319DA836}"/>
    <cellStyle name="Comma 9 4 3 2 4" xfId="33187" xr:uid="{6251BA78-C137-4771-81BD-464CA8DBF624}"/>
    <cellStyle name="Comma 9 4 3 3" xfId="20230" xr:uid="{211A414B-1FA4-473F-8BE3-DA8799BC4ED9}"/>
    <cellStyle name="Comma 9 4 3 3 2" xfId="45271" xr:uid="{81F6DD76-B0C5-4BA2-A3D9-C1859FA14AC9}"/>
    <cellStyle name="Comma 9 4 3 4" xfId="12871" xr:uid="{88582407-93E6-4B2A-AB6D-CF1CF1EBE56E}"/>
    <cellStyle name="Comma 9 4 3 4 2" xfId="37907" xr:uid="{4B09B0F7-38C8-4A06-ADF3-A72DBA56BBBB}"/>
    <cellStyle name="Comma 9 4 3 5" xfId="30400" xr:uid="{CAA9561C-EF4A-47E4-82EA-146B7179853A}"/>
    <cellStyle name="Comma 9 4 4" xfId="6605" xr:uid="{DA1856E1-5489-41DF-B9CA-51D2F2612D1D}"/>
    <cellStyle name="Comma 9 4 4 2" xfId="8720" xr:uid="{678C569F-DA4F-4748-8FFD-B04C980BC002}"/>
    <cellStyle name="Comma 9 4 4 2 2" xfId="23586" xr:uid="{361EA560-9BDB-4F33-95A8-4047EA8D6703}"/>
    <cellStyle name="Comma 9 4 4 2 2 2" xfId="48630" xr:uid="{2F9A995B-0E4F-4B96-9228-C7EDF9D26512}"/>
    <cellStyle name="Comma 9 4 4 2 3" xfId="16232" xr:uid="{790166BF-E6FA-40A9-9068-0C129FAEF66F}"/>
    <cellStyle name="Comma 9 4 4 2 3 2" xfId="41271" xr:uid="{95FA1358-6247-4168-BD63-4CD98A234643}"/>
    <cellStyle name="Comma 9 4 4 2 4" xfId="33767" xr:uid="{9AC7504D-90AF-4D71-8D59-61BA0352F205}"/>
    <cellStyle name="Comma 9 4 4 3" xfId="20755" xr:uid="{7F17CF52-6D13-4C2D-9883-CF85A8677A09}"/>
    <cellStyle name="Comma 9 4 4 3 2" xfId="45796" xr:uid="{A10655A6-FD73-4074-8D8E-6F08C0590E4F}"/>
    <cellStyle name="Comma 9 4 4 4" xfId="13396" xr:uid="{20C40AA7-219A-4C36-ACC8-506F2E229B2F}"/>
    <cellStyle name="Comma 9 4 4 4 2" xfId="38432" xr:uid="{197F2188-AE84-41BE-BD67-2DD639042379}"/>
    <cellStyle name="Comma 9 4 4 5" xfId="30926" xr:uid="{1D0DED36-6C0E-478D-8EDE-A68F3444FF0F}"/>
    <cellStyle name="Comma 9 4 5" xfId="7097" xr:uid="{36F54A39-2B33-463D-8D44-413E60E58A25}"/>
    <cellStyle name="Comma 9 4 5 2" xfId="9257" xr:uid="{87D41013-C3F0-4EC2-BF0D-451C7C12606C}"/>
    <cellStyle name="Comma 9 4 5 2 2" xfId="24214" xr:uid="{893C97AB-19ED-44D4-A7DA-6CCE25C0D751}"/>
    <cellStyle name="Comma 9 4 5 2 2 2" xfId="49260" xr:uid="{560DED51-B365-48A1-A10A-5C7FDEE00B78}"/>
    <cellStyle name="Comma 9 4 5 2 3" xfId="16862" xr:uid="{65D9E3CD-6A7A-4EFA-895E-853A4A0B0965}"/>
    <cellStyle name="Comma 9 4 5 2 3 2" xfId="41901" xr:uid="{0E9B3197-6736-4290-B58B-307A1DE53D04}"/>
    <cellStyle name="Comma 9 4 5 2 4" xfId="34397" xr:uid="{F2685442-EF35-4308-BD24-A079964D5BE8}"/>
    <cellStyle name="Comma 9 4 5 3" xfId="21356" xr:uid="{C0D2E2CC-45CB-49A0-984B-ED924CB3CD40}"/>
    <cellStyle name="Comma 9 4 5 3 2" xfId="46398" xr:uid="{7C7D0CBB-27FA-4B83-8A28-0F14326C988D}"/>
    <cellStyle name="Comma 9 4 5 4" xfId="13997" xr:uid="{CF5C75B4-E60C-4205-BDC5-07D6F7B3E49F}"/>
    <cellStyle name="Comma 9 4 5 4 2" xfId="39034" xr:uid="{E1129474-13E7-42DE-BB35-C5C3753004E9}"/>
    <cellStyle name="Comma 9 4 5 5" xfId="31528" xr:uid="{E90712B8-41AF-4911-9CA3-D33904F5174C}"/>
    <cellStyle name="Comma 9 4 6" xfId="7659" xr:uid="{97C20826-6536-4FD1-8742-5F12AA6BB44E}"/>
    <cellStyle name="Comma 9 4 6 2" xfId="21977" xr:uid="{46926063-C5F1-4988-B998-04C2B81FB43A}"/>
    <cellStyle name="Comma 9 4 6 2 2" xfId="47019" xr:uid="{D9BDBA58-85B0-43C3-B60B-4237EC6D459A}"/>
    <cellStyle name="Comma 9 4 6 3" xfId="14623" xr:uid="{6474BCA6-774B-46CD-AF17-57290A21FA26}"/>
    <cellStyle name="Comma 9 4 6 3 2" xfId="39661" xr:uid="{66705D44-6005-452B-84DA-ADA7FA72BF79}"/>
    <cellStyle name="Comma 9 4 6 4" xfId="32155" xr:uid="{639A379F-6AA9-4044-A46C-1488BCC63030}"/>
    <cellStyle name="Comma 9 4 7" xfId="9989" xr:uid="{6523752C-6AB4-48DE-B4DE-35FB35CB6AC9}"/>
    <cellStyle name="Comma 9 4 7 2" xfId="24933" xr:uid="{26B3AC3A-AE9E-4907-8E8E-1FB4253C60C6}"/>
    <cellStyle name="Comma 9 4 7 2 2" xfId="49981" xr:uid="{A0DEC0E1-7AB1-448D-BC8A-847756523352}"/>
    <cellStyle name="Comma 9 4 7 3" xfId="17584" xr:uid="{93F9A8C8-2373-4C3C-BD5E-FD9FD13E1039}"/>
    <cellStyle name="Comma 9 4 7 3 2" xfId="42623" xr:uid="{67851E8F-715B-496B-B52F-2E9DFFB5F502}"/>
    <cellStyle name="Comma 9 4 7 4" xfId="35119" xr:uid="{51A2EADF-398D-4356-9DD5-32132C1664AE}"/>
    <cellStyle name="Comma 9 4 8" xfId="26299" xr:uid="{4A9F0E67-976C-48BA-9689-2C4F414B18DE}"/>
    <cellStyle name="Comma 9 4 8 2" xfId="51347" xr:uid="{9A3AEB55-E4C3-4FA8-8645-6B98F9CFDE29}"/>
    <cellStyle name="Comma 9 4 9" xfId="18687" xr:uid="{306742FE-A43D-4671-9066-75C350AE4BFB}"/>
    <cellStyle name="Comma 9 4 9 2" xfId="43726" xr:uid="{27F678DB-404A-40C3-9CDB-E79FCB7B7B75}"/>
    <cellStyle name="Comma 9 5" xfId="771" xr:uid="{57B98007-2BA4-4EBD-BD74-26676BD966B5}"/>
    <cellStyle name="Comma 9 5 10" xfId="11925" xr:uid="{58107C9B-23BE-4B06-977B-97EFDD002128}"/>
    <cellStyle name="Comma 9 5 10 2" xfId="36961" xr:uid="{E3BF6634-08E9-43D2-AD1F-DD335F9EC69E}"/>
    <cellStyle name="Comma 9 5 11" xfId="27339" xr:uid="{EE55511E-32A4-4672-AF43-51C851E60ADF}"/>
    <cellStyle name="Comma 9 5 12" xfId="29459" xr:uid="{0BFFEF57-6649-4C43-B54E-9B03F36652BC}"/>
    <cellStyle name="Comma 9 5 13" xfId="52336" xr:uid="{6B5311C9-4B6D-4387-9189-862D9A4D9510}"/>
    <cellStyle name="Comma 9 5 14" xfId="53913" xr:uid="{1CFE39B1-D786-4D4A-A9D9-B57F43609DE1}"/>
    <cellStyle name="Comma 9 5 2" xfId="1421" xr:uid="{58F1CC0C-1B82-448B-B00B-52F7B7C9BE98}"/>
    <cellStyle name="Comma 9 5 2 2" xfId="2927" xr:uid="{C81AA33A-B101-4AE3-974F-354F185F51EF}"/>
    <cellStyle name="Comma 9 5 2 2 2" xfId="23117" xr:uid="{FE02F234-1B7D-4EEF-9F85-14328440E061}"/>
    <cellStyle name="Comma 9 5 2 2 2 2" xfId="48161" xr:uid="{3FBE2FB9-F58C-4D68-9DC3-57F5DCA0566D}"/>
    <cellStyle name="Comma 9 5 2 2 3" xfId="15763" xr:uid="{5F3A3BEA-E04F-4EE9-9FDF-641D82853B03}"/>
    <cellStyle name="Comma 9 5 2 2 3 2" xfId="40802" xr:uid="{C1DE5208-EEDF-4D4B-8A6F-FC1F7BA40A58}"/>
    <cellStyle name="Comma 9 5 2 2 4" xfId="33298" xr:uid="{B5DA55B2-7EB6-41B1-81AE-5728CB3C11EF}"/>
    <cellStyle name="Comma 9 5 2 3" xfId="10930" xr:uid="{BA191035-89B9-4A68-90A8-177BC4AC0294}"/>
    <cellStyle name="Comma 9 5 2 3 2" xfId="25772" xr:uid="{C1C4FEB6-F43D-4116-8CF9-24460375A2C2}"/>
    <cellStyle name="Comma 9 5 2 3 2 2" xfId="50820" xr:uid="{2AB54F28-700E-4115-AAD5-7397749496E9}"/>
    <cellStyle name="Comma 9 5 2 3 3" xfId="18430" xr:uid="{E9B9A6B4-4EE8-4A9B-88E9-26AF475433BC}"/>
    <cellStyle name="Comma 9 5 2 3 3 2" xfId="43469" xr:uid="{B006A8CC-846F-4129-A4BD-E60F008778C7}"/>
    <cellStyle name="Comma 9 5 2 3 4" xfId="35965" xr:uid="{2384ACB4-1D8C-45B2-9F41-E1F7E659BCC5}"/>
    <cellStyle name="Comma 9 5 2 4" xfId="20316" xr:uid="{7524C879-A38A-44CA-99DB-79ED69907CB1}"/>
    <cellStyle name="Comma 9 5 2 4 2" xfId="45357" xr:uid="{41A1D805-DBE8-4B1C-B8AB-FF1B11363F85}"/>
    <cellStyle name="Comma 9 5 2 5" xfId="12957" xr:uid="{04D8C811-779D-4578-B4AB-3C6A687A972C}"/>
    <cellStyle name="Comma 9 5 2 5 2" xfId="37993" xr:uid="{53AC97E0-F822-4DD6-963F-2433574070BC}"/>
    <cellStyle name="Comma 9 5 2 6" xfId="27981" xr:uid="{E93949B8-03B1-4C1F-A776-2A11EDD5E340}"/>
    <cellStyle name="Comma 9 5 2 7" xfId="30487" xr:uid="{5240636E-B2D8-49CE-942B-CC7EC63ACBBA}"/>
    <cellStyle name="Comma 9 5 2 8" xfId="52976" xr:uid="{F31F3F88-6E59-4A4E-9448-3B1A060596E2}"/>
    <cellStyle name="Comma 9 5 2 9" xfId="54554" xr:uid="{5D718BDD-8231-45F3-84A7-5681F54211C6}"/>
    <cellStyle name="Comma 9 5 3" xfId="2294" xr:uid="{3C8133BA-6348-493C-96A7-4606C8A85AAA}"/>
    <cellStyle name="Comma 9 5 3 2" xfId="8808" xr:uid="{2DF8728A-0B3D-48E6-AF83-D9443A17DBA2}"/>
    <cellStyle name="Comma 9 5 3 2 2" xfId="23695" xr:uid="{DB98EB40-28B9-40F6-B6D4-4D40CCABC7C6}"/>
    <cellStyle name="Comma 9 5 3 2 2 2" xfId="48740" xr:uid="{9DBE14EB-E1B4-4A8F-BDD4-A4A7CB134E71}"/>
    <cellStyle name="Comma 9 5 3 2 3" xfId="16342" xr:uid="{2E36FFC1-5178-4424-B46A-CAC4945F0F20}"/>
    <cellStyle name="Comma 9 5 3 2 3 2" xfId="41381" xr:uid="{8CE784AF-73A1-4408-9AD6-05AFCA333E07}"/>
    <cellStyle name="Comma 9 5 3 2 4" xfId="33877" xr:uid="{69136923-58A8-4368-8A9E-A12695CC77F7}"/>
    <cellStyle name="Comma 9 5 3 3" xfId="20860" xr:uid="{13AAE367-9E33-4538-BEB4-652D03D44D54}"/>
    <cellStyle name="Comma 9 5 3 3 2" xfId="45902" xr:uid="{7818CE32-85AD-4581-B86F-8505387F7630}"/>
    <cellStyle name="Comma 9 5 3 4" xfId="13501" xr:uid="{32F9F02A-3BB6-438F-BF7A-256AB7D7A293}"/>
    <cellStyle name="Comma 9 5 3 4 2" xfId="38538" xr:uid="{71C9EC53-3891-4AEF-8BCC-30E5073E852B}"/>
    <cellStyle name="Comma 9 5 3 5" xfId="31032" xr:uid="{D0C799BA-9A38-48DB-B1FE-64D3FDC7F888}"/>
    <cellStyle name="Comma 9 5 4" xfId="7188" xr:uid="{52D68CF7-D1A1-4FF8-B9A2-0F2EC880F61E}"/>
    <cellStyle name="Comma 9 5 4 2" xfId="9366" xr:uid="{0795F7B2-05AC-44D2-9826-05DD31B9BBA0}"/>
    <cellStyle name="Comma 9 5 4 2 2" xfId="24323" xr:uid="{E1C4F583-3BEE-4BCE-8810-77CD2C2813BF}"/>
    <cellStyle name="Comma 9 5 4 2 2 2" xfId="49370" xr:uid="{4DC97DA4-B113-4926-BDFE-F0DAF710EA76}"/>
    <cellStyle name="Comma 9 5 4 2 3" xfId="16972" xr:uid="{8389D2DE-AC1E-467F-99DC-6FD6F8407A7C}"/>
    <cellStyle name="Comma 9 5 4 2 3 2" xfId="42011" xr:uid="{C27ACFA0-AD9C-4A50-8EF0-890AD0B05B15}"/>
    <cellStyle name="Comma 9 5 4 2 4" xfId="34507" xr:uid="{200D318F-8D6C-42E3-B0E3-731B2A2E7436}"/>
    <cellStyle name="Comma 9 5 4 3" xfId="21466" xr:uid="{F92C5D87-3B86-4EE5-AEAF-41FDE98D9680}"/>
    <cellStyle name="Comma 9 5 4 3 2" xfId="46508" xr:uid="{B9D8A6F2-48CE-4487-9B85-EA3E3008713B}"/>
    <cellStyle name="Comma 9 5 4 4" xfId="14106" xr:uid="{859B1240-72DA-48A6-B4A5-D0366256101D}"/>
    <cellStyle name="Comma 9 5 4 4 2" xfId="39144" xr:uid="{3B7A7090-F087-4061-8EB8-0EDE5CE6A1AE}"/>
    <cellStyle name="Comma 9 5 4 5" xfId="31638" xr:uid="{32EA0162-7424-48D1-98C6-FEEDC659AF42}"/>
    <cellStyle name="Comma 9 5 5" xfId="7745" xr:uid="{C54272EB-F550-48CC-9336-47DD8638D2FE}"/>
    <cellStyle name="Comma 9 5 5 2" xfId="22089" xr:uid="{460385DF-1E2A-4D1B-A171-EE74633F53F4}"/>
    <cellStyle name="Comma 9 5 5 2 2" xfId="47131" xr:uid="{9725780C-5C18-40CC-9F22-FFDE1743EB7A}"/>
    <cellStyle name="Comma 9 5 5 3" xfId="14735" xr:uid="{EA7D348E-98AD-4938-BFAD-052FAA919C6D}"/>
    <cellStyle name="Comma 9 5 5 3 2" xfId="39773" xr:uid="{AA015B9D-9D08-44F1-830B-A5C9359A110A}"/>
    <cellStyle name="Comma 9 5 5 4" xfId="32268" xr:uid="{091607FD-03CD-44D8-B626-A26B7D68AD68}"/>
    <cellStyle name="Comma 9 5 6" xfId="10099" xr:uid="{1FAEF90D-29B9-422D-9C87-163C719E121C}"/>
    <cellStyle name="Comma 9 5 6 2" xfId="25043" xr:uid="{F310E90F-EE66-46A6-80A4-39A806531FA3}"/>
    <cellStyle name="Comma 9 5 6 2 2" xfId="50091" xr:uid="{868CDA2F-7ACE-46EE-864C-63E8E374E961}"/>
    <cellStyle name="Comma 9 5 6 3" xfId="17694" xr:uid="{EB449BC6-5880-48AB-B344-5553BC4D4FF7}"/>
    <cellStyle name="Comma 9 5 6 3 2" xfId="42733" xr:uid="{84344B34-66EE-4737-86BD-5DF493554911}"/>
    <cellStyle name="Comma 9 5 6 4" xfId="35229" xr:uid="{3A778FBA-B5DD-4452-87C3-E68866EBE98B}"/>
    <cellStyle name="Comma 9 5 7" xfId="6148" xr:uid="{61D9E3DA-313E-42E0-82E9-1959B644686D}"/>
    <cellStyle name="Comma 9 5 7 2" xfId="19417" xr:uid="{1F5F9BCB-E2CF-49AC-BAD0-05BB49400B51}"/>
    <cellStyle name="Comma 9 5 7 2 2" xfId="44458" xr:uid="{E385CB1C-A1E0-4A8E-879C-BD0D6790B686}"/>
    <cellStyle name="Comma 9 5 7 3" xfId="12058" xr:uid="{11679D21-9E55-4252-9128-B89F9EEC768A}"/>
    <cellStyle name="Comma 9 5 7 3 2" xfId="37094" xr:uid="{335EC399-7E34-4D37-9EE4-363914B54F16}"/>
    <cellStyle name="Comma 9 5 7 4" xfId="29587" xr:uid="{8CCAC51E-FF04-4922-B09F-79FDE7FF9864}"/>
    <cellStyle name="Comma 9 5 8" xfId="26406" xr:uid="{BDA82ED4-581E-406C-9901-C4B03504A691}"/>
    <cellStyle name="Comma 9 5 8 2" xfId="51455" xr:uid="{FFDA6B6E-8E71-47F3-91C6-EF4641ABBF38}"/>
    <cellStyle name="Comma 9 5 9" xfId="19290" xr:uid="{A8ADFC2F-2385-424D-A554-A7B36A7E1EFC}"/>
    <cellStyle name="Comma 9 5 9 2" xfId="44331" xr:uid="{A8E35F60-30A4-43EE-8CB0-CAC2D413313E}"/>
    <cellStyle name="Comma 9 6" xfId="684" xr:uid="{4A10657F-6D0F-4A37-9C41-6BFED28DBC5D}"/>
    <cellStyle name="Comma 9 6 10" xfId="11857" xr:uid="{F3BB4080-886D-4316-825D-76A63956740E}"/>
    <cellStyle name="Comma 9 6 10 2" xfId="36892" xr:uid="{6C049FE7-B72E-492E-8A74-BFD9314E7AD1}"/>
    <cellStyle name="Comma 9 6 11" xfId="27263" xr:uid="{B34C5E75-4590-43D5-B7B3-1529DAFCAA45}"/>
    <cellStyle name="Comma 9 6 12" xfId="28260" xr:uid="{DCF8DEBC-F061-433D-83FA-AED02339ED0D}"/>
    <cellStyle name="Comma 9 6 13" xfId="52265" xr:uid="{D3EAEA4D-388A-4BF2-AE08-99BB52F93BDA}"/>
    <cellStyle name="Comma 9 6 14" xfId="53842" xr:uid="{D0B56659-D917-45A7-867E-952258919194}"/>
    <cellStyle name="Comma 9 6 2" xfId="709" xr:uid="{62BF8421-6694-4041-B756-5CF3460C134C}"/>
    <cellStyle name="Comma 9 6 2 10" xfId="27281" xr:uid="{43AFDE8F-929C-44DB-AE4D-AD6A15BAF9C4}"/>
    <cellStyle name="Comma 9 6 2 11" xfId="28263" xr:uid="{65997696-91EB-48FA-AE69-DF2C32FF8D84}"/>
    <cellStyle name="Comma 9 6 2 12" xfId="52279" xr:uid="{C3CD706C-2DB1-442A-A304-2EC9D6BB0BBE}"/>
    <cellStyle name="Comma 9 6 2 13" xfId="53857" xr:uid="{DD7F23A0-07A0-4F94-B156-8092A8EA73B4}"/>
    <cellStyle name="Comma 9 6 2 2" xfId="818" xr:uid="{388A3222-9E78-4B30-A669-6714D28A5835}"/>
    <cellStyle name="Comma 9 6 2 2 10" xfId="52373" xr:uid="{F6BB9B6B-BD37-409F-9C7C-DF895CE81C07}"/>
    <cellStyle name="Comma 9 6 2 2 11" xfId="53951" xr:uid="{3A4A662E-D643-418A-B1D6-7B42344B8D28}"/>
    <cellStyle name="Comma 9 6 2 2 2" xfId="1451" xr:uid="{29C15563-6C2D-407F-9421-34588DD1A6AA}"/>
    <cellStyle name="Comma 9 6 2 2 2 2" xfId="2957" xr:uid="{CACD06A9-EC17-47F8-B46A-A1232556172E}"/>
    <cellStyle name="Comma 9 6 2 2 2 2 2" xfId="24353" xr:uid="{F1C46307-55AD-424B-9EDC-38FC6C92BEE4}"/>
    <cellStyle name="Comma 9 6 2 2 2 2 2 2" xfId="49400" xr:uid="{76610443-4EC6-48FD-A28E-DFEDAB29CA6A}"/>
    <cellStyle name="Comma 9 6 2 2 2 2 3" xfId="17002" xr:uid="{2CA3D89A-8705-4EB9-BD77-AEADC6D6C25D}"/>
    <cellStyle name="Comma 9 6 2 2 2 2 3 2" xfId="42041" xr:uid="{613EAB1C-8538-4BCF-80A4-86BF617BB14E}"/>
    <cellStyle name="Comma 9 6 2 2 2 2 4" xfId="34537" xr:uid="{8E0DF5E6-866C-41D4-AFAE-4D8586EB8532}"/>
    <cellStyle name="Comma 9 6 2 2 2 3" xfId="10960" xr:uid="{73329CC6-5BBB-4FB3-86B2-039B3D27D82C}"/>
    <cellStyle name="Comma 9 6 2 2 2 3 2" xfId="25802" xr:uid="{B59E9809-B451-4AB1-BA4C-617EB608F60D}"/>
    <cellStyle name="Comma 9 6 2 2 2 3 2 2" xfId="50850" xr:uid="{7EF97F48-3812-4D66-B8CD-5DD7FE943708}"/>
    <cellStyle name="Comma 9 6 2 2 2 3 3" xfId="18460" xr:uid="{4382E1E0-8E18-47E6-8D95-7F9CEDC130AE}"/>
    <cellStyle name="Comma 9 6 2 2 2 3 3 2" xfId="43499" xr:uid="{1F00846F-90A1-4AF2-9FF6-24744CE03E00}"/>
    <cellStyle name="Comma 9 6 2 2 2 3 4" xfId="35995" xr:uid="{630FF710-9BEA-4355-A5EF-9D69F06F0DB1}"/>
    <cellStyle name="Comma 9 6 2 2 2 4" xfId="21495" xr:uid="{88A023BB-D715-44DA-93A8-B221F6369ED5}"/>
    <cellStyle name="Comma 9 6 2 2 2 4 2" xfId="46537" xr:uid="{D3FFB8F9-98AE-46AB-A186-B55A18961A05}"/>
    <cellStyle name="Comma 9 6 2 2 2 5" xfId="14135" xr:uid="{04D4C262-DF79-42EE-9AA2-887F52987161}"/>
    <cellStyle name="Comma 9 6 2 2 2 5 2" xfId="39173" xr:uid="{23D670AB-1770-4420-942F-91AA34EB061C}"/>
    <cellStyle name="Comma 9 6 2 2 2 6" xfId="28011" xr:uid="{B14FA088-BB00-4D4C-8DC5-3284B4244D71}"/>
    <cellStyle name="Comma 9 6 2 2 2 7" xfId="31667" xr:uid="{958D3DD9-9ABD-49B3-8953-DC46C5086665}"/>
    <cellStyle name="Comma 9 6 2 2 2 8" xfId="53006" xr:uid="{E4D66294-BA56-48C2-B876-9E1FA4449CB0}"/>
    <cellStyle name="Comma 9 6 2 2 2 9" xfId="54584" xr:uid="{E96BB892-7EA8-4872-BE81-55C1AEF21305}"/>
    <cellStyle name="Comma 9 6 2 2 3" xfId="2324" xr:uid="{074A22F8-DBDA-4578-92F8-80D5EBC987A8}"/>
    <cellStyle name="Comma 9 6 2 2 3 2" xfId="23725" xr:uid="{8D748419-BBEE-422F-A95B-60F00D7376E8}"/>
    <cellStyle name="Comma 9 6 2 2 3 2 2" xfId="48770" xr:uid="{1CBCC7D4-9873-44DD-960D-E4E3BA364B4A}"/>
    <cellStyle name="Comma 9 6 2 2 3 3" xfId="16372" xr:uid="{55447772-2DC5-465A-91C9-047B64DAB7B3}"/>
    <cellStyle name="Comma 9 6 2 2 3 3 2" xfId="41411" xr:uid="{76D9CF37-6207-44A0-AB27-8C9DDE480BB4}"/>
    <cellStyle name="Comma 9 6 2 2 3 4" xfId="33907" xr:uid="{6BB1FDE0-10FA-4C9F-B16F-ABA7B90CC018}"/>
    <cellStyle name="Comma 9 6 2 2 4" xfId="10129" xr:uid="{EADB81ED-AA77-4A20-B9E4-F6214977BAE6}"/>
    <cellStyle name="Comma 9 6 2 2 4 2" xfId="25073" xr:uid="{9A6758D7-8DE6-4B70-8095-5EBC233E3938}"/>
    <cellStyle name="Comma 9 6 2 2 4 2 2" xfId="50121" xr:uid="{E9322772-A2E7-4670-9C77-00FEC06C6F3F}"/>
    <cellStyle name="Comma 9 6 2 2 4 3" xfId="17724" xr:uid="{AA26F8FC-312C-45A5-AFFB-D1FF847D2563}"/>
    <cellStyle name="Comma 9 6 2 2 4 3 2" xfId="42763" xr:uid="{6FB28E7A-6B06-41EE-9EAC-2C58A6CD834E}"/>
    <cellStyle name="Comma 9 6 2 2 4 4" xfId="35259" xr:uid="{2258A4C6-0114-4A42-B5F4-3019169D27EC}"/>
    <cellStyle name="Comma 9 6 2 2 5" xfId="6106" xr:uid="{5D1EFD57-E1D4-4B76-B8D5-F4E001568B81}"/>
    <cellStyle name="Comma 9 6 2 2 5 2" xfId="26435" xr:uid="{021FF19B-C47E-4574-B13D-C2EC6DDDE0E8}"/>
    <cellStyle name="Comma 9 6 2 2 5 2 2" xfId="51484" xr:uid="{612A4EF6-3229-421B-B040-8BA344D8D7DA}"/>
    <cellStyle name="Comma 9 6 2 2 5 3" xfId="29491" xr:uid="{92C6C377-BCC7-437C-A2AA-12E9A7D09FA4}"/>
    <cellStyle name="Comma 9 6 2 2 6" xfId="19320" xr:uid="{DAB97389-5F13-4589-AEC7-F9F242ACDFF4}"/>
    <cellStyle name="Comma 9 6 2 2 6 2" xfId="44361" xr:uid="{A4BFB4E6-17A2-4CDA-8764-3F2F307F843E}"/>
    <cellStyle name="Comma 9 6 2 2 7" xfId="11961" xr:uid="{6BAE02EC-0F88-4A89-AFF1-B3ACA0AD3377}"/>
    <cellStyle name="Comma 9 6 2 2 7 2" xfId="36997" xr:uid="{336804B6-F484-4100-A4E5-91059E6DD2B8}"/>
    <cellStyle name="Comma 9 6 2 2 8" xfId="27378" xr:uid="{76A77F8D-5608-4AAD-B0F5-ED93E57E86A0}"/>
    <cellStyle name="Comma 9 6 2 2 9" xfId="28280" xr:uid="{7B85C260-BD9C-4A11-A6C2-BA510018B135}"/>
    <cellStyle name="Comma 9 6 2 3" xfId="1391" xr:uid="{B7D2FF0A-1A76-4BBA-8DB0-72F983BC8BE2}"/>
    <cellStyle name="Comma 9 6 2 3 2" xfId="2897" xr:uid="{CA497155-2D87-4285-9BC2-AFBEC26E6571}"/>
    <cellStyle name="Comma 9 6 2 3 2 2" xfId="10900" xr:uid="{E983FD1F-D2B4-4DCE-A176-DF918BE71A9C}"/>
    <cellStyle name="Comma 9 6 2 3 2 2 2" xfId="25742" xr:uid="{BACA12B4-66B0-4AAA-98F5-671042BC9823}"/>
    <cellStyle name="Comma 9 6 2 3 2 2 2 2" xfId="50790" xr:uid="{407CBA2A-C812-4B38-B036-2DA439E921F9}"/>
    <cellStyle name="Comma 9 6 2 3 2 2 3" xfId="18400" xr:uid="{43A98CBD-5B1E-449A-86CD-38D7CBB0C7B4}"/>
    <cellStyle name="Comma 9 6 2 3 2 2 3 2" xfId="43439" xr:uid="{48652D30-54BF-4262-9C46-B4433C352FA5}"/>
    <cellStyle name="Comma 9 6 2 3 2 2 4" xfId="35935" xr:uid="{3D54D1E0-EFCD-42F3-8971-68A92474F06F}"/>
    <cellStyle name="Comma 9 6 2 3 2 3" xfId="23665" xr:uid="{73D9229E-A2EA-4577-ACF2-006D4B1A9DC0}"/>
    <cellStyle name="Comma 9 6 2 3 2 3 2" xfId="48710" xr:uid="{C7C6014D-2102-4D77-BA89-A1E813EA2DA0}"/>
    <cellStyle name="Comma 9 6 2 3 2 4" xfId="16312" xr:uid="{B4150649-0D03-43E5-8CD0-F8C9F18B6559}"/>
    <cellStyle name="Comma 9 6 2 3 2 4 2" xfId="41351" xr:uid="{BB6DBD8A-820D-4D90-8381-A1C5515FECB5}"/>
    <cellStyle name="Comma 9 6 2 3 2 5" xfId="33847" xr:uid="{DEEBFBC6-435E-4CBB-8F55-F30BAC18DA33}"/>
    <cellStyle name="Comma 9 6 2 3 3" xfId="10068" xr:uid="{B7E53626-A549-42DA-8EDB-35FDA570A574}"/>
    <cellStyle name="Comma 9 6 2 3 3 2" xfId="25013" xr:uid="{F713B40E-16D0-4870-ADCA-74787A488C47}"/>
    <cellStyle name="Comma 9 6 2 3 3 2 2" xfId="50061" xr:uid="{6D341DFB-430F-40F9-92BD-11769ECFA704}"/>
    <cellStyle name="Comma 9 6 2 3 3 3" xfId="17664" xr:uid="{5CAB25F3-4B45-46FA-BC72-82157C07AF1F}"/>
    <cellStyle name="Comma 9 6 2 3 3 3 2" xfId="42703" xr:uid="{E686288E-8725-4C86-BE0B-18457E3DAE6D}"/>
    <cellStyle name="Comma 9 6 2 3 3 4" xfId="35199" xr:uid="{A36A6E23-CFF9-4BF4-BC3B-965F1714F41A}"/>
    <cellStyle name="Comma 9 6 2 3 4" xfId="6673" xr:uid="{28B001F1-1CB5-43CE-8BF6-6BBA7D00C3A3}"/>
    <cellStyle name="Comma 9 6 2 3 4 2" xfId="20833" xr:uid="{6B8E3071-9CAD-4375-AC97-1CC98956A071}"/>
    <cellStyle name="Comma 9 6 2 3 4 2 2" xfId="45875" xr:uid="{09714FA4-0BA4-4705-93D5-1169F789D6F0}"/>
    <cellStyle name="Comma 9 6 2 3 4 3" xfId="31005" xr:uid="{2CB4B6BD-6BA6-44F1-947E-10C55B2E1025}"/>
    <cellStyle name="Comma 9 6 2 3 5" xfId="13474" xr:uid="{920B4013-244B-4FE7-BEB6-8556B84A43F0}"/>
    <cellStyle name="Comma 9 6 2 3 5 2" xfId="38511" xr:uid="{ECEFC0A9-57C2-437B-8A30-C251F2A90EAE}"/>
    <cellStyle name="Comma 9 6 2 3 6" xfId="27951" xr:uid="{B9310968-0C90-400C-B7CE-DCFB76D4593D}"/>
    <cellStyle name="Comma 9 6 2 3 7" xfId="28297" xr:uid="{6E00C148-2EE4-4031-BBC1-D3225BD8571E}"/>
    <cellStyle name="Comma 9 6 2 3 8" xfId="52946" xr:uid="{5E16EC1F-FE9C-4D53-B48C-22BB9AC5FA59}"/>
    <cellStyle name="Comma 9 6 2 3 9" xfId="54524" xr:uid="{56AC3044-265A-4EAA-9269-FB153B53CE90}"/>
    <cellStyle name="Comma 9 6 2 4" xfId="2264" xr:uid="{C1AA43CF-4EA9-4AEE-A2FC-01BAB0D8DAAE}"/>
    <cellStyle name="Comma 9 6 2 4 2" xfId="9336" xr:uid="{A71FCADF-F29A-4C26-B1F7-4345E2F8BDD4}"/>
    <cellStyle name="Comma 9 6 2 4 2 2" xfId="24293" xr:uid="{E9B4693C-7CA9-46BC-AB95-71B46E27B326}"/>
    <cellStyle name="Comma 9 6 2 4 2 2 2" xfId="49340" xr:uid="{F56D0DD7-6FD4-4DEA-8DC3-289E8D28A19D}"/>
    <cellStyle name="Comma 9 6 2 4 2 3" xfId="16942" xr:uid="{61A973B8-C1E9-4259-822D-8A28F8A22E79}"/>
    <cellStyle name="Comma 9 6 2 4 2 3 2" xfId="41981" xr:uid="{0F0F547E-DCE1-41BA-BA77-1D1808973FFE}"/>
    <cellStyle name="Comma 9 6 2 4 2 4" xfId="34477" xr:uid="{5652E990-42F5-48D4-B48C-324C521493C6}"/>
    <cellStyle name="Comma 9 6 2 4 3" xfId="10312" xr:uid="{BEECA0F3-DD3C-4380-9DF0-286E9DB8A7D5}"/>
    <cellStyle name="Comma 9 6 2 4 3 2" xfId="25149" xr:uid="{4C1B0774-E485-47B1-B1E9-DC1DFB87D7AD}"/>
    <cellStyle name="Comma 9 6 2 4 3 2 2" xfId="50197" xr:uid="{BD51D420-E3FB-4143-9B72-78D783F591CC}"/>
    <cellStyle name="Comma 9 6 2 4 3 3" xfId="17807" xr:uid="{7954C8AE-9C65-4385-BC3C-CDB74D1C59FC}"/>
    <cellStyle name="Comma 9 6 2 4 3 3 2" xfId="42846" xr:uid="{FFCF0FAE-8992-49B9-BDA3-39DEE1E3BAA6}"/>
    <cellStyle name="Comma 9 6 2 4 3 4" xfId="35342" xr:uid="{B1A57CC9-773B-451E-A4CD-2B2069358B65}"/>
    <cellStyle name="Comma 9 6 2 4 4" xfId="7173" xr:uid="{1B421E21-270D-4065-A45C-A212D8CBBDA5}"/>
    <cellStyle name="Comma 9 6 2 4 4 2" xfId="21436" xr:uid="{31B8DD29-D470-445C-A6A1-420819FE5139}"/>
    <cellStyle name="Comma 9 6 2 4 4 2 2" xfId="46478" xr:uid="{7F35061B-13F8-42BB-83D9-3C43D0C83393}"/>
    <cellStyle name="Comma 9 6 2 4 4 3" xfId="31608" xr:uid="{F13BE8AD-B9E4-4914-9E86-273168EC930F}"/>
    <cellStyle name="Comma 9 6 2 4 5" xfId="14076" xr:uid="{CB00D4C3-C016-4D83-80AF-AA827CD73642}"/>
    <cellStyle name="Comma 9 6 2 4 5 2" xfId="39114" xr:uid="{3A8EB3CE-1070-4FCB-BFA8-1CB7ACEF6607}"/>
    <cellStyle name="Comma 9 6 2 4 6" xfId="28318" xr:uid="{41947365-0B9C-49ED-8304-39F39A02993A}"/>
    <cellStyle name="Comma 9 6 2 5" xfId="3246" xr:uid="{3787AFD9-9F9C-43F2-BA21-3509FB54EE6D}"/>
    <cellStyle name="Comma 9 6 2 5 2" xfId="8273" xr:uid="{08FD8DEF-7B35-45B9-9372-37247C98CA6B}"/>
    <cellStyle name="Comma 9 6 2 5 2 2" xfId="23087" xr:uid="{C17A2A69-03E7-4A53-A2A3-17CBA8389900}"/>
    <cellStyle name="Comma 9 6 2 5 2 2 2" xfId="48131" xr:uid="{22DCFDDC-B1E5-4531-A57F-36A4B30D7261}"/>
    <cellStyle name="Comma 9 6 2 5 2 3" xfId="33268" xr:uid="{E2BB2CB0-A87C-4216-A510-7CA2AD333F60}"/>
    <cellStyle name="Comma 9 6 2 5 3" xfId="15733" xr:uid="{3DE1262F-F164-412E-890D-E15CDA737266}"/>
    <cellStyle name="Comma 9 6 2 5 3 2" xfId="40772" xr:uid="{ECD47872-C224-405F-9FB3-09CCEC352742}"/>
    <cellStyle name="Comma 9 6 2 5 4" xfId="28371" xr:uid="{4CCCC9BA-2D96-467A-84FD-3B861E706596}"/>
    <cellStyle name="Comma 9 6 2 6" xfId="9460" xr:uid="{BD817C2E-7490-4651-8611-2AD14DD4F5DE}"/>
    <cellStyle name="Comma 9 6 2 6 2" xfId="24421" xr:uid="{DD408EB2-CBFB-4558-87F4-BDBAD4792DB7}"/>
    <cellStyle name="Comma 9 6 2 6 2 2" xfId="49468" xr:uid="{3C100D90-078F-47CF-9E1D-EFEE397A7F29}"/>
    <cellStyle name="Comma 9 6 2 6 3" xfId="17070" xr:uid="{70D957BC-B46F-4BE8-B4DC-63882F425D2A}"/>
    <cellStyle name="Comma 9 6 2 6 3 2" xfId="42109" xr:uid="{D727148C-B176-4858-A140-EF26293B57AC}"/>
    <cellStyle name="Comma 9 6 2 6 4" xfId="34605" xr:uid="{96639951-ECF8-45E9-A3D1-724865B40786}"/>
    <cellStyle name="Comma 9 6 2 7" xfId="6060" xr:uid="{2EDD8253-F8F3-4B88-BB43-DD152BEEA4B4}"/>
    <cellStyle name="Comma 9 6 2 7 2" xfId="26376" xr:uid="{B724ED12-D2CC-45F7-8B58-90E4069C5783}"/>
    <cellStyle name="Comma 9 6 2 7 2 2" xfId="51425" xr:uid="{57C7C5F0-293A-4E49-A759-465D2A195620}"/>
    <cellStyle name="Comma 9 6 2 7 3" xfId="29423" xr:uid="{7A21EE06-C6A3-4AA4-9157-04E57CC58A3C}"/>
    <cellStyle name="Comma 9 6 2 8" xfId="19260" xr:uid="{7AFAF4CA-8808-43EF-9A45-94FF1F7689AB}"/>
    <cellStyle name="Comma 9 6 2 8 2" xfId="44301" xr:uid="{37B72993-DF5C-4A7E-99FB-425BE4276831}"/>
    <cellStyle name="Comma 9 6 2 9" xfId="11869" xr:uid="{4CBF8D81-0BBB-4392-882F-BE8ADEEBD1A7}"/>
    <cellStyle name="Comma 9 6 2 9 2" xfId="36905" xr:uid="{877C8CB6-37A0-4BAF-98F3-0D1A97B79940}"/>
    <cellStyle name="Comma 9 6 3" xfId="700" xr:uid="{5E240D4D-2ADE-4B44-A4DB-A30472CBDC42}"/>
    <cellStyle name="Comma 9 6 3 10" xfId="28277" xr:uid="{52A61DE7-FB67-48A6-84B7-59A0A808F8A3}"/>
    <cellStyle name="Comma 9 6 3 11" xfId="52274" xr:uid="{F161EE51-BF76-47E3-97DF-85FEF82ABAFC}"/>
    <cellStyle name="Comma 9 6 3 12" xfId="53852" xr:uid="{0D0FE0F5-3182-4D70-96FF-AA104368D013}"/>
    <cellStyle name="Comma 9 6 3 2" xfId="1386" xr:uid="{3866E401-BEC9-4235-B5A3-EE6B3D76E678}"/>
    <cellStyle name="Comma 9 6 3 2 2" xfId="2892" xr:uid="{CFECD591-396F-4848-B4B4-10A3308F3028}"/>
    <cellStyle name="Comma 9 6 3 2 2 2" xfId="23660" xr:uid="{D272981B-63B1-4CD7-AD3A-4862AC3C4765}"/>
    <cellStyle name="Comma 9 6 3 2 2 2 2" xfId="48705" xr:uid="{78EB84E7-528B-472B-9FE1-0F34CD82B2AC}"/>
    <cellStyle name="Comma 9 6 3 2 2 3" xfId="16307" xr:uid="{3FF06884-2141-4BCD-9B1A-1857567C2074}"/>
    <cellStyle name="Comma 9 6 3 2 2 3 2" xfId="41346" xr:uid="{5CE3C747-3947-4FA8-AF38-44EE03D0C77C}"/>
    <cellStyle name="Comma 9 6 3 2 2 4" xfId="33842" xr:uid="{D8CA8AF0-D481-490A-B79D-60F4D0C5ECA5}"/>
    <cellStyle name="Comma 9 6 3 2 3" xfId="10895" xr:uid="{FBF24751-515D-4ACB-8667-B00E2FC4EF64}"/>
    <cellStyle name="Comma 9 6 3 2 3 2" xfId="25737" xr:uid="{D5580D58-3E35-4DF1-9095-A6CA500CF633}"/>
    <cellStyle name="Comma 9 6 3 2 3 2 2" xfId="50785" xr:uid="{8ED2B751-85E9-4868-8B32-2F6B135657FF}"/>
    <cellStyle name="Comma 9 6 3 2 3 3" xfId="18395" xr:uid="{7C88365B-2572-46B9-AB03-2185A8A149B1}"/>
    <cellStyle name="Comma 9 6 3 2 3 3 2" xfId="43434" xr:uid="{9E2F7D3D-DAA5-4B0B-B401-50BEEB00AD8F}"/>
    <cellStyle name="Comma 9 6 3 2 3 4" xfId="35930" xr:uid="{6688DB9B-5546-40DC-B829-20140CCAF222}"/>
    <cellStyle name="Comma 9 6 3 2 4" xfId="20828" xr:uid="{73668397-A44A-43AC-AE4E-1298D71B8CFD}"/>
    <cellStyle name="Comma 9 6 3 2 4 2" xfId="45870" xr:uid="{D4CC5360-1486-45DA-823F-CC3700F4C74D}"/>
    <cellStyle name="Comma 9 6 3 2 5" xfId="13469" xr:uid="{0C2A2115-50C3-416E-BD38-D1717DFD53CC}"/>
    <cellStyle name="Comma 9 6 3 2 5 2" xfId="38506" xr:uid="{912E3626-77C5-4F85-A65C-E8184609F5BF}"/>
    <cellStyle name="Comma 9 6 3 2 6" xfId="27946" xr:uid="{35D95383-49A0-4333-B714-011D6580D638}"/>
    <cellStyle name="Comma 9 6 3 2 7" xfId="31000" xr:uid="{20201610-CD90-4548-ACBF-5982A92E6577}"/>
    <cellStyle name="Comma 9 6 3 2 8" xfId="52941" xr:uid="{B9EED3CD-1A8E-477D-B4FB-11BF34F62FD5}"/>
    <cellStyle name="Comma 9 6 3 2 9" xfId="54519" xr:uid="{2F86664A-1218-4C17-A726-45B899EA1D67}"/>
    <cellStyle name="Comma 9 6 3 3" xfId="2259" xr:uid="{F95F83D3-B1A9-4FDF-82E9-F7B55820EB30}"/>
    <cellStyle name="Comma 9 6 3 3 2" xfId="9331" xr:uid="{9851796D-6FE0-4631-9169-A6D7989A6D1F}"/>
    <cellStyle name="Comma 9 6 3 3 2 2" xfId="24288" xr:uid="{7517875F-8935-4584-BD22-1CBE6308E534}"/>
    <cellStyle name="Comma 9 6 3 3 2 2 2" xfId="49335" xr:uid="{D04DF382-91F0-4F32-A2CC-BD5A11D6C3FF}"/>
    <cellStyle name="Comma 9 6 3 3 2 3" xfId="16937" xr:uid="{8C237F52-A5BB-4688-A94B-47A43AF69361}"/>
    <cellStyle name="Comma 9 6 3 3 2 3 2" xfId="41976" xr:uid="{FCD2FCAB-2FF3-41AA-B294-9F66DEDA9C61}"/>
    <cellStyle name="Comma 9 6 3 3 2 4" xfId="34472" xr:uid="{3CA406EA-9D04-4053-AD2B-C07AE5E9A016}"/>
    <cellStyle name="Comma 9 6 3 3 3" xfId="21431" xr:uid="{D4492DB7-5CC8-4111-8477-1AFC728870A0}"/>
    <cellStyle name="Comma 9 6 3 3 3 2" xfId="46473" xr:uid="{00859413-D56B-456E-99AE-3899D34AE362}"/>
    <cellStyle name="Comma 9 6 3 3 4" xfId="14071" xr:uid="{2EF668A6-42B6-458A-86A9-BDD5FCA0C5E4}"/>
    <cellStyle name="Comma 9 6 3 3 4 2" xfId="39109" xr:uid="{3CA5804A-4159-4445-B010-33B040C6A16A}"/>
    <cellStyle name="Comma 9 6 3 3 5" xfId="31603" xr:uid="{27E5BD99-CA25-4594-A198-48F6E8CB1B5B}"/>
    <cellStyle name="Comma 9 6 3 4" xfId="8271" xr:uid="{8F725BD4-4EF5-4C6B-AFDC-BCD807314655}"/>
    <cellStyle name="Comma 9 6 3 4 2" xfId="23082" xr:uid="{C5EC182C-716D-4559-9596-2BB48A9BFABD}"/>
    <cellStyle name="Comma 9 6 3 4 2 2" xfId="48126" xr:uid="{662906FD-EC96-4CF1-BA16-C8B446396DB2}"/>
    <cellStyle name="Comma 9 6 3 4 3" xfId="15728" xr:uid="{6DEAA4EC-57ED-497C-9CC8-083982BF58F9}"/>
    <cellStyle name="Comma 9 6 3 4 3 2" xfId="40767" xr:uid="{430BBF21-73B8-4279-A5C9-CFCE25B29E13}"/>
    <cellStyle name="Comma 9 6 3 4 4" xfId="33263" xr:uid="{8E79D00A-4E3C-45F6-B12C-5B5142C62A5D}"/>
    <cellStyle name="Comma 9 6 3 5" xfId="10063" xr:uid="{ACBB576A-673E-41B1-9151-639A57648BD5}"/>
    <cellStyle name="Comma 9 6 3 5 2" xfId="25008" xr:uid="{65BCEA8B-9360-4D3C-83CA-25AAB2EC8559}"/>
    <cellStyle name="Comma 9 6 3 5 2 2" xfId="50056" xr:uid="{448F08B4-CF2C-46B4-9D91-0DF19635233A}"/>
    <cellStyle name="Comma 9 6 3 5 3" xfId="17659" xr:uid="{5A50F585-6F73-48EB-8EAE-83412DEDC71F}"/>
    <cellStyle name="Comma 9 6 3 5 3 2" xfId="42698" xr:uid="{5B3FB1AD-2C1D-4D6C-A961-C6D6CE03F27E}"/>
    <cellStyle name="Comma 9 6 3 5 4" xfId="35194" xr:uid="{8413D1A3-A3B2-4755-8208-F75E30C155A1}"/>
    <cellStyle name="Comma 9 6 3 6" xfId="6054" xr:uid="{71C3FCCF-30D8-4987-BAB6-EB30B48AE593}"/>
    <cellStyle name="Comma 9 6 3 6 2" xfId="26371" xr:uid="{AF350E99-BEBE-4974-811F-BBCB0E8CE5B0}"/>
    <cellStyle name="Comma 9 6 3 6 2 2" xfId="51420" xr:uid="{2DC04576-F3ED-4302-89BA-5E95C1ACEA5B}"/>
    <cellStyle name="Comma 9 6 3 6 3" xfId="29418" xr:uid="{F540275C-A01A-4B7B-82F7-A4B5F3BB630D}"/>
    <cellStyle name="Comma 9 6 3 7" xfId="19255" xr:uid="{DA62E648-4596-4CF4-BB07-F642F7325994}"/>
    <cellStyle name="Comma 9 6 3 7 2" xfId="44296" xr:uid="{18599103-A171-41EF-A725-9FAC5638BCFD}"/>
    <cellStyle name="Comma 9 6 3 8" xfId="11864" xr:uid="{1948277D-6129-4EA9-A541-158986934357}"/>
    <cellStyle name="Comma 9 6 3 8 2" xfId="36900" xr:uid="{5F101506-CF7A-4B61-AF0A-DD733F73FF63}"/>
    <cellStyle name="Comma 9 6 3 9" xfId="27274" xr:uid="{1FC8CA39-264B-4702-B54A-E40F209DFD1A}"/>
    <cellStyle name="Comma 9 6 4" xfId="1378" xr:uid="{A6E49E35-D20A-4924-B681-706ECD5BD6A0}"/>
    <cellStyle name="Comma 9 6 4 2" xfId="2884" xr:uid="{261395C1-7C90-4FFD-958A-3BCCA04B1D92}"/>
    <cellStyle name="Comma 9 6 4 2 2" xfId="10888" xr:uid="{11517494-ED6E-4A44-ACA9-9FB89A5DCCF4}"/>
    <cellStyle name="Comma 9 6 4 2 2 2" xfId="25729" xr:uid="{8722810F-37A6-4BA9-9359-F3239F6A6850}"/>
    <cellStyle name="Comma 9 6 4 2 2 2 2" xfId="50777" xr:uid="{B7BDF4D5-5412-4121-AED9-E70F9C318779}"/>
    <cellStyle name="Comma 9 6 4 2 2 3" xfId="18387" xr:uid="{C970A2B3-018A-41D9-B05D-B8141FC18A19}"/>
    <cellStyle name="Comma 9 6 4 2 2 3 2" xfId="43426" xr:uid="{2D302B91-8704-448C-9B67-4BCCEEA1D0CA}"/>
    <cellStyle name="Comma 9 6 4 2 2 4" xfId="35922" xr:uid="{A918B71F-718B-483A-B76F-0EF4C7E546C3}"/>
    <cellStyle name="Comma 9 6 4 2 3" xfId="23074" xr:uid="{2D88E8FE-5256-49E1-9923-AC029AC8607D}"/>
    <cellStyle name="Comma 9 6 4 2 3 2" xfId="48117" xr:uid="{9D3AE593-C354-46BF-A91F-0402CCFA35E7}"/>
    <cellStyle name="Comma 9 6 4 2 4" xfId="15720" xr:uid="{F936CFAA-3B8C-44DC-BD6C-5B356CADF241}"/>
    <cellStyle name="Comma 9 6 4 2 4 2" xfId="40759" xr:uid="{D0CB1C12-C0FD-4963-8F7F-9E3799FEA636}"/>
    <cellStyle name="Comma 9 6 4 2 5" xfId="33254" xr:uid="{0EBBE5AA-1C4F-427B-BAB4-098CBC30B39C}"/>
    <cellStyle name="Comma 9 6 4 3" xfId="10056" xr:uid="{0ADBAD73-B5CF-47E0-A382-A180B19B0DE0}"/>
    <cellStyle name="Comma 9 6 4 3 2" xfId="25000" xr:uid="{11FDD4B3-0B76-4BE0-B15E-A6B72D0BD43B}"/>
    <cellStyle name="Comma 9 6 4 3 2 2" xfId="50048" xr:uid="{C37EC8D9-29EF-4A03-B47E-241D2C7D78AF}"/>
    <cellStyle name="Comma 9 6 4 3 3" xfId="17651" xr:uid="{B3D7CC02-1A76-41EF-95A5-CEACC1ECDEA6}"/>
    <cellStyle name="Comma 9 6 4 3 3 2" xfId="42690" xr:uid="{A24B1D25-75B8-4B1B-9141-AE18F2E19070}"/>
    <cellStyle name="Comma 9 6 4 3 4" xfId="35186" xr:uid="{2138D58A-13B4-448A-9949-15E8FFF06A02}"/>
    <cellStyle name="Comma 9 6 4 4" xfId="6192" xr:uid="{0E41E1FC-7A4C-4918-B38C-7D02E25513FB}"/>
    <cellStyle name="Comma 9 6 4 4 2" xfId="20296" xr:uid="{4AE74F9B-7FD6-4E5F-8BCC-B1A388BC7852}"/>
    <cellStyle name="Comma 9 6 4 4 2 2" xfId="45337" xr:uid="{EBC6EB34-684E-46E6-BCBB-53DE63728601}"/>
    <cellStyle name="Comma 9 6 4 4 3" xfId="30466" xr:uid="{980C5A07-42E3-4F99-97EC-2494D5691B1E}"/>
    <cellStyle name="Comma 9 6 4 5" xfId="12937" xr:uid="{ED5828E9-AD0D-49A2-AD23-51B285A8FB0A}"/>
    <cellStyle name="Comma 9 6 4 5 2" xfId="37973" xr:uid="{B08C1245-33FA-4914-9F4D-76F38D0AEDB5}"/>
    <cellStyle name="Comma 9 6 4 6" xfId="27938" xr:uid="{D19EA4EA-287A-4E8A-8DA8-2A3DEE8C1900}"/>
    <cellStyle name="Comma 9 6 4 7" xfId="28294" xr:uid="{2D65F18B-D8C0-4B5B-A51F-73B43F30D67C}"/>
    <cellStyle name="Comma 9 6 4 8" xfId="52933" xr:uid="{35C27A49-A050-4951-872D-A4693430D647}"/>
    <cellStyle name="Comma 9 6 4 9" xfId="54511" xr:uid="{DD10245E-11FA-492B-AD4B-D8BDFDFF0922}"/>
    <cellStyle name="Comma 9 6 5" xfId="2251" xr:uid="{A8B379B4-AFBD-40D2-8B18-34938D16FCFB}"/>
    <cellStyle name="Comma 9 6 5 2" xfId="8786" xr:uid="{64DB8BD0-F1EC-49B7-A126-EB479F79EE25}"/>
    <cellStyle name="Comma 9 6 5 2 2" xfId="23653" xr:uid="{12FCAA4A-F184-4B19-B72F-0004261BB3EE}"/>
    <cellStyle name="Comma 9 6 5 2 2 2" xfId="48697" xr:uid="{EF752889-EF0E-409F-831E-445281E9D230}"/>
    <cellStyle name="Comma 9 6 5 2 3" xfId="16299" xr:uid="{C9070A05-AC53-4E67-9BCD-3303E749806B}"/>
    <cellStyle name="Comma 9 6 5 2 3 2" xfId="41338" xr:uid="{C90A0E89-95E0-4E60-87D0-D946A4D431C9}"/>
    <cellStyle name="Comma 9 6 5 2 4" xfId="33834" xr:uid="{80325312-8AD1-4566-B806-C3EE46EB3A6C}"/>
    <cellStyle name="Comma 9 6 5 3" xfId="10307" xr:uid="{145C8CA5-26B9-4543-BC5B-1029350F8E45}"/>
    <cellStyle name="Comma 9 6 5 3 2" xfId="25144" xr:uid="{01E3CCA7-3608-4CAA-9090-AD9BB8A569C0}"/>
    <cellStyle name="Comma 9 6 5 3 2 2" xfId="50192" xr:uid="{8FAF5D6A-BA98-4ED0-8684-604194C52A0B}"/>
    <cellStyle name="Comma 9 6 5 3 3" xfId="17802" xr:uid="{95EEBE55-80EE-46FF-A867-3966F871F20E}"/>
    <cellStyle name="Comma 9 6 5 3 3 2" xfId="42841" xr:uid="{27C55D3C-8DDC-4015-A11D-CF4313951219}"/>
    <cellStyle name="Comma 9 6 5 3 4" xfId="35337" xr:uid="{8ACF28BB-B2E2-4294-8915-65AFF70A36B5}"/>
    <cellStyle name="Comma 9 6 5 4" xfId="6671" xr:uid="{010CE602-1F06-47C6-B9AE-167D70754BEB}"/>
    <cellStyle name="Comma 9 6 5 4 2" xfId="20821" xr:uid="{2C78EF9C-8A4C-4253-B396-7230F0E7CA81}"/>
    <cellStyle name="Comma 9 6 5 4 2 2" xfId="45862" xr:uid="{A60B6EC6-04F2-42DF-BAC3-E9558370409F}"/>
    <cellStyle name="Comma 9 6 5 4 3" xfId="30992" xr:uid="{945A90A4-71E5-4863-B24E-8DB457986C79}"/>
    <cellStyle name="Comma 9 6 5 5" xfId="13462" xr:uid="{235A43CB-515E-4962-81A6-990E9DDF1072}"/>
    <cellStyle name="Comma 9 6 5 5 2" xfId="38498" xr:uid="{D52F6D39-A299-4B9C-80DA-9C504FF9CE85}"/>
    <cellStyle name="Comma 9 6 5 6" xfId="28315" xr:uid="{22D75156-D04E-4FF4-AFD8-6FDD02BAC09C}"/>
    <cellStyle name="Comma 9 6 6" xfId="3240" xr:uid="{93A3E432-83CD-4998-B2EF-69FFCBEAF391}"/>
    <cellStyle name="Comma 9 6 6 2" xfId="9324" xr:uid="{66D6D9D3-6A83-4DF4-BF9D-CFE7381BEAFF}"/>
    <cellStyle name="Comma 9 6 6 2 2" xfId="24281" xr:uid="{B14C0CDF-437C-41B3-BE60-A4013CA8451A}"/>
    <cellStyle name="Comma 9 6 6 2 2 2" xfId="49327" xr:uid="{18266999-48F0-4359-9C7B-4026964A4FA0}"/>
    <cellStyle name="Comma 9 6 6 2 3" xfId="16929" xr:uid="{2AD78913-BD83-46C4-B510-F991B491FD5A}"/>
    <cellStyle name="Comma 9 6 6 2 3 2" xfId="41968" xr:uid="{A36587A4-5865-4724-8B59-28420CA7C8AF}"/>
    <cellStyle name="Comma 9 6 6 2 4" xfId="34464" xr:uid="{20316F4E-371A-48C4-BE6F-E18ECD56590A}"/>
    <cellStyle name="Comma 9 6 6 3" xfId="7163" xr:uid="{C2F68BF8-8187-48D4-BC21-305C9DE2DE6F}"/>
    <cellStyle name="Comma 9 6 6 3 2" xfId="21423" xr:uid="{242C93BF-33DE-4B24-AF99-9C3153EFC00C}"/>
    <cellStyle name="Comma 9 6 6 3 2 2" xfId="46465" xr:uid="{EB2C165A-7F45-4699-BFFA-3B4B30B77525}"/>
    <cellStyle name="Comma 9 6 6 3 3" xfId="31595" xr:uid="{0D23B81F-4E9C-490F-8B64-3D3179BCC3E2}"/>
    <cellStyle name="Comma 9 6 6 4" xfId="14064" xr:uid="{673FBB08-42E7-45C1-B143-E9858BCABED8}"/>
    <cellStyle name="Comma 9 6 6 4 2" xfId="39101" xr:uid="{66A5A395-41CA-4E60-8D95-CAEA8DC2C293}"/>
    <cellStyle name="Comma 9 6 6 5" xfId="28363" xr:uid="{45A90D1D-BF70-4556-8289-068CEDD7D017}"/>
    <cellStyle name="Comma 9 6 7" xfId="7772" xr:uid="{EB060E98-2C8A-4F28-9D68-7E89E88189A4}"/>
    <cellStyle name="Comma 9 6 7 2" xfId="22556" xr:uid="{2A754485-8CEF-44C8-88FF-5A0077BA2E2A}"/>
    <cellStyle name="Comma 9 6 7 2 2" xfId="47598" xr:uid="{394059AD-1EE2-419A-BC85-D2EFFE2644D2}"/>
    <cellStyle name="Comma 9 6 7 3" xfId="15202" xr:uid="{366B9E1D-4DF1-43F4-B66E-F5EA6531BC15}"/>
    <cellStyle name="Comma 9 6 7 3 2" xfId="40240" xr:uid="{549E1741-955D-4EA7-82EA-2254A2E272E7}"/>
    <cellStyle name="Comma 9 6 7 4" xfId="32735" xr:uid="{F25EC5F2-73A8-4007-8E77-37C6D709AB71}"/>
    <cellStyle name="Comma 9 6 8" xfId="9456" xr:uid="{8E9F3833-61B5-4027-B85B-F667CE884283}"/>
    <cellStyle name="Comma 9 6 8 2" xfId="24417" xr:uid="{598739B8-BA96-43E3-B1DB-A721A2A72180}"/>
    <cellStyle name="Comma 9 6 8 2 2" xfId="49464" xr:uid="{9CD1097E-70A4-4937-B0ED-E6091DA513EE}"/>
    <cellStyle name="Comma 9 6 8 3" xfId="17066" xr:uid="{3FEAC417-1DC7-4EB1-B461-6E8B10AA9446}"/>
    <cellStyle name="Comma 9 6 8 3 2" xfId="42105" xr:uid="{7059F6BD-08BC-40D6-99C7-E3F273FA5B95}"/>
    <cellStyle name="Comma 9 6 8 4" xfId="34601" xr:uid="{3959FB60-46ED-4705-B132-ABD4A03693A7}"/>
    <cellStyle name="Comma 9 6 9" xfId="6046" xr:uid="{1A3EF83E-6564-40E2-80F8-6C97E0F4FD77}"/>
    <cellStyle name="Comma 9 6 9 2" xfId="19248" xr:uid="{E636B0EC-A910-4EEB-941B-879E3D627DD0}"/>
    <cellStyle name="Comma 9 6 9 2 2" xfId="44288" xr:uid="{7C13F26A-7C60-445C-B1D7-2B29980861B3}"/>
    <cellStyle name="Comma 9 6 9 3" xfId="29409" xr:uid="{782C3055-CDE0-4CEC-AB13-569A7B01FC59}"/>
    <cellStyle name="Comma 9 7" xfId="846" xr:uid="{103631E0-3AC2-4C8A-947C-31933B704D88}"/>
    <cellStyle name="Comma 9 7 10" xfId="27406" xr:uid="{0FEFE3EA-DF79-435F-A65A-6F8246890EFF}"/>
    <cellStyle name="Comma 9 7 11" xfId="29519" xr:uid="{A1DF79CF-B90D-4B1E-B192-AE5298D3ACE8}"/>
    <cellStyle name="Comma 9 7 12" xfId="52401" xr:uid="{D02DEF41-DEF4-4A76-A515-5AD8351C7D3A}"/>
    <cellStyle name="Comma 9 7 13" xfId="53979" xr:uid="{2EA98747-954F-4BA9-9FA8-C3B29D7F52B4}"/>
    <cellStyle name="Comma 9 7 2" xfId="1479" xr:uid="{4F3FE8E7-0DB0-4B5C-B765-366AF508071C}"/>
    <cellStyle name="Comma 9 7 2 2" xfId="2985" xr:uid="{E13263BE-D24C-47EB-B2D1-0F08D1EA50AD}"/>
    <cellStyle name="Comma 9 7 2 2 2" xfId="23753" xr:uid="{4E29D828-E87B-4425-A9F4-242CB7FAB93C}"/>
    <cellStyle name="Comma 9 7 2 2 2 2" xfId="48798" xr:uid="{E2457196-615F-452B-86FA-8A1B9B1C2685}"/>
    <cellStyle name="Comma 9 7 2 2 3" xfId="16400" xr:uid="{2510B483-F394-46E2-8F2B-8A6D85BBC090}"/>
    <cellStyle name="Comma 9 7 2 2 3 2" xfId="41439" xr:uid="{69C04458-8DD4-48D6-9795-4229D459212D}"/>
    <cellStyle name="Comma 9 7 2 2 4" xfId="33935" xr:uid="{98D89B84-0CAE-4F57-8479-76D3F5D735AD}"/>
    <cellStyle name="Comma 9 7 2 3" xfId="10988" xr:uid="{69938212-DA3B-446F-AE59-BDEF9357DE1A}"/>
    <cellStyle name="Comma 9 7 2 3 2" xfId="25830" xr:uid="{22D97DDB-BE8F-44BE-A398-0D69CB6947DD}"/>
    <cellStyle name="Comma 9 7 2 3 2 2" xfId="50878" xr:uid="{D8EDC916-7F50-40D4-A012-ABF676908BE3}"/>
    <cellStyle name="Comma 9 7 2 3 3" xfId="18488" xr:uid="{F02B8FAC-5327-414F-AE97-449EB602F58A}"/>
    <cellStyle name="Comma 9 7 2 3 3 2" xfId="43527" xr:uid="{15A701C2-53EE-4305-B393-53425628E388}"/>
    <cellStyle name="Comma 9 7 2 3 4" xfId="36023" xr:uid="{B6E82E71-CF22-475B-BC53-2FB5F27915C4}"/>
    <cellStyle name="Comma 9 7 2 4" xfId="20900" xr:uid="{F29A12A4-6A73-4FF4-8F11-5AF129547170}"/>
    <cellStyle name="Comma 9 7 2 4 2" xfId="45942" xr:uid="{C2146084-6822-4A44-98EE-E137BF8BB532}"/>
    <cellStyle name="Comma 9 7 2 5" xfId="13541" xr:uid="{A2DF6EA6-E83F-4CCE-82C4-688736935475}"/>
    <cellStyle name="Comma 9 7 2 5 2" xfId="38578" xr:uid="{F02EA9D7-1E19-4935-84B3-BD1FFD4C3CC1}"/>
    <cellStyle name="Comma 9 7 2 6" xfId="28039" xr:uid="{D3ED2C3E-42BB-41D7-AF61-0E76CCDD78C2}"/>
    <cellStyle name="Comma 9 7 2 7" xfId="31072" xr:uid="{309C53BF-C204-4990-AF5B-CDC26D31268A}"/>
    <cellStyle name="Comma 9 7 2 8" xfId="53034" xr:uid="{40E3FAE9-9D39-4DF9-8BDF-413B3ED2BD61}"/>
    <cellStyle name="Comma 9 7 2 9" xfId="54612" xr:uid="{0EA48DD3-FADA-433F-A214-F81746724988}"/>
    <cellStyle name="Comma 9 7 3" xfId="2352" xr:uid="{9C7451E2-DD0A-43AE-B4E6-6AAB5246C390}"/>
    <cellStyle name="Comma 9 7 3 2" xfId="9410" xr:uid="{C8568196-0D35-4397-B5EE-4174E4428ECD}"/>
    <cellStyle name="Comma 9 7 3 2 2" xfId="24381" xr:uid="{559B2E0E-D751-4D3F-8B41-3BA51E204F0B}"/>
    <cellStyle name="Comma 9 7 3 2 2 2" xfId="49428" xr:uid="{F6ECFE2A-3C6A-4267-BDD6-769A51D5903D}"/>
    <cellStyle name="Comma 9 7 3 2 3" xfId="17030" xr:uid="{09736FBD-5AA6-47BF-9526-FDBAC3DB1641}"/>
    <cellStyle name="Comma 9 7 3 2 3 2" xfId="42069" xr:uid="{D1F51481-F95C-4B81-A19B-FD9E9E7A2F44}"/>
    <cellStyle name="Comma 9 7 3 2 4" xfId="34565" xr:uid="{A19AF978-541D-4D54-9DB4-CF6398E0070F}"/>
    <cellStyle name="Comma 9 7 3 3" xfId="21523" xr:uid="{8E4FD50B-259E-4E0C-A738-1D89EEF1496A}"/>
    <cellStyle name="Comma 9 7 3 3 2" xfId="46565" xr:uid="{10525607-DB1B-44C6-A841-0D9E7BA2644F}"/>
    <cellStyle name="Comma 9 7 3 4" xfId="14163" xr:uid="{A7E3ECFB-D415-4CA7-AD52-FED58CA55C76}"/>
    <cellStyle name="Comma 9 7 3 4 2" xfId="39201" xr:uid="{15A42F8B-85D6-4271-A2D8-269EA21D06F3}"/>
    <cellStyle name="Comma 9 7 3 5" xfId="31695" xr:uid="{E2909913-DF28-4450-B412-ACDEC1B53BF1}"/>
    <cellStyle name="Comma 9 7 4" xfId="7811" xr:uid="{8558A3D8-F64D-4AA9-9EE1-0163D4C71CA5}"/>
    <cellStyle name="Comma 9 7 4 2" xfId="22607" xr:uid="{69CE4913-8324-4CB4-8794-8D0D59A65B13}"/>
    <cellStyle name="Comma 9 7 4 2 2" xfId="47650" xr:uid="{8751E23B-5169-4A7B-8092-34198A5EBF36}"/>
    <cellStyle name="Comma 9 7 4 3" xfId="15253" xr:uid="{4430AF47-551F-48B7-8233-C03A8A55B60E}"/>
    <cellStyle name="Comma 9 7 4 3 2" xfId="40292" xr:uid="{005CA943-BA43-4556-AE5A-B05A2E719619}"/>
    <cellStyle name="Comma 9 7 4 4" xfId="32787" xr:uid="{318CEFE5-8286-4C61-90F0-E567EF795FC2}"/>
    <cellStyle name="Comma 9 7 5" xfId="10157" xr:uid="{D1CB1363-3DBB-4E7C-9A73-AE27DE2DEE1B}"/>
    <cellStyle name="Comma 9 7 5 2" xfId="25101" xr:uid="{F20054AA-FBCA-4678-83C6-4D5353948030}"/>
    <cellStyle name="Comma 9 7 5 2 2" xfId="50149" xr:uid="{5C2ED182-C590-4E77-8DA2-A0F00171B618}"/>
    <cellStyle name="Comma 9 7 5 3" xfId="17752" xr:uid="{F494B47E-5026-4321-A4D7-9E44C68BA9FD}"/>
    <cellStyle name="Comma 9 7 5 3 2" xfId="42791" xr:uid="{321E906F-A3E8-4D19-A737-361247A19329}"/>
    <cellStyle name="Comma 9 7 5 4" xfId="35287" xr:uid="{CA4FDAB8-2DF6-43EA-93CA-09981FEA66F9}"/>
    <cellStyle name="Comma 9 7 6" xfId="6178" xr:uid="{DFEE089D-32A1-46FA-8E3B-99EB66A1B490}"/>
    <cellStyle name="Comma 9 7 6 2" xfId="19841" xr:uid="{D4125F97-BF6D-4A24-BB34-E10AE6ED6ADA}"/>
    <cellStyle name="Comma 9 7 6 2 2" xfId="44882" xr:uid="{F178D16A-538D-4C16-9B60-77B63671DB00}"/>
    <cellStyle name="Comma 9 7 6 3" xfId="12482" xr:uid="{71F5B3B9-9B5D-47C8-9426-C7FAF4B4774C}"/>
    <cellStyle name="Comma 9 7 6 3 2" xfId="37518" xr:uid="{5D1C095B-C839-404A-9C88-37BB77A3BA10}"/>
    <cellStyle name="Comma 9 7 6 4" xfId="30011" xr:uid="{D12EEDCB-2B55-4AC2-9160-4F4AD64B0F99}"/>
    <cellStyle name="Comma 9 7 7" xfId="26463" xr:uid="{933D4A1C-B548-41C1-82C6-4C3A0EC78B10}"/>
    <cellStyle name="Comma 9 7 7 2" xfId="51512" xr:uid="{F1820C7C-8ED2-4187-B8A2-9285F117024C}"/>
    <cellStyle name="Comma 9 7 8" xfId="19348" xr:uid="{B086D912-0204-4332-B9E4-004537F7620F}"/>
    <cellStyle name="Comma 9 7 8 2" xfId="44389" xr:uid="{47B7D3EE-4C64-4F1C-9806-03D2098D84FF}"/>
    <cellStyle name="Comma 9 7 9" xfId="11989" xr:uid="{D660169F-F2D2-4F3D-BFCD-8DAA5C550E8C}"/>
    <cellStyle name="Comma 9 7 9 2" xfId="37025" xr:uid="{4D91C251-FD2A-40B5-9853-0D3986C24E65}"/>
    <cellStyle name="Comma 9 8" xfId="912" xr:uid="{89E77DDD-7FD4-4133-9F4F-E59DDD67CEEA}"/>
    <cellStyle name="Comma 9 8 2" xfId="2418" xr:uid="{F74FD6F5-0263-47B7-BC3A-84BD41178F54}"/>
    <cellStyle name="Comma 9 8 2 2" xfId="10422" xr:uid="{A822F66B-8828-4B3F-A4BD-DDCCCCB0DA3B}"/>
    <cellStyle name="Comma 9 8 2 2 2" xfId="25263" xr:uid="{31ACC3CD-409B-4626-85A7-C0BA4E790639}"/>
    <cellStyle name="Comma 9 8 2 2 2 2" xfId="50311" xr:uid="{16613615-CB23-4E06-84FA-7B9C797EF9E2}"/>
    <cellStyle name="Comma 9 8 2 2 3" xfId="17921" xr:uid="{E04559C7-AF7F-4960-B4E6-DD9CA5E52C55}"/>
    <cellStyle name="Comma 9 8 2 2 3 2" xfId="42960" xr:uid="{BDAF1A1C-DB24-4119-8274-0AF020AA17FC}"/>
    <cellStyle name="Comma 9 8 2 2 4" xfId="35456" xr:uid="{FE08D633-CCEA-414D-A813-4A4C44298418}"/>
    <cellStyle name="Comma 9 8 2 3" xfId="23187" xr:uid="{EFE36DCF-944D-48B3-A308-F4CE43964891}"/>
    <cellStyle name="Comma 9 8 2 3 2" xfId="48231" xr:uid="{FE076761-7D26-4E95-9977-96CF247A2FDE}"/>
    <cellStyle name="Comma 9 8 2 4" xfId="15833" xr:uid="{F7FCF717-8EE9-4C5D-97AF-79A4D3A80E45}"/>
    <cellStyle name="Comma 9 8 2 4 2" xfId="40872" xr:uid="{1FE9A06D-2CDD-4795-B991-F10867507461}"/>
    <cellStyle name="Comma 9 8 2 5" xfId="33368" xr:uid="{9DFC84F9-FA75-4922-A047-74E79D739BCD}"/>
    <cellStyle name="Comma 9 8 3" xfId="9580" xr:uid="{3BA935D3-9313-4F22-B4E8-FEBDCF8501E8}"/>
    <cellStyle name="Comma 9 8 3 2" xfId="24534" xr:uid="{4D1941FA-7E3D-4ABF-AEC1-A4CB15A5340A}"/>
    <cellStyle name="Comma 9 8 3 2 2" xfId="49582" xr:uid="{DE67434A-EC09-4E8E-A1FB-27527E36B129}"/>
    <cellStyle name="Comma 9 8 3 3" xfId="17185" xr:uid="{FE5C4177-ECA1-412D-8259-80A84138E8F0}"/>
    <cellStyle name="Comma 9 8 3 3 2" xfId="42224" xr:uid="{6E37EA5F-EB02-4393-AE79-C04318C44F4C}"/>
    <cellStyle name="Comma 9 8 3 4" xfId="34720" xr:uid="{8CDE1E6B-30CC-4C80-8C85-731CBDFAA0A7}"/>
    <cellStyle name="Comma 9 8 4" xfId="18782" xr:uid="{992B9A53-9D0C-4B7B-9332-67A1F8BA6414}"/>
    <cellStyle name="Comma 9 8 4 2" xfId="43822" xr:uid="{C5C71FD6-BF97-4F41-BD4C-F8013CFFEB3A}"/>
    <cellStyle name="Comma 9 8 5" xfId="11380" xr:uid="{7303166C-7A95-4DC9-8453-E45B9DD19664}"/>
    <cellStyle name="Comma 9 8 5 2" xfId="36415" xr:uid="{7019D51A-5F03-4E9E-87A7-898A4B3C7ECE}"/>
    <cellStyle name="Comma 9 8 6" xfId="27472" xr:uid="{CB27F94E-02DA-4551-9A70-9475B456082E}"/>
    <cellStyle name="Comma 9 8 7" xfId="28933" xr:uid="{793DF7F4-A8DA-4BFC-9FC0-954AF6AABC73}"/>
    <cellStyle name="Comma 9 8 8" xfId="52467" xr:uid="{34B8F80D-30FA-4047-9DC4-05C2EF01F67E}"/>
    <cellStyle name="Comma 9 8 9" xfId="54045" xr:uid="{B21C52E0-22FC-477A-B037-A376314B0D20}"/>
    <cellStyle name="Comma 9 9" xfId="1577" xr:uid="{371CFC84-9366-43CB-ADEC-E3A7AC844777}"/>
    <cellStyle name="Comma 9 9 2" xfId="3021" xr:uid="{490512E2-CCD2-424C-AB92-943131DEB569}"/>
    <cellStyle name="Comma 9 9 2 2" xfId="23816" xr:uid="{00EE3EAA-238F-4820-B7F8-72216B38E4F0}"/>
    <cellStyle name="Comma 9 9 2 2 2" xfId="48861" xr:uid="{A3AEEAF0-BED4-4E51-AAD3-2CA390DD5643}"/>
    <cellStyle name="Comma 9 9 2 3" xfId="16463" xr:uid="{67C6A4D0-2BD8-48ED-B532-0BB01ED300C1}"/>
    <cellStyle name="Comma 9 9 2 3 2" xfId="41502" xr:uid="{8654E9D5-88F4-44B7-BE92-955E5251E338}"/>
    <cellStyle name="Comma 9 9 2 4" xfId="33998" xr:uid="{2492A926-555B-4AFF-A5D7-14A0DD359A4F}"/>
    <cellStyle name="Comma 9 9 3" xfId="10341" xr:uid="{313D21F1-28B4-411F-A5C7-69A67E286569}"/>
    <cellStyle name="Comma 9 9 3 2" xfId="25179" xr:uid="{0E7B83CA-A873-4F55-BDD5-13FEDB10D0AE}"/>
    <cellStyle name="Comma 9 9 3 2 2" xfId="50227" xr:uid="{052455AF-286D-435E-994F-47526FCD14F2}"/>
    <cellStyle name="Comma 9 9 3 3" xfId="17837" xr:uid="{94C3B495-B5F5-499D-967B-78432F716D36}"/>
    <cellStyle name="Comma 9 9 3 3 2" xfId="42876" xr:uid="{A3A40EA5-5C3D-4499-9205-18FF4A0C8355}"/>
    <cellStyle name="Comma 9 9 3 4" xfId="35372" xr:uid="{92FB05BB-F12F-46E6-9D09-975E526D8F81}"/>
    <cellStyle name="Comma 9 9 4" xfId="20960" xr:uid="{0D3A67D0-599F-4552-B043-59DFD305CE6E}"/>
    <cellStyle name="Comma 9 9 4 2" xfId="46002" xr:uid="{AAC2F6F1-ADF2-44B6-9372-A3045DDBF131}"/>
    <cellStyle name="Comma 9 9 5" xfId="13601" xr:uid="{AC9DD942-C6A8-4726-96C2-5CC8A082B652}"/>
    <cellStyle name="Comma 9 9 5 2" xfId="38638" xr:uid="{7BD83AD6-4CD1-43BC-AA81-0A2087C1DDEF}"/>
    <cellStyle name="Comma 9 9 6" xfId="28123" xr:uid="{DD255E33-493A-4906-8D8A-EA5871970574}"/>
    <cellStyle name="Comma 9 9 7" xfId="31132" xr:uid="{99AEEE18-B3BA-4BBE-9A52-F816B3F8FCCF}"/>
    <cellStyle name="Comma 9 9 8" xfId="53106" xr:uid="{A6FD7116-1790-49B8-A5D7-E02B2D9BF994}"/>
    <cellStyle name="Comma 9 9 9" xfId="54685" xr:uid="{D5F069FB-DF15-4DC2-A0E7-093BC16DC7C8}"/>
    <cellStyle name="Comma 90" xfId="26634" xr:uid="{4CDA7384-C652-4398-89AF-617C48917508}"/>
    <cellStyle name="Comma 90 2" xfId="51690" xr:uid="{AFC59DE0-4650-49AC-8CCD-41DC20FC2B8E}"/>
    <cellStyle name="Comma 91" xfId="26636" xr:uid="{D6C1E6E3-11D6-43D1-B3FB-3567DE547076}"/>
    <cellStyle name="Comma 91 2" xfId="51692" xr:uid="{409F5E61-4ACD-489A-8905-F3D288394173}"/>
    <cellStyle name="Comma 92" xfId="26638" xr:uid="{F6730605-3E48-4F2F-ABDC-C7E984F846F7}"/>
    <cellStyle name="Comma 92 2" xfId="51694" xr:uid="{EF7F2745-969C-46E1-951D-12115A6D75C2}"/>
    <cellStyle name="Comma 93" xfId="3057" xr:uid="{81157AD0-8BCF-47E7-8D75-13B4DF0C741E}"/>
    <cellStyle name="Comma 94" xfId="3210" xr:uid="{31A2DBA4-F40F-4C38-A15E-DB27334A3D6C}"/>
    <cellStyle name="Comma 94 2" xfId="28330" xr:uid="{77EBD634-193A-4087-8E1A-CD87B58522F8}"/>
    <cellStyle name="Comma 95" xfId="3060" xr:uid="{E87CCCD2-282C-411B-ACB0-23185E5404CC}"/>
    <cellStyle name="Comma 96" xfId="26644" xr:uid="{327D157C-2025-43A4-8519-085F91E0CD1C}"/>
    <cellStyle name="Comma 97" xfId="26649" xr:uid="{70DFADCC-178A-4F3F-8133-079E7DA95519}"/>
    <cellStyle name="Comma 98" xfId="26789" xr:uid="{20647427-0788-448C-9E39-6DF8335A418A}"/>
    <cellStyle name="Comma 99" xfId="51696" xr:uid="{13E97EA4-A208-4519-A9E5-177BB876DB5E}"/>
    <cellStyle name="Comma0" xfId="4592" xr:uid="{23D6CC08-E0C6-4C49-A0FC-3CA66956A82B}"/>
    <cellStyle name="Comma0 2" xfId="4593" xr:uid="{27A99E1D-A0F2-4C5B-BCF2-B9B2A753FB92}"/>
    <cellStyle name="Comma0 3" xfId="4594" xr:uid="{3764D260-BDDF-43EF-822A-93EC9775B678}"/>
    <cellStyle name="Comma0 4" xfId="4595" xr:uid="{BE29600E-32B9-4163-ABE9-EB81C8EFE2F0}"/>
    <cellStyle name="Copied" xfId="4596" xr:uid="{88600828-3938-45A1-9123-E1EBD7888C60}"/>
    <cellStyle name="Credit" xfId="695" xr:uid="{82ED0696-71E0-4545-9746-3637BB99D8AC}"/>
    <cellStyle name="Currency 2" xfId="84" xr:uid="{4938A3A4-F457-4F02-8EC1-011A362FB82F}"/>
    <cellStyle name="Currency 2 2" xfId="5868" xr:uid="{61DB829A-2583-4D30-9F61-75AE6D1266DE}"/>
    <cellStyle name="Currency 2 3" xfId="3366" xr:uid="{C805B69D-7E3E-4777-BF9A-C6C3597EC3A6}"/>
    <cellStyle name="Currency0" xfId="4597" xr:uid="{44C3D346-A6B9-4005-8A99-A0BD2CF0348A}"/>
    <cellStyle name="Currency0 2" xfId="4598" xr:uid="{0BF88CBC-8204-454D-8C77-44A56F67F809}"/>
    <cellStyle name="Currency0 3" xfId="4599" xr:uid="{248DCAF5-38AE-407B-9578-61DA54E09229}"/>
    <cellStyle name="Currency0 4" xfId="4600" xr:uid="{D26CA82F-A07F-42C1-8862-7A4C90979A7D}"/>
    <cellStyle name="Date" xfId="4601" xr:uid="{420F5C68-9BBB-4DA7-9059-90ED6E399DB2}"/>
    <cellStyle name="Date 2" xfId="4602" xr:uid="{0382716C-3168-43CD-ADB8-C282090355B8}"/>
    <cellStyle name="Date 3" xfId="4603" xr:uid="{29D948EA-515D-4955-AA25-C520C59C954C}"/>
    <cellStyle name="Date 4" xfId="4604" xr:uid="{26D04902-F874-4648-8927-C65F6DCED09F}"/>
    <cellStyle name="Debit" xfId="691" xr:uid="{0B01C1CA-98EC-4885-9140-A5543B2B1D37}"/>
    <cellStyle name="Debit subtotal" xfId="693" xr:uid="{76107975-01ED-4AF2-BF45-FAF847F736E1}"/>
    <cellStyle name="Debit subtotal 2" xfId="8270" xr:uid="{B26049F2-0588-4E6B-906E-1A378E31B18F}"/>
    <cellStyle name="Debit subtotal 2 2" xfId="23079" xr:uid="{D127BF3F-C698-48E0-B51C-3452D1C97434}"/>
    <cellStyle name="Debit subtotal 2 2 2" xfId="26482" xr:uid="{D4BFDE24-84D9-4CCB-8952-7BF9D8DE2BE7}"/>
    <cellStyle name="Debit subtotal 2 2 3" xfId="48122" xr:uid="{0459B1C0-E3D6-45B1-9BC4-BE7F4EDF1EF4}"/>
    <cellStyle name="Debit subtotal 2 3" xfId="26481" xr:uid="{C180E295-A740-4C09-BA30-15A1C9D19C5B}"/>
    <cellStyle name="Debit subtotal 2 4" xfId="33259" xr:uid="{BA312844-7C21-4B6A-AFB8-C12CE445FF91}"/>
    <cellStyle name="Debit subtotal 3" xfId="6194" xr:uid="{8BCB6631-3E02-4B54-902C-81E45D21AED6}"/>
    <cellStyle name="Debit subtotal 3 2" xfId="26480" xr:uid="{92D0C424-91B2-42F1-90FE-4EA915851D02}"/>
    <cellStyle name="Debit subtotal 3 3" xfId="30470" xr:uid="{D945A1DE-940B-4AB9-894F-0105E4A083DD}"/>
    <cellStyle name="Debit subtotal 4" xfId="6051" xr:uid="{1574DC61-F15E-4014-9339-3DB67436893E}"/>
    <cellStyle name="Debit subtotal 4 2" xfId="26479" xr:uid="{31326D63-F2CE-4F7D-A0F7-A880BDF1AEFD}"/>
    <cellStyle name="Debit subtotal 4 3" xfId="29414" xr:uid="{C39AFBDB-EAAF-486E-B23C-AB6262F0BAC7}"/>
    <cellStyle name="Debit subtotal 5" xfId="3097" xr:uid="{4D54CC54-2DA5-49E3-8295-631DB5B2A367}"/>
    <cellStyle name="Debit subtotal 6" xfId="26751" xr:uid="{EFDA98D1-9E1F-47FB-930C-4E6B282894B3}"/>
    <cellStyle name="Debit Total" xfId="692" xr:uid="{E368299F-C6AE-41A4-BCF5-8B8DE1C872EE}"/>
    <cellStyle name="Dezimal [0]_laroux" xfId="4605" xr:uid="{3736384E-DD47-4E12-99A3-4051FD57A10F}"/>
    <cellStyle name="Dezimal_laroux" xfId="4606" xr:uid="{44D98999-411E-4C26-89BB-FF12AA6BEC6D}"/>
    <cellStyle name="Entered" xfId="4607" xr:uid="{F3064DE2-EE17-4BDF-9ABE-303BF0BF7392}"/>
    <cellStyle name="Euro" xfId="4608" xr:uid="{266C16E6-10CB-446D-BEB7-8D7F5E93061D}"/>
    <cellStyle name="Euro 2" xfId="4609" xr:uid="{2D4F15A3-8CE6-48C1-86AA-2BFB0A9AB069}"/>
    <cellStyle name="Explanatory Text" xfId="28" builtinId="53" customBuiltin="1"/>
    <cellStyle name="Explanatory Text 2" xfId="3490" xr:uid="{E91AD6B3-33F8-4E9A-8A57-F712781DEFBF}"/>
    <cellStyle name="Explanatory Text 2 2" xfId="4610" xr:uid="{2FFE5795-DA0F-4065-BFD1-77FA99865191}"/>
    <cellStyle name="Explanatory Text 2 3" xfId="5620" xr:uid="{0DC6BABB-18CE-45F6-9D24-55852B2966C7}"/>
    <cellStyle name="Explanatory Text 2 4" xfId="5579" xr:uid="{75E3BC95-CAB7-42EF-A69B-10E3EFAB94C3}"/>
    <cellStyle name="Explanatory Text 2 5" xfId="10190" xr:uid="{0F59CDE9-26DA-4041-84F8-843CADB48656}"/>
    <cellStyle name="Explanatory Text 3" xfId="4611" xr:uid="{B26FE261-4123-458A-9547-1EC6404E714A}"/>
    <cellStyle name="Explanatory Text 4" xfId="5463" xr:uid="{35F347F5-443A-4E17-B4B1-4BCB56886BB5}"/>
    <cellStyle name="Explanatory Text 5" xfId="5753" xr:uid="{7CF69236-1E0A-4312-A784-59670C95B4BC}"/>
    <cellStyle name="Fixed" xfId="4612" xr:uid="{7A0F1A62-8F7F-4257-B456-A724F45DE57B}"/>
    <cellStyle name="Fixed 2" xfId="4613" xr:uid="{F80CEC1D-35CA-4527-9885-7EE49869991C}"/>
    <cellStyle name="Fixed 3" xfId="4614" xr:uid="{99686843-4978-46AB-A08D-3D27CD1E42AB}"/>
    <cellStyle name="Fixed 4" xfId="4615" xr:uid="{D3070250-177B-4768-A7AC-43DCDFE64981}"/>
    <cellStyle name="Followed Hyperlink" xfId="87" xr:uid="{CE7DE2C2-24BE-4709-80EE-AF978E7CE9B6}"/>
    <cellStyle name="Followed Hyperlink 2" xfId="138" xr:uid="{593B79F0-ECE6-4275-A61B-1F6648B5E90A}"/>
    <cellStyle name="Followed Hyperlink 2 2" xfId="214" xr:uid="{FDF99A18-2931-4F4F-BAB8-0D073A03491C}"/>
    <cellStyle name="Followed Hyperlink 2 2 2" xfId="9611" xr:uid="{8ADC3440-AF20-4816-AB4C-78D8A68E4A8C}"/>
    <cellStyle name="Followed Hyperlink 2 2 3" xfId="9521" xr:uid="{B7BEE0AA-8B66-4A0D-87D5-949AD4801BB5}"/>
    <cellStyle name="Followed Hyperlink 2 3" xfId="255" xr:uid="{32A6D769-3119-4A70-BD15-68570C90ECEF}"/>
    <cellStyle name="Followed Hyperlink 2 4" xfId="809" xr:uid="{F42A0B14-0B07-4D0B-B0E6-33F5749A020A}"/>
    <cellStyle name="Followed Hyperlink 2 5" xfId="9558" xr:uid="{C3F0803F-06F8-4368-AA98-D8A8410FCAE9}"/>
    <cellStyle name="Followed Hyperlink 2 6" xfId="53231" xr:uid="{51A884CE-80BB-46B4-99C8-547B83212B87}"/>
    <cellStyle name="Followed Hyperlink 3" xfId="137" xr:uid="{E87575C3-351D-4D2F-A4C7-2D167601F730}"/>
    <cellStyle name="Followed Hyperlink 3 2" xfId="203" xr:uid="{738DD410-B730-4A52-A36C-A82BFC748630}"/>
    <cellStyle name="Followed Hyperlink 3 3" xfId="53343" xr:uid="{06BAB491-436A-481B-94EE-CD1511538B72}"/>
    <cellStyle name="Followed Hyperlink 4" xfId="161" xr:uid="{CA8FC06F-02D8-4B1C-9722-AFACB44A1050}"/>
    <cellStyle name="Followed Hyperlink 5" xfId="1519" xr:uid="{392A8441-8C9E-4F0F-AB92-90DD80A35334}"/>
    <cellStyle name="Followed Hyperlink 6" xfId="1733" xr:uid="{CF27AC6E-D82D-4572-9A20-2F7E745559E5}"/>
    <cellStyle name="Followed Hyperlink 6 2" xfId="53315" xr:uid="{1999FF01-F2F5-4384-8DFD-65C9BD8B699C}"/>
    <cellStyle name="Followed Hyperlink 6 3" xfId="3095" xr:uid="{62EB8B55-95E5-4D66-8B28-61C9738F8063}"/>
    <cellStyle name="Followed Hyperlink 7" xfId="3055" xr:uid="{9114AF59-1E55-4950-9275-4CB3792A63DD}"/>
    <cellStyle name="Good" xfId="18" builtinId="26" customBuiltin="1"/>
    <cellStyle name="Good 2" xfId="3491" xr:uid="{4C3B561F-484F-428B-93E9-3554FFFB5B94}"/>
    <cellStyle name="Good 2 2" xfId="4616" xr:uid="{643A966C-F4C5-4FAC-A5B7-F2F11B80739D}"/>
    <cellStyle name="Good 2 3" xfId="5621" xr:uid="{32D2F2D7-9A43-4E8B-9C10-78BAD0435C3A}"/>
    <cellStyle name="Good 2 4" xfId="5578" xr:uid="{651DA4C7-FE47-4F48-B8AD-7049F7A51E04}"/>
    <cellStyle name="Good 2 5" xfId="10175" xr:uid="{54D9AFFC-CD50-46E3-871C-99212E4CFF4D}"/>
    <cellStyle name="Good 3" xfId="4617" xr:uid="{9EF56972-B5E6-47BE-8F7D-036B5A1FCCDB}"/>
    <cellStyle name="Good 4" xfId="5464" xr:uid="{28136EDE-D249-4E21-B592-04403D6A3E0E}"/>
    <cellStyle name="Good 5" xfId="5752" xr:uid="{92CD6F9F-D798-4107-9DFA-3765004622E4}"/>
    <cellStyle name="Gray_text_squared_header" xfId="53240" xr:uid="{A50D4902-B5C1-426E-BCA5-A7C21D761838}"/>
    <cellStyle name="Grey" xfId="4618" xr:uid="{33FF39AA-F839-4212-96D6-CBB1F0286F5C}"/>
    <cellStyle name="HEADER" xfId="4619" xr:uid="{E29C56CD-C961-4C0E-AE94-841ECC2CB28A}"/>
    <cellStyle name="Header1" xfId="3367" xr:uid="{4C5EE518-CCF3-460D-A0A6-3F05CEF103A7}"/>
    <cellStyle name="Header2" xfId="3368" xr:uid="{D1ACD1C4-FCB0-4B25-95EC-3369D494E9A4}"/>
    <cellStyle name="Header2 2" xfId="11050" xr:uid="{1723BC8B-9B7C-4ADE-87FA-A5A6CBA05F51}"/>
    <cellStyle name="Header2 2 2" xfId="36086" xr:uid="{A80F83F7-4F0C-46FF-ACDE-C0175B699A7A}"/>
    <cellStyle name="Header2 3" xfId="28603" xr:uid="{5F825CC9-0D6F-4527-8907-3B44774BDDA1}"/>
    <cellStyle name="HeaderStyle" xfId="234" xr:uid="{1D57FD9E-F6B0-416D-AAD0-7183A035204C}"/>
    <cellStyle name="HeaderStyle 2" xfId="652" xr:uid="{66EE4CD1-7927-467F-8A54-3163172F17C2}"/>
    <cellStyle name="HeaderStyle 2 2" xfId="7695" xr:uid="{707A47DD-AC46-4EA9-814C-9C4FA5E93ABC}"/>
    <cellStyle name="HeaderStyle 2 2 2" xfId="26646" xr:uid="{9571A835-976A-49BD-8111-2656B38271CF}"/>
    <cellStyle name="HeaderStyle 2 2 3" xfId="32191" xr:uid="{5C1E7D45-BB49-4CEA-856F-2E4AE0E7C0CA}"/>
    <cellStyle name="HeaderStyle 2 3" xfId="26645" xr:uid="{D97C451F-7330-4C68-AD20-3606D27EACF6}"/>
    <cellStyle name="HeaderStyle 2 4" xfId="27231" xr:uid="{574619A2-2BDD-4328-9F34-52D19A62732A}"/>
    <cellStyle name="HeaderStyle 2 5" xfId="29377" xr:uid="{A45DAEFE-5160-4A0F-9629-F3C68E511311}"/>
    <cellStyle name="HeaderStyle 2 6" xfId="52233" xr:uid="{E7D23D85-A6BB-40E3-8927-C3BDDBFC8965}"/>
    <cellStyle name="HeaderStyle 3" xfId="26639" xr:uid="{7F9FEFDB-754B-45EB-86F7-88FA1D9DE4D0}"/>
    <cellStyle name="HeaderStyle 4" xfId="26820" xr:uid="{853B778F-8850-4D75-A5E7-70FA7AD266F4}"/>
    <cellStyle name="HeaderStyle 5" xfId="28510" xr:uid="{7C377620-C801-4148-BDF8-C23DA6EA4D0F}"/>
    <cellStyle name="HeaderStyle 6" xfId="51828" xr:uid="{C95303CA-0D8D-4E1B-A0B3-088492ED0527}"/>
    <cellStyle name="Heading 1" xfId="14" builtinId="16" customBuiltin="1"/>
    <cellStyle name="Heading 1 2" xfId="3492" xr:uid="{2A88E2B2-193E-41FB-9847-365B63EA045E}"/>
    <cellStyle name="Heading 1 2 2" xfId="4622" xr:uid="{70A7DF0E-67B8-4BAB-9D81-378696AA5427}"/>
    <cellStyle name="Heading 1 2 3" xfId="4624" xr:uid="{055A3DD8-1625-4AD6-A5F7-96E60EFF954A}"/>
    <cellStyle name="Heading 1 2 4" xfId="5622" xr:uid="{2C900E51-CEBE-4279-9138-111E6D357AFF}"/>
    <cellStyle name="Heading 1 2 5" xfId="5577" xr:uid="{632A9D89-EAEA-4FF9-93C7-EAB99F600ADD}"/>
    <cellStyle name="Heading 1 2 6" xfId="10179" xr:uid="{63E1B3B0-079D-477B-BDB4-C11C732258EE}"/>
    <cellStyle name="Heading 1 3" xfId="4625" xr:uid="{C1B97EAF-0CB0-4915-91D9-FE543C9B8C65}"/>
    <cellStyle name="Heading 1 4" xfId="5465" xr:uid="{3C9080E8-A87A-4BBF-B025-1024B0A63B8C}"/>
    <cellStyle name="Heading 1 5" xfId="5754" xr:uid="{5D5F2AA7-309B-4955-8117-77E07659E177}"/>
    <cellStyle name="Heading 2" xfId="15" builtinId="17" customBuiltin="1"/>
    <cellStyle name="Heading 2 2" xfId="3493" xr:uid="{7865627A-0EB6-4537-88D6-22B80CD9AC45}"/>
    <cellStyle name="Heading 2 2 2" xfId="4626" xr:uid="{29F11107-4A93-4153-92C7-AB63CEAB939B}"/>
    <cellStyle name="Heading 2 2 3" xfId="4628" xr:uid="{D488B4C5-80C7-45AF-98B2-0896077EF6CD}"/>
    <cellStyle name="Heading 2 2 4" xfId="5623" xr:uid="{FFD6B5AF-BAC4-4EE9-8489-A65C415E7B73}"/>
    <cellStyle name="Heading 2 2 5" xfId="5576" xr:uid="{E28E0985-EDE9-4209-8340-AF181A47C2CB}"/>
    <cellStyle name="Heading 2 2 6" xfId="10180" xr:uid="{C983A803-2209-4B56-87FA-DFD8AC3FEAB4}"/>
    <cellStyle name="Heading 2 3" xfId="4629" xr:uid="{252A9EF4-1431-4DDB-97F7-07AA4C438C26}"/>
    <cellStyle name="Heading 2 4" xfId="5466" xr:uid="{54D88025-0D5A-4DC7-A7C1-92BCB0635300}"/>
    <cellStyle name="Heading 2 5" xfId="5751" xr:uid="{A9E67ADF-4B96-465F-B0BA-7F0A471BB263}"/>
    <cellStyle name="Heading 3" xfId="16" builtinId="18" customBuiltin="1"/>
    <cellStyle name="Heading 3 2" xfId="3494" xr:uid="{F6830A9E-008C-4003-BAE2-DF83C91CE4AC}"/>
    <cellStyle name="Heading 3 2 2" xfId="4630" xr:uid="{3884BDB1-8924-447F-97FE-18487FC34468}"/>
    <cellStyle name="Heading 3 2 3" xfId="5624" xr:uid="{EB8A0745-4E87-43CB-89EA-825FDCAB734B}"/>
    <cellStyle name="Heading 3 2 4" xfId="5575" xr:uid="{D52D5C55-9CE9-4768-B35D-E374FFEA29DA}"/>
    <cellStyle name="Heading 3 2 5" xfId="10181" xr:uid="{5F366445-B89E-40C5-8801-5DBC85AD9B84}"/>
    <cellStyle name="Heading 3 3" xfId="4631" xr:uid="{22E13214-22FC-4030-A7BD-F7539953A66B}"/>
    <cellStyle name="Heading 3 4" xfId="5467" xr:uid="{9AC3CFE0-E66B-4E6E-84B8-195DCBD3D330}"/>
    <cellStyle name="Heading 3 5" xfId="5750" xr:uid="{8F3B0A66-A367-4F3A-968C-8228C2F72BB7}"/>
    <cellStyle name="Heading 4" xfId="17" builtinId="19" customBuiltin="1"/>
    <cellStyle name="Heading 4 2" xfId="192" xr:uid="{12E3F50D-FD5D-41DC-A1ED-8109BD8B9BEC}"/>
    <cellStyle name="Heading 4 2 2" xfId="4632" xr:uid="{CD06CEA1-DB6E-4240-BEB8-3D664556267F}"/>
    <cellStyle name="Heading 4 2 2 2" xfId="10248" xr:uid="{346D0C08-FE25-4CD5-B5BD-88FC19821D83}"/>
    <cellStyle name="Heading 4 2 3" xfId="5625" xr:uid="{1EA4C50B-2C35-491B-90A0-63660D9C41F7}"/>
    <cellStyle name="Heading 4 2 4" xfId="5574" xr:uid="{0195D0D5-D65F-4C30-85F2-7B841DB78FA8}"/>
    <cellStyle name="Heading 4 2 5" xfId="5911" xr:uid="{6C7E66C7-1B67-4736-8A0E-88D97EB9D867}"/>
    <cellStyle name="Heading 4 2 6" xfId="3495" xr:uid="{5C66A5EA-33C0-4081-8B1A-ECA5DE9CEAB6}"/>
    <cellStyle name="Heading 4 3" xfId="4633" xr:uid="{8B0FE4A9-B8F3-4395-93F1-41A95C017596}"/>
    <cellStyle name="Heading 4 3 2" xfId="10182" xr:uid="{25CF5698-5AB4-4918-BE23-10DF126F533F}"/>
    <cellStyle name="Heading 4 4" xfId="5468" xr:uid="{D35C46DB-E3A0-4C14-809D-D7CB15D40E6A}"/>
    <cellStyle name="Heading 4 5" xfId="5739" xr:uid="{2C677885-55B5-4248-94A4-BC8220C8EE82}"/>
    <cellStyle name="Hyperlink" xfId="89" xr:uid="{17230BD8-2286-4452-997F-4C73A673143A}"/>
    <cellStyle name="Hyperlink 2" xfId="88" xr:uid="{18A128E9-0DA1-4FE1-AEDA-CE12D04F5DAC}"/>
    <cellStyle name="Hyperlink 2 2" xfId="139" xr:uid="{12E38B29-8444-4F0A-8A84-A2DE6F3F1F59}"/>
    <cellStyle name="Hyperlink 2 2 2" xfId="215" xr:uid="{208DA134-DAA1-4E64-958D-5CB7CBFE6D37}"/>
    <cellStyle name="Hyperlink 2 2 3" xfId="207" xr:uid="{7B28074E-2544-4EA0-A1F7-A6294CB4C4D9}"/>
    <cellStyle name="Hyperlink 2 2 4" xfId="3278" xr:uid="{7713B41D-B429-479D-9DC1-CFBB09A2AACE}"/>
    <cellStyle name="Hyperlink 2 2 5" xfId="4634" xr:uid="{A27D4CBA-D6DD-43B9-BF3D-4DFAA227926E}"/>
    <cellStyle name="Hyperlink 2 2 6" xfId="3137" xr:uid="{8CE7D981-D841-4AE0-B5F2-DA64B3D76878}"/>
    <cellStyle name="Hyperlink 2 2 7" xfId="3030" xr:uid="{0B3E4E48-DB7F-4722-A078-FAF89C742893}"/>
    <cellStyle name="Hyperlink 2 3" xfId="183" xr:uid="{FBA44197-98DB-43D6-9B7A-929733E59624}"/>
    <cellStyle name="Hyperlink 2 3 2" xfId="210" xr:uid="{50437AE7-F7D4-43C0-B30F-C3A12F779647}"/>
    <cellStyle name="Hyperlink 2 3 3" xfId="3285" xr:uid="{7A90B563-4AD5-4EF8-BECA-3DC51D57976E}"/>
    <cellStyle name="Hyperlink 2 3 4" xfId="5626" xr:uid="{5F4E9C7A-D0D2-4756-8CA7-E5279A1BA3C4}"/>
    <cellStyle name="Hyperlink 2 3 5" xfId="3126" xr:uid="{D5F5F337-AE6C-4F05-8FA6-69FA620C576A}"/>
    <cellStyle name="Hyperlink 2 4" xfId="204" xr:uid="{3F146730-D65F-4537-AE5F-45D5C62668C5}"/>
    <cellStyle name="Hyperlink 2 4 2" xfId="727" xr:uid="{6A7B5AF2-23C2-4689-92F9-94B807B89A98}"/>
    <cellStyle name="Hyperlink 2 4 2 2" xfId="6069" xr:uid="{F98FC124-8E30-4AA7-9052-FB386BBDB3C1}"/>
    <cellStyle name="Hyperlink 2 4 2 3" xfId="3292" xr:uid="{473DDD7E-1E26-490D-8B38-3BCCD1679F59}"/>
    <cellStyle name="Hyperlink 2 4 3" xfId="5919" xr:uid="{F5864D54-FC13-434C-8B23-5F7D22668C0E}"/>
    <cellStyle name="Hyperlink 2 4 4" xfId="5303" xr:uid="{7CBC83C8-3558-4108-B1AB-255DD93256C2}"/>
    <cellStyle name="Hyperlink 2 5" xfId="199" xr:uid="{427A85BE-CE8E-4474-9872-027F08AC7C48}"/>
    <cellStyle name="Hyperlink 2 5 2" xfId="5916" xr:uid="{BCC1027E-136B-44B6-BDF5-42B445E94954}"/>
    <cellStyle name="Hyperlink 2 5 3" xfId="5573" xr:uid="{39745440-9990-4252-A3C9-38D271F5E982}"/>
    <cellStyle name="Hyperlink 2 5 4" xfId="3291" xr:uid="{4687A2E7-956D-40B5-B8B1-2CC43A510625}"/>
    <cellStyle name="Hyperlink 2 5 5" xfId="3106" xr:uid="{7F4BFDAC-33DC-4C70-AF5F-EB6CFBBCFC2E}"/>
    <cellStyle name="Hyperlink 2 6" xfId="256" xr:uid="{C28E7D9A-FE60-48B0-B403-7BB081ADF865}"/>
    <cellStyle name="Hyperlink 2 7" xfId="1520" xr:uid="{EB518B32-37F6-4830-9F7F-93544A097E61}"/>
    <cellStyle name="Hyperlink 2 8" xfId="1734" xr:uid="{957C3457-D55E-4006-AB96-5FD7ED3A46F6}"/>
    <cellStyle name="Hyperlink 2 9" xfId="3037" xr:uid="{51C98B08-E68A-4C93-A9B1-612F10EBF5F1}"/>
    <cellStyle name="Hyperlink 3" xfId="117" xr:uid="{2115C0D4-419D-424F-A698-96801177C6C8}"/>
    <cellStyle name="Hyperlink 3 10" xfId="3046" xr:uid="{26200A9A-2BE1-4019-ACD1-894DFD96D04A}"/>
    <cellStyle name="Hyperlink 3 2" xfId="213" xr:uid="{80154844-7F52-4F26-80DA-85DC0A19D5AC}"/>
    <cellStyle name="Hyperlink 3 2 2" xfId="3295" xr:uid="{99588D4A-F262-41C0-A8A1-6A5A884E42DC}"/>
    <cellStyle name="Hyperlink 3 2 3" xfId="9522" xr:uid="{EF930627-A85F-4A73-B83C-4C325D3184F7}"/>
    <cellStyle name="Hyperlink 3 2 4" xfId="5304" xr:uid="{8F522230-C38C-4506-A3B9-6DC557797CA9}"/>
    <cellStyle name="Hyperlink 3 2 5" xfId="3140" xr:uid="{87595D4F-F955-4AC7-AA79-B5F790E668AF}"/>
    <cellStyle name="Hyperlink 3 3" xfId="205" xr:uid="{46741237-3E11-4389-97E7-913F4AAF4545}"/>
    <cellStyle name="Hyperlink 3 3 2" xfId="3293" xr:uid="{38F2315F-D602-40A4-870A-D4727B2974C2}"/>
    <cellStyle name="Hyperlink 3 3 3" xfId="5771" xr:uid="{7C841C65-94AF-45F9-97E7-B1CB7CA3B965}"/>
    <cellStyle name="Hyperlink 3 3 4" xfId="3227" xr:uid="{31074E65-20D8-419A-9317-9BD0C95E6D9B}"/>
    <cellStyle name="Hyperlink 3 4" xfId="267" xr:uid="{001E5158-DDED-4828-BBD1-AEC726EFA118}"/>
    <cellStyle name="Hyperlink 3 4 2" xfId="3311" xr:uid="{A76B5D0C-E47E-4BF4-B185-3A9134B32809}"/>
    <cellStyle name="Hyperlink 3 4 3" xfId="5816" xr:uid="{515C9A12-BDB7-41F9-A028-48BB27D37AF4}"/>
    <cellStyle name="Hyperlink 3 4 4" xfId="3207" xr:uid="{4958E6C8-C0FA-418D-906C-361BE028F3DD}"/>
    <cellStyle name="Hyperlink 3 5" xfId="810" xr:uid="{56CA3750-910B-4ADA-8A72-F75DB6009FF0}"/>
    <cellStyle name="Hyperlink 3 6" xfId="1526" xr:uid="{57AC1A3B-FD8E-4BCA-A804-A20ABBEB4968}"/>
    <cellStyle name="Hyperlink 3 7" xfId="1505" xr:uid="{D988B031-DDBC-4003-9E74-655A259A2842}"/>
    <cellStyle name="Hyperlink 3 8" xfId="1753" xr:uid="{239568A2-5282-4E89-9E70-C20750C36E5D}"/>
    <cellStyle name="Hyperlink 3 9" xfId="1634" xr:uid="{A19438F7-4699-47D3-ABF3-8CF3D4B4E565}"/>
    <cellStyle name="Hyperlink 3 9 2" xfId="53251" xr:uid="{F554FDE3-4682-4827-B340-F8469CB2325D}"/>
    <cellStyle name="Hyperlink 4" xfId="162" xr:uid="{7767BFBE-9BA8-485A-8C69-08EB889D71CF}"/>
    <cellStyle name="Hyperlink 4 2" xfId="258" xr:uid="{FABF30EF-FF0D-4678-9258-893E82198982}"/>
    <cellStyle name="Hyperlink 4 2 2" xfId="3310" xr:uid="{90CDE025-1907-4641-ACD9-20153F06160C}"/>
    <cellStyle name="Hyperlink 4 2 3" xfId="3262" xr:uid="{AAA55D45-BC2F-4302-ABAA-D415FE11A472}"/>
    <cellStyle name="Hyperlink 4 3" xfId="782" xr:uid="{7A499690-B17F-4918-A43C-897202F4F79C}"/>
    <cellStyle name="Hyperlink 4 3 2" xfId="6093" xr:uid="{842CBA5D-DD11-475E-9BA1-5B4F885EF4FB}"/>
    <cellStyle name="Hyperlink 4 3 3" xfId="3282" xr:uid="{FE02097E-BAB1-44DC-89FB-80A3331E9BCB}"/>
    <cellStyle name="Hyperlink 4 4" xfId="1783" xr:uid="{1EFE9A47-31B0-46C8-9554-AC1B5530752F}"/>
    <cellStyle name="Hyperlink 4 5" xfId="1699" xr:uid="{B3B70FF3-9F0B-48F5-8DB7-637D6703FFEF}"/>
    <cellStyle name="Hyperlink 4 6" xfId="3211" xr:uid="{8DAEEB37-2C4E-4694-8318-1F23F40D2307}"/>
    <cellStyle name="Hyperlink 5" xfId="120" xr:uid="{94B45EDD-8B90-4D98-BC48-65249E2ECDB7}"/>
    <cellStyle name="Hyperlink 5 2" xfId="779" xr:uid="{9A99F29D-662A-46FF-AEA8-641D5107F461}"/>
    <cellStyle name="Hyperlink 5 3" xfId="3313" xr:uid="{8630D93A-8A91-4911-8C5E-36CA21321E07}"/>
    <cellStyle name="Hyperlink 5 4" xfId="3139" xr:uid="{B445C1BF-94B5-4495-ABC6-A6EDD07FF600}"/>
    <cellStyle name="Hyperlink 6" xfId="588" xr:uid="{F166EB47-0704-49C2-BDD7-CAE05751C8F5}"/>
    <cellStyle name="Hyperlink 6 2" xfId="758" xr:uid="{78A13722-7FC5-4DFA-A267-7E5097B3173E}"/>
    <cellStyle name="Hyperlink 6 3" xfId="9961" xr:uid="{2AE60196-BDA8-4C4E-B31C-8F4A67B8740E}"/>
    <cellStyle name="Hyperlink 6 4" xfId="6036" xr:uid="{0497229C-AD30-4ADA-AB9B-D6C65C1199E8}"/>
    <cellStyle name="Hyperlink 6 5" xfId="3215" xr:uid="{888CB9B8-6F37-4F48-BF54-371AAF3EE398}"/>
    <cellStyle name="Hyperlink 7" xfId="1521" xr:uid="{902A6698-3EC7-447E-B623-0FE28C562443}"/>
    <cellStyle name="Hyperlink 7 2" xfId="9455" xr:uid="{07AC05CA-B490-400C-BC5C-EC3ED5BC237C}"/>
    <cellStyle name="Hyperlink 8" xfId="1735" xr:uid="{8F39733A-6F13-44D4-9355-C8E6611D9C5D}"/>
    <cellStyle name="Input" xfId="21" builtinId="20" customBuiltin="1"/>
    <cellStyle name="Input [yellow]" xfId="4635" xr:uid="{9656C380-0523-4EE1-A1A1-B58C96E7A907}"/>
    <cellStyle name="Input [yellow] 2" xfId="26641" xr:uid="{A888BEBC-DAF6-4AD2-AF43-147F2AC3B44C}"/>
    <cellStyle name="Input [yellow] 3" xfId="28722" xr:uid="{5EE86EAF-ED81-4276-BE65-578B41007250}"/>
    <cellStyle name="Input 2" xfId="3496" xr:uid="{E3192044-9A18-496D-83C8-4DDC1142D207}"/>
    <cellStyle name="Input 2 2" xfId="4636" xr:uid="{F4B3F2E2-8E0A-465F-B176-44447FBB64D6}"/>
    <cellStyle name="Input 2 2 2" xfId="18596" xr:uid="{FA321281-B594-4666-9014-A2F483149EE9}"/>
    <cellStyle name="Input 2 2 2 2" xfId="43635" xr:uid="{63A58A7C-F1D9-41D9-BBEE-1EF18714505E}"/>
    <cellStyle name="Input 2 2 3" xfId="11171" xr:uid="{B1777C3B-0C69-4CED-981D-BD745861DE0F}"/>
    <cellStyle name="Input 2 2 3 2" xfId="36206" xr:uid="{46221611-50DF-478D-9834-0F39DC922E6B}"/>
    <cellStyle name="Input 2 2 4" xfId="28723" xr:uid="{DB3A0A33-AD77-4FAF-AF16-14875611C7A3}"/>
    <cellStyle name="Input 2 3" xfId="5627" xr:uid="{007610B9-D56C-44F4-B822-B6D8A97F66FA}"/>
    <cellStyle name="Input 2 3 2" xfId="18719" xr:uid="{2031E72A-7649-4060-8E17-F774F100DCD0}"/>
    <cellStyle name="Input 2 3 2 2" xfId="43758" xr:uid="{960F7DE4-4E62-4397-91EA-B46FD07B5FA6}"/>
    <cellStyle name="Input 2 3 3" xfId="11295" xr:uid="{0D9A711E-3D90-47B0-B9E6-F5C071593FD5}"/>
    <cellStyle name="Input 2 3 3 2" xfId="36330" xr:uid="{7D5A4969-B10B-4DB0-BE71-B4091008F5E3}"/>
    <cellStyle name="Input 2 3 4" xfId="28848" xr:uid="{4E15C3E6-6090-4F0E-95C2-7F3726725D90}"/>
    <cellStyle name="Input 2 4" xfId="5572" xr:uid="{A151D3DF-E85C-4B02-91C1-77DBAD9EB719}"/>
    <cellStyle name="Input 2 4 2" xfId="18686" xr:uid="{6999769C-2097-4975-8B2A-5178153B80E8}"/>
    <cellStyle name="Input 2 4 2 2" xfId="43725" xr:uid="{5CAFF939-863C-403B-A696-F1191A642D2A}"/>
    <cellStyle name="Input 2 4 3" xfId="11262" xr:uid="{A4210A26-2CAE-401B-AB88-9D84DBA532F2}"/>
    <cellStyle name="Input 2 4 3 2" xfId="36297" xr:uid="{5712AEDF-488B-4A9E-AADB-815C1E234133}"/>
    <cellStyle name="Input 2 4 4" xfId="28815" xr:uid="{7336E180-762D-48D5-AA64-5144D501CFB6}"/>
    <cellStyle name="Input 2 5" xfId="10184" xr:uid="{B47AED8A-077D-4DE9-9E30-DBB6EB28DAA2}"/>
    <cellStyle name="Input 2 6" xfId="18524" xr:uid="{21A51526-1D84-4E69-875F-752363644365}"/>
    <cellStyle name="Input 2 6 2" xfId="43563" xr:uid="{C69CB250-FFDD-46FF-B92D-5D0F12FA3C6D}"/>
    <cellStyle name="Input 2 7" xfId="11099" xr:uid="{E50E0A97-2F11-4839-96CE-2294BABCFA70}"/>
    <cellStyle name="Input 2 7 2" xfId="36134" xr:uid="{696E6B14-1DAF-4A54-81F9-1A7F1DBB44CA}"/>
    <cellStyle name="Input 2 8" xfId="28650" xr:uid="{F04768F7-0014-465F-8DB2-94213CDBA3E4}"/>
    <cellStyle name="Input 3" xfId="4637" xr:uid="{AAA33360-30A6-4E46-8E0A-3E8ED13C7FDB}"/>
    <cellStyle name="Input 3 2" xfId="18597" xr:uid="{966FEDD3-0C10-43B7-989D-A898EE778CC2}"/>
    <cellStyle name="Input 3 2 2" xfId="43636" xr:uid="{D7CAC0FB-6B70-4617-959D-95E66E86C0FF}"/>
    <cellStyle name="Input 3 3" xfId="11172" xr:uid="{89AB4787-413A-4547-9E37-BFDB608A0028}"/>
    <cellStyle name="Input 3 3 2" xfId="36207" xr:uid="{8627260C-3BEF-4A4B-A861-B6A087972E9E}"/>
    <cellStyle name="Input 3 4" xfId="28724" xr:uid="{0AB520A3-F15A-4AB6-9AA2-D556544E0CE4}"/>
    <cellStyle name="Input 4" xfId="5469" xr:uid="{0C7C9F36-70EC-4CE9-8EE2-6A75CDB9A6AA}"/>
    <cellStyle name="Input 4 2" xfId="18679" xr:uid="{22319C57-C093-463C-A928-B59CC462BCF6}"/>
    <cellStyle name="Input 4 2 2" xfId="43718" xr:uid="{07E4C493-A72E-4634-BC0E-8E3E15396FE2}"/>
    <cellStyle name="Input 4 3" xfId="11255" xr:uid="{58102CC4-0C90-4301-91A7-C7FB46A9DE7C}"/>
    <cellStyle name="Input 4 3 2" xfId="36290" xr:uid="{8153A5E0-29E9-4191-970F-9C05E39CE2B9}"/>
    <cellStyle name="Input 4 4" xfId="28808" xr:uid="{4B436ADA-87B1-4F95-96D8-D3C790841042}"/>
    <cellStyle name="Input 5" xfId="5738" xr:uid="{295B9A4E-599A-4F7C-8ABB-C3946D23B255}"/>
    <cellStyle name="Input 5 2" xfId="18726" xr:uid="{E019BB95-BAB6-45B3-B86F-8B91B5A65688}"/>
    <cellStyle name="Input 5 2 2" xfId="43765" xr:uid="{4853820A-7DB3-4704-98C4-3F2738E49E00}"/>
    <cellStyle name="Input 5 3" xfId="11302" xr:uid="{9401CB26-784B-460D-B6F4-9AC3E888C7FE}"/>
    <cellStyle name="Input 5 3 2" xfId="36337" xr:uid="{693B2D50-245A-4AF6-83D5-8D158F70AE82}"/>
    <cellStyle name="Input 5 4" xfId="28855" xr:uid="{1562AAA9-4500-40D8-BBE8-21D40FA30B67}"/>
    <cellStyle name="KSTBText" xfId="4638" xr:uid="{82A37274-1186-45AD-B30B-B1B8DB4C95D7}"/>
    <cellStyle name="KSTBText 2" xfId="26642" xr:uid="{EA475C96-26CD-4284-A66F-495D67B419FB}"/>
    <cellStyle name="KSTBText 3" xfId="28725" xr:uid="{9690A2CA-D773-4C0E-9200-AF65FDAFD0CF}"/>
    <cellStyle name="left" xfId="4639" xr:uid="{CC8E84F4-66A2-4FA5-87AB-F539B3781EC7}"/>
    <cellStyle name="LINK" xfId="53174" xr:uid="{36696871-0867-4232-B609-721F895ABB4B}"/>
    <cellStyle name="Linked Cell" xfId="24" builtinId="24" customBuiltin="1"/>
    <cellStyle name="Linked Cell 10" xfId="5375" xr:uid="{411CDFA3-6F3D-44E8-821F-DD313F135C49}"/>
    <cellStyle name="Linked Cell 10 2" xfId="5789" xr:uid="{9225028F-DBDA-4B00-AAB3-6C227E35FFFE}"/>
    <cellStyle name="Linked Cell 10 3" xfId="5834" xr:uid="{944092A1-D90B-4C83-BB2A-9B591515B3F8}"/>
    <cellStyle name="Linked Cell 11" xfId="5357" xr:uid="{C517EAE8-96B0-410C-AEB2-AEFA0C2DBFA5}"/>
    <cellStyle name="Linked Cell 11 2" xfId="5788" xr:uid="{D58C9608-6745-4128-8EC6-8EC5775DF075}"/>
    <cellStyle name="Linked Cell 11 3" xfId="5833" xr:uid="{9F7A4300-3136-4A94-82EB-A956E74F763B}"/>
    <cellStyle name="Linked Cell 12" xfId="5422" xr:uid="{AEEA5E8E-1C32-45AE-BBD9-5A124ECE80CE}"/>
    <cellStyle name="Linked Cell 12 2" xfId="5791" xr:uid="{F4FF03CB-BDFD-4316-9CA3-CB943B5F72A2}"/>
    <cellStyle name="Linked Cell 12 3" xfId="5836" xr:uid="{989C6D2B-B4BF-4BBC-9E8B-A1583AEAD978}"/>
    <cellStyle name="Linked Cell 13" xfId="5470" xr:uid="{F32DC47A-E66F-4AF5-9969-151B47FB75BC}"/>
    <cellStyle name="Linked Cell 14" xfId="5716" xr:uid="{4072670E-C398-4D19-B430-41C8EF4FACB5}"/>
    <cellStyle name="Linked Cell 2" xfId="3497" xr:uid="{C9F87427-AF3C-40D0-8A6A-C507EDD72583}"/>
    <cellStyle name="Linked Cell 2 2" xfId="4640" xr:uid="{2EDC9AE0-AA8E-4BEB-83E5-A330419581D7}"/>
    <cellStyle name="Linked Cell 2 3" xfId="5628" xr:uid="{E67F22BB-ED1B-4D28-8480-41C17E39E831}"/>
    <cellStyle name="Linked Cell 2 4" xfId="5571" xr:uid="{F0797A06-301F-4AAE-B39D-1C7701EC61E6}"/>
    <cellStyle name="Linked Cell 2 5" xfId="10187" xr:uid="{0DAA257D-3EC9-4D03-A661-1FA6942E694A}"/>
    <cellStyle name="Linked Cell 3" xfId="4641" xr:uid="{BDD8887E-76E6-4DD9-9828-5DB171F4E2B1}"/>
    <cellStyle name="Linked Cell 3 2" xfId="5629" xr:uid="{1B2C21B2-C5AD-4602-8905-FD84B3DC7503}"/>
    <cellStyle name="Linked Cell 3 3" xfId="5570" xr:uid="{9B695FC1-86ED-41B8-92A0-8FF8B4BAFCF7}"/>
    <cellStyle name="Linked Cell 4" xfId="5305" xr:uid="{94FE49EB-6ACD-455C-8B58-C295A168A45A}"/>
    <cellStyle name="Linked Cell 4 2" xfId="5772" xr:uid="{6668FA4A-D3E5-484C-B39B-47348CA1ACBC}"/>
    <cellStyle name="Linked Cell 4 3" xfId="5817" xr:uid="{68775395-B236-41F3-97F6-F885530AC4B6}"/>
    <cellStyle name="Linked Cell 5" xfId="5333" xr:uid="{B60C27D8-573E-4721-92CC-132B1951870B}"/>
    <cellStyle name="Linked Cell 5 2" xfId="5782" xr:uid="{783DC8F8-1AFF-44AA-ACF2-21768A899EEC}"/>
    <cellStyle name="Linked Cell 5 3" xfId="5827" xr:uid="{544445C7-EB25-439C-9834-BBC97AA6E08A}"/>
    <cellStyle name="Linked Cell 6" xfId="5271" xr:uid="{E02977A6-B34C-41FE-A6F9-FC2E2871663A}"/>
    <cellStyle name="Linked Cell 6 2" xfId="5766" xr:uid="{EFC94191-4312-46BD-B8D1-D8DB4D2B0C28}"/>
    <cellStyle name="Linked Cell 6 3" xfId="5811" xr:uid="{943FC082-CAAD-49AA-8EA1-D5C5F14CC9AB}"/>
    <cellStyle name="Linked Cell 7" xfId="5338" xr:uid="{94C12EC3-0CDE-4F35-9CBE-837A40469BDF}"/>
    <cellStyle name="Linked Cell 7 2" xfId="5784" xr:uid="{3905A261-4A17-4E81-923B-602C0DE98FF0}"/>
    <cellStyle name="Linked Cell 7 3" xfId="5829" xr:uid="{DAAACFCB-483E-4B3F-9DE2-AB2376D75BDB}"/>
    <cellStyle name="Linked Cell 8" xfId="5266" xr:uid="{D4C60BF1-6461-4AF4-80A2-831A8CE9D91D}"/>
    <cellStyle name="Linked Cell 8 2" xfId="5764" xr:uid="{687F7F6D-67B9-4F24-BBFC-9793199C3FA2}"/>
    <cellStyle name="Linked Cell 8 3" xfId="5809" xr:uid="{600F18A0-05C6-4AD5-B63B-B399140A6E44}"/>
    <cellStyle name="Linked Cell 9" xfId="5347" xr:uid="{2A902371-31A0-4EB0-9F86-8E1510A9C056}"/>
    <cellStyle name="Linked Cell 9 2" xfId="5786" xr:uid="{89C7F464-92FE-4167-9510-085E21C3D00B}"/>
    <cellStyle name="Linked Cell 9 3" xfId="5831" xr:uid="{D2F12759-7B26-4F23-9498-63004205922D}"/>
    <cellStyle name="Milliers [0]_laroux" xfId="4642" xr:uid="{24B4717E-D320-4BCC-BBED-B71F629E4C37}"/>
    <cellStyle name="Milliers_laroux" xfId="4643" xr:uid="{7232E64A-F8A2-4388-9657-7651D15D1F6D}"/>
    <cellStyle name="Model" xfId="4644" xr:uid="{02ED8131-6E4C-4AAC-9C70-1ECF33597B94}"/>
    <cellStyle name="Monétaire [0]_laroux" xfId="4645" xr:uid="{307A7070-CB28-467A-9302-B1B9B896BF23}"/>
    <cellStyle name="Monétaire_laroux" xfId="4646" xr:uid="{336B4BDB-DB88-4058-8539-6E749311F1F9}"/>
    <cellStyle name="Neutral" xfId="20" builtinId="28" customBuiltin="1"/>
    <cellStyle name="Neutral 2" xfId="3080" xr:uid="{29549581-68AE-42D1-ACD8-9F9A9A3C1137}"/>
    <cellStyle name="Neutral 2 2" xfId="4647" xr:uid="{A607DADE-39B8-4D65-A823-4E309EFE3B4F}"/>
    <cellStyle name="Neutral 2 2 2" xfId="10226" xr:uid="{43C727AD-8C5F-4B67-850B-9FD784546927}"/>
    <cellStyle name="Neutral 2 3" xfId="5630" xr:uid="{BE462FA9-B241-4F1C-A3A7-40A64083E63E}"/>
    <cellStyle name="Neutral 2 4" xfId="5569" xr:uid="{5D06985C-AEC2-40BE-99F5-8BC8F365C61E}"/>
    <cellStyle name="Neutral 2 5" xfId="7209" xr:uid="{428C4263-FD4A-4A67-8EFF-95BEDDCAA937}"/>
    <cellStyle name="Neutral 2 6" xfId="3498" xr:uid="{AF86221F-99C0-4B65-AE06-60AF8CCCDBB0}"/>
    <cellStyle name="Neutral 3" xfId="4648" xr:uid="{87141567-EA56-4669-9C4F-3D28D7CBE511}"/>
    <cellStyle name="Neutral 3 2" xfId="10219" xr:uid="{4C01C182-50BD-4EE4-9853-62F4C4228CA1}"/>
    <cellStyle name="Neutral 3 3" xfId="7217" xr:uid="{01891EAE-93F8-4C9A-9DAC-F396D2992F40}"/>
    <cellStyle name="Neutral 4" xfId="5471" xr:uid="{8FC6967E-E225-410D-87E8-B4137B3D0508}"/>
    <cellStyle name="Neutral 4 2" xfId="10183" xr:uid="{9A355F9D-73E6-4D11-A99F-A812CAA9E57D}"/>
    <cellStyle name="Neutral 4 3" xfId="7201" xr:uid="{4BFC2A31-A29F-4619-8EE7-266C45FE489F}"/>
    <cellStyle name="Neutral 5" xfId="5795" xr:uid="{9809654D-7C77-4A39-BAE1-933003E4EDF7}"/>
    <cellStyle name="Normal" xfId="0" builtinId="0"/>
    <cellStyle name="Normal - Style1" xfId="582" xr:uid="{37F23094-A048-45E5-AE40-21EA5BF1CBEC}"/>
    <cellStyle name="Normal - Style1 10" xfId="4650" xr:uid="{40FE9650-3F9C-4569-86EC-712CA4D4C1AC}"/>
    <cellStyle name="Normal - Style1 11" xfId="4651" xr:uid="{64A16608-EA13-4E07-8327-365A60074BBB}"/>
    <cellStyle name="Normal - Style1 12" xfId="4652" xr:uid="{7F50C8D6-CBD4-4F9D-9D3F-714379A27A15}"/>
    <cellStyle name="Normal - Style1 13" xfId="4653" xr:uid="{F028A6B3-92B3-4D99-933B-2C97E6544FC5}"/>
    <cellStyle name="Normal - Style1 14" xfId="4654" xr:uid="{CE4CF187-27C3-42F9-838D-542E0A5E4BAA}"/>
    <cellStyle name="Normal - Style1 14 2" xfId="4655" xr:uid="{07EC59D4-A791-4298-84A0-7C1A15071788}"/>
    <cellStyle name="Normal - Style1 14 3" xfId="4656" xr:uid="{D12A1C25-AF89-4368-A545-728035E15349}"/>
    <cellStyle name="Normal - Style1 14 4" xfId="4657" xr:uid="{EAFD891C-A5AD-4D1E-8E78-8B2A44A35426}"/>
    <cellStyle name="Normal - Style1 15" xfId="4658" xr:uid="{C35FD7EB-45D9-42FE-A5A2-15D59DF64B22}"/>
    <cellStyle name="Normal - Style1 15 2" xfId="4659" xr:uid="{E016CC75-4B72-4EC6-890D-B066558C0202}"/>
    <cellStyle name="Normal - Style1 15 3" xfId="4660" xr:uid="{246432B3-33E3-4381-BE8B-A3D6FEB26EF4}"/>
    <cellStyle name="Normal - Style1 15 4" xfId="4661" xr:uid="{6F515B4A-597F-4B4A-B0A0-D3632897FCEC}"/>
    <cellStyle name="Normal - Style1 16" xfId="4662" xr:uid="{283889BE-2075-4BF4-A7B0-312A3B1D5123}"/>
    <cellStyle name="Normal - Style1 16 2" xfId="4663" xr:uid="{30EBFCE5-88EC-428D-9FCC-EDC15E336D3F}"/>
    <cellStyle name="Normal - Style1 16 3" xfId="4664" xr:uid="{69ABEEC3-17EC-4ABA-BEA0-8D061FA1D5DF}"/>
    <cellStyle name="Normal - Style1 16 4" xfId="4665" xr:uid="{B68F4E5B-F336-469B-B92B-B13FAFD66964}"/>
    <cellStyle name="Normal - Style1 17" xfId="4666" xr:uid="{4682BEDB-A070-4618-A2D2-3BB4CE6E822F}"/>
    <cellStyle name="Normal - Style1 18" xfId="4667" xr:uid="{68B85863-9274-4FA2-BC09-36C6314D6D39}"/>
    <cellStyle name="Normal - Style1 19" xfId="4668" xr:uid="{F18B9404-269A-412C-BD6F-FDACD7A242A6}"/>
    <cellStyle name="Normal - Style1 2" xfId="4669" xr:uid="{9C2E526A-AFD8-4104-B7FC-A12E7A4E91E0}"/>
    <cellStyle name="Normal - Style1 2 2" xfId="4670" xr:uid="{E317E34F-D3FB-477F-B79A-B7A1C1159553}"/>
    <cellStyle name="Normal - Style1 2 3" xfId="4671" xr:uid="{8CA642BF-B26E-4AEF-80E9-32922E90FD3D}"/>
    <cellStyle name="Normal - Style1 2 4" xfId="4672" xr:uid="{736C0EFD-8E0F-4E94-8096-ED2B979DED32}"/>
    <cellStyle name="Normal - Style1 2 5" xfId="4673" xr:uid="{7BCE103E-5FF2-49CC-BF68-0484570096CB}"/>
    <cellStyle name="Normal - Style1 20" xfId="4674" xr:uid="{4D082663-CD72-4198-B398-6E2A02F0270E}"/>
    <cellStyle name="Normal - Style1 21" xfId="4675" xr:uid="{5F2C10F0-278F-4591-AD2F-D9101A66CE81}"/>
    <cellStyle name="Normal - Style1 22" xfId="4676" xr:uid="{19883152-4EEA-4226-8A11-E2628DD6067D}"/>
    <cellStyle name="Normal - Style1 23" xfId="4677" xr:uid="{E6CCB2FD-4008-43B3-9094-482CAD7A409A}"/>
    <cellStyle name="Normal - Style1 3" xfId="4678" xr:uid="{9C08FC2B-CBC1-4D95-B626-7157B145B14A}"/>
    <cellStyle name="Normal - Style1 3 10" xfId="4679" xr:uid="{03BD6900-042E-4E96-8143-1C257B6D6E27}"/>
    <cellStyle name="Normal - Style1 3 11" xfId="4680" xr:uid="{52F3505D-45F9-4614-8EFE-7E82C4BE12BD}"/>
    <cellStyle name="Normal - Style1 3 12" xfId="4681" xr:uid="{903A02E0-7F8A-48A2-816C-0D243BD4895F}"/>
    <cellStyle name="Normal - Style1 3 13" xfId="4682" xr:uid="{F87AC9F6-5DC7-44EA-AAC7-87408DD0B25F}"/>
    <cellStyle name="Normal - Style1 3 14" xfId="4683" xr:uid="{43A331F1-59BC-4551-8E52-16E7C28F86D4}"/>
    <cellStyle name="Normal - Style1 3 15" xfId="4684" xr:uid="{366F3D00-B645-4E27-A209-476E6C4E8401}"/>
    <cellStyle name="Normal - Style1 3 16" xfId="4685" xr:uid="{1190ADA2-F2F9-4125-BC49-89522801A948}"/>
    <cellStyle name="Normal - Style1 3 17" xfId="4686" xr:uid="{2D57A0B5-7BB1-45B5-9657-CB7F99953628}"/>
    <cellStyle name="Normal - Style1 3 18" xfId="4687" xr:uid="{F61D83C3-CBCF-4180-A481-60C07746A6E9}"/>
    <cellStyle name="Normal - Style1 3 2" xfId="4688" xr:uid="{1355D34A-A2E3-4854-8938-70FC09766404}"/>
    <cellStyle name="Normal - Style1 3 3" xfId="4689" xr:uid="{1A70C5B1-3162-4965-A28D-EF54ACD6FB3B}"/>
    <cellStyle name="Normal - Style1 3 4" xfId="4690" xr:uid="{7CCDDF19-0E87-4436-B417-9D9FE9AD0678}"/>
    <cellStyle name="Normal - Style1 3 5" xfId="4691" xr:uid="{1E952883-5AA8-4BE3-B015-2752326A53B1}"/>
    <cellStyle name="Normal - Style1 3 6" xfId="4692" xr:uid="{3ED80727-A877-4491-9748-B134AA88DEEA}"/>
    <cellStyle name="Normal - Style1 3 7" xfId="4693" xr:uid="{B8F609FD-0BB3-4D32-899C-52E37F09EC92}"/>
    <cellStyle name="Normal - Style1 3 8" xfId="4694" xr:uid="{3DC5A06B-C038-4EA1-AE7C-8026826CA461}"/>
    <cellStyle name="Normal - Style1 3 9" xfId="4695" xr:uid="{C06A2407-7FE0-423F-8384-9B7B33C675D0}"/>
    <cellStyle name="Normal - Style1 3_Balance Sheet" xfId="4696" xr:uid="{516CDAFA-FF92-4711-8CC5-6C49EDE844F6}"/>
    <cellStyle name="Normal - Style1 4" xfId="4697" xr:uid="{9EE3601D-46DB-4FB6-8212-F888825E0B79}"/>
    <cellStyle name="Normal - Style1 4 10" xfId="4698" xr:uid="{11075207-9C4B-439C-959E-5A71F52D85E2}"/>
    <cellStyle name="Normal - Style1 4 11" xfId="4699" xr:uid="{46AE0D25-818E-477D-B614-59AB0B8CAC4A}"/>
    <cellStyle name="Normal - Style1 4 12" xfId="4700" xr:uid="{A6EDE8AC-477D-491F-A047-78E6784EE514}"/>
    <cellStyle name="Normal - Style1 4 13" xfId="4701" xr:uid="{AFD43B59-DAA8-46DC-9EFA-8265DA61A225}"/>
    <cellStyle name="Normal - Style1 4 14" xfId="4702" xr:uid="{4CB3A5C2-9869-4923-85BD-749BB548D19B}"/>
    <cellStyle name="Normal - Style1 4 15" xfId="4703" xr:uid="{C0E087D4-BCD1-4771-8810-B9D3CBBD32FD}"/>
    <cellStyle name="Normal - Style1 4 16" xfId="4704" xr:uid="{05D22468-A1F4-4A02-8F15-C699638654C6}"/>
    <cellStyle name="Normal - Style1 4 2" xfId="4705" xr:uid="{97630EF9-9F2D-40E1-9783-1815CF1BECB1}"/>
    <cellStyle name="Normal - Style1 4 3" xfId="4706" xr:uid="{B7807451-FDEF-4896-B944-DFC3A8EA09F0}"/>
    <cellStyle name="Normal - Style1 4 4" xfId="4707" xr:uid="{DBD4522E-F57A-410D-877D-5ED36C81D100}"/>
    <cellStyle name="Normal - Style1 4 5" xfId="4708" xr:uid="{F41AEB39-9575-4C6A-8B37-8E1EBE32F57B}"/>
    <cellStyle name="Normal - Style1 4 6" xfId="4709" xr:uid="{025C2C7B-BA75-4F23-A12B-ABFD0B313814}"/>
    <cellStyle name="Normal - Style1 4 7" xfId="4710" xr:uid="{8C6E9BBE-4B34-4A1D-B249-BB91C4296558}"/>
    <cellStyle name="Normal - Style1 4 8" xfId="4711" xr:uid="{BDCA2D10-45EA-4E28-B8BA-DC93CCFA0AE3}"/>
    <cellStyle name="Normal - Style1 4 9" xfId="4712" xr:uid="{F957BBC8-FA0D-4A6F-96AF-9414E2E091AD}"/>
    <cellStyle name="Normal - Style1 4_Balance Sheet" xfId="4713" xr:uid="{A8D21BF1-D3E1-49C5-92DE-545B21380A1D}"/>
    <cellStyle name="Normal - Style1 5" xfId="4714" xr:uid="{DE041C4A-C649-4A57-ACB0-E83ECA402B50}"/>
    <cellStyle name="Normal - Style1 5 10" xfId="4715" xr:uid="{30BC528A-573D-4585-8E1F-EBE49E8A30AC}"/>
    <cellStyle name="Normal - Style1 5 11" xfId="4716" xr:uid="{E9931651-379E-45A8-9DE0-B58E98F6BFFB}"/>
    <cellStyle name="Normal - Style1 5 12" xfId="4717" xr:uid="{C252F48C-1043-474B-A9BD-0634FC9DAFE9}"/>
    <cellStyle name="Normal - Style1 5 13" xfId="4718" xr:uid="{DB912CD9-8AF6-4F29-ACBF-DE6B7E3CB084}"/>
    <cellStyle name="Normal - Style1 5 14" xfId="4719" xr:uid="{132C3D21-29B4-45AF-A43B-A0474964119B}"/>
    <cellStyle name="Normal - Style1 5 15" xfId="4720" xr:uid="{2A856938-8627-4FA8-BD72-CDC9EFF3458B}"/>
    <cellStyle name="Normal - Style1 5 2" xfId="4721" xr:uid="{250551DC-5291-4556-88FE-4FFA1903D366}"/>
    <cellStyle name="Normal - Style1 5 3" xfId="4722" xr:uid="{98DE1298-9116-4CA4-95B2-D7430EB12D40}"/>
    <cellStyle name="Normal - Style1 5 4" xfId="4723" xr:uid="{431F15E7-D3A8-4970-877D-E3E8E7B81F29}"/>
    <cellStyle name="Normal - Style1 5 5" xfId="4724" xr:uid="{EFD25C21-F7C0-4A90-BE2B-E8673B7C8F0A}"/>
    <cellStyle name="Normal - Style1 5 6" xfId="4725" xr:uid="{84CF6F59-C790-412C-A58A-FAF0CE32D994}"/>
    <cellStyle name="Normal - Style1 5 7" xfId="4726" xr:uid="{1ECB932F-71E0-4328-BA9F-A0D83DAFC088}"/>
    <cellStyle name="Normal - Style1 5 8" xfId="4727" xr:uid="{61EF27F0-6DD9-4266-80F2-89A16CCD01CA}"/>
    <cellStyle name="Normal - Style1 5 9" xfId="4728" xr:uid="{703BBD4F-16FC-41D2-B6C1-FB45F5025246}"/>
    <cellStyle name="Normal - Style1 5_Balance Sheet" xfId="4729" xr:uid="{CB72E476-8AC6-4181-BE09-EE2E2CBC8A31}"/>
    <cellStyle name="Normal - Style1 6" xfId="4730" xr:uid="{8D8F5CB2-AA4C-42E3-9001-1347150D5D0C}"/>
    <cellStyle name="Normal - Style1 6 10" xfId="4731" xr:uid="{25E1DD84-DAD6-4FF7-9A70-3B45D39B0AE8}"/>
    <cellStyle name="Normal - Style1 6 11" xfId="4732" xr:uid="{E2AF1354-C75C-4635-B9AD-E4390FC6EEED}"/>
    <cellStyle name="Normal - Style1 6 12" xfId="4733" xr:uid="{B458CF4E-E286-4A78-BE93-B90B57C7F9CA}"/>
    <cellStyle name="Normal - Style1 6 13" xfId="4734" xr:uid="{B28D26BC-3114-4511-805B-1617C882FCE9}"/>
    <cellStyle name="Normal - Style1 6 14" xfId="4735" xr:uid="{FBA17621-054C-49C6-AC7E-7702CFB7995C}"/>
    <cellStyle name="Normal - Style1 6 15" xfId="4736" xr:uid="{4EEACBCE-3441-480E-9585-A22DEEC8FC0E}"/>
    <cellStyle name="Normal - Style1 6 2" xfId="4737" xr:uid="{43453332-0799-43D5-88FB-7EEC5F5F1BEA}"/>
    <cellStyle name="Normal - Style1 6 3" xfId="4738" xr:uid="{387806ED-7452-4002-96C0-587F3BAC2A44}"/>
    <cellStyle name="Normal - Style1 6 4" xfId="4739" xr:uid="{26D69369-6171-4BE3-AAEE-DC13CC141DB6}"/>
    <cellStyle name="Normal - Style1 6 5" xfId="4740" xr:uid="{87B599D4-7EFB-4D34-93FA-E6D555BF08E4}"/>
    <cellStyle name="Normal - Style1 6 6" xfId="4741" xr:uid="{82F453AB-3A82-4EE1-8BDB-E68373FA73CC}"/>
    <cellStyle name="Normal - Style1 6 7" xfId="4742" xr:uid="{FB85B610-10D8-4631-8BB5-A4FD5291E168}"/>
    <cellStyle name="Normal - Style1 6 8" xfId="4743" xr:uid="{E1E8DFB1-610B-420C-93D1-83DE67BA4A3C}"/>
    <cellStyle name="Normal - Style1 6 9" xfId="4744" xr:uid="{8D302C98-C286-4B7E-9B4A-8A8D6D6812D5}"/>
    <cellStyle name="Normal - Style1 6_Balance Sheet" xfId="4745" xr:uid="{D69AD564-B31C-4411-AD6F-CA1EB45139F1}"/>
    <cellStyle name="Normal - Style1 7" xfId="4746" xr:uid="{E1EF09D9-70B7-4B38-8925-8E635D42EFEC}"/>
    <cellStyle name="Normal - Style1 8" xfId="4747" xr:uid="{8C910645-833C-4760-9EB9-2A4DFE5F6B78}"/>
    <cellStyle name="Normal - Style1 9" xfId="4748" xr:uid="{2CC0DCB6-F766-4181-985E-707B37558EA7}"/>
    <cellStyle name="Normal - Style1_Balance Sheet" xfId="4749" xr:uid="{008037CE-3F16-4596-A320-6FF9D2479882}"/>
    <cellStyle name="Normal 10" xfId="208" xr:uid="{F55D604F-9DE9-41A7-8D40-F55C644D334E}"/>
    <cellStyle name="Normal 10 10" xfId="3134" xr:uid="{0F4B8760-9C76-40E4-B4F5-C43397663619}"/>
    <cellStyle name="Normal 10 10 2" xfId="5349" xr:uid="{DC2B20F4-76B8-4B49-AE79-6080F88EF207}"/>
    <cellStyle name="Normal 10 10 3" xfId="5787" xr:uid="{1D602339-9590-4FB8-82D7-087AB1665157}"/>
    <cellStyle name="Normal 10 10 4" xfId="5832" xr:uid="{0B07EDBB-27F3-46AE-9B92-BA43E1138E3B}"/>
    <cellStyle name="Normal 10 10 5" xfId="3369" xr:uid="{671CD648-5EF2-473E-8864-3143DE07518A}"/>
    <cellStyle name="Normal 10 10 5 2" xfId="28604" xr:uid="{087FD273-6CD3-46A6-BD78-C4B4131CB19B}"/>
    <cellStyle name="Normal 10 10 6" xfId="11051" xr:uid="{F3736202-9329-4374-87ED-09EE2E465DA4}"/>
    <cellStyle name="Normal 10 10 6 2" xfId="36087" xr:uid="{645A65E6-E7C1-4818-AF93-C59F9DB17771}"/>
    <cellStyle name="Normal 10 10 7" xfId="28237" xr:uid="{698D10C2-C5C0-4DD2-9B4C-EB822D1FD68A}"/>
    <cellStyle name="Normal 10 11" xfId="3370" xr:uid="{75C239C4-48FC-4D21-AA9E-212D5DE0758E}"/>
    <cellStyle name="Normal 10 11 2" xfId="5423" xr:uid="{CEA61675-124E-4506-A126-1BF3438E8E00}"/>
    <cellStyle name="Normal 10 11 3" xfId="5792" xr:uid="{AA711429-D07F-4CA5-B778-C49739D909DE}"/>
    <cellStyle name="Normal 10 11 4" xfId="5837" xr:uid="{C4EB587F-AE59-49D3-86C0-5CB88016FE86}"/>
    <cellStyle name="Normal 10 11 5" xfId="11052" xr:uid="{E01ECB2D-92BB-4EA1-BC8C-D791F4ABEE99}"/>
    <cellStyle name="Normal 10 11 5 2" xfId="36088" xr:uid="{339799BB-C8DD-4156-AAEE-A2B247E02523}"/>
    <cellStyle name="Normal 10 11 6" xfId="28605" xr:uid="{8786F538-04EA-4E6F-8F45-44C0598A6076}"/>
    <cellStyle name="Normal 10 12" xfId="3371" xr:uid="{82E069FA-6C05-431B-87A0-9BEA8F7156CA}"/>
    <cellStyle name="Normal 10 12 2" xfId="11053" xr:uid="{A418F3F5-E843-45B8-B53B-BE94024D8CA8}"/>
    <cellStyle name="Normal 10 12 2 2" xfId="36089" xr:uid="{ADA2385E-A7AA-4F46-9A63-94D41C8015EE}"/>
    <cellStyle name="Normal 10 12 3" xfId="28606" xr:uid="{BBDBFDE1-B479-4B98-9BA8-A44784DBC488}"/>
    <cellStyle name="Normal 10 13" xfId="3372" xr:uid="{73B22903-7C98-4B80-8924-7EB0CF329DF2}"/>
    <cellStyle name="Normal 10 13 2" xfId="11054" xr:uid="{71AC72C2-4F5D-4BE9-A6D0-93F210693892}"/>
    <cellStyle name="Normal 10 13 2 2" xfId="36090" xr:uid="{708ACFA4-1349-40B0-B942-8FD611F201D2}"/>
    <cellStyle name="Normal 10 13 3" xfId="28607" xr:uid="{ED452276-E36A-472E-AFF5-638C841744D4}"/>
    <cellStyle name="Normal 10 14" xfId="3373" xr:uid="{5C87D37D-E497-4414-803E-931D7608BF89}"/>
    <cellStyle name="Normal 10 14 2" xfId="11055" xr:uid="{FA8ACAA3-6624-4F2C-8540-E2ED64051873}"/>
    <cellStyle name="Normal 10 14 2 2" xfId="36091" xr:uid="{13F7FE68-EFAF-4CF9-8FBA-551CE79CB274}"/>
    <cellStyle name="Normal 10 14 3" xfId="28608" xr:uid="{FFB1363B-86DB-4E83-8BD6-F6C772C70F0E}"/>
    <cellStyle name="Normal 10 15" xfId="3374" xr:uid="{DB7B170A-101C-40C5-902D-933561E22E8D}"/>
    <cellStyle name="Normal 10 15 2" xfId="11056" xr:uid="{B77DB20C-BE8D-4537-A06F-535A6C426D91}"/>
    <cellStyle name="Normal 10 15 2 2" xfId="36092" xr:uid="{A55A23C2-51FA-4688-B313-387FB83F0446}"/>
    <cellStyle name="Normal 10 15 3" xfId="28609" xr:uid="{3FAFF588-0DD9-448F-8A78-2E4C1B9821A0}"/>
    <cellStyle name="Normal 10 16" xfId="3375" xr:uid="{16A9B936-DADB-4D98-8A45-902E603BEB02}"/>
    <cellStyle name="Normal 10 16 2" xfId="11057" xr:uid="{D1E71078-F644-487B-81C4-BDDBA6ED145B}"/>
    <cellStyle name="Normal 10 16 2 2" xfId="36093" xr:uid="{264802AF-79E1-4022-A13B-D04350D91CAB}"/>
    <cellStyle name="Normal 10 16 3" xfId="28610" xr:uid="{0CF72370-A9E0-4C63-983B-4E091A8F496E}"/>
    <cellStyle name="Normal 10 17" xfId="3376" xr:uid="{5392242D-69D0-4A4E-AD29-D846454AEA89}"/>
    <cellStyle name="Normal 10 17 2" xfId="11058" xr:uid="{D2CC8868-FC4A-4807-A67E-8021C9C93921}"/>
    <cellStyle name="Normal 10 17 2 2" xfId="36094" xr:uid="{709C777B-2B29-4DB2-96D3-01F2E4C3C210}"/>
    <cellStyle name="Normal 10 17 3" xfId="28611" xr:uid="{2D4C6B64-7C81-4DC5-BDCD-773E28ED193D}"/>
    <cellStyle name="Normal 10 18" xfId="3377" xr:uid="{6ED02B8A-FC95-4260-857D-2E5F9407972B}"/>
    <cellStyle name="Normal 10 18 2" xfId="11059" xr:uid="{2E54F771-BD2B-4BB5-B354-6A74059E2B3C}"/>
    <cellStyle name="Normal 10 18 2 2" xfId="36095" xr:uid="{466DD932-EF38-4C78-9525-8BA0F04F1C49}"/>
    <cellStyle name="Normal 10 18 3" xfId="28612" xr:uid="{1E2AF8F3-FFBA-4C15-AD82-85E79FEE3637}"/>
    <cellStyle name="Normal 10 19" xfId="3378" xr:uid="{F7411745-4802-40B4-B830-629629E08845}"/>
    <cellStyle name="Normal 10 19 2" xfId="11060" xr:uid="{5B0505D3-DCB7-4187-BB88-614B19FC49D3}"/>
    <cellStyle name="Normal 10 19 2 2" xfId="36096" xr:uid="{F8EAF2D7-6049-458F-8437-797715482D5A}"/>
    <cellStyle name="Normal 10 19 3" xfId="28613" xr:uid="{7E65C1F1-C61F-4059-A871-B55FA6A12CF4}"/>
    <cellStyle name="Normal 10 2" xfId="742" xr:uid="{5DE70080-47A0-4AC9-B9E0-B830880E8BCE}"/>
    <cellStyle name="Normal 10 2 10" xfId="53887" xr:uid="{DE069379-C77C-487D-92D6-7871CF6CE920}"/>
    <cellStyle name="Normal 10 2 11" xfId="3158" xr:uid="{597CF72E-14A7-4406-BE17-4BE4DEF22AE7}"/>
    <cellStyle name="Normal 10 2 2" xfId="1608" xr:uid="{6D060570-3094-435F-9B85-5CF05EB8FF07}"/>
    <cellStyle name="Normal 10 2 2 2" xfId="3380" xr:uid="{3BB75287-6881-47DC-91CF-01DD918DF2AF}"/>
    <cellStyle name="Normal 10 2 2 2 2" xfId="28614" xr:uid="{461F9564-8C4F-437C-BC8D-4470E2BBF2DA}"/>
    <cellStyle name="Normal 10 2 2 3" xfId="11061" xr:uid="{96D46EDA-62AB-4402-8594-7BE606A57CBF}"/>
    <cellStyle name="Normal 10 2 2 3 2" xfId="36097" xr:uid="{B4C486B5-027F-4A62-B989-2D555E05B915}"/>
    <cellStyle name="Normal 10 2 2 4" xfId="28154" xr:uid="{574C01D1-B604-4E2C-AB80-73A2FC0E3646}"/>
    <cellStyle name="Normal 10 2 2 5" xfId="53137" xr:uid="{F170C48D-CA80-476E-8967-43F6EA11D0EB}"/>
    <cellStyle name="Normal 10 2 2 6" xfId="54716" xr:uid="{7E6CDB97-782D-4907-861D-D7C048767E9A}"/>
    <cellStyle name="Normal 10 2 3" xfId="3381" xr:uid="{ED56DAF6-3449-43A1-B63D-C6CAC1B6820F}"/>
    <cellStyle name="Normal 10 2 3 2" xfId="11062" xr:uid="{92CC75EC-AC4E-467B-A779-79F9326A7122}"/>
    <cellStyle name="Normal 10 2 3 2 2" xfId="36098" xr:uid="{16AC6C7C-433E-4106-AFD8-50EAC4373471}"/>
    <cellStyle name="Normal 10 2 3 3" xfId="28615" xr:uid="{A8384A6C-D0AF-4CC3-886A-D5019A74F1A0}"/>
    <cellStyle name="Normal 10 2 4" xfId="3196" xr:uid="{E6C2904B-AED2-4A47-A405-D3F94A9593B5}"/>
    <cellStyle name="Normal 10 2 4 2" xfId="4751" xr:uid="{CC40B077-BF34-4042-8A0E-701D2FD4D5A2}"/>
    <cellStyle name="Normal 10 2 4 3" xfId="28322" xr:uid="{19BF9761-E7FD-4240-99E5-507D1090E55A}"/>
    <cellStyle name="Normal 10 2 5" xfId="5632" xr:uid="{72400333-CAEA-422F-9FFE-598D4DEDCB34}"/>
    <cellStyle name="Normal 10 2 6" xfId="5567" xr:uid="{76B2ACD0-5AD2-46D8-81CE-3C7553B464D9}"/>
    <cellStyle name="Normal 10 2 7" xfId="3379" xr:uid="{DBA696C6-A9DF-44A1-91DF-1AE754504E6C}"/>
    <cellStyle name="Normal 10 2 8" xfId="27312" xr:uid="{736571B2-47E5-425B-ABD3-6EC2F5A0ACEB}"/>
    <cellStyle name="Normal 10 2 9" xfId="52310" xr:uid="{CE456E9C-32FC-4174-B8C6-7C385A8FCDD0}"/>
    <cellStyle name="Normal 10 20" xfId="3382" xr:uid="{46378135-F784-4FAE-A04F-D062FABFB271}"/>
    <cellStyle name="Normal 10 21" xfId="4750" xr:uid="{813079C6-605A-4D76-9B2E-17737793D68C}"/>
    <cellStyle name="Normal 10 22" xfId="5631" xr:uid="{8DC2E99D-3C01-4805-959D-4395B41E23CA}"/>
    <cellStyle name="Normal 10 23" xfId="5568" xr:uid="{7BA06EA6-2058-4551-B397-AE1F85EAB7BB}"/>
    <cellStyle name="Normal 10 24" xfId="3147" xr:uid="{394769EA-3C2F-4CCB-B23D-0FF041B78ADC}"/>
    <cellStyle name="Normal 10 24 2" xfId="28249" xr:uid="{B328983E-AD3E-4389-BC18-9735F7FD5AFC}"/>
    <cellStyle name="Normal 10 25" xfId="26804" xr:uid="{58FF6CBE-E970-4B6E-8CC3-73BE5D86606C}"/>
    <cellStyle name="Normal 10 26" xfId="51812" xr:uid="{E44AC21B-07AC-455F-B528-A1D629F583CC}"/>
    <cellStyle name="Normal 10 27" xfId="53390" xr:uid="{9708264C-89B3-494C-9CD2-0147FEB290A3}"/>
    <cellStyle name="Normal 10 3" xfId="689" xr:uid="{B9C657D7-2F72-4649-96A2-094A8FBA25D8}"/>
    <cellStyle name="Normal 10 3 2" xfId="5306" xr:uid="{EBCD0B49-3679-4830-869D-1109A7DE2387}"/>
    <cellStyle name="Normal 10 3 3" xfId="5773" xr:uid="{EA410E94-D832-48D4-B267-0A21376D8920}"/>
    <cellStyle name="Normal 10 3 4" xfId="5818" xr:uid="{FC7B9257-019F-471A-94F7-58007BEB0F2A}"/>
    <cellStyle name="Normal 10 3 5" xfId="6050" xr:uid="{A9963395-DB34-4C27-B4AF-55096A9F9690}"/>
    <cellStyle name="Normal 10 3 6" xfId="3383" xr:uid="{B4ACFBF9-247A-4E18-92A4-C0C6F91785D8}"/>
    <cellStyle name="Normal 10 3 6 2" xfId="28616" xr:uid="{466D8D4F-0DCE-46F4-952D-FBF549D58E81}"/>
    <cellStyle name="Normal 10 3 7" xfId="11063" xr:uid="{0DD1768F-96F0-41E7-B90A-0AA05CD06470}"/>
    <cellStyle name="Normal 10 3 7 2" xfId="36099" xr:uid="{B7A9714B-4B4D-43FA-880A-E2B585B595A1}"/>
    <cellStyle name="Normal 10 4" xfId="1530" xr:uid="{AFB77103-BAAE-482B-918E-42058D51E7D2}"/>
    <cellStyle name="Normal 10 4 10" xfId="54642" xr:uid="{3C02C1BF-DABD-4E0E-AD6F-573A1CEE9B78}"/>
    <cellStyle name="Normal 10 4 2" xfId="3333" xr:uid="{7F123295-DC01-40F9-90E8-D11612AB7B17}"/>
    <cellStyle name="Normal 10 4 2 2" xfId="5330" xr:uid="{C80113A0-10D6-46EC-8A25-A38702D1A172}"/>
    <cellStyle name="Normal 10 4 2 3" xfId="28572" xr:uid="{0F9BB310-DF22-4B98-B2F5-AAE8AB1462C4}"/>
    <cellStyle name="Normal 10 4 3" xfId="5781" xr:uid="{5B2AB38E-7B0F-4F4E-959C-08B590E0504E}"/>
    <cellStyle name="Normal 10 4 4" xfId="5826" xr:uid="{312B4C2B-7138-492B-8560-5B037C908CD1}"/>
    <cellStyle name="Normal 10 4 5" xfId="9445" xr:uid="{69E8D272-7AC4-4A39-A56D-06488FE3EFD5}"/>
    <cellStyle name="Normal 10 4 6" xfId="3384" xr:uid="{C578EC1B-5AF4-4404-A228-589BAFA349B1}"/>
    <cellStyle name="Normal 10 4 6 2" xfId="28617" xr:uid="{2775B08E-8992-42D9-B951-6F79DEF21F4E}"/>
    <cellStyle name="Normal 10 4 7" xfId="11064" xr:uid="{185AC6D2-4433-49B9-8F7B-BD3D2511B5DD}"/>
    <cellStyle name="Normal 10 4 7 2" xfId="36100" xr:uid="{36CEAF99-6FFE-4965-9989-31B00B34EFC8}"/>
    <cellStyle name="Normal 10 4 8" xfId="28080" xr:uid="{D62F9F6A-539B-4369-BDA0-9B065181313E}"/>
    <cellStyle name="Normal 10 4 9" xfId="53063" xr:uid="{74C52AA7-B26C-43EE-A750-CBAB02F9B8F0}"/>
    <cellStyle name="Normal 10 5" xfId="1583" xr:uid="{A6A19477-A0DE-4422-8853-1F7430D2FB59}"/>
    <cellStyle name="Normal 10 5 10" xfId="54691" xr:uid="{4B0AF1E9-44A5-41F6-AEBF-08CDA50A02E4}"/>
    <cellStyle name="Normal 10 5 2" xfId="5273" xr:uid="{7674DDE3-5B5A-4538-96E6-64DF73C2AFEE}"/>
    <cellStyle name="Normal 10 5 3" xfId="5767" xr:uid="{9BC14007-6C3D-4682-BA0D-CD6680371FDD}"/>
    <cellStyle name="Normal 10 5 4" xfId="5812" xr:uid="{F72AA34B-3013-4E4A-A9A6-8D283A33F0E4}"/>
    <cellStyle name="Normal 10 5 5" xfId="9421" xr:uid="{B4C24E47-8508-4F83-AF67-63E58C95BC61}"/>
    <cellStyle name="Normal 10 5 6" xfId="3385" xr:uid="{5511883F-24FB-4C64-9905-67EF2FE84FA1}"/>
    <cellStyle name="Normal 10 5 6 2" xfId="28618" xr:uid="{BF17EC91-0A11-4CE5-BB56-FA28B44A3A35}"/>
    <cellStyle name="Normal 10 5 7" xfId="11065" xr:uid="{6C5FA85E-7983-4498-A147-A9A8C5456AAD}"/>
    <cellStyle name="Normal 10 5 7 2" xfId="36101" xr:uid="{1E75EFB1-ED96-4623-A57C-B9B3AF3D68B5}"/>
    <cellStyle name="Normal 10 5 8" xfId="28129" xr:uid="{C0807480-AEFD-4BB9-8365-E90D7336F788}"/>
    <cellStyle name="Normal 10 5 9" xfId="53112" xr:uid="{824E7AE0-6D68-47DB-916C-F094A3CACD3B}"/>
    <cellStyle name="Normal 10 6" xfId="3386" xr:uid="{3AF6A637-E9F1-429B-BE0F-7337AD061E52}"/>
    <cellStyle name="Normal 10 6 2" xfId="5336" xr:uid="{A6D8C898-D300-48E4-BC8A-DCE6CB47397F}"/>
    <cellStyle name="Normal 10 6 3" xfId="5783" xr:uid="{A1E6EB9B-036B-49BE-8FA6-712C584CEF46}"/>
    <cellStyle name="Normal 10 6 4" xfId="5828" xr:uid="{D85401F8-C171-485C-94CB-F19C637A87ED}"/>
    <cellStyle name="Normal 10 6 5" xfId="11066" xr:uid="{8CF18896-CDFB-4DEC-889E-3ECB917E017D}"/>
    <cellStyle name="Normal 10 6 5 2" xfId="36102" xr:uid="{EAC2E5FA-80E2-4F9D-B6BE-FE8A71BBF9BB}"/>
    <cellStyle name="Normal 10 6 6" xfId="28619" xr:uid="{313B0BE2-4B40-4E5A-A36D-CF0FB8EEA113}"/>
    <cellStyle name="Normal 10 7" xfId="3387" xr:uid="{5EADD45A-9E5F-40E7-8370-42400DAAC623}"/>
    <cellStyle name="Normal 10 7 2" xfId="5268" xr:uid="{C40402A2-C1E2-489B-926F-749B6A777C45}"/>
    <cellStyle name="Normal 10 7 3" xfId="5765" xr:uid="{A4DCCCD4-74E9-44D9-8B38-062E5BEA1743}"/>
    <cellStyle name="Normal 10 7 4" xfId="5810" xr:uid="{20215F7B-5354-4672-9629-BC88206F4FB1}"/>
    <cellStyle name="Normal 10 7 5" xfId="11067" xr:uid="{7F1FFB3D-8A5A-473D-9464-60FEBF16001C}"/>
    <cellStyle name="Normal 10 7 5 2" xfId="36103" xr:uid="{7C4EF554-AD66-4463-BB82-1EC5389596B5}"/>
    <cellStyle name="Normal 10 7 6" xfId="28620" xr:uid="{59E1ABEF-E1F5-47DE-8357-37B2A2D3A515}"/>
    <cellStyle name="Normal 10 8" xfId="3388" xr:uid="{20ACB106-F27C-4AB9-99DB-4C3F03D7315B}"/>
    <cellStyle name="Normal 10 8 2" xfId="5341" xr:uid="{5B1B1254-908C-4DAC-8161-6080CE35C40C}"/>
    <cellStyle name="Normal 10 8 3" xfId="5785" xr:uid="{1A11E47A-E815-48B8-AB0A-2A859E5B06ED}"/>
    <cellStyle name="Normal 10 8 4" xfId="5830" xr:uid="{E6C9A699-D095-4E3C-A486-9DE3B0A9F748}"/>
    <cellStyle name="Normal 10 8 5" xfId="11068" xr:uid="{A05717CA-000B-49CA-BF0F-04B13212C0F6}"/>
    <cellStyle name="Normal 10 8 5 2" xfId="36104" xr:uid="{B40C45B3-222F-4AB0-9500-D62BB24D42AB}"/>
    <cellStyle name="Normal 10 8 6" xfId="28621" xr:uid="{2C5445DD-7C10-4540-B522-AB24F0302AEA}"/>
    <cellStyle name="Normal 10 9" xfId="3389" xr:uid="{37D87CD7-A558-4BE5-A4D4-87B7E39464A2}"/>
    <cellStyle name="Normal 10 9 2" xfId="5265" xr:uid="{20516305-7C02-4452-B8D8-CEAB3AEF8ED4}"/>
    <cellStyle name="Normal 10 9 3" xfId="5763" xr:uid="{88A8AC39-D813-4865-80DB-AB7C8A0CF00B}"/>
    <cellStyle name="Normal 10 9 4" xfId="5808" xr:uid="{8C8B13BD-6130-4A8A-BC91-5C0E572ED4CF}"/>
    <cellStyle name="Normal 10 9 5" xfId="11069" xr:uid="{B8A4D777-7E29-4F2F-88B2-9669A9E14FD2}"/>
    <cellStyle name="Normal 10 9 5 2" xfId="36105" xr:uid="{AA601EE0-A675-404E-8B33-04A0C55C7DAC}"/>
    <cellStyle name="Normal 10 9 6" xfId="28622" xr:uid="{1BBE524B-CBE9-443B-A4B6-43ED137AC685}"/>
    <cellStyle name="Normal 10_Fail by Route" xfId="3390" xr:uid="{691E2CF5-B781-43DF-B89A-1D8616885638}"/>
    <cellStyle name="Normal 107" xfId="4752" xr:uid="{3BC697AC-7B55-49F7-BD84-2EA4F007CEB7}"/>
    <cellStyle name="Normal 11" xfId="221" xr:uid="{6ECDEEA3-85AF-4167-8DE2-0930851E9B3B}"/>
    <cellStyle name="Normal 11 10" xfId="11070" xr:uid="{0B82C12B-2956-4E1A-9C3E-CE94A5B41FA2}"/>
    <cellStyle name="Normal 11 10 2" xfId="36106" xr:uid="{4AF5DB0B-C4F1-4B7E-9A43-3AA85AA98166}"/>
    <cellStyle name="Normal 11 11" xfId="26808" xr:uid="{335990C6-8F26-4C11-89FC-7F05F6EAED97}"/>
    <cellStyle name="Normal 11 12" xfId="51816" xr:uid="{54048DC7-1730-4021-B385-FF90D1090550}"/>
    <cellStyle name="Normal 11 13" xfId="53395" xr:uid="{90C930A4-E483-43D5-BA8C-D5AE770A7273}"/>
    <cellStyle name="Normal 11 2" xfId="106" xr:uid="{68A9ADA6-A6DB-4560-8AAA-264C68D66471}"/>
    <cellStyle name="Normal 11 2 2" xfId="760" xr:uid="{CA25F3FD-D15D-46E4-B652-C71744B0B4A2}"/>
    <cellStyle name="Normal 11 2 2 2" xfId="10093" xr:uid="{A3252314-54E8-4927-9287-CB37AF09976B}"/>
    <cellStyle name="Normal 11 2 2 3" xfId="9515" xr:uid="{585E21FE-A080-4D8C-AA3B-D3D169214CF5}"/>
    <cellStyle name="Normal 11 2 3" xfId="585" xr:uid="{BB888F60-06AD-4A29-9E7F-00B3E5587A85}"/>
    <cellStyle name="Normal 11 2 3 2" xfId="1592" xr:uid="{2E747BD0-4BCC-4877-A999-A9C718B3C38C}"/>
    <cellStyle name="Normal 11 2 3 2 2" xfId="28138" xr:uid="{DCA5E2F2-0D9C-475E-8F88-FFDF635169A1}"/>
    <cellStyle name="Normal 11 2 3 2 3" xfId="53121" xr:uid="{DE801343-A305-4C48-A81E-E3B72DA98298}"/>
    <cellStyle name="Normal 11 2 3 2 4" xfId="54700" xr:uid="{B77EFA54-BCE5-4F47-ADF8-6F18ACB61246}"/>
    <cellStyle name="Normal 11 2 3 3" xfId="6033" xr:uid="{77DCE9B0-CAEA-4A40-9A39-78B09BC0CC06}"/>
    <cellStyle name="Normal 11 2 3 3 2" xfId="29311" xr:uid="{DEDF52BD-AF28-4B77-8C05-AA1CF6EF0FAD}"/>
    <cellStyle name="Normal 11 2 3 4" xfId="3274" xr:uid="{B5458C15-0BA1-47F2-B7DB-08709DDE7CA2}"/>
    <cellStyle name="Normal 11 2 3 4 2" xfId="28439" xr:uid="{C2C6E145-53FB-4A6F-8E67-7F7834F1BD33}"/>
    <cellStyle name="Normal 11 2 3 5" xfId="11018" xr:uid="{8FAFB3CE-61B0-437F-8260-9296DDAF066A}"/>
    <cellStyle name="Normal 11 2 3 5 2" xfId="36054" xr:uid="{7BF5BAF3-4C6D-405D-972D-CFD97E10B8F3}"/>
    <cellStyle name="Normal 11 2 3 6" xfId="11760" xr:uid="{D62A0BE9-49D2-4D58-9096-27738857B942}"/>
    <cellStyle name="Normal 11 2 3 6 2" xfId="36795" xr:uid="{E0AA08BC-FA0E-404D-8D92-B644EA96D151}"/>
    <cellStyle name="Normal 11 2 3 7" xfId="27165" xr:uid="{DAA075A4-24FD-4339-8EDC-A4AA71B2B979}"/>
    <cellStyle name="Normal 11 2 3 8" xfId="52167" xr:uid="{B12F4ABD-FE77-4FA4-B2DC-CA5EFB89FF2F}"/>
    <cellStyle name="Normal 11 2 3 9" xfId="53745" xr:uid="{BA111BD6-6181-4084-A949-20588B15809F}"/>
    <cellStyle name="Normal 11 2 4" xfId="65" xr:uid="{AA84CD85-2750-48BE-B968-70DD08899F6B}"/>
    <cellStyle name="Normal 11 2 5" xfId="1524" xr:uid="{58567685-002E-47B1-AB49-4E96C64676EF}"/>
    <cellStyle name="Normal 11 2 5 2" xfId="28077" xr:uid="{8455BA8F-6718-4037-8A7D-8C03215B6B6F}"/>
    <cellStyle name="Normal 11 2 5 3" xfId="3392" xr:uid="{B03D4852-43E7-4BA9-817F-A450472DEFF9}"/>
    <cellStyle name="Normal 11 2 6" xfId="3123" xr:uid="{9D1957DB-E766-4667-855F-826500361583}"/>
    <cellStyle name="Normal 11 3" xfId="717" xr:uid="{1BA3B4E5-9598-4102-A779-FBDAF79A07AF}"/>
    <cellStyle name="Normal 11 3 10" xfId="3066" xr:uid="{2EAA6B76-ECC5-4F0D-A09E-D6B7293E2444}"/>
    <cellStyle name="Normal 11 3 10 2" xfId="26740" xr:uid="{EF724C8F-FB4A-4FF7-A347-7F4596C9F677}"/>
    <cellStyle name="Normal 11 3 2" xfId="762" xr:uid="{16C34B6E-1A4C-4CF9-9989-9019FE6B936B}"/>
    <cellStyle name="Normal 11 3 2 2" xfId="791" xr:uid="{E896DD40-2A5B-48E0-8802-2F12A9E17864}"/>
    <cellStyle name="Normal 11 3 2 2 2" xfId="1625" xr:uid="{8598B092-CD48-42BB-9D2E-A2EB3C96C1D3}"/>
    <cellStyle name="Normal 11 3 2 2 2 2" xfId="28171" xr:uid="{CAA3860A-FBFB-42A3-9005-3A108C46C24E}"/>
    <cellStyle name="Normal 11 3 2 2 2 3" xfId="53154" xr:uid="{A23D92FE-569F-4E21-8406-1C12D5993F2B}"/>
    <cellStyle name="Normal 11 3 2 2 2 4" xfId="54733" xr:uid="{9D6D19FB-2CBA-45C1-91D0-163BA17E7778}"/>
    <cellStyle name="Normal 11 3 2 2 3" xfId="11937" xr:uid="{7E0A65C4-EDBA-43DE-B277-E2D496D3AB12}"/>
    <cellStyle name="Normal 11 3 2 2 3 2" xfId="36973" xr:uid="{F3D15B69-CFC6-461B-94C9-F0537BF1991B}"/>
    <cellStyle name="Normal 11 3 2 2 4" xfId="27353" xr:uid="{A2776B59-65C6-4238-9031-1D2F6F82B375}"/>
    <cellStyle name="Normal 11 3 2 2 5" xfId="52348" xr:uid="{67C3E715-AC74-45D2-99D8-7BF7D1E49F00}"/>
    <cellStyle name="Normal 11 3 2 2 6" xfId="53926" xr:uid="{C23C4166-DBE2-4E62-82A9-471A00980784}"/>
    <cellStyle name="Normal 11 3 2 3" xfId="1618" xr:uid="{AA700D75-3989-47CF-B851-4C576B82E2C9}"/>
    <cellStyle name="Normal 11 3 2 3 2" xfId="28164" xr:uid="{1E1FD3B5-7322-4B82-94A1-A65AF3F73124}"/>
    <cellStyle name="Normal 11 3 2 3 3" xfId="53147" xr:uid="{619158B4-249B-4FDE-82AC-0B822BC0AFF0}"/>
    <cellStyle name="Normal 11 3 2 3 4" xfId="54726" xr:uid="{5488DA66-BFCF-4553-B16C-054B7D75C706}"/>
    <cellStyle name="Normal 11 3 2 4" xfId="11917" xr:uid="{F2209E3D-0AC6-4637-8E2D-3D831F2F5666}"/>
    <cellStyle name="Normal 11 3 2 4 2" xfId="36953" xr:uid="{9C270A26-FFE6-45DC-BD7E-C4A1DA4393F5}"/>
    <cellStyle name="Normal 11 3 2 5" xfId="27330" xr:uid="{FE41EC2D-45E9-4E51-9081-B4E634C714F1}"/>
    <cellStyle name="Normal 11 3 2 6" xfId="52328" xr:uid="{3CEE2D96-723B-4488-8CC8-5FF2EFA479AD}"/>
    <cellStyle name="Normal 11 3 2 7" xfId="53905" xr:uid="{5BF1F09F-48EC-4336-85C3-28AC433E67A8}"/>
    <cellStyle name="Normal 11 3 3" xfId="1535" xr:uid="{ACC08738-7A05-4F68-828F-F15A1D59C1B8}"/>
    <cellStyle name="Normal 11 3 3 2" xfId="6066" xr:uid="{3E7A3781-AD71-486E-B8BA-77C3B61EE6B6}"/>
    <cellStyle name="Normal 11 3 3 2 2" xfId="29429" xr:uid="{0AADB36C-A0E6-4848-8C55-11F66290119F}"/>
    <cellStyle name="Normal 11 3 3 3" xfId="11877" xr:uid="{EFBFF10B-5AC5-4980-BF36-CC93B1F2D341}"/>
    <cellStyle name="Normal 11 3 3 3 2" xfId="36913" xr:uid="{1DEEB6EC-6F8F-454B-95A4-EA00ED3A12EA}"/>
    <cellStyle name="Normal 11 3 3 4" xfId="28082" xr:uid="{7B595D86-5ABD-4504-B2CB-791911CFF1BC}"/>
    <cellStyle name="Normal 11 3 3 5" xfId="53065" xr:uid="{84651F82-AAD7-4A18-BF40-B0C9EA3B233F}"/>
    <cellStyle name="Normal 11 3 3 6" xfId="54644" xr:uid="{7AAB8709-AF38-4D8F-A42F-A22E1C991462}"/>
    <cellStyle name="Normal 11 3 4" xfId="1598" xr:uid="{00EBA555-9B6D-4A04-BBD8-8E435406FF4E}"/>
    <cellStyle name="Normal 11 3 4 2" xfId="28144" xr:uid="{9D04B433-6B0C-45CF-BBD9-78BF698E6E52}"/>
    <cellStyle name="Normal 11 3 4 3" xfId="53127" xr:uid="{DC5FA2EA-2C9F-4E4F-877B-D092DF42C96B}"/>
    <cellStyle name="Normal 11 3 4 4" xfId="54706" xr:uid="{DCC0D3F4-E7D8-494F-81BB-6E3E85F4FF46}"/>
    <cellStyle name="Normal 11 3 4 5" xfId="3393" xr:uid="{73E0301D-6D62-48A5-87D2-63229D08361A}"/>
    <cellStyle name="Normal 11 3 5" xfId="27289" xr:uid="{A3B64534-9512-4EB1-ABFF-008683C0D2D0}"/>
    <cellStyle name="Normal 11 3 6" xfId="52287" xr:uid="{72A4DE9A-90BC-4683-8833-17B4EB7FA530}"/>
    <cellStyle name="Normal 11 3 7" xfId="53865" xr:uid="{6E2A86BE-5325-4951-9618-F86CF502BF86}"/>
    <cellStyle name="Normal 11 4" xfId="745" xr:uid="{9659DCE2-C3EE-4E37-8E4A-04CE75AFA7FB}"/>
    <cellStyle name="Normal 11 4 2" xfId="1538" xr:uid="{6D1BFF17-CA5E-4D1D-B6FA-A5E96E7C85F9}"/>
    <cellStyle name="Normal 11 4 2 2" xfId="11902" xr:uid="{40540E7E-D07D-4E04-A976-E4B7F4FF3B4F}"/>
    <cellStyle name="Normal 11 4 2 2 2" xfId="36938" xr:uid="{2041BFB9-E350-459C-A93B-7ED5FF92362D}"/>
    <cellStyle name="Normal 11 4 2 3" xfId="28085" xr:uid="{248F88C9-1883-43A3-93A3-A36D648AA135}"/>
    <cellStyle name="Normal 11 4 2 4" xfId="53068" xr:uid="{77F876C3-C4F4-4E96-A581-4E743A0A34E3}"/>
    <cellStyle name="Normal 11 4 2 5" xfId="54647" xr:uid="{51557003-DA19-4896-9615-1E3D118576BD}"/>
    <cellStyle name="Normal 11 4 3" xfId="1610" xr:uid="{FB3BB0FE-A3C4-45AF-8EBE-B8E8CF667DBE}"/>
    <cellStyle name="Normal 11 4 3 2" xfId="28156" xr:uid="{58D587BF-BB9C-4FD2-BAF6-5FD39843C488}"/>
    <cellStyle name="Normal 11 4 3 3" xfId="53139" xr:uid="{6E1C5AAB-A6A7-4BEA-80F0-8C8784ED23E3}"/>
    <cellStyle name="Normal 11 4 3 4" xfId="54718" xr:uid="{EC71F79E-4C3A-4A5F-B2C8-EE66AB8D210D}"/>
    <cellStyle name="Normal 11 4 3 5" xfId="4753" xr:uid="{7FA4B955-0262-49B5-8DD6-B40FB47785F2}"/>
    <cellStyle name="Normal 11 4 4" xfId="27315" xr:uid="{621FE26F-C928-4E7D-9392-CF56540FA37C}"/>
    <cellStyle name="Normal 11 4 5" xfId="52313" xr:uid="{C0FEB2F2-0A1C-413D-9F9D-4E2EF2858438}"/>
    <cellStyle name="Normal 11 4 6" xfId="53890" xr:uid="{86B307BD-1AA0-4E5F-BD8D-8A6FCB81FE99}"/>
    <cellStyle name="Normal 11 5" xfId="687" xr:uid="{471B1134-A7D5-49DE-B043-EFE50BA1E23A}"/>
    <cellStyle name="Normal 11 5 2" xfId="6048" xr:uid="{F4F0A855-4421-4321-8213-47C92CE388D1}"/>
    <cellStyle name="Normal 11 5 3" xfId="5633" xr:uid="{3EBACEEF-95F7-4D54-9348-58E78201B737}"/>
    <cellStyle name="Normal 11 6" xfId="1534" xr:uid="{BC849ED5-2E29-43DE-A29B-C24BAA8C50C4}"/>
    <cellStyle name="Normal 11 6 2" xfId="3270" xr:uid="{E2163BFF-1C5D-4914-9EF1-0FD4992C4FCB}"/>
    <cellStyle name="Normal 11 6 2 2" xfId="3331" xr:uid="{108805D1-AA2A-47AB-BB77-93360F5DCD48}"/>
    <cellStyle name="Normal 11 6 2 2 2" xfId="28570" xr:uid="{00B7FF07-F879-4B34-A0DC-ABCB281110DF}"/>
    <cellStyle name="Normal 11 6 2 3" xfId="28432" xr:uid="{1C9B07E1-2320-4C22-B065-2BE109AC43DD}"/>
    <cellStyle name="Normal 11 6 3" xfId="5566" xr:uid="{A89EAB30-1097-433F-A238-175FF56C4243}"/>
    <cellStyle name="Normal 11 6 4" xfId="28081" xr:uid="{88202ABA-48B7-46C4-807B-E2E723755C2A}"/>
    <cellStyle name="Normal 11 6 5" xfId="53064" xr:uid="{7CE45D44-A70B-4D12-89BB-B4D4110DF09C}"/>
    <cellStyle name="Normal 11 6 6" xfId="54643" xr:uid="{13B62999-3C83-4DBD-A4C9-272660544A21}"/>
    <cellStyle name="Normal 11 7" xfId="1585" xr:uid="{6D695366-D591-48E4-934D-3D33184181BD}"/>
    <cellStyle name="Normal 11 7 2" xfId="3038" xr:uid="{277A3F65-F783-493B-87F5-BF5B0DFD1B32}"/>
    <cellStyle name="Normal 11 7 2 2" xfId="3324" xr:uid="{300D0BB2-06D9-49E1-B208-38EED28D8B21}"/>
    <cellStyle name="Normal 11 7 2 3" xfId="28563" xr:uid="{41C59B72-DDAE-4089-A867-A2C3760698CE}"/>
    <cellStyle name="Normal 11 7 3" xfId="28131" xr:uid="{9C8B8B68-21E0-4ED4-846F-1A34510FFCED}"/>
    <cellStyle name="Normal 11 7 4" xfId="53114" xr:uid="{01A89F45-BCC5-49EF-A944-581F7441DF64}"/>
    <cellStyle name="Normal 11 7 5" xfId="54693" xr:uid="{13A8DFF1-DE7E-4545-9079-D11E6E274E0B}"/>
    <cellStyle name="Normal 11 8" xfId="3298" xr:uid="{21363191-B9F6-48D6-9A89-FE9FCE9FC8A8}"/>
    <cellStyle name="Normal 11 8 2" xfId="28499" xr:uid="{79989B6A-4525-41EB-86B4-6195CFF10430}"/>
    <cellStyle name="Normal 11 9" xfId="3391" xr:uid="{B8255C65-4E61-4932-A10D-2581FDB759D8}"/>
    <cellStyle name="Normal 11 9 2" xfId="28623" xr:uid="{2E459A9F-5E40-46AB-AC9E-FB4FCBFBF710}"/>
    <cellStyle name="Normal 116" xfId="3153" xr:uid="{D1AC1E90-CB67-4F86-8B64-2EA41051B1AA}"/>
    <cellStyle name="Normal 116 2" xfId="3213" xr:uid="{E71DB2C0-62CB-4435-9FCD-5400459DA60A}"/>
    <cellStyle name="Normal 119" xfId="3201" xr:uid="{50AC741B-533D-4980-AC76-E982A7A0D01B}"/>
    <cellStyle name="Normal 12" xfId="96" xr:uid="{477594C3-1843-4CD8-BDD4-BF6596AEABAE}"/>
    <cellStyle name="Normal 12 10" xfId="51742" xr:uid="{B6375449-0C4B-4268-9EF4-2A84459BC6C6}"/>
    <cellStyle name="Normal 12 11" xfId="53319" xr:uid="{4215DD91-6212-457C-9078-A64D78614BE6}"/>
    <cellStyle name="Normal 12 2" xfId="200" xr:uid="{BA202A32-EE08-46D0-B747-B5D48E31D900}"/>
    <cellStyle name="Normal 12 2 2" xfId="78" xr:uid="{C92B14F5-4A42-4FEF-9E89-87ABDB3412CA}"/>
    <cellStyle name="Normal 12 2 2 10" xfId="51737" xr:uid="{BF3F9316-706E-454C-A2F3-C94DE74716F6}"/>
    <cellStyle name="Normal 12 2 2 11" xfId="53313" xr:uid="{A1671C60-E315-4D17-B62B-9B5B2696FC5A}"/>
    <cellStyle name="Normal 12 2 2 2" xfId="1568" xr:uid="{1A09FF19-E71A-465F-8A50-EC8B1951386A}"/>
    <cellStyle name="Normal 12 2 2 2 2" xfId="28114" xr:uid="{6D9A00F7-9F66-4568-A69F-C31174C7270F}"/>
    <cellStyle name="Normal 12 2 2 2 2 2" xfId="64" xr:uid="{5FF366EC-E5E2-4BC4-9E13-CF28C7AF3E27}"/>
    <cellStyle name="Normal 12 2 2 2 2 2 2" xfId="1491" xr:uid="{A022D6E7-D90E-4463-8067-338DBEA34B61}"/>
    <cellStyle name="Normal 12 2 2 2 2 2 2 2" xfId="11335" xr:uid="{C92F588F-25B5-4046-84B6-3D2DF704B402}"/>
    <cellStyle name="Normal 12 2 2 2 2 2 2 3" xfId="28050" xr:uid="{81A7736D-1BA5-4AC0-BA36-0785721DF826}"/>
    <cellStyle name="Normal 12 2 2 2 2 2 2 4" xfId="53046" xr:uid="{43908975-11F1-4696-8CD1-92C4B1D607D9}"/>
    <cellStyle name="Normal 12 2 2 2 2 2 2 5" xfId="54624" xr:uid="{59F0019C-577A-4234-B9D4-31CC7AD8818F}"/>
    <cellStyle name="Normal 12 2 2 2 2 2 3" xfId="26694" xr:uid="{2E6A0C91-A31A-42F4-90B3-406188D749FB}"/>
    <cellStyle name="Normal 12 2 2 2 2 2 4" xfId="51726" xr:uid="{81C1D4BC-F6D2-4CC8-8D8C-FA41E87BA53D}"/>
    <cellStyle name="Normal 12 2 2 2 2 2 5" xfId="53302" xr:uid="{E2AA1A89-80CB-41E1-9C50-9E88C3E8DE3C}"/>
    <cellStyle name="Normal 12 2 2 2 3" xfId="53098" xr:uid="{CB49C718-8743-4416-B51C-F0B19BAC951A}"/>
    <cellStyle name="Normal 12 2 2 2 4" xfId="54677" xr:uid="{45615860-6629-4AD0-84F1-3BD69F13F114}"/>
    <cellStyle name="Normal 12 2 2 3" xfId="3032" xr:uid="{FC2A6E4E-A933-49E9-8ED3-F321528730C5}"/>
    <cellStyle name="Normal 12 2 2 3 2" xfId="3238" xr:uid="{ECB362C5-CDA7-46CE-A47B-233B2333EC16}"/>
    <cellStyle name="Normal 12 2 2 3 2 2" xfId="28361" xr:uid="{FFE7835A-ECD9-4266-A5F2-2E3E243DF745}"/>
    <cellStyle name="Normal 12 2 2 3 3" xfId="11015" xr:uid="{28C440C5-DD78-4556-8853-6D8EB5787318}"/>
    <cellStyle name="Normal 12 2 2 3 3 2" xfId="36051" xr:uid="{9819CF54-DB8A-4618-83F6-72F6B37934E1}"/>
    <cellStyle name="Normal 12 2 2 3 4" xfId="3065" xr:uid="{DCBCAE6F-B8AC-472A-8CA9-EAD06A07B781}"/>
    <cellStyle name="Normal 12 2 2 3 5" xfId="26790" xr:uid="{66A35B2C-C9F8-4A74-9560-AA4A138BA932}"/>
    <cellStyle name="Normal 12 2 2 4" xfId="3273" xr:uid="{6C81F227-9AEC-46A7-95E5-D97DA28CA4A8}"/>
    <cellStyle name="Normal 12 2 2 4 2" xfId="28438" xr:uid="{1D10A3E0-63FF-4AFE-8BD3-B8E6DE45D13F}"/>
    <cellStyle name="Normal 12 2 2 5" xfId="3301" xr:uid="{FA43A77A-9910-42D7-8C42-91DA851073AB}"/>
    <cellStyle name="Normal 12 2 2 5 2" xfId="28507" xr:uid="{F7D15B47-79DF-4F86-9C8B-5563C7CA90EA}"/>
    <cellStyle name="Normal 12 2 2 6" xfId="3319" xr:uid="{66825432-3CDD-484D-A102-613D677878BB}"/>
    <cellStyle name="Normal 12 2 2 6 2" xfId="3335" xr:uid="{D205663D-83CA-40EE-82E8-2CC6F8B33D01}"/>
    <cellStyle name="Normal 12 2 2 6 2 2" xfId="28579" xr:uid="{42671324-EA65-402D-9F39-9186BC45E72D}"/>
    <cellStyle name="Normal 12 2 2 6 3" xfId="28554" xr:uid="{4BDCA7F9-9A9D-4964-8949-2420E4EC41DE}"/>
    <cellStyle name="Normal 12 2 2 7" xfId="5865" xr:uid="{89CC7CDB-9B57-4A8C-AEC4-B78F6BAC3FED}"/>
    <cellStyle name="Normal 12 2 2 7 2" xfId="28886" xr:uid="{81100AA5-DD58-4DE2-B377-B05A64483AC0}"/>
    <cellStyle name="Normal 12 2 2 8" xfId="11332" xr:uid="{25ADE156-4656-4EFB-A602-C6987E40E3E5}"/>
    <cellStyle name="Normal 12 2 2 8 2" xfId="36368" xr:uid="{1D013CFE-05CA-4AA3-8C0A-70EC59F88778}"/>
    <cellStyle name="Normal 12 2 2 9" xfId="26705" xr:uid="{BA12464F-70EA-4404-85FC-1E17D67473EA}"/>
    <cellStyle name="Normal 12 2 3" xfId="5917" xr:uid="{74A3F8F2-7FE0-4556-8716-D5055FF76C11}"/>
    <cellStyle name="Normal 12 2 3 2" xfId="10244" xr:uid="{4569DF73-D712-4C24-B75D-94C0102C3C38}"/>
    <cellStyle name="Normal 12 2 4" xfId="3394" xr:uid="{1B4EF9A1-97A6-492D-8AAE-7807B7224ADF}"/>
    <cellStyle name="Normal 12 3" xfId="1523" xr:uid="{43E79AD4-EB95-4418-90E7-AE162598A98D}"/>
    <cellStyle name="Normal 12 3 2" xfId="10233" xr:uid="{353F01F7-7549-42EB-80DC-360379600ADF}"/>
    <cellStyle name="Normal 12 3 3" xfId="3395" xr:uid="{D4300D84-008E-4BCA-A310-AE14439C1AEC}"/>
    <cellStyle name="Normal 12 3 4" xfId="28076" xr:uid="{6DBE8ABE-4B2C-4306-B778-675D1EA2CDE4}"/>
    <cellStyle name="Normal 12 3 5" xfId="53062" xr:uid="{F435C4FF-CB34-4C60-BA99-4E58811EAF61}"/>
    <cellStyle name="Normal 12 3 6" xfId="54641" xr:uid="{AFACBDB8-E17A-48A4-8760-91AFE7E59753}"/>
    <cellStyle name="Normal 12 4" xfId="1570" xr:uid="{37AB5CA6-02F8-4B6B-943D-FC0AE6B014B1}"/>
    <cellStyle name="Normal 12 4 2" xfId="28116" xr:uid="{C0E579C2-89B3-4B27-ACD4-5CB0DEAF6162}"/>
    <cellStyle name="Normal 12 4 3" xfId="53100" xr:uid="{AFF07F29-3550-40C7-AD04-DAEB54F2522F}"/>
    <cellStyle name="Normal 12 4 4" xfId="54679" xr:uid="{A808EBA0-26C6-4B09-91D5-DC765723A02F}"/>
    <cellStyle name="Normal 12 4 5" xfId="4754" xr:uid="{7911D5E4-2756-4903-B10D-C020C0295138}"/>
    <cellStyle name="Normal 12 5" xfId="5634" xr:uid="{132CB6AB-DE23-4052-90F7-F4AFA49BE352}"/>
    <cellStyle name="Normal 12 6" xfId="5565" xr:uid="{D9533F9B-8700-40A3-89CD-E67DEF8470F4}"/>
    <cellStyle name="Normal 12 7" xfId="5870" xr:uid="{F7A92B0C-A304-4F51-82AC-9901993FE1DC}"/>
    <cellStyle name="Normal 12 7 2" xfId="11338" xr:uid="{7723E364-3905-45F8-A54B-22B56BF9863C}"/>
    <cellStyle name="Normal 12 7 2 2" xfId="36373" xr:uid="{72BC8E74-5D92-4AB3-8AF2-AA31E619C717}"/>
    <cellStyle name="Normal 12 7 3" xfId="28891" xr:uid="{212C8E24-607E-4E00-992A-7CC3A3B73E1F}"/>
    <cellStyle name="Normal 12 8" xfId="5840" xr:uid="{19AE30F0-B529-4635-AC01-8F61C7A1596B}"/>
    <cellStyle name="Normal 12 9" xfId="26718" xr:uid="{78066F63-58E3-44E1-A3C1-671FD64F16FF}"/>
    <cellStyle name="Normal 122 4" xfId="3" xr:uid="{CC76D7E5-755A-4C1F-8F43-D00B847F946F}"/>
    <cellStyle name="Normal 123" xfId="3208" xr:uid="{07BB6D84-9B15-40C3-9666-101C317A1084}"/>
    <cellStyle name="Normal 123 2" xfId="4755" xr:uid="{97F860CB-D694-4273-9C95-7D2ABD229957}"/>
    <cellStyle name="Normal 123 3" xfId="28328" xr:uid="{70338A6C-5CAB-4CF8-BDAD-8DB241ABEC00}"/>
    <cellStyle name="Normal 13" xfId="122" xr:uid="{D5AAEC3E-8AF4-4BBE-96C9-3D464B2805F1}"/>
    <cellStyle name="Normal 13 2" xfId="753" xr:uid="{3BF8C6FC-255E-48E2-AA7C-DA030D453251}"/>
    <cellStyle name="Normal 13 2 2" xfId="1614" xr:uid="{1AB80435-946D-415D-BFDA-0B61EB021446}"/>
    <cellStyle name="Normal 13 2 2 2" xfId="11910" xr:uid="{CE1C0FA3-BE2B-4AD3-97F1-30C36B6781EF}"/>
    <cellStyle name="Normal 13 2 2 2 2" xfId="36946" xr:uid="{6F6F81D7-A426-4B3B-9FEA-C43C21D3EDCA}"/>
    <cellStyle name="Normal 13 2 2 3" xfId="28160" xr:uid="{773080D8-826E-4F99-A1C3-2341B5BAE44C}"/>
    <cellStyle name="Normal 13 2 2 4" xfId="53143" xr:uid="{CF9458CE-E522-4EE7-B4E5-9E5849AE53F0}"/>
    <cellStyle name="Normal 13 2 2 5" xfId="54722" xr:uid="{0ECAC794-3552-4286-9A45-DF21A5136599}"/>
    <cellStyle name="Normal 13 2 3" xfId="4756" xr:uid="{B16E2D50-DADD-46A8-BDB1-03E6E28B2246}"/>
    <cellStyle name="Normal 13 2 4" xfId="27323" xr:uid="{725C9677-4FB2-4924-BDA9-60263E246C1C}"/>
    <cellStyle name="Normal 13 2 5" xfId="52321" xr:uid="{6EE394C3-0AB0-4B35-9726-F894FA4A1EFB}"/>
    <cellStyle name="Normal 13 2 6" xfId="53898" xr:uid="{89DEE490-2CDE-4F62-BA13-FA35FB96D11B}"/>
    <cellStyle name="Normal 13 3" xfId="1527" xr:uid="{0EFB53FB-02E7-4952-A925-938077274E7D}"/>
    <cellStyle name="Normal 13 3 2" xfId="9549" xr:uid="{E6C70E55-6914-4780-A223-0B0B1F91BCC0}"/>
    <cellStyle name="Normal 13 3 3" xfId="5635" xr:uid="{957821A3-52F4-4394-98A8-29599CA5FC9D}"/>
    <cellStyle name="Normal 13 4" xfId="1506" xr:uid="{AA15F7F4-C5D6-44FD-8E14-A5346526CD69}"/>
    <cellStyle name="Normal 13 4 2" xfId="28064" xr:uid="{3FC95B88-FD93-4D92-BDC3-D1646942025E}"/>
    <cellStyle name="Normal 13 4 3" xfId="5564" xr:uid="{DD1E7407-7056-4CA3-BF68-54F506A97025}"/>
    <cellStyle name="Normal 13 5" xfId="5887" xr:uid="{B8186B45-1AC1-404A-BB3B-7E149099F53F}"/>
    <cellStyle name="Normal 13 6" xfId="3396" xr:uid="{6A6B3965-0783-489B-9D80-6914E5AD4A69}"/>
    <cellStyle name="Normal 13 7" xfId="3155" xr:uid="{B6615D6E-6353-4F41-9AD8-3777EEFA1328}"/>
    <cellStyle name="Normal 134" xfId="4757" xr:uid="{9AE97BE9-33E6-4296-AED8-79436775D2E4}"/>
    <cellStyle name="Normal 139" xfId="4758" xr:uid="{2F2749B3-A427-43E1-A159-A2AE011BED0F}"/>
    <cellStyle name="Normal 14" xfId="270" xr:uid="{AE7B71F9-B82C-4254-AD4E-1C46A32A6F4B}"/>
    <cellStyle name="Normal 14 2" xfId="756" xr:uid="{D86D567C-2576-48AA-9EB9-2FABD6CD2AF4}"/>
    <cellStyle name="Normal 14 2 2" xfId="1616" xr:uid="{91F2BF14-C608-42A1-A41A-FA546398F327}"/>
    <cellStyle name="Normal 14 2 2 2" xfId="11913" xr:uid="{0D40D1DB-BAAF-4122-881A-4C9F42111A77}"/>
    <cellStyle name="Normal 14 2 2 2 2" xfId="36949" xr:uid="{34641EF6-EF78-40FF-9D57-4FDD179C1781}"/>
    <cellStyle name="Normal 14 2 2 3" xfId="28162" xr:uid="{101EF9CC-05F5-46F8-940F-C5000F057DF0}"/>
    <cellStyle name="Normal 14 2 2 4" xfId="53145" xr:uid="{ACAABF85-F90B-4028-BC46-719368C1024A}"/>
    <cellStyle name="Normal 14 2 2 5" xfId="54724" xr:uid="{252F87CF-0913-41E5-9F19-D671477A07E0}"/>
    <cellStyle name="Normal 14 2 3" xfId="4759" xr:uid="{510A78D4-2365-41D7-9345-B38A9E176C11}"/>
    <cellStyle name="Normal 14 2 4" xfId="27326" xr:uid="{3B0A1E30-8DA3-463F-9A52-93E050A4B5F4}"/>
    <cellStyle name="Normal 14 2 5" xfId="52324" xr:uid="{7FA3A4CE-6D25-4436-8A3D-0CF373878F7E}"/>
    <cellStyle name="Normal 14 2 6" xfId="53901" xr:uid="{1DC886DE-11CC-4A12-9FEC-72AF5A299633}"/>
    <cellStyle name="Normal 14 2 7" xfId="3314" xr:uid="{744E9B02-231F-4562-BD22-1FA72A5EBDE5}"/>
    <cellStyle name="Normal 14 3" xfId="5636" xr:uid="{C3C1D6BF-FE71-427A-89EB-6DA802863605}"/>
    <cellStyle name="Normal 14 3 2" xfId="9653" xr:uid="{DD1AFE1B-D881-44C3-996C-BFDA635F47EE}"/>
    <cellStyle name="Normal 14 4" xfId="5563" xr:uid="{0F85A38C-342E-418A-B9B9-1149B35F2D62}"/>
    <cellStyle name="Normal 14 5" xfId="5951" xr:uid="{0FCEC3ED-6A83-48DC-B550-9D037D5D842F}"/>
    <cellStyle name="Normal 14 6" xfId="3397" xr:uid="{6509DCC0-74F9-4015-A93C-1350BB99D8FC}"/>
    <cellStyle name="Normal 140" xfId="4760" xr:uid="{BBE32FFF-685B-40D5-B99B-454034F46CC4}"/>
    <cellStyle name="Normal 141" xfId="4761" xr:uid="{A23DB464-1E1B-4271-BB08-5576566EAE2B}"/>
    <cellStyle name="Normal 15" xfId="368" xr:uid="{64A8F9C5-8456-4CFE-8449-01F803335E47}"/>
    <cellStyle name="Normal 15 10" xfId="4763" xr:uid="{605EA8DD-A1E2-4D11-BBB1-D53126063F46}"/>
    <cellStyle name="Normal 15 11" xfId="4764" xr:uid="{ACCFE431-24A5-4287-ABC9-5E5ABAA5B0C8}"/>
    <cellStyle name="Normal 15 12" xfId="4765" xr:uid="{4038D025-3352-4A3E-BA7A-650176927D5F}"/>
    <cellStyle name="Normal 15 13" xfId="5637" xr:uid="{5D479F71-51A8-429C-BC6D-C50093B880B7}"/>
    <cellStyle name="Normal 15 14" xfId="5562" xr:uid="{2B79CBCB-627C-460F-9C6F-2BFEC5F6B023}"/>
    <cellStyle name="Normal 15 15" xfId="3398" xr:uid="{A9443044-32FE-4149-B922-DFDC4BBAF8B1}"/>
    <cellStyle name="Normal 15 2" xfId="780" xr:uid="{8284F405-CF63-4585-8F8B-D1410D739C9C}"/>
    <cellStyle name="Normal 15 2 2" xfId="6092" xr:uid="{DD7BB68E-0D02-4663-A5E3-6FF9F01908AE}"/>
    <cellStyle name="Normal 15 2 3" xfId="4762" xr:uid="{453F8289-EE9A-41E4-B681-25C02BF5A64C}"/>
    <cellStyle name="Normal 15 3" xfId="4767" xr:uid="{ACC679DA-8CC4-4EB2-9C32-0EE561312AFE}"/>
    <cellStyle name="Normal 15 4" xfId="4768" xr:uid="{EF9C613A-20B5-4FF1-BAB2-4EF5D7898D82}"/>
    <cellStyle name="Normal 15 5" xfId="4769" xr:uid="{5E6E3DC9-2FA6-43F5-B111-C7A864158FD0}"/>
    <cellStyle name="Normal 15 6" xfId="4770" xr:uid="{95486E50-48CD-4958-9D72-5169AAE4722A}"/>
    <cellStyle name="Normal 15 7" xfId="4771" xr:uid="{E33C1DFF-9C09-42F1-AC20-A3807D991A09}"/>
    <cellStyle name="Normal 15 8" xfId="4772" xr:uid="{2D7EE9EA-CB78-4D5C-A729-301988BFE24D}"/>
    <cellStyle name="Normal 15 9" xfId="4773" xr:uid="{3177323B-C7D7-4990-A4FA-EAF33D8DCCBF}"/>
    <cellStyle name="Normal 15_Fg Sub-Consol Dec10" xfId="4774" xr:uid="{94CF621E-7C00-4F43-A6C9-69FA0F231C4E}"/>
    <cellStyle name="Normal 16" xfId="583" xr:uid="{509A822C-24CC-4E81-8613-C7032251ABA0}"/>
    <cellStyle name="Normal 16 10" xfId="4776" xr:uid="{FC9665BA-A02B-4659-A60E-D3BC72FA9380}"/>
    <cellStyle name="Normal 16 11" xfId="4777" xr:uid="{4BBEBD7F-4B59-43BC-9A45-4FF008EF67A2}"/>
    <cellStyle name="Normal 16 12" xfId="4778" xr:uid="{9B22552B-6472-4DF4-B02B-9D47018A6CCA}"/>
    <cellStyle name="Normal 16 13" xfId="5638" xr:uid="{C5E89AD4-705C-4543-8626-8E05491730E5}"/>
    <cellStyle name="Normal 16 14" xfId="5561" xr:uid="{A501C24E-27CD-41F9-A891-C6D33DB73813}"/>
    <cellStyle name="Normal 16 15" xfId="6032" xr:uid="{067DDE16-473F-4019-8C01-3267D5DEA799}"/>
    <cellStyle name="Normal 16 16" xfId="3399" xr:uid="{9A227FD3-3EA2-4728-ADCC-BE39BF3D030B}"/>
    <cellStyle name="Normal 16 17" xfId="3029" xr:uid="{569A6C4E-369E-4845-95CD-E2C920238BC6}"/>
    <cellStyle name="Normal 16 2" xfId="770" xr:uid="{D3E51A60-3B1A-4B6F-9489-D20ADCBA5CCA}"/>
    <cellStyle name="Normal 16 2 2" xfId="4779" xr:uid="{9B64E0A4-FD72-43B8-A284-AA35AAA80833}"/>
    <cellStyle name="Normal 16 2 3" xfId="5639" xr:uid="{B2DC737C-C216-48C4-8F92-AE4FDDEF8D74}"/>
    <cellStyle name="Normal 16 2 4" xfId="5560" xr:uid="{6879E4D4-119A-4E7B-9DE3-760AB0334F53}"/>
    <cellStyle name="Normal 16 2 5" xfId="5" xr:uid="{2A9A11A1-ABD9-48EB-A1B5-30FCBA55CD02}"/>
    <cellStyle name="Normal 16 2 6" xfId="3400" xr:uid="{57482E58-AFF5-4BE6-AAE2-D6A840A68DAA}"/>
    <cellStyle name="Normal 16 3" xfId="3401" xr:uid="{8B125AFD-18CF-4CA0-A471-0670E925FDCE}"/>
    <cellStyle name="Normal 16 3 2" xfId="4780" xr:uid="{60EB525B-7678-4155-B2D6-88954BD78BB9}"/>
    <cellStyle name="Normal 16 3 3" xfId="5640" xr:uid="{BEC7BB24-F6CE-48F0-AAE3-119D06F52013}"/>
    <cellStyle name="Normal 16 3 4" xfId="5559" xr:uid="{E7B35951-737C-4128-AB21-B73915767D3A}"/>
    <cellStyle name="Normal 16 3 5" xfId="9959" xr:uid="{6BE210F2-FB80-4CE0-8B24-3E3DC2A4FB39}"/>
    <cellStyle name="Normal 16 4" xfId="4775" xr:uid="{340C6108-5CF6-4C1D-8105-7840DB02CEC2}"/>
    <cellStyle name="Normal 16 5" xfId="4782" xr:uid="{373D2F8C-5577-4963-A8FD-7EFC69628EC5}"/>
    <cellStyle name="Normal 16 6" xfId="4783" xr:uid="{9F33037D-233F-4EAA-935E-F1DB5139B09E}"/>
    <cellStyle name="Normal 16 7" xfId="4784" xr:uid="{B043128D-C320-48AA-B474-1101FCBF6C1D}"/>
    <cellStyle name="Normal 16 8" xfId="4785" xr:uid="{E241752D-0228-41DC-B402-A634C8131EBF}"/>
    <cellStyle name="Normal 16 9" xfId="4786" xr:uid="{1D7F7042-D431-4901-A9BA-CF4535411A6E}"/>
    <cellStyle name="Normal 16_Fg Sub-Consol Dec10" xfId="4787" xr:uid="{ADD4668C-CA00-4AE8-B0E1-846AF7B63706}"/>
    <cellStyle name="Normal 17" xfId="712" xr:uid="{F98CDECB-A8B1-4AD8-B6E1-4106B4571189}"/>
    <cellStyle name="Normal 17 2" xfId="1596" xr:uid="{8046FC7E-0147-4063-B91B-EE6103B7C2A7}"/>
    <cellStyle name="Normal 17 2 2" xfId="28142" xr:uid="{56A07CC8-EAC9-4B1A-8944-60733801E758}"/>
    <cellStyle name="Normal 17 2 3" xfId="53125" xr:uid="{12580CF5-8D57-45A9-AC42-73FE4B63CAB0}"/>
    <cellStyle name="Normal 17 2 4" xfId="54704" xr:uid="{4503A3DD-76D0-4A58-B6ED-C0D8328F3804}"/>
    <cellStyle name="Normal 17 2 5" xfId="4788" xr:uid="{B09972E6-8B46-464C-83D1-AA18D8F25AD1}"/>
    <cellStyle name="Normal 17 3" xfId="5641" xr:uid="{2D6B8C2C-66B5-4380-B395-26C8F0856D4A}"/>
    <cellStyle name="Normal 17 4" xfId="5558" xr:uid="{EF16C020-9274-4BFE-A6D8-B8871309E516}"/>
    <cellStyle name="Normal 17 5" xfId="6062" xr:uid="{CECF0B8C-AAD3-487D-817B-4EC03DD2E990}"/>
    <cellStyle name="Normal 17 5 2" xfId="11872" xr:uid="{273C4AB9-FA33-46DB-BA5A-6BF0539B4433}"/>
    <cellStyle name="Normal 17 5 2 2" xfId="36908" xr:uid="{1B9D35D9-869A-4966-8D8C-4D3A3162A2E7}"/>
    <cellStyle name="Normal 17 5 3" xfId="29425" xr:uid="{0242242B-07CE-45A6-9081-7075453498C6}"/>
    <cellStyle name="Normal 17 6" xfId="3402" xr:uid="{0656F845-2548-4E0B-89D2-BD64927322B5}"/>
    <cellStyle name="Normal 17 7" xfId="27284" xr:uid="{37997005-7765-4A1A-86AF-553ACE5EA04E}"/>
    <cellStyle name="Normal 17 8" xfId="52282" xr:uid="{C48DBC22-81DB-4CE7-B6BE-4328461B8CF5}"/>
    <cellStyle name="Normal 17 9" xfId="53860" xr:uid="{E7689E51-D24E-4382-B320-07E942BE3CB6}"/>
    <cellStyle name="Normal 18" xfId="1509" xr:uid="{ADAC4B70-0BCA-4CC1-BACC-E7B78039E4BC}"/>
    <cellStyle name="Normal 18 2" xfId="4789" xr:uid="{535B7643-B92D-45E1-8115-54E259C31C27}"/>
    <cellStyle name="Normal 18 2 2" xfId="10168" xr:uid="{12932F91-C87B-457C-B56C-EE8E489EC503}"/>
    <cellStyle name="Normal 18 2 3" xfId="54633" xr:uid="{C222123F-AB08-4F1A-B81A-D5DF6ACBC366}"/>
    <cellStyle name="Normal 18 3" xfId="5642" xr:uid="{EA9DB4FF-105C-4A33-B79F-E9A5ABB5FE63}"/>
    <cellStyle name="Normal 18 4" xfId="5557" xr:uid="{C844B68F-17EA-4C25-890C-EA4222998743}"/>
    <cellStyle name="Normal 18 5" xfId="6113" xr:uid="{D12E4379-E65C-4FFF-BC6C-7A3A395DE79C}"/>
    <cellStyle name="Normal 18 6" xfId="3403" xr:uid="{54FD7572-1F15-4B80-B703-70BE8D98E23E}"/>
    <cellStyle name="Normal 18 7" xfId="28067" xr:uid="{DBC2EE8D-FB72-4D04-8987-7DA318BDDD3B}"/>
    <cellStyle name="Normal 18 8" xfId="53055" xr:uid="{4ADE6C1F-ECE6-4CD7-8708-F092375A5E15}"/>
    <cellStyle name="Normal 18 9" xfId="53184" xr:uid="{E3D04E57-A38D-462C-BA62-5747130FD8F8}"/>
    <cellStyle name="Normal 19" xfId="1539" xr:uid="{CE1DB1EF-3BBE-4374-BC83-1CEA6B5048DC}"/>
    <cellStyle name="Normal 19 2" xfId="586" xr:uid="{6D2E8B19-BA7E-4D06-900E-71F8446DFC48}"/>
    <cellStyle name="Normal 19 2 2" xfId="1593" xr:uid="{05EEA234-3907-45B4-ADE3-FA7400CC2BB8}"/>
    <cellStyle name="Normal 19 2 2 2" xfId="6034" xr:uid="{C6E70AFE-60F7-4598-9D44-512E5D07C857}"/>
    <cellStyle name="Normal 19 2 2 2 2" xfId="29312" xr:uid="{0EBCF5DE-0416-403E-9037-0A6937D964D2}"/>
    <cellStyle name="Normal 19 2 2 3" xfId="11761" xr:uid="{2B2A7B1E-EFDA-40D4-8534-7AEE93AD839B}"/>
    <cellStyle name="Normal 19 2 2 3 2" xfId="36796" xr:uid="{68F042ED-3F2F-43D2-BBFB-C7DBC7B779EA}"/>
    <cellStyle name="Normal 19 2 2 4" xfId="28139" xr:uid="{93DF0B3E-921F-41DC-92DB-8DD2E3B251DB}"/>
    <cellStyle name="Normal 19 2 2 5" xfId="53122" xr:uid="{64D2FF06-55D8-4B84-81AA-F0BA7DD55F1B}"/>
    <cellStyle name="Normal 19 2 2 6" xfId="54701" xr:uid="{588A30F7-9867-4766-9F34-1E8E4EA3BE98}"/>
    <cellStyle name="Normal 19 2 3" xfId="4790" xr:uid="{306FD3C0-0966-4A18-BC9F-264121D6DD87}"/>
    <cellStyle name="Normal 19 2 4" xfId="27166" xr:uid="{F91E7F1A-98CD-4F2E-984D-C21C736DC202}"/>
    <cellStyle name="Normal 19 2 5" xfId="52168" xr:uid="{BC218195-1442-4200-9213-9EE9E8DD3AD2}"/>
    <cellStyle name="Normal 19 2 6" xfId="53746" xr:uid="{68A8D36F-67FF-4107-BC85-584799D2D7E1}"/>
    <cellStyle name="Normal 19 3" xfId="5643" xr:uid="{F09C9011-FEE6-433F-989C-2889FB7F2D86}"/>
    <cellStyle name="Normal 19 4" xfId="5556" xr:uid="{E281D180-04A7-4F23-B152-C400D8E436E7}"/>
    <cellStyle name="Normal 19 5" xfId="9433" xr:uid="{9968B7AD-07C8-43AB-9263-EE7B5BD3CB6B}"/>
    <cellStyle name="Normal 19 6" xfId="3404" xr:uid="{751A4E24-3BC0-447C-AE0D-9BFED0EC6B9E}"/>
    <cellStyle name="Normal 19 7" xfId="28086" xr:uid="{337AB424-0B8F-410F-B07D-E51F5BB26285}"/>
    <cellStyle name="Normal 19 8" xfId="53069" xr:uid="{C23C210D-0E32-41A4-9CBD-EE3192BE5091}"/>
    <cellStyle name="Normal 19 9" xfId="54648" xr:uid="{703ECECC-16ED-4D1C-AC18-09F98CFD05DC}"/>
    <cellStyle name="Normal 2" xfId="59" xr:uid="{D9854F32-48AE-4179-BFD4-46C2D23435EB}"/>
    <cellStyle name="Normal 2 10" xfId="1696" xr:uid="{249083B9-D2D4-4241-9ECB-85CDFD9C5C8D}"/>
    <cellStyle name="Normal 2 10 2" xfId="28221" xr:uid="{38F59C5B-54F1-4053-A9C7-3B80706A54B0}"/>
    <cellStyle name="Normal 2 11" xfId="11010" xr:uid="{A943D1F7-8754-4828-8A23-607F2D4C332C}"/>
    <cellStyle name="Normal 2 11 2" xfId="36046" xr:uid="{D34971CE-CE36-42DF-BFFA-33AC8BAE25B1}"/>
    <cellStyle name="Normal 2 12" xfId="11039" xr:uid="{E5C9E0CF-9ABF-474D-90E5-EDAE09E4340F}"/>
    <cellStyle name="Normal 2 12 2" xfId="36075" xr:uid="{3B53CE59-E70D-4699-B8D1-8483FCA9AFC1}"/>
    <cellStyle name="Normal 2 13" xfId="26686" xr:uid="{13B3971B-19DD-42AA-B0CC-F32FB514A30E}"/>
    <cellStyle name="Normal 2 14" xfId="51721" xr:uid="{76DCAA21-91A9-4C40-A60E-3F35B6C7FECA}"/>
    <cellStyle name="Normal 2 2" xfId="85" xr:uid="{3AF1F214-8AA6-4D16-A308-1E114790F80E}"/>
    <cellStyle name="Normal 2 2 2" xfId="584" xr:uid="{A7D4DB11-B3BE-4E9A-B7DD-AC4D24728B62}"/>
    <cellStyle name="Normal 2 2 2 2" xfId="3405" xr:uid="{DC2D1155-0D3A-4E2A-A63F-FE5E690334B3}"/>
    <cellStyle name="Normal 2 2 2 2 2" xfId="11071" xr:uid="{DC0ADC5E-2888-4141-B564-CF5453D4EA9F}"/>
    <cellStyle name="Normal 2 2 2 2 2 2" xfId="36107" xr:uid="{66C78DD9-4E36-4223-B677-FB16CA2FA7F2}"/>
    <cellStyle name="Normal 2 2 2 2 2 3" xfId="53185" xr:uid="{CC9BF427-1C85-43FD-AF0B-64F427BA2C23}"/>
    <cellStyle name="Normal 2 2 2 2 3" xfId="28624" xr:uid="{E7417260-1DF3-4A6A-8622-5B79177965A5}"/>
    <cellStyle name="Normal 2 2 2 2 4" xfId="53191" xr:uid="{5A8010AB-ACC3-4D9A-9439-61F4E088696F}"/>
    <cellStyle name="Normal 2 2 2 3" xfId="3406" xr:uid="{B0022CF8-9131-4FBB-BD8E-91E5FE4D7660}"/>
    <cellStyle name="Normal 2 2 2 3 2" xfId="10242" xr:uid="{7578E911-416C-4E6E-8E95-EF80A34C9406}"/>
    <cellStyle name="Normal 2 2 2 3 3" xfId="11072" xr:uid="{852F5200-24E2-4CC0-BEB2-FE3A02568A9F}"/>
    <cellStyle name="Normal 2 2 2 3 3 2" xfId="36108" xr:uid="{78E7FF59-6ABA-4DAC-8464-366EB778F6B5}"/>
    <cellStyle name="Normal 2 2 2 3 4" xfId="28625" xr:uid="{576476BA-18A2-477B-BBDB-960344FCA004}"/>
    <cellStyle name="Normal 2 2 2 4" xfId="53175" xr:uid="{FC37FE9F-4590-45D6-9679-8EEC3F3D7C59}"/>
    <cellStyle name="Normal 2 2 2 5" xfId="124" xr:uid="{AEB479FE-FFCF-4074-B8EC-FB5F9E9005A6}"/>
    <cellStyle name="Normal 2 2 2 6" xfId="3205" xr:uid="{DA6F9CB6-2181-4643-8877-8648238690A9}"/>
    <cellStyle name="Normal 2 2 3" xfId="1697" xr:uid="{0A0B4C35-7A52-4A6E-B2E6-AD170ABA7060}"/>
    <cellStyle name="Normal 2 2 3 2" xfId="10234" xr:uid="{BD8461AC-4E1D-4861-B14D-F5F743B7D548}"/>
    <cellStyle name="Normal 2 2 3 3" xfId="3407" xr:uid="{90403B55-79FE-447F-AB6D-ED64FB3DEB29}"/>
    <cellStyle name="Normal 2 2 3 4" xfId="26803" xr:uid="{CD6D2E28-D966-4EE0-81CA-C4F858793C09}"/>
    <cellStyle name="Normal 2 2 3 5" xfId="53224" xr:uid="{C4AFC024-A66F-4011-8157-6BE912D1784F}"/>
    <cellStyle name="Normal 2 2 4" xfId="4791" xr:uid="{67E9D23D-472C-4AD1-8052-E994402488DE}"/>
    <cellStyle name="Normal 2 2 4 2" xfId="53178" xr:uid="{0DCB8108-A879-4EE7-84FB-52BFC56DF514}"/>
    <cellStyle name="Normal 2 2 5" xfId="272" xr:uid="{C1B052C9-D1FA-4707-B125-4E663EA831AE}"/>
    <cellStyle name="Normal 2 2 5 2" xfId="5953" xr:uid="{FD6CD9C2-FF58-4775-A53B-43FF67AF696F}"/>
    <cellStyle name="Normal 2 2 5 3" xfId="5644" xr:uid="{3A1FEBAA-D66A-4C8B-8945-FFD16BD641B6}"/>
    <cellStyle name="Normal 2 2 5 4" xfId="53264" xr:uid="{3C62FAA4-1A73-485A-8847-8D6A647F0EF2}"/>
    <cellStyle name="Normal 2 2 6" xfId="5555" xr:uid="{910C3100-62DE-488A-A380-0683CA755C54}"/>
    <cellStyle name="Normal 2 2 6 2" xfId="53188" xr:uid="{B3BD6304-81FF-4DF3-8E64-23F299065EEF}"/>
    <cellStyle name="Normal 2 2 7" xfId="3348" xr:uid="{063A784A-2773-4B8A-A214-2A7C83C6E32F}"/>
    <cellStyle name="Normal 2 21" xfId="95" xr:uid="{49017ED2-5027-4B94-B723-9F989F8CAA90}"/>
    <cellStyle name="Normal 2 3" xfId="144" xr:uid="{1D49708F-75B6-4E11-905F-A13763840B5C}"/>
    <cellStyle name="Normal 2 3 10" xfId="3059" xr:uid="{807D7672-DF68-428A-94ED-833227849AC2}"/>
    <cellStyle name="Normal 2 3 10 2" xfId="53216" xr:uid="{7507BB4E-F1DD-4FA6-8DD7-BF2E84CCC5FF}"/>
    <cellStyle name="Normal 2 3 11" xfId="53165" xr:uid="{2B4C9E1B-AB74-4050-B399-3288915B6EBD}"/>
    <cellStyle name="Normal 2 3 2" xfId="190" xr:uid="{4A691CBA-0B17-4461-B460-419E15A4877A}"/>
    <cellStyle name="Normal 2 3 2 2" xfId="783" xr:uid="{FC17AFAC-2C35-42CF-A940-38D8713D6D5E}"/>
    <cellStyle name="Normal 2 3 2 2 2" xfId="6094" xr:uid="{FAA96A5D-7BD8-4F97-B39E-AE8DF47B8EC9}"/>
    <cellStyle name="Normal 2 3 2 2 3" xfId="3149" xr:uid="{BF343F37-F2D6-4260-A63A-23D7BD204A7C}"/>
    <cellStyle name="Normal 2 3 2 3" xfId="3263" xr:uid="{5F1FFCC7-CCA7-423A-9374-4BCA73DFBF4F}"/>
    <cellStyle name="Normal 2 3 2 3 2" xfId="5909" xr:uid="{73DFDFDD-6F17-4147-86A8-411C9E11C2A1}"/>
    <cellStyle name="Normal 2 3 2 4" xfId="3287" xr:uid="{45EB6C30-37BD-4BCD-9A46-159F1C05DADE}"/>
    <cellStyle name="Normal 2 3 2 5" xfId="3409" xr:uid="{464B1CAD-4D58-4AFA-B461-35E03BC73DD3}"/>
    <cellStyle name="Normal 2 3 2 6" xfId="3206" xr:uid="{C5FAFBEC-45C4-440B-8A5B-4BF8263DFC81}"/>
    <cellStyle name="Normal 2 3 2 7" xfId="53187" xr:uid="{CB3C77DE-0428-4C62-AF73-AAF0CC4ED4EA}"/>
    <cellStyle name="Normal 2 3 2 8" xfId="3047" xr:uid="{A0A3771C-F858-45F4-BAB2-B1165213454C}"/>
    <cellStyle name="Normal 2 3 3" xfId="231" xr:uid="{D2BA6899-DC43-46BA-B559-C962AC45FDEF}"/>
    <cellStyle name="Normal 2 3 3 2" xfId="2" xr:uid="{D280D674-7430-43E6-ADC6-1EF4FDA4FA10}"/>
    <cellStyle name="Normal 2 3 3 2 2" xfId="1542" xr:uid="{84BF5B2B-9B10-4417-81B9-5783BA142289}"/>
    <cellStyle name="Normal 2 3 3 2 2 2" xfId="6087" xr:uid="{6AB75A3E-2728-488D-BC65-72DC88DD4D3E}"/>
    <cellStyle name="Normal 2 3 3 2 2 3" xfId="1631" xr:uid="{EE4AD279-C283-451E-BAE1-AB011B3F9149}"/>
    <cellStyle name="Normal 2 3 3 2 2 4" xfId="53072" xr:uid="{98822CEE-039E-44BE-BF7A-49AE5263CFBB}"/>
    <cellStyle name="Normal 2 3 3 2 2 5" xfId="54651" xr:uid="{AFCAD391-8EE8-4D7C-8D10-403FDBB0E6CA}"/>
    <cellStyle name="Normal 2 3 3 2 3" xfId="3258" xr:uid="{5D36ABD8-25EE-478C-81D2-55C2F1030314}"/>
    <cellStyle name="Normal 2 3 3 2 3 2" xfId="28405" xr:uid="{FC8D9752-DACE-42C7-80A3-F6D2045C13DE}"/>
    <cellStyle name="Normal 2 3 3 2 4" xfId="11927" xr:uid="{D66C8D49-A2EF-4CC8-8F79-5DFB353DFEBA}"/>
    <cellStyle name="Normal 2 3 3 2 4 2" xfId="36963" xr:uid="{728BEDFF-7B8F-4756-A55F-04BF4C61988D}"/>
    <cellStyle name="Normal 2 3 3 2 5" xfId="3091" xr:uid="{BE74DCDB-8605-4F18-BBF1-946DBC2DC6E5}"/>
    <cellStyle name="Normal 2 3 3 2 6" xfId="26690" xr:uid="{03FCB946-74FA-4B1C-A21D-55396931A705}"/>
    <cellStyle name="Normal 2 3 3 2 7" xfId="51724" xr:uid="{6A20FF53-F162-421F-B309-D9916A209079}"/>
    <cellStyle name="Normal 2 3 3 2 8" xfId="53300" xr:uid="{DD07727F-5866-4518-B2FB-0F21B9D30DA2}"/>
    <cellStyle name="Normal 2 3 3 3" xfId="3300" xr:uid="{678F5B1E-B90B-4017-A8CE-E5854C073044}"/>
    <cellStyle name="Normal 2 3 3 4" xfId="4792" xr:uid="{F3F59CF7-D08A-4668-9BC3-862EAB06DD2C}"/>
    <cellStyle name="Normal 2 3 4" xfId="706" xr:uid="{DDCF75AD-CC91-40A1-B99E-28CFBC3AA8B2}"/>
    <cellStyle name="Normal 2 3 4 2" xfId="6058" xr:uid="{7C285824-6451-4E7F-88B4-A1AE64F049F7}"/>
    <cellStyle name="Normal 2 3 4 3" xfId="9519" xr:uid="{CC3840C6-9A5E-4A82-A801-FA5C15CD9340}"/>
    <cellStyle name="Normal 2 3 4 4" xfId="5645" xr:uid="{B24E60EA-FCF2-408C-BC00-36D86DBCC5F9}"/>
    <cellStyle name="Normal 2 3 5" xfId="1767" xr:uid="{4D13A3AF-71DC-4F45-BFFC-C0AF1AC47D0D}"/>
    <cellStyle name="Normal 2 3 5 2" xfId="9563" xr:uid="{E64203D9-572B-431E-80B3-EAD1345DA161}"/>
    <cellStyle name="Normal 2 3 5 3" xfId="5554" xr:uid="{D0B19C65-109E-4219-A08B-DF1C893C8FA2}"/>
    <cellStyle name="Normal 2 3 6" xfId="10246" xr:uid="{46719DA4-0347-4B4C-99D7-6061DDBF56D2}"/>
    <cellStyle name="Normal 2 3 7" xfId="3408" xr:uid="{BBF27931-8257-4528-BE30-513840B2B460}"/>
    <cellStyle name="Normal 2 3 8" xfId="3129" xr:uid="{021476A4-C190-4B56-88A2-F181F15DB1F8}"/>
    <cellStyle name="Normal 2 3 9" xfId="11012" xr:uid="{E9872776-F194-454B-BBA9-694E1796AD5E}"/>
    <cellStyle name="Normal 2 3 9 2" xfId="36048" xr:uid="{3F892925-F80E-40F9-85EE-CBAF48CEDC61}"/>
    <cellStyle name="Normal 2 4" xfId="191" xr:uid="{CB27E362-98AB-4C43-BBB5-CB34BB771102}"/>
    <cellStyle name="Normal 2 4 10" xfId="11024" xr:uid="{4E58111D-BDE3-4860-8D7F-680351763766}"/>
    <cellStyle name="Normal 2 4 10 2" xfId="36060" xr:uid="{A4A0A071-39A7-4776-A56F-9F93C5FEBB1E}"/>
    <cellStyle name="Normal 2 4 11" xfId="3101" xr:uid="{D066E347-306A-4BDC-A9F0-E02CA16CBE1C}"/>
    <cellStyle name="Normal 2 4 11 2" xfId="28204" xr:uid="{055D2345-64F9-416F-B5A6-24D3EAEC7B77}"/>
    <cellStyle name="Normal 2 4 12" xfId="53263" xr:uid="{D80467EC-ADF1-4504-91EC-A74C62AFC9F7}"/>
    <cellStyle name="Normal 2 4 13" xfId="3078" xr:uid="{A784468D-1BD7-475A-98B0-F3495A6A8081}"/>
    <cellStyle name="Normal 2 4 14" xfId="723" xr:uid="{2D4E1BB1-977C-4717-9B6C-BA46E6B0FBA5}"/>
    <cellStyle name="Normal 2 4 14 2" xfId="1601" xr:uid="{C224AB83-A976-463F-83A2-D2F3ADCEC6D5}"/>
    <cellStyle name="Normal 2 4 14 2 2" xfId="28147" xr:uid="{8757A75B-8B52-409F-A1A3-417EC89949D4}"/>
    <cellStyle name="Normal 2 4 14 2 3" xfId="53130" xr:uid="{8CA8631B-AABE-41E3-A508-03D9F9B9B7AF}"/>
    <cellStyle name="Normal 2 4 14 2 4" xfId="54709" xr:uid="{E44BC9C3-8874-4E7E-BDA8-098AE9C80C3B}"/>
    <cellStyle name="Normal 2 4 14 3" xfId="11883" xr:uid="{568EA331-CE19-4E49-9A57-6ED407D3FB6C}"/>
    <cellStyle name="Normal 2 4 14 3 2" xfId="36919" xr:uid="{3F09CA99-A5D7-4F24-8E42-A4E390EF6408}"/>
    <cellStyle name="Normal 2 4 14 4" xfId="27295" xr:uid="{9D03B935-4A44-4368-8A02-ABB57F1733B5}"/>
    <cellStyle name="Normal 2 4 14 5" xfId="52293" xr:uid="{89C97AC1-53EA-4229-994E-D7CD77018C0B}"/>
    <cellStyle name="Normal 2 4 14 6" xfId="53871" xr:uid="{BFF7B4A3-6981-4CCF-A683-03B6A89A6374}"/>
    <cellStyle name="Normal 2 4 2" xfId="786" xr:uid="{99415BEE-4A3C-4F13-B224-FC98D083BEBA}"/>
    <cellStyle name="Normal 2 4 2 2" xfId="1623" xr:uid="{A7512A1B-E49D-4609-BB0D-EADB2BEEE8BB}"/>
    <cellStyle name="Normal 2 4 2 2 2" xfId="3105" xr:uid="{0E744A19-58BB-4332-9AB4-ABDCAF79EBB4}"/>
    <cellStyle name="Normal 2 4 2 2 2 2" xfId="6096" xr:uid="{FF0E6234-F28F-491F-BECD-739201397D48}"/>
    <cellStyle name="Normal 2 4 2 2 2 2 2" xfId="29465" xr:uid="{753DA0AD-F6D6-4DCB-8907-E8866230AE0D}"/>
    <cellStyle name="Normal 2 4 2 2 2 3" xfId="11028" xr:uid="{F36BA84B-2F8B-497B-A458-2865FD11AD3D}"/>
    <cellStyle name="Normal 2 4 2 2 2 3 2" xfId="36064" xr:uid="{EB95B07E-41C3-4223-9A52-0DD42BD2EA74}"/>
    <cellStyle name="Normal 2 4 2 2 2 4" xfId="28208" xr:uid="{045150CF-6BDE-4614-91AE-9DC41F55FC9D}"/>
    <cellStyle name="Normal 2 4 2 2 3" xfId="11932" xr:uid="{23089C37-AD88-4CE0-B819-175A76AB299D}"/>
    <cellStyle name="Normal 2 4 2 2 3 2" xfId="36968" xr:uid="{85984AD2-8CB8-4CC2-AFE0-067EFBD1016C}"/>
    <cellStyle name="Normal 2 4 2 2 4" xfId="28169" xr:uid="{FAB284A0-54D7-46AC-9C09-9D65E88C7B97}"/>
    <cellStyle name="Normal 2 4 2 2 5" xfId="53152" xr:uid="{3CD807F8-C901-40B7-9DC3-5B327E4BCAB6}"/>
    <cellStyle name="Normal 2 4 2 2 6" xfId="54731" xr:uid="{27A1A6BC-6454-4D3B-ABB1-C6F62B0960C0}"/>
    <cellStyle name="Normal 2 4 2 3" xfId="718" xr:uid="{6B2640FB-0A9D-4733-8C50-CDD37B0ED1AF}"/>
    <cellStyle name="Normal 2 4 2 3 2" xfId="763" xr:uid="{2A45D2CB-7560-4B4C-9B0A-818B7CFB6FFD}"/>
    <cellStyle name="Normal 2 4 2 3 2 2" xfId="792" xr:uid="{6F1C52BC-7631-48B8-940C-500B0A72E01E}"/>
    <cellStyle name="Normal 2 4 2 3 2 2 2" xfId="1626" xr:uid="{56F0D257-725C-43C5-BEA0-D6FF63310ED0}"/>
    <cellStyle name="Normal 2 4 2 3 2 2 2 2" xfId="28172" xr:uid="{24AEF2C5-5E4B-480C-BA25-C1CE83F5594D}"/>
    <cellStyle name="Normal 2 4 2 3 2 2 2 3" xfId="53155" xr:uid="{D1558703-A3EE-4251-BE3E-199F3687C36B}"/>
    <cellStyle name="Normal 2 4 2 3 2 2 2 4" xfId="54734" xr:uid="{573BFF21-07E0-4124-84B5-8E94E35FC900}"/>
    <cellStyle name="Normal 2 4 2 3 2 2 3" xfId="11938" xr:uid="{31B62635-01B3-467E-9793-8A55AAF3ED22}"/>
    <cellStyle name="Normal 2 4 2 3 2 2 3 2" xfId="36974" xr:uid="{E3715CB4-977B-4FDD-A327-77F374E3D806}"/>
    <cellStyle name="Normal 2 4 2 3 2 2 4" xfId="27354" xr:uid="{81CE4A43-C2AD-4C23-917F-ABA61E077AB1}"/>
    <cellStyle name="Normal 2 4 2 3 2 2 5" xfId="52349" xr:uid="{33CE3595-16C4-4BD2-87F4-1258DB8E9D88}"/>
    <cellStyle name="Normal 2 4 2 3 2 2 6" xfId="53927" xr:uid="{91642ED1-943C-471E-9207-BE7626475045}"/>
    <cellStyle name="Normal 2 4 2 3 2 3" xfId="1619" xr:uid="{55953616-3B25-41EF-B5A8-FFBC464C1B69}"/>
    <cellStyle name="Normal 2 4 2 3 2 3 2" xfId="28165" xr:uid="{87BBE746-2678-4BC6-8BCF-91FB4B46BEAB}"/>
    <cellStyle name="Normal 2 4 2 3 2 3 3" xfId="53148" xr:uid="{5A7479E8-E6EE-4625-B45A-4E5FEF6B7D94}"/>
    <cellStyle name="Normal 2 4 2 3 2 3 4" xfId="54727" xr:uid="{647A234A-8578-4697-B1BF-8A4B98E5CEBC}"/>
    <cellStyle name="Normal 2 4 2 3 2 4" xfId="11918" xr:uid="{1D01575A-32E4-4542-AC1A-E6474718C021}"/>
    <cellStyle name="Normal 2 4 2 3 2 4 2" xfId="36954" xr:uid="{37910021-A841-45C2-A1EA-01AF740852A2}"/>
    <cellStyle name="Normal 2 4 2 3 2 5" xfId="27331" xr:uid="{6AF03B3E-1608-4698-AB99-F754771B187B}"/>
    <cellStyle name="Normal 2 4 2 3 2 6" xfId="52329" xr:uid="{FBC0BB5F-D035-4E62-8E5A-2F63178BEDC3}"/>
    <cellStyle name="Normal 2 4 2 3 2 7" xfId="53906" xr:uid="{D052ADFF-4819-4C78-B536-229366196596}"/>
    <cellStyle name="Normal 2 4 2 3 3" xfId="1599" xr:uid="{90AD3F33-273D-47FB-9DE0-90AD4952CD97}"/>
    <cellStyle name="Normal 2 4 2 3 3 2" xfId="28145" xr:uid="{5F4BCB0E-E9CF-4AD4-AB35-33D51A149FA9}"/>
    <cellStyle name="Normal 2 4 2 3 3 3" xfId="53128" xr:uid="{E590ABC6-2887-4C03-B79A-B1B7FB4341FF}"/>
    <cellStyle name="Normal 2 4 2 3 3 4" xfId="54707" xr:uid="{B9B694E1-9709-477F-8D84-855FAB1BB5D2}"/>
    <cellStyle name="Normal 2 4 2 3 4" xfId="11878" xr:uid="{3B70EC3C-52BD-4479-837F-45298FCCBBA0}"/>
    <cellStyle name="Normal 2 4 2 3 4 2" xfId="36914" xr:uid="{9DAD9DE0-2E38-4374-A88A-FBC8DDADDBFC}"/>
    <cellStyle name="Normal 2 4 2 3 5" xfId="27290" xr:uid="{BAF7BA9D-267B-4D82-867E-B54100E9355D}"/>
    <cellStyle name="Normal 2 4 2 3 6" xfId="52288" xr:uid="{04E4289E-E8E1-4365-B420-B24B64A49660}"/>
    <cellStyle name="Normal 2 4 2 3 7" xfId="53866" xr:uid="{83783CCE-B385-4F65-B030-6049AB1022FD}"/>
    <cellStyle name="Normal 2 4 2 4" xfId="3410" xr:uid="{1690DFD8-2A07-4118-BBF6-68FECA9BF621}"/>
    <cellStyle name="Normal 2 4 2 5" xfId="27348" xr:uid="{0F7D1CBC-5C3C-45A6-B6D4-995717F36FA2}"/>
    <cellStyle name="Normal 2 4 2 6" xfId="52343" xr:uid="{EC412696-74A4-42F5-A209-32C90EA09BE8}"/>
    <cellStyle name="Normal 2 4 2 7" xfId="53921" xr:uid="{0C46A99E-7081-4703-A9E1-544397AE62D9}"/>
    <cellStyle name="Normal 2 4 3" xfId="733" xr:uid="{47C16FA9-A05F-4125-A23D-0BC9510C6877}"/>
    <cellStyle name="Normal 2 4 3 2" xfId="1605" xr:uid="{0521A833-E564-4756-9AA8-9376E1992B4E}"/>
    <cellStyle name="Normal 2 4 3 2 2" xfId="11892" xr:uid="{A6B4E794-1C31-4AD0-AED8-793DD60784FD}"/>
    <cellStyle name="Normal 2 4 3 2 2 2" xfId="36928" xr:uid="{46A05C55-9DC3-408B-97D8-B1414D068C7C}"/>
    <cellStyle name="Normal 2 4 3 2 3" xfId="28151" xr:uid="{F4045FAE-3E41-4EEB-B684-BB29C7358660}"/>
    <cellStyle name="Normal 2 4 3 2 4" xfId="53134" xr:uid="{1F51F018-4905-4F83-845E-7D26FFDA7DC4}"/>
    <cellStyle name="Normal 2 4 3 2 5" xfId="54713" xr:uid="{C265C71E-856E-4FA9-A1A1-45759BAFF9FB}"/>
    <cellStyle name="Normal 2 4 3 3" xfId="4793" xr:uid="{4D39FC18-1C4C-4420-9BBC-84156586053D}"/>
    <cellStyle name="Normal 2 4 3 4" xfId="27304" xr:uid="{268D7607-2B46-4456-86B7-FC25086D3B81}"/>
    <cellStyle name="Normal 2 4 3 5" xfId="52302" xr:uid="{DA661F8A-EA84-4A77-8DA7-0B506C146275}"/>
    <cellStyle name="Normal 2 4 3 6" xfId="53880" xr:uid="{B6F1B791-329C-445D-BABB-6A191BD0C2D5}"/>
    <cellStyle name="Normal 2 4 4" xfId="715" xr:uid="{4E2C5FA2-3E74-428C-B6DC-77406374064B}"/>
    <cellStyle name="Normal 2 4 4 2" xfId="1597" xr:uid="{E1E7D141-C57E-4517-94CB-2C7F992D2C32}"/>
    <cellStyle name="Normal 2 4 4 2 2" xfId="11875" xr:uid="{BDD52056-C54B-49D7-8AC1-CA9D2C7D24BD}"/>
    <cellStyle name="Normal 2 4 4 2 2 2" xfId="36911" xr:uid="{C5C3E9FC-E559-432A-9549-4A2C4F03FCF1}"/>
    <cellStyle name="Normal 2 4 4 2 3" xfId="28143" xr:uid="{33705C3F-EADE-4647-B206-80CEB4E16161}"/>
    <cellStyle name="Normal 2 4 4 2 4" xfId="53126" xr:uid="{1CDA8805-7DAC-4FB7-B912-2762B36C1F7A}"/>
    <cellStyle name="Normal 2 4 4 2 5" xfId="54705" xr:uid="{AFBED2B7-4F43-45FF-9922-CC2CC9EF97A6}"/>
    <cellStyle name="Normal 2 4 4 3" xfId="5646" xr:uid="{8F89CF01-E435-4FB5-B1CC-F5F21D880D30}"/>
    <cellStyle name="Normal 2 4 4 4" xfId="3102" xr:uid="{3783FF20-AFCE-4C0D-BF05-36AFC41DA0CD}"/>
    <cellStyle name="Normal 2 4 4 4 2" xfId="11025" xr:uid="{16FC4F60-22EF-4735-A834-C15ABAE1D1E3}"/>
    <cellStyle name="Normal 2 4 4 4 2 2" xfId="36061" xr:uid="{12CA1446-7AD4-4D70-925B-7DC0FC312B29}"/>
    <cellStyle name="Normal 2 4 4 4 3" xfId="28205" xr:uid="{7C55FA00-615B-4622-9709-3D51402DCF1A}"/>
    <cellStyle name="Normal 2 4 4 5" xfId="27287" xr:uid="{2BD1B35C-EB8E-47AF-98D5-D4E61F0EF9C2}"/>
    <cellStyle name="Normal 2 4 4 6" xfId="52285" xr:uid="{DD52A4B7-8135-41A7-9A6D-EB848FC975FA}"/>
    <cellStyle name="Normal 2 4 4 7" xfId="53863" xr:uid="{E51765F1-976E-4B50-BA16-61D33F11B145}"/>
    <cellStyle name="Normal 2 4 5" xfId="3288" xr:uid="{0DFA7864-1ED1-4A02-9118-747F4D619752}"/>
    <cellStyle name="Normal 2 4 5 2" xfId="9600" xr:uid="{8D1563E2-A97F-479A-BBE6-04814F91FA58}"/>
    <cellStyle name="Normal 2 4 5 3" xfId="5553" xr:uid="{EEA86EA3-6AAA-4913-B582-7C4BF0D50FBB}"/>
    <cellStyle name="Normal 2 4 6" xfId="711" xr:uid="{E7547913-C1B6-4729-96D4-F253EF53651A}"/>
    <cellStyle name="Normal 2 4 6 2" xfId="1595" xr:uid="{DC46BD08-9318-4A7F-B6F2-98726E404620}"/>
    <cellStyle name="Normal 2 4 6 2 2" xfId="28141" xr:uid="{4486825A-39E4-4B67-BF1C-06C5A12385C6}"/>
    <cellStyle name="Normal 2 4 6 2 3" xfId="53124" xr:uid="{DCB31E9B-9897-4516-BCC7-83F7A1115F01}"/>
    <cellStyle name="Normal 2 4 6 2 4" xfId="54703" xr:uid="{06B5FB14-52CA-4A13-A2FC-18CD90330109}"/>
    <cellStyle name="Normal 2 4 6 3" xfId="11871" xr:uid="{DCEB5E86-C014-40E8-8F6B-907DFD3E38D1}"/>
    <cellStyle name="Normal 2 4 6 3 2" xfId="36907" xr:uid="{956DFBB9-4FED-4FFE-9BC8-3C1C8CA1948E}"/>
    <cellStyle name="Normal 2 4 6 4" xfId="27283" xr:uid="{8076085E-1AA2-4C3A-91E5-96AA5CAC7216}"/>
    <cellStyle name="Normal 2 4 6 5" xfId="52281" xr:uid="{7B813A97-3BE4-413B-A27C-D9080CAC98E3}"/>
    <cellStyle name="Normal 2 4 6 6" xfId="53859" xr:uid="{715F8433-4ECA-4802-95F8-BFDF6576CF4C}"/>
    <cellStyle name="Normal 2 4 7" xfId="3323" xr:uid="{E8BA5F99-CADF-471E-946D-0494A681CB61}"/>
    <cellStyle name="Normal 2 4 7 2" xfId="3340" xr:uid="{A827895E-C6E8-4A68-B93A-5B8D252CE85F}"/>
    <cellStyle name="Normal 2 4 7 2 2" xfId="10243" xr:uid="{8ED3AE28-09A8-4947-B5C2-5B27F84DF461}"/>
    <cellStyle name="Normal 2 4 7 2 3" xfId="28585" xr:uid="{D520A79F-FB39-4120-9DE0-FB3EF46BC800}"/>
    <cellStyle name="Normal 2 4 7 3" xfId="5910" xr:uid="{BFA3DCB4-A81A-41B0-B6E4-8278C0CC663A}"/>
    <cellStyle name="Normal 2 4 7 4" xfId="28560" xr:uid="{2E7287E3-4F03-4112-A930-27B21C530AA6}"/>
    <cellStyle name="Normal 2 4 8" xfId="3349" xr:uid="{6BF11592-6F87-4A59-8A28-003C1430B5A5}"/>
    <cellStyle name="Normal 2 4 9" xfId="3121" xr:uid="{4E0E590D-7F9D-4D24-909F-9F30673B61BF}"/>
    <cellStyle name="Normal 2 4 9 2" xfId="28227" xr:uid="{5C924A8D-D79D-4084-A55B-A3858BCF5CF0}"/>
    <cellStyle name="Normal 2 5" xfId="119" xr:uid="{92DC53A1-9EFB-4DDF-BD21-877216A9004A}"/>
    <cellStyle name="Normal 2 5 2" xfId="702" xr:uid="{435CBCB3-AA72-419B-BBB2-746084456399}"/>
    <cellStyle name="Normal 2 5 2 2" xfId="6056" xr:uid="{CCFE3942-BC30-420A-9E36-40B3E08CDF12}"/>
    <cellStyle name="Normal 2 5 2 3" xfId="53252" xr:uid="{D89F8EB5-8AE8-4E29-A165-0865DC438522}"/>
    <cellStyle name="Normal 2 5 2 4" xfId="3312" xr:uid="{E36E1301-E565-4CD8-A2B8-402417EF2BA8}"/>
    <cellStyle name="Normal 2 5 3" xfId="5886" xr:uid="{5249D1F2-4A4D-4F7E-B76D-9B4013856FFB}"/>
    <cellStyle name="Normal 2 6" xfId="271" xr:uid="{05EAF70C-F95F-4D13-AB3B-8A0824FF2E5C}"/>
    <cellStyle name="Normal 2 6 2" xfId="1589" xr:uid="{9F92EE3B-3656-4C7B-B357-73B26C1BBA46}"/>
    <cellStyle name="Normal 2 6 2 2" xfId="5424" xr:uid="{9CAEF5CC-A453-41EC-909C-E5C505069D9D}"/>
    <cellStyle name="Normal 2 6 2 3" xfId="28135" xr:uid="{1D9B0009-BFAB-4BA5-ACD2-33385745802D}"/>
    <cellStyle name="Normal 2 6 2 4" xfId="53118" xr:uid="{F196624C-CE6B-4E69-A89C-D1365DAAA765}"/>
    <cellStyle name="Normal 2 6 2 5" xfId="54697" xr:uid="{17996135-CC03-4378-A306-3EF3F8FF68F3}"/>
    <cellStyle name="Normal 2 6 3" xfId="5952" xr:uid="{18E1F0AE-3946-4753-B62B-FED872DAEE22}"/>
    <cellStyle name="Normal 2 6 3 2" xfId="11452" xr:uid="{24D67B90-95D5-4853-8028-A3B7AF166729}"/>
    <cellStyle name="Normal 2 6 3 2 2" xfId="36487" xr:uid="{576E30CA-8AEF-4C32-B00B-C140DE343F09}"/>
    <cellStyle name="Normal 2 6 3 3" xfId="29004" xr:uid="{D3AB1582-8BCE-4C3C-A015-E45D5F360BC3}"/>
    <cellStyle name="Normal 2 6 4" xfId="4795" xr:uid="{0033E39F-71F7-4625-8B85-216862DC2F2E}"/>
    <cellStyle name="Normal 2 6 5" xfId="26852" xr:uid="{57384058-8DF2-4F3C-BD84-A62A801F5449}"/>
    <cellStyle name="Normal 2 6 6" xfId="51859" xr:uid="{C6728FEC-C5C4-45C5-BA1A-413300635380}"/>
    <cellStyle name="Normal 2 6 7" xfId="53437" xr:uid="{07B58881-B19A-4531-9D64-BCC9B052500E}"/>
    <cellStyle name="Normal 2 7" xfId="111" xr:uid="{5B3485DE-766F-4E72-A5C5-D9FBF72C8ABA}"/>
    <cellStyle name="Normal 2 7 2" xfId="372" xr:uid="{187C1B1D-0600-482A-80C9-C2DB8B95CFEF}"/>
    <cellStyle name="Normal 2 7 2 2" xfId="5841" xr:uid="{296DE536-ED68-4168-B01A-396A6DB6B086}"/>
    <cellStyle name="Normal 2 7 2 3" xfId="3302" xr:uid="{308C79C6-E234-47E7-8C03-FCD23AD49148}"/>
    <cellStyle name="Normal 2 7 3" xfId="3337" xr:uid="{982DB404-27C8-4F3B-9CC8-F969BCE03AF0}"/>
    <cellStyle name="Normal 2 7 3 2" xfId="28581" xr:uid="{6B2B2B76-448C-4F1E-917B-84532E344C98}"/>
    <cellStyle name="Normal 2 7 4" xfId="28436" xr:uid="{511D230C-4B33-4C74-A623-537FE66D8DF9}"/>
    <cellStyle name="Normal 2 7 5" xfId="3272" xr:uid="{6ED31D41-5EF1-43E8-9961-BE9D29082FDB}"/>
    <cellStyle name="Normal 2 8" xfId="79" xr:uid="{721F70E9-11EE-46B9-96B7-52EDA74AF9C5}"/>
    <cellStyle name="Normal 2 9" xfId="1515" xr:uid="{971CB461-6912-4F4F-87EA-E68780051A32}"/>
    <cellStyle name="Normal 2 9 2" xfId="28071" xr:uid="{0FD2B855-0530-4304-91F1-0340E37E3D08}"/>
    <cellStyle name="Normal 2 9 3" xfId="53060" xr:uid="{590770F6-4995-44D4-98F0-B12CD880B040}"/>
    <cellStyle name="Normal 2 9 4" xfId="54639" xr:uid="{7AD508D4-0993-464A-82E1-B5AD02A7FEEC}"/>
    <cellStyle name="Normal 2_14.BS_Breakdown" xfId="5425" xr:uid="{4E6D8FDE-B136-40E9-8117-D01CEBC5A637}"/>
    <cellStyle name="Normal 20" xfId="1494" xr:uid="{8073506D-E19F-4BCA-9FA4-ABD96CEB73E6}"/>
    <cellStyle name="Normal 20 10" xfId="53049" xr:uid="{3340870F-3415-48B2-9F75-2ACE9F139F24}"/>
    <cellStyle name="Normal 20 11" xfId="54627" xr:uid="{ED545984-EED6-45A2-AB6D-1B78F53FF414}"/>
    <cellStyle name="Normal 20 2" xfId="3330" xr:uid="{3C4EEE5A-4DA7-465B-8EF1-54102E7869F4}"/>
    <cellStyle name="Normal 20 2 2" xfId="10286" xr:uid="{0E2B881D-E3A6-42FE-A019-0C38C0BB3AC5}"/>
    <cellStyle name="Normal 20 2 3" xfId="4796" xr:uid="{969512AB-AB7C-4F9A-B3B3-55BA232A9260}"/>
    <cellStyle name="Normal 20 2 4" xfId="28569" xr:uid="{602B4101-3563-4642-AB4F-A8AC9B69CFD3}"/>
    <cellStyle name="Normal 20 3" xfId="5647" xr:uid="{91E9C2EC-1D39-4D93-A61F-FEA717B7E371}"/>
    <cellStyle name="Normal 20 4" xfId="5552" xr:uid="{BE57F257-ABEC-4B3F-8491-1088DC62F677}"/>
    <cellStyle name="Normal 20 5" xfId="9432" xr:uid="{7BA9ED4B-CDD6-4FCB-B73B-5A1B479906EA}"/>
    <cellStyle name="Normal 20 6" xfId="3411" xr:uid="{13AC0653-11FF-4588-8101-F48FE237AB2E}"/>
    <cellStyle name="Normal 20 7" xfId="3276" xr:uid="{FC2BE523-9B7D-45FE-820A-29C2321449D4}"/>
    <cellStyle name="Normal 20 7 2" xfId="28441" xr:uid="{500FCEFE-6C4C-466E-9A17-D44B29137400}"/>
    <cellStyle name="Normal 20 8" xfId="11020" xr:uid="{CB4D4D4A-AC40-4CFE-8DE8-F626E203C26C}"/>
    <cellStyle name="Normal 20 8 2" xfId="36056" xr:uid="{8CF447D4-EC7A-4BF1-BD64-596E79838542}"/>
    <cellStyle name="Normal 20 9" xfId="28053" xr:uid="{1815033A-F39A-481E-AB28-1AA6465EB0D5}"/>
    <cellStyle name="Normal 21" xfId="775" xr:uid="{467A0FFE-A020-4B59-8F70-85914B8946D0}"/>
    <cellStyle name="Normal 21 2" xfId="4797" xr:uid="{20B21D9E-9E2E-4000-8B86-7126714421DB}"/>
    <cellStyle name="Normal 21 3" xfId="5648" xr:uid="{394BD88A-AEA7-4662-BCFE-70757F7717A6}"/>
    <cellStyle name="Normal 21 4" xfId="5551" xr:uid="{34776127-11AD-432D-856F-DD43F6E10684}"/>
    <cellStyle name="Normal 21 5" xfId="6090" xr:uid="{94A606DC-F286-4BF1-B722-65B526C90AB2}"/>
    <cellStyle name="Normal 21 6" xfId="3412" xr:uid="{E5157C74-F19A-4D17-BE8D-30D95337A2B0}"/>
    <cellStyle name="Normal 22" xfId="1629" xr:uid="{BA405117-8F56-4CFD-ADC2-8D654EFB2DA7}"/>
    <cellStyle name="Normal 22 10" xfId="54737" xr:uid="{273D1A5E-AFF5-4D55-9A0F-5A8688B3D14B}"/>
    <cellStyle name="Normal 22 11" xfId="3103" xr:uid="{04EF59ED-0196-4453-895B-1EDA4DF53B2E}"/>
    <cellStyle name="Normal 22 2" xfId="4798" xr:uid="{C202DCEA-FA8D-4665-99AE-1B8A4AB6E8A4}"/>
    <cellStyle name="Normal 22 3" xfId="5649" xr:uid="{0455AEAE-B657-453D-AC8E-A4B93FAB11F6}"/>
    <cellStyle name="Normal 22 4" xfId="5550" xr:uid="{571E9C0D-2729-44DA-A428-86697489FA1C}"/>
    <cellStyle name="Normal 22 5" xfId="9427" xr:uid="{8C8BFE25-37C7-4ECA-88BE-D12CA9D3BB33}"/>
    <cellStyle name="Normal 22 6" xfId="3413" xr:uid="{E6D251EB-D93D-4850-A103-4DE7F3B9B453}"/>
    <cellStyle name="Normal 22 7" xfId="3119" xr:uid="{0341D502-7FB7-4DB4-8E4B-4A9642D84887}"/>
    <cellStyle name="Normal 22 8" xfId="28175" xr:uid="{A79B8D4C-838A-4F72-A82F-3D8FADAE45F3}"/>
    <cellStyle name="Normal 22 9" xfId="53158" xr:uid="{4BD50ED2-A61E-4D66-834B-DC85441DFAC5}"/>
    <cellStyle name="Normal 23" xfId="1495" xr:uid="{C45B3F38-3AB1-4783-B5CA-6E7D0DDE1B19}"/>
    <cellStyle name="Normal 23 2" xfId="4799" xr:uid="{EAB9B03B-0C5C-4221-838B-F695222B0106}"/>
    <cellStyle name="Normal 23 3" xfId="5650" xr:uid="{63C4157B-51F1-41A2-9B9C-7B9BD6B614DA}"/>
    <cellStyle name="Normal 23 4" xfId="5549" xr:uid="{7862E0C2-C82F-4A88-B523-82513495DC97}"/>
    <cellStyle name="Normal 23 5" xfId="9434" xr:uid="{A2F81E40-B71C-4679-9070-E3B6D437D4F9}"/>
    <cellStyle name="Normal 23 6" xfId="3414" xr:uid="{757E601F-C201-4C67-9219-3F9D799DB161}"/>
    <cellStyle name="Normal 23 7" xfId="28054" xr:uid="{1B2A43EF-B877-48D5-839B-AFD4AF328643}"/>
    <cellStyle name="Normal 23 8" xfId="28548" xr:uid="{009FA919-BC88-4C6F-8E6C-EBEFABBEA7A6}"/>
    <cellStyle name="Normal 23 9" xfId="3316" xr:uid="{67F2692C-8E96-4FE4-998B-7C57D2378228}"/>
    <cellStyle name="Normal 24" xfId="1508" xr:uid="{D27CCCD1-ED45-4871-BB56-1B2F3EB50DDC}"/>
    <cellStyle name="Normal 24 2" xfId="3338" xr:uid="{C3613000-EFB7-42B3-9B48-326E9002C7F0}"/>
    <cellStyle name="Normal 24 2 2" xfId="4800" xr:uid="{8DB26108-3DC9-4DDC-B7F9-84CCB561820A}"/>
    <cellStyle name="Normal 24 2 3" xfId="28582" xr:uid="{DBCB220D-0D3E-42D7-951F-865F6003DE20}"/>
    <cellStyle name="Normal 24 3" xfId="5651" xr:uid="{A1E4BE73-EBD3-4731-989B-BA7B45AAA640}"/>
    <cellStyle name="Normal 24 4" xfId="5548" xr:uid="{BAC5F4C6-707C-4E43-B2B9-48155E7F545B}"/>
    <cellStyle name="Normal 24 5" xfId="9431" xr:uid="{A0986EDA-5836-424D-8F8B-279D34AAF696}"/>
    <cellStyle name="Normal 24 6" xfId="3415" xr:uid="{3B1653C6-40BE-44FB-A0D6-6A59549717AF}"/>
    <cellStyle name="Normal 24 7" xfId="28066" xr:uid="{449462B5-7C6C-42B6-9CE8-F146703C1D4E}"/>
    <cellStyle name="Normal 24 8" xfId="28555" xr:uid="{0A6EB7C0-C581-4B6B-A9CA-B511FD0DF237}"/>
    <cellStyle name="Normal 24 9" xfId="3320" xr:uid="{F7966CA3-9F30-4EEC-ABBE-2F0B8B2E3C1F}"/>
    <cellStyle name="Normal 25" xfId="776" xr:uid="{4A46E81E-CC15-4FAF-B6DE-FAFCEE92E56B}"/>
    <cellStyle name="Normal 25 2" xfId="4801" xr:uid="{6BF950A4-3122-4287-A3DB-DE32C839DAD8}"/>
    <cellStyle name="Normal 25 2 2" xfId="4802" xr:uid="{39CCB8FE-F478-4393-A284-6641D934985A}"/>
    <cellStyle name="Normal 25 2 3" xfId="5653" xr:uid="{CFB4AB7D-668D-4E84-86FB-A64820FD8773}"/>
    <cellStyle name="Normal 25 2 4" xfId="5546" xr:uid="{B25E7CD9-440B-4711-8B94-C9DB1566C366}"/>
    <cellStyle name="Normal 25 2 5" xfId="53916" xr:uid="{6BA43D1C-177B-4469-BE32-2E265AFAF452}"/>
    <cellStyle name="Normal 25 3" xfId="4803" xr:uid="{B70D8681-09B4-4B38-BDA7-D57700D5DE3D}"/>
    <cellStyle name="Normal 25 4" xfId="4804" xr:uid="{85E5E9C2-A0BF-4D8D-A945-A578428B903E}"/>
    <cellStyle name="Normal 25 5" xfId="5652" xr:uid="{6BA5BAB4-630B-4E8A-B6FA-40896A5F37E7}"/>
    <cellStyle name="Normal 25 6" xfId="5547" xr:uid="{1C221A9F-FA43-48E0-B7C3-0B10BE5D2205}"/>
    <cellStyle name="Normal 25 7" xfId="6091" xr:uid="{8A32DEBF-A841-4A66-9209-C0A98A0EB457}"/>
    <cellStyle name="Normal 25 8" xfId="3416" xr:uid="{7E5FE6DD-7A0A-47BC-99A8-1D3C0A1FF3AC}"/>
    <cellStyle name="Normal 25 9" xfId="53238" xr:uid="{86456F4F-DD31-4883-A410-E2A013AF8E1F}"/>
    <cellStyle name="Normal 26" xfId="1496" xr:uid="{08E1E83A-87FA-48C8-A0D0-D1454191851D}"/>
    <cellStyle name="Normal 26 10" xfId="28557" xr:uid="{E46DA8D6-779A-4325-BD14-F58A9F3EC4B7}"/>
    <cellStyle name="Normal 26 11" xfId="3321" xr:uid="{B3690AB6-1F7E-4C6A-84AB-0249C74AD6F9}"/>
    <cellStyle name="Normal 26 2" xfId="4805" xr:uid="{C721BD01-2162-490E-982B-26E84FCD4BE6}"/>
    <cellStyle name="Normal 26 3" xfId="4807" xr:uid="{D5BDCEE5-CAA4-4675-99EA-E94E044A71F9}"/>
    <cellStyle name="Normal 26 4" xfId="4808" xr:uid="{F7AAD84D-1233-4845-8F79-78C1CB048B04}"/>
    <cellStyle name="Normal 26 5" xfId="5654" xr:uid="{352B60DD-94D0-49A1-B952-2917B547DD54}"/>
    <cellStyle name="Normal 26 6" xfId="5545" xr:uid="{323262AD-4028-4948-8FC4-18B6B800B1B8}"/>
    <cellStyle name="Normal 26 7" xfId="9426" xr:uid="{53209DB4-68CC-4B08-8A8B-EBD2A763008E}"/>
    <cellStyle name="Normal 26 8" xfId="3417" xr:uid="{6E35009B-D629-40B5-A098-A6770CD0617E}"/>
    <cellStyle name="Normal 26 9" xfId="28055" xr:uid="{303F9B99-B994-4141-8F74-49811B569CA2}"/>
    <cellStyle name="Normal 26_Book5" xfId="4809" xr:uid="{5A9852E7-E044-4D07-8093-1CB908055195}"/>
    <cellStyle name="Normal 27" xfId="1576" xr:uid="{B60327B2-EE9E-4426-AB8A-9024657EAAB1}"/>
    <cellStyle name="Normal 27 2" xfId="4810" xr:uid="{C4470F2A-C9A5-4324-A8C4-0F610EA1A1E6}"/>
    <cellStyle name="Normal 27 3" xfId="4812" xr:uid="{F0B5AF6E-7846-4BC7-8CFF-7EC3CEC8E176}"/>
    <cellStyle name="Normal 27 4" xfId="4813" xr:uid="{3F8E38DB-3D8A-49FE-A16C-9F0DBD268217}"/>
    <cellStyle name="Normal 27 5" xfId="5655" xr:uid="{A341BE96-EA35-47C2-B05D-EB2CA720FE4D}"/>
    <cellStyle name="Normal 27 6" xfId="5544" xr:uid="{CD1E0C78-0883-49EC-A594-55AB074A0E05}"/>
    <cellStyle name="Normal 27 7" xfId="9430" xr:uid="{B11F9755-22B3-4C82-926D-EB8BB44A4D98}"/>
    <cellStyle name="Normal 27 8" xfId="28122" xr:uid="{B889FD48-DA78-41D2-9F41-E9DF7E464703}"/>
    <cellStyle name="Normal 27 9" xfId="3418" xr:uid="{1C9AABF9-236B-4D63-9664-54D217C42470}"/>
    <cellStyle name="Normal 27_Book5" xfId="4814" xr:uid="{C8BB210C-AB47-4CA0-A1CC-FED4D2492790}"/>
    <cellStyle name="Normal 28" xfId="3419" xr:uid="{155F7373-504A-4680-A555-23FA30C2864B}"/>
    <cellStyle name="Normal 28 2" xfId="4815" xr:uid="{9A6DCA31-04B8-41A0-94C6-C2A5307317A6}"/>
    <cellStyle name="Normal 28 3" xfId="4817" xr:uid="{4683921F-F10A-4518-A7E5-C129AE19A9DB}"/>
    <cellStyle name="Normal 28 4" xfId="4818" xr:uid="{B8D32592-104F-47C7-8A73-3061590A2BF8}"/>
    <cellStyle name="Normal 28 5" xfId="5656" xr:uid="{1C55D4FF-6A96-4D4C-AB7C-9BBC2B1B0120}"/>
    <cellStyle name="Normal 28 6" xfId="5543" xr:uid="{B9C2CEB1-52F2-458C-A1B6-CA5F7DB2A6CF}"/>
    <cellStyle name="Normal 28 7" xfId="9429" xr:uid="{F3DE2410-C1E9-4B8A-91FA-00EE759987D0}"/>
    <cellStyle name="Normal 28 8" xfId="53179" xr:uid="{6D5A8939-BB88-409E-BF27-D251FDA7A0C4}"/>
    <cellStyle name="Normal 29" xfId="3420" xr:uid="{5377337F-A9CF-4BF7-A7CE-A5662DAF9F05}"/>
    <cellStyle name="Normal 29 2" xfId="4819" xr:uid="{AA807353-62DE-4C93-AA8E-C4C3D7953C3A}"/>
    <cellStyle name="Normal 29 3" xfId="4821" xr:uid="{822A340B-E385-429F-BBB7-735B664EAB2E}"/>
    <cellStyle name="Normal 29 4" xfId="4822" xr:uid="{7188E8B3-458F-4007-9EBA-3C7B14A02A7B}"/>
    <cellStyle name="Normal 29 5" xfId="5657" xr:uid="{F3C59364-285E-486F-9E8F-55299EECB213}"/>
    <cellStyle name="Normal 29 6" xfId="5542" xr:uid="{70C1F373-23B4-4142-95A6-3ABC4E78DB42}"/>
    <cellStyle name="Normal 29 7" xfId="9428" xr:uid="{28BB7E86-FCDA-4B0B-AF19-1FB61EEF4EE1}"/>
    <cellStyle name="Normal 3" xfId="61" xr:uid="{C69F7313-FFB3-46BB-A97C-B9A78131C084}"/>
    <cellStyle name="Normal 3 10" xfId="92" xr:uid="{B8D6C0C7-852F-4F49-BAAA-83F358C6EF4A}"/>
    <cellStyle name="Normal 3 10 2" xfId="63" xr:uid="{BA181A3C-3A50-4193-8E75-D5B3D828D17E}"/>
    <cellStyle name="Normal 3 10 3" xfId="5342" xr:uid="{422DA0CD-E0EA-4E80-8B18-A6FD192C24DD}"/>
    <cellStyle name="Normal 3 11" xfId="5426" xr:uid="{5B9D7302-2A39-431D-A44E-72DA9D4FEDF4}"/>
    <cellStyle name="Normal 3 12" xfId="5658" xr:uid="{3DCE3C60-2817-4906-8147-C66BF2C0B771}"/>
    <cellStyle name="Normal 3 13" xfId="5541" xr:uid="{C6D3BE01-15E6-4A56-AD17-ADCC53ED4909}"/>
    <cellStyle name="Normal 3 14" xfId="5866" xr:uid="{57464DDC-6606-4715-ADD7-5F3FDC1433FC}"/>
    <cellStyle name="Normal 3 15" xfId="3421" xr:uid="{99AA02D5-F350-4FA4-B9C2-50C565F1EC72}"/>
    <cellStyle name="Normal 3 16" xfId="3128" xr:uid="{F518E4D0-F10B-407C-B4EC-E5EB4766DD3B}"/>
    <cellStyle name="Normal 3 17" xfId="11032" xr:uid="{805D5512-B0C8-483E-A409-89EEC5A8DCB8}"/>
    <cellStyle name="Normal 3 17 2" xfId="36068" xr:uid="{5B9498FC-74B8-4986-B6A8-746B76928AB6}"/>
    <cellStyle name="Normal 3 18" xfId="3050" xr:uid="{6711F8EE-1DF0-4267-B332-271EA4639EA8}"/>
    <cellStyle name="Normal 3 19" xfId="26688" xr:uid="{822AE5EC-7F72-4800-A50E-D0D23D5DC1BC}"/>
    <cellStyle name="Normal 3 2" xfId="81" xr:uid="{E502B49B-BD33-46A6-BBEC-B975825A5911}"/>
    <cellStyle name="Normal 3 2 10" xfId="3048" xr:uid="{F2A684F9-F57A-46BA-967C-F881CEDB8253}"/>
    <cellStyle name="Normal 3 2 2" xfId="185" xr:uid="{7FA46913-90DB-4157-BADF-E7AA5B140AB4}"/>
    <cellStyle name="Normal 3 2 2 2" xfId="5308" xr:uid="{6082E76B-131F-4E9C-A6D4-8E79B5FD5C69}"/>
    <cellStyle name="Normal 3 2 2 2 2" xfId="53381" xr:uid="{5A7D2EFE-E66F-4C83-87EB-7DE847F5EFA5}"/>
    <cellStyle name="Normal 3 2 2 3" xfId="5775" xr:uid="{EAC5C2FA-097B-46E2-8AD7-674D0F0A2A87}"/>
    <cellStyle name="Normal 3 2 2 4" xfId="5820" xr:uid="{160356BB-3660-4770-8D81-015FB9802901}"/>
    <cellStyle name="Normal 3 2 2 5" xfId="5904" xr:uid="{BD7F9EE7-DBF0-440F-A00B-8D9F498F787C}"/>
    <cellStyle name="Normal 3 2 2 6" xfId="4824" xr:uid="{7DE40ED9-C29B-45CA-95A9-208C74BCAA3D}"/>
    <cellStyle name="Normal 3 2 2 7" xfId="53166" xr:uid="{8F165D5B-09F9-4FC0-B85A-A0D5A4C76AD1}"/>
    <cellStyle name="Normal 3 2 2_22.FA" xfId="5427" xr:uid="{56CD669A-D91D-4497-89D5-6AD53A443D43}"/>
    <cellStyle name="Normal 3 2 3" xfId="5659" xr:uid="{6A0D5852-0006-45D8-B08D-A57D9D58BAD1}"/>
    <cellStyle name="Normal 3 2 3 2" xfId="10239" xr:uid="{73822109-DC67-41F7-8DF1-E536EAD3D79E}"/>
    <cellStyle name="Normal 3 2 3 3" xfId="53194" xr:uid="{261256B5-C564-497F-9538-56034B9156AF}"/>
    <cellStyle name="Normal 3 2 4" xfId="5540" xr:uid="{9A0DC0AF-26C7-479F-ABD5-91372354A73B}"/>
    <cellStyle name="Normal 3 2 5" xfId="182" xr:uid="{D1D22BFC-4454-48D9-A798-86FF4FA25577}"/>
    <cellStyle name="Normal 3 2 5 2" xfId="125" xr:uid="{B4F53B00-0767-4E96-88AC-0799156BC744}"/>
    <cellStyle name="Normal 3 2 6" xfId="5867" xr:uid="{5C8E5A3C-1B9D-4C16-8168-B709597DCB52}"/>
    <cellStyle name="Normal 3 2 7" xfId="3422" xr:uid="{E6A92D59-DA07-4735-8AE1-B918B3F33D02}"/>
    <cellStyle name="Normal 3 2 8" xfId="11073" xr:uid="{22C756EB-89D6-4276-92A2-CD7C4DA512A9}"/>
    <cellStyle name="Normal 3 2 9" xfId="3051" xr:uid="{83D91BCC-2DA3-43A0-B8EC-93AADA7C8054}"/>
    <cellStyle name="Normal 3 3" xfId="135" xr:uid="{A393D78B-8B7E-4F2C-9FE2-B67B9DA9FD73}"/>
    <cellStyle name="Normal 3 3 2" xfId="186" xr:uid="{ED0C30E3-C760-429C-877F-461CAA4A68F2}"/>
    <cellStyle name="Normal 3 3 2 2" xfId="5905" xr:uid="{0F3F4250-DD65-499A-B267-572AC5F116B0}"/>
    <cellStyle name="Normal 3 3 2 3" xfId="5307" xr:uid="{6403DC47-3818-4A4B-9352-6F31B772153C}"/>
    <cellStyle name="Normal 3 3 3" xfId="216" xr:uid="{8F64E4E6-C1BE-437B-8095-800279542F0F}"/>
    <cellStyle name="Normal 3 3 3 2" xfId="5924" xr:uid="{50C5B4DC-4F14-41E7-847F-53897488F6B2}"/>
    <cellStyle name="Normal 3 3 3 3" xfId="5774" xr:uid="{B6FD9B0D-D7F2-4527-A26F-EC2149D5BA50}"/>
    <cellStyle name="Normal 3 3 4" xfId="211" xr:uid="{5A54B11F-942C-43C1-8AFB-FF5C42ADF586}"/>
    <cellStyle name="Normal 3 3 4 2" xfId="5922" xr:uid="{FEEF1040-0B76-4140-ABD7-BC81D22FA121}"/>
    <cellStyle name="Normal 3 3 4 3" xfId="5819" xr:uid="{D5DDB71B-2582-483B-BC8F-884332DB7C7C}"/>
    <cellStyle name="Normal 3 3 5" xfId="5890" xr:uid="{2053B5DF-342B-4BCF-8DAC-383566FF43D7}"/>
    <cellStyle name="Normal 3 3 6" xfId="3423" xr:uid="{B1B7594E-30CD-47D5-A5EA-A55B6E39144D}"/>
    <cellStyle name="Normal 3 3 7" xfId="53169" xr:uid="{03447C9C-F0E2-4F09-B5D9-68DFB0655D1B}"/>
    <cellStyle name="Normal 3 4" xfId="189" xr:uid="{9CFA6B80-18A0-4567-86CF-63E1040ECBB2}"/>
    <cellStyle name="Normal 3 4 2" xfId="705" xr:uid="{41635455-890F-496A-9383-A57E4C702D2F}"/>
    <cellStyle name="Normal 3 4 2 2" xfId="6057" xr:uid="{FBF0A0B4-2AA7-4D29-810C-B9494246B3D7}"/>
    <cellStyle name="Normal 3 4 2 3" xfId="5327" xr:uid="{D1DAECF0-E60B-4471-829E-3062DC8BA340}"/>
    <cellStyle name="Normal 3 4 2 4" xfId="3286" xr:uid="{E6958E09-25B4-47F0-B7E4-41DFD383C289}"/>
    <cellStyle name="Normal 3 4 3" xfId="5780" xr:uid="{4AC01793-C1E2-492E-BF21-BD468453FACB}"/>
    <cellStyle name="Normal 3 4 3 2" xfId="9599" xr:uid="{1AC00305-B44C-4036-BF39-808C0DF1E36E}"/>
    <cellStyle name="Normal 3 4 4" xfId="5825" xr:uid="{535C3F44-B94A-4E70-AE8C-C2FD068B249E}"/>
    <cellStyle name="Normal 3 4 5" xfId="5908" xr:uid="{ECC3E0D1-6B53-489C-9BC9-463392AFF306}"/>
    <cellStyle name="Normal 3 4 6" xfId="4823" xr:uid="{FB1121F9-F089-4CCE-91F9-30A38EF3B8E3}"/>
    <cellStyle name="Normal 3 4 7" xfId="3242" xr:uid="{0DE0501D-CA74-484D-92BD-E87F59C1E428}"/>
    <cellStyle name="Normal 3 4 8" xfId="26788" xr:uid="{57DDCD3B-8B72-47B4-892B-33C5023FDC51}"/>
    <cellStyle name="Normal 3 4 9" xfId="3067" xr:uid="{77E0A2E1-54BD-45DE-ADEC-B6DB4952E50A}"/>
    <cellStyle name="Normal 3 5" xfId="371" xr:uid="{05A04EAC-B144-4FDE-80A9-D027FCED7167}"/>
    <cellStyle name="Normal 3 5 2" xfId="1591" xr:uid="{0C8A59AD-37AF-4A79-A981-A33212A91401}"/>
    <cellStyle name="Normal 3 5 2 2" xfId="11550" xr:uid="{FE50586C-2002-44F5-9570-6205EA8149BC}"/>
    <cellStyle name="Normal 3 5 2 2 2" xfId="36585" xr:uid="{AFCB7550-7B49-48D6-A82C-8443A77EB731}"/>
    <cellStyle name="Normal 3 5 2 3" xfId="28137" xr:uid="{6A84965D-D390-41C6-A55A-B7AEF8E92110}"/>
    <cellStyle name="Normal 3 5 2 4" xfId="53120" xr:uid="{37A41B07-8729-4939-BC46-48583B453058}"/>
    <cellStyle name="Normal 3 5 2 5" xfId="54699" xr:uid="{8E37D7CF-670D-4156-8D92-1A80EE2164D0}"/>
    <cellStyle name="Normal 3 5 3" xfId="9453" xr:uid="{E6BFD8BC-B114-49E6-8BFD-B481784E9D52}"/>
    <cellStyle name="Normal 3 5 3 2" xfId="53535" xr:uid="{137BCD72-BE84-42D7-9793-F1FC2FD8CE2F}"/>
    <cellStyle name="Normal 3 5 4" xfId="5276" xr:uid="{5E9A3E44-97F3-475C-BA3D-6DF527D44732}"/>
    <cellStyle name="Normal 3 5 5" xfId="3237" xr:uid="{9133D237-7595-4DE4-9FCB-86A1B97191AA}"/>
    <cellStyle name="Normal 3 5 6" xfId="26952" xr:uid="{00C6C8F1-3D38-4E24-ABFC-68853669E92E}"/>
    <cellStyle name="Normal 3 5 7" xfId="51957" xr:uid="{6DF016CD-BFCF-422F-95D5-AE8F4950D286}"/>
    <cellStyle name="Normal 3 5 8" xfId="3079" xr:uid="{8BD2105A-4635-479F-A307-A13BEB5DD764}"/>
    <cellStyle name="Normal 3 6" xfId="80" xr:uid="{1669D3FA-199A-4F35-B8E5-0B4D81C2E1E7}"/>
    <cellStyle name="Normal 3 6 2" xfId="10172" xr:uid="{2FB24079-7C7B-4157-9116-A69FB7EB23CD}"/>
    <cellStyle name="Normal 3 6 3" xfId="5332" xr:uid="{E7508913-158F-48E2-8436-F941C91F4666}"/>
    <cellStyle name="Normal 3 6 4" xfId="26707" xr:uid="{D6E7F288-2CD9-48C2-BB21-48E1EA414CF9}"/>
    <cellStyle name="Normal 3 6 5" xfId="3033" xr:uid="{F39214B6-F19B-42E1-B652-F243054CC12D}"/>
    <cellStyle name="Normal 3 7" xfId="1517" xr:uid="{AF649137-4AC6-4606-9FFB-B170FF9D994E}"/>
    <cellStyle name="Normal 3 7 2" xfId="28073" xr:uid="{25CCF9E3-9322-4385-B003-ACB51CC00E87}"/>
    <cellStyle name="Normal 3 7 3" xfId="5272" xr:uid="{013883C1-FBE0-4DFA-B220-FF0724A45E79}"/>
    <cellStyle name="Normal 3 8" xfId="103" xr:uid="{120C7D28-0298-44F7-885D-F21BDF52EF30}"/>
    <cellStyle name="Normal 3 8 2" xfId="5876" xr:uid="{ACEDB416-29B2-44EA-854B-7A1A2314669A}"/>
    <cellStyle name="Normal 3 8 3" xfId="5337" xr:uid="{41CEB57D-1FFD-4B83-80E6-4137CD40DD53}"/>
    <cellStyle name="Normal 3 9" xfId="1720" xr:uid="{CEA7EABA-FAF9-4036-90B1-683A4AE4DE47}"/>
    <cellStyle name="Normal 3 9 2" xfId="5267" xr:uid="{52C425FB-AB29-48C6-AC88-925EA80329A1}"/>
    <cellStyle name="Normal 3_22.FA" xfId="5428" xr:uid="{0702A493-7857-4AF7-97F8-521C88EF5A8B}"/>
    <cellStyle name="Normal 30" xfId="3424" xr:uid="{3F449DFF-F2BE-4AC0-9D31-0275F3C74302}"/>
    <cellStyle name="Normal 30 2" xfId="4825" xr:uid="{BF97DDBE-19D0-461F-B405-CB396991A839}"/>
    <cellStyle name="Normal 30 3" xfId="3217" xr:uid="{A73593DB-C1C9-4840-A1C9-96B18E1B01E6}"/>
    <cellStyle name="Normal 30 3 2" xfId="3269" xr:uid="{B1679FC9-C515-4A7B-8479-21E62D0366B3}"/>
    <cellStyle name="Normal 30 3 2 2" xfId="3329" xr:uid="{969A5AE3-BDC1-497F-9F23-9B99A036AB9C}"/>
    <cellStyle name="Normal 30 3 2 2 2" xfId="28568" xr:uid="{D2F2C09B-5F6C-4448-9A79-2B7AD70B6723}"/>
    <cellStyle name="Normal 30 3 2 3" xfId="28431" xr:uid="{98B8DD78-2154-4E69-85F7-E7153E059586}"/>
    <cellStyle name="Normal 30 3 3" xfId="5660" xr:uid="{103F4C64-C7DC-4CEA-91E4-033BFC8C5224}"/>
    <cellStyle name="Normal 30 3 4" xfId="28333" xr:uid="{4F6FF2BC-C401-492A-87B0-3CFBA6826D02}"/>
    <cellStyle name="Normal 30 4" xfId="5539" xr:uid="{65EC4E7E-1A2B-46A4-AB3D-6C8F57E0962B}"/>
    <cellStyle name="Normal 30 5" xfId="10284" xr:uid="{84EE3311-1B75-4AA4-914F-6CEE8E6AAD0D}"/>
    <cellStyle name="Normal 31" xfId="3425" xr:uid="{4E3D9B3E-0CD1-4852-B032-2D975237BF4F}"/>
    <cellStyle name="Normal 31 2" xfId="4826" xr:uid="{BE3BAAFA-109C-4634-8338-859C8ED6E20E}"/>
    <cellStyle name="Normal 31 3" xfId="5661" xr:uid="{B970005A-4395-4A6B-9E25-E4003CB81525}"/>
    <cellStyle name="Normal 31 4" xfId="5538" xr:uid="{CC48EAB4-AE0C-4C8F-A2B0-C6BF73BB2AA1}"/>
    <cellStyle name="Normal 32" xfId="752" xr:uid="{3B820791-542B-421A-B0A4-83D8346CB350}"/>
    <cellStyle name="Normal 32 10" xfId="53897" xr:uid="{79FFABEF-9E14-4E0E-9018-EE56DECBDE2F}"/>
    <cellStyle name="Normal 32 2" xfId="790" xr:uid="{3F75336E-B16C-4171-8DEF-BEDFCC5BF9C7}"/>
    <cellStyle name="Normal 32 2 2" xfId="1624" xr:uid="{B3A684F1-A6B1-4916-AADD-B4EADE24B2EB}"/>
    <cellStyle name="Normal 32 2 2 2" xfId="28170" xr:uid="{5AE93AE8-EEF7-4E07-B9EC-A83DE03974F6}"/>
    <cellStyle name="Normal 32 2 2 3" xfId="53153" xr:uid="{A9FCFFC2-8305-4B93-834B-5A04CA2A42DE}"/>
    <cellStyle name="Normal 32 2 2 4" xfId="54732" xr:uid="{A63D7935-360E-4E6A-B59B-A91A0E23EE54}"/>
    <cellStyle name="Normal 32 2 3" xfId="6097" xr:uid="{DD90D611-F949-48DD-BED2-09D43AE370D5}"/>
    <cellStyle name="Normal 32 2 3 2" xfId="29469" xr:uid="{BA11C224-E6E3-482E-88B9-0EF814AA8560}"/>
    <cellStyle name="Normal 32 2 4" xfId="11936" xr:uid="{AD920743-85C6-45E5-A476-10AF24600422}"/>
    <cellStyle name="Normal 32 2 4 2" xfId="36972" xr:uid="{410AA453-08CF-415B-BB06-9384EAFF448E}"/>
    <cellStyle name="Normal 32 2 5" xfId="27352" xr:uid="{3288A65B-FF89-47C6-9FBA-B2E168C662BE}"/>
    <cellStyle name="Normal 32 2 6" xfId="52347" xr:uid="{06A3D83B-19AF-407E-8947-46B3CAC57925}"/>
    <cellStyle name="Normal 32 2 7" xfId="53925" xr:uid="{13B27CDC-1060-4C41-B321-9B3983938387}"/>
    <cellStyle name="Normal 32 3" xfId="1613" xr:uid="{DB596096-E0E7-4034-8B74-C7B6277887F1}"/>
    <cellStyle name="Normal 32 3 2" xfId="6080" xr:uid="{D7F4967B-72ED-4DB8-A5E8-9A5DC7975E4D}"/>
    <cellStyle name="Normal 32 3 2 2" xfId="29450" xr:uid="{9DD83F83-8F7B-4269-BA66-3C98E101DD6E}"/>
    <cellStyle name="Normal 32 3 3" xfId="11909" xr:uid="{90D8C862-6858-4331-801E-DCD4DE992485}"/>
    <cellStyle name="Normal 32 3 3 2" xfId="36945" xr:uid="{E62985CA-FB93-4733-A3DE-DB0F9510CF27}"/>
    <cellStyle name="Normal 32 3 4" xfId="28159" xr:uid="{39A60167-C1CF-4203-AD4B-5FE82B8DC6D7}"/>
    <cellStyle name="Normal 32 3 5" xfId="53142" xr:uid="{B36614C0-C8B0-485F-A80D-63D860535D75}"/>
    <cellStyle name="Normal 32 3 6" xfId="54721" xr:uid="{4140B0D4-5F98-4E43-98A3-4AC704FC2215}"/>
    <cellStyle name="Normal 32 4" xfId="4827" xr:uid="{CAC383EC-0C58-4038-BE76-D1B7203F5D31}"/>
    <cellStyle name="Normal 32 5" xfId="3150" xr:uid="{49EBBD9B-D0A4-40F8-B823-37737BD4D7FF}"/>
    <cellStyle name="Normal 32 5 2" xfId="28252" xr:uid="{7BA54808-4854-46DF-968A-1384BE9855C6}"/>
    <cellStyle name="Normal 32 6" xfId="11013" xr:uid="{E85822C5-8870-4F43-AFF6-BB1AA5CE7784}"/>
    <cellStyle name="Normal 32 6 2" xfId="36049" xr:uid="{BC72E7DD-22D8-45F1-8DE5-8423C92D2F41}"/>
    <cellStyle name="Normal 32 7" xfId="3064" xr:uid="{F99C14EA-6A4E-44CB-AA7E-FD22D1F26802}"/>
    <cellStyle name="Normal 32 8" xfId="27322" xr:uid="{0A75C22D-06DA-466E-BB5F-A210BE1EB100}"/>
    <cellStyle name="Normal 32 9" xfId="52320" xr:uid="{C4ECFF90-4FDE-483E-A31E-C5352B960650}"/>
    <cellStyle name="Normal 33" xfId="108" xr:uid="{F948FDFF-8BF4-4780-B822-C9858BB6EFE8}"/>
    <cellStyle name="Normal 33 2" xfId="5879" xr:uid="{394D3E1E-75E3-4573-91A9-81FAC4787625}"/>
    <cellStyle name="Normal 33 2 2" xfId="53192" xr:uid="{7B34D0B6-1B0C-4521-BFD8-1E0C44A700E0}"/>
    <cellStyle name="Normal 33 3" xfId="4828" xr:uid="{65837EAF-CF97-4405-866C-C75D6F7D7780}"/>
    <cellStyle name="Normal 34" xfId="4829" xr:uid="{3A7374BA-02DD-4F46-8D44-B667A2305BCF}"/>
    <cellStyle name="Normal 35" xfId="4830" xr:uid="{6E4D639C-CEFB-4E9D-BC3C-1D2C23A3B477}"/>
    <cellStyle name="Normal 354" xfId="1" xr:uid="{9580764F-5D11-488D-BE19-E6F789CFD018}"/>
    <cellStyle name="Normal 354 2" xfId="1541" xr:uid="{37F1E588-2301-4374-8C20-DE09783D9A41}"/>
    <cellStyle name="Normal 354 2 2" xfId="28088" xr:uid="{E1214D74-DBB1-42C3-983A-4373169ACE6D}"/>
    <cellStyle name="Normal 354 2 3" xfId="53071" xr:uid="{3DCC7056-33B6-4558-9AD3-B79CFB567FA4}"/>
    <cellStyle name="Normal 354 2 4" xfId="54650" xr:uid="{9D59B83F-ACDA-4D38-BFC9-67E466F45957}"/>
    <cellStyle name="Normal 354 3" xfId="11033" xr:uid="{1CA2BA9B-A3D8-4C2A-A2C3-6973C89852A6}"/>
    <cellStyle name="Normal 354 3 2" xfId="36069" xr:uid="{5AFAA251-54DD-4F01-BE16-251BA2B8160C}"/>
    <cellStyle name="Normal 354 4" xfId="18510" xr:uid="{C259E040-3E1F-4C5F-999B-C0DA16587C65}"/>
    <cellStyle name="Normal 354 4 2" xfId="43549" xr:uid="{F36F080A-6CEC-4A48-9F02-075C35B57CAE}"/>
    <cellStyle name="Normal 354 5" xfId="3092" xr:uid="{14C51CFB-FBC2-4228-B5A7-63D7543898D8}"/>
    <cellStyle name="Normal 354 6" xfId="26689" xr:uid="{8B08D0AB-21FD-4496-B878-22A8F641C96A}"/>
    <cellStyle name="Normal 354 7" xfId="51723" xr:uid="{2240639B-64B7-4223-8E3D-1B3356BFF1A0}"/>
    <cellStyle name="Normal 354 8" xfId="53299" xr:uid="{00F58A10-7042-46CC-B953-5035FE803E0E}"/>
    <cellStyle name="Normal 36" xfId="4831" xr:uid="{608032E6-7F17-49CA-AA05-78461FCE0C22}"/>
    <cellStyle name="Normal 36 2" xfId="109" xr:uid="{DF0AA051-D9E3-4AE9-A8FE-6BD675A13D4B}"/>
    <cellStyle name="Normal 37" xfId="4832" xr:uid="{A419C785-25CF-4878-A77F-450267D51B0C}"/>
    <cellStyle name="Normal 38" xfId="3268" xr:uid="{511019E0-7167-46C6-AC7B-A4455ED137D9}"/>
    <cellStyle name="Normal 38 2" xfId="3328" xr:uid="{98B26A8A-D2EF-43F8-B9FF-5E168C75F804}"/>
    <cellStyle name="Normal 38 2 2" xfId="28567" xr:uid="{0310A6F7-1F56-4908-9B1E-71C19FECA0D8}"/>
    <cellStyle name="Normal 38 3" xfId="4833" xr:uid="{15B905FE-8F01-48ED-9BAA-73EFDF87F029}"/>
    <cellStyle name="Normal 38 4" xfId="28430" xr:uid="{592CEE7C-2C79-44BF-8689-2B53A5C80693}"/>
    <cellStyle name="Normal 39" xfId="4834" xr:uid="{43EFD7DC-AAA3-4BFB-A3B7-F093C5143853}"/>
    <cellStyle name="Normal 39 2" xfId="10282" xr:uid="{5D4780BE-C689-4A00-94AF-857F4015F088}"/>
    <cellStyle name="Normal 39 2 2" xfId="17779" xr:uid="{ECBCA59B-0DB3-4545-A356-B251370D3000}"/>
    <cellStyle name="Normal 39 2 2 2" xfId="42818" xr:uid="{A7B85BC9-5F92-4215-BB9B-66DBFCA90E80}"/>
    <cellStyle name="Normal 39 2 3" xfId="35314" xr:uid="{54343E94-D00A-4CFF-B6F6-88A9DADBCA16}"/>
    <cellStyle name="Normal 4" xfId="136" xr:uid="{48C3E94E-9720-4612-9C96-CC268CF29198}"/>
    <cellStyle name="Normal 4 10" xfId="4835" xr:uid="{F79DA814-ADED-4399-A2C6-5F00BB1A9008}"/>
    <cellStyle name="Normal 4 10 2" xfId="10279" xr:uid="{4509913B-E9D7-41B1-A7BB-E29D2D21619B}"/>
    <cellStyle name="Normal 4 10 2 2" xfId="17776" xr:uid="{99EF5BCE-C181-4A3E-A2D4-251881BDB7BF}"/>
    <cellStyle name="Normal 4 10 2 2 2" xfId="42815" xr:uid="{5CAB300F-3AEE-443E-B98C-F616F139DA0D}"/>
    <cellStyle name="Normal 4 10 2 3" xfId="35311" xr:uid="{6E9D7061-65B2-4E08-A8E6-195F59A9F388}"/>
    <cellStyle name="Normal 4 11" xfId="5309" xr:uid="{9C45FD0D-7B5A-47BF-8300-F019E4EC4E56}"/>
    <cellStyle name="Normal 4 12" xfId="5324" xr:uid="{D065FA0F-1AE0-4607-A492-75ED7A505755}"/>
    <cellStyle name="Normal 4 13" xfId="5279" xr:uid="{0A76D6F7-513F-4A9B-9361-A214DBFFD574}"/>
    <cellStyle name="Normal 4 14" xfId="5329" xr:uid="{560170CE-8E7A-471E-980F-D723D7638738}"/>
    <cellStyle name="Normal 4 15" xfId="5274" xr:uid="{9D4A87E7-FF88-4C5A-A994-4623EB8DCC46}"/>
    <cellStyle name="Normal 4 16" xfId="5335" xr:uid="{A0BBA036-A00D-4227-9C1C-8747DCE1FFC5}"/>
    <cellStyle name="Normal 4 17" xfId="4836" xr:uid="{2015B79E-E649-4096-B0C1-75EC38D63A35}"/>
    <cellStyle name="Normal 4 18" xfId="5269" xr:uid="{3224F335-CCBA-424A-A90F-4552933A75B7}"/>
    <cellStyle name="Normal 4 19" xfId="5340" xr:uid="{1AE8FB72-53A1-43BC-8823-FE03DCDA4DBF}"/>
    <cellStyle name="Normal 4 2" xfId="209" xr:uid="{4B0E6CAC-84F5-495A-9AE3-201C381A75B9}"/>
    <cellStyle name="Normal 4 2 2" xfId="739" xr:uid="{1CF61276-85BD-4326-8A8C-88319AF8BC97}"/>
    <cellStyle name="Normal 4 2 2 2" xfId="1607" xr:uid="{7BFA3BE3-4154-473E-8288-05B42E81A0D3}"/>
    <cellStyle name="Normal 4 2 2 2 2" xfId="11898" xr:uid="{AA052EAB-4E3A-4EF6-A805-E2274156F627}"/>
    <cellStyle name="Normal 4 2 2 2 2 2" xfId="36934" xr:uid="{1460EB4A-E36C-4AD1-A672-24325F5B241F}"/>
    <cellStyle name="Normal 4 2 2 2 3" xfId="28153" xr:uid="{09F4E897-18EB-4E32-BE73-F3629BF73DED}"/>
    <cellStyle name="Normal 4 2 2 2 4" xfId="53136" xr:uid="{DB4E8049-1DB2-4417-9AEA-51C203F83B58}"/>
    <cellStyle name="Normal 4 2 2 2 5" xfId="54715" xr:uid="{92A917EF-171D-4E6C-927B-C3FF4F8216F1}"/>
    <cellStyle name="Normal 4 2 2 3" xfId="4837" xr:uid="{9A437039-448B-45C3-95CE-A4635A7A21DD}"/>
    <cellStyle name="Normal 4 2 2 4" xfId="27310" xr:uid="{632F621A-0FFC-44EE-8CF8-643AF54F8745}"/>
    <cellStyle name="Normal 4 2 2 5" xfId="52308" xr:uid="{B70B975C-247C-4A8C-AC12-ED5CEED1A49A}"/>
    <cellStyle name="Normal 4 2 2 6" xfId="53202" xr:uid="{C626CF27-BA64-48F0-82BF-EBAF8E38EF6C}"/>
    <cellStyle name="Normal 4 2 3" xfId="1531" xr:uid="{55B5AF2F-CD17-4E22-B112-372881C6C9CF}"/>
    <cellStyle name="Normal 4 2 3 2" xfId="9609" xr:uid="{239CCF80-1029-4C03-B075-54215940E593}"/>
    <cellStyle name="Normal 4 2 3 3" xfId="5662" xr:uid="{BD9536CF-20FA-4BAF-AE30-90BE3E9E1130}"/>
    <cellStyle name="Normal 4 2 4" xfId="1501" xr:uid="{D215D8E1-4F02-469C-9289-2BB428D8763A}"/>
    <cellStyle name="Normal 4 2 4 2" xfId="10245" xr:uid="{C2012E0F-5557-45F9-8B7A-4164C7737A4E}"/>
    <cellStyle name="Normal 4 2 4 3" xfId="28060" xr:uid="{B94ACA2A-C343-4BDA-8CB5-4E206FD100B0}"/>
    <cellStyle name="Normal 4 2 4 4" xfId="5537" xr:uid="{BA89F895-D223-41B1-899F-1E440ED010EC}"/>
    <cellStyle name="Normal 4 2 5" xfId="5921" xr:uid="{A04F2C4E-7099-406C-B3EB-F99B6426D4C8}"/>
    <cellStyle name="Normal 4 2 6" xfId="3426" xr:uid="{7B950260-E6F8-471E-A5A2-0AE9FBAAB43A}"/>
    <cellStyle name="Normal 4 2 7" xfId="3125" xr:uid="{923F6945-A18A-4FDE-858D-BBCE265B0375}"/>
    <cellStyle name="Normal 4 2 8" xfId="53229" xr:uid="{FBF7A442-6CA1-4334-B450-C98CEBF977EC}"/>
    <cellStyle name="Normal 4 20" xfId="5429" xr:uid="{D5E623E1-28AA-4BBB-B686-688932AE32C7}"/>
    <cellStyle name="Normal 4 21" xfId="5891" xr:uid="{6FADE90B-CD2F-4CA4-A57D-CFE62184EA88}"/>
    <cellStyle name="Normal 4 22" xfId="3118" xr:uid="{75665CD9-6D4D-47CE-9806-7210F6FE632F}"/>
    <cellStyle name="Normal 4 22 2" xfId="28225" xr:uid="{C7F16B6C-EA20-41F2-88A7-09F91FD3A2F4}"/>
    <cellStyle name="Normal 4 23" xfId="3071" xr:uid="{B2164FFA-E857-45A7-B169-A273B14B6BB2}"/>
    <cellStyle name="Normal 4 23 2" xfId="26706" xr:uid="{FC54AC1A-9A10-482D-811E-684181C7CDE0}"/>
    <cellStyle name="Normal 4 24" xfId="53206" xr:uid="{0B11E2F0-0CA2-4835-B606-EABE0EFA698C}"/>
    <cellStyle name="Normal 4 25" xfId="3028" xr:uid="{9203DA29-DA97-49FC-B0C3-26F93A6D59A8}"/>
    <cellStyle name="Normal 4 3" xfId="206" xr:uid="{1C4C477F-A939-475B-A66F-68CFDD646084}"/>
    <cellStyle name="Normal 4 3 2" xfId="3294" xr:uid="{522E9D0C-5055-47B0-9990-C5AB401ABE45}"/>
    <cellStyle name="Normal 4 3 2 2" xfId="10240" xr:uid="{8AAF927B-FB91-4B84-9829-197E97EEBFC0}"/>
    <cellStyle name="Normal 4 3 2 2 2" xfId="17771" xr:uid="{3ED44D71-2532-42E1-9A8B-017C6FF92A4D}"/>
    <cellStyle name="Normal 4 3 2 2 2 2" xfId="42810" xr:uid="{AE615EC4-8A2E-4744-8272-CF3373FC62BC}"/>
    <cellStyle name="Normal 4 3 2 2 3" xfId="35306" xr:uid="{2027667C-BFDE-4542-858C-FF5F71971329}"/>
    <cellStyle name="Normal 4 3 2 3" xfId="4838" xr:uid="{0DF79E75-1786-452A-AF1D-2067366F105C}"/>
    <cellStyle name="Normal 4 3 3" xfId="5663" xr:uid="{6B6EB31F-8BAA-4CC7-8AF5-AC169B48834E}"/>
    <cellStyle name="Normal 4 3 4" xfId="5536" xr:uid="{3512A404-B4DA-439F-BF93-E812C7CA68FA}"/>
    <cellStyle name="Normal 4 3 4 2" xfId="3218" xr:uid="{3CC0D386-FF80-47E9-B8AA-186B59D9766D}"/>
    <cellStyle name="Normal 4 3 4 2 2" xfId="28334" xr:uid="{EEEE4BFF-0C6B-4A7E-80DC-DF1571BFBA55}"/>
    <cellStyle name="Normal 4 3 5" xfId="5920" xr:uid="{E1E2C705-691C-4A80-88DA-0BEB19875CB4}"/>
    <cellStyle name="Normal 4 3 6" xfId="3427" xr:uid="{08532E79-C1D5-4242-A1F5-48ED3DF7BD38}"/>
    <cellStyle name="Normal 4 3 7" xfId="53271" xr:uid="{881A758F-A33E-4B28-ACA6-6B51E29B7065}"/>
    <cellStyle name="Normal 4 3 8" xfId="3202" xr:uid="{F61625AD-0F92-42C3-807F-C9A09AC97E28}"/>
    <cellStyle name="Normal 4 4" xfId="273" xr:uid="{BC5C0C79-0DA1-4D93-BF1C-0CB88FA9228C}"/>
    <cellStyle name="Normal 4 4 2" xfId="1590" xr:uid="{BBB59271-B064-45C0-BDE7-5CD4FC3F913A}"/>
    <cellStyle name="Normal 4 4 2 2" xfId="5954" xr:uid="{8B7BCE60-D0E8-4E4D-83C3-23F2626CC7FC}"/>
    <cellStyle name="Normal 4 4 2 2 2" xfId="29005" xr:uid="{0FDCF1C8-DCC8-418A-9B42-37F4C9C53A91}"/>
    <cellStyle name="Normal 4 4 2 3" xfId="11453" xr:uid="{A33A32CA-1C8A-444C-A506-12F41E6AB444}"/>
    <cellStyle name="Normal 4 4 2 3 2" xfId="36488" xr:uid="{BC441EAA-24F6-4C3B-8FB1-0A11B3C00A7C}"/>
    <cellStyle name="Normal 4 4 2 4" xfId="28136" xr:uid="{35C6FA65-3A15-4842-B467-E3E182025485}"/>
    <cellStyle name="Normal 4 4 2 5" xfId="53119" xr:uid="{DAF55AAC-96E9-428B-A7BA-4F548B489198}"/>
    <cellStyle name="Normal 4 4 2 6" xfId="54698" xr:uid="{6DF91B94-3B09-40B1-88B8-BAB615960C07}"/>
    <cellStyle name="Normal 4 4 2 7" xfId="3197" xr:uid="{212EB5AA-8CA5-4E9E-851D-714F32DE5FA0}"/>
    <cellStyle name="Normal 4 4 3" xfId="3315" xr:uid="{34AA6272-63DF-4B6B-BA60-040B3133F1FA}"/>
    <cellStyle name="Normal 4 4 3 2" xfId="28547" xr:uid="{EFC050A7-A3DD-4FEB-99F9-A58176444D2E}"/>
    <cellStyle name="Normal 4 4 3 3" xfId="53438" xr:uid="{CE2FF41D-030C-4C86-B008-22E07383A6D4}"/>
    <cellStyle name="Normal 4 4 4" xfId="26854" xr:uid="{03138B57-730A-4873-9985-C40884D33924}"/>
    <cellStyle name="Normal 4 4 5" xfId="51860" xr:uid="{C3B35AFB-5920-46A0-98CA-1985EF88473B}"/>
    <cellStyle name="Normal 4 4 6" xfId="53230" xr:uid="{362F210F-5ED1-4309-A9BE-E83ABE3FC95D}"/>
    <cellStyle name="Normal 4 5" xfId="4839" xr:uid="{15787402-2051-4812-B285-89D7B2ECCB1D}"/>
    <cellStyle name="Normal 4 5 2" xfId="10176" xr:uid="{BCB37F81-403B-40F8-9973-323D9ACAB2AE}"/>
    <cellStyle name="Normal 4 6" xfId="4840" xr:uid="{3F4713BD-CF0E-4701-A6AC-D8B095E9B00E}"/>
    <cellStyle name="Normal 4 7" xfId="4841" xr:uid="{9AD0354C-2C10-420E-B8CB-00698B7155D6}"/>
    <cellStyle name="Normal 4 8" xfId="4842" xr:uid="{7B30BDD2-D773-4F7F-A2BB-EF47799A4E07}"/>
    <cellStyle name="Normal 4 9" xfId="4843" xr:uid="{D5811BC7-FF71-48E7-BC64-C80888C92FAE}"/>
    <cellStyle name="Normal 4_22.FA" xfId="5430" xr:uid="{445529E2-D8B3-493E-83CC-6CC162C9D042}"/>
    <cellStyle name="Normal 40" xfId="4844" xr:uid="{C20B8EE4-D147-4CDA-B4D3-ED40C1F5527A}"/>
    <cellStyle name="Normal 41" xfId="4845" xr:uid="{58A5D353-0FEA-46B7-8227-BB38C16187FE}"/>
    <cellStyle name="Normal 42" xfId="133" xr:uid="{772C5D93-F34B-4F05-A2D4-89DEE4005F0F}"/>
    <cellStyle name="Normal 42 2" xfId="5889" xr:uid="{F7F08B11-D1A4-47A2-982A-61E7952C1641}"/>
    <cellStyle name="Normal 42 3" xfId="4846" xr:uid="{E9799C06-40FE-4D0A-BC1D-30223103F3EF}"/>
    <cellStyle name="Normal 43" xfId="4847" xr:uid="{3798DCBE-775D-4D0D-A1EC-78874179E90F}"/>
    <cellStyle name="Normal 44" xfId="4848" xr:uid="{7FE15139-8CDD-4EBE-B59D-BC117CB3BE9C}"/>
    <cellStyle name="Normal 45" xfId="4849" xr:uid="{5BC23EE0-179B-44FA-9D04-4F3FB9A5882D}"/>
    <cellStyle name="Normal 46" xfId="4850" xr:uid="{CF7B4007-9F6F-4C5C-B095-95BF25820D9B}"/>
    <cellStyle name="Normal 46 2" xfId="10275" xr:uid="{5A863A4F-D625-4B62-B540-7D600C2B74EA}"/>
    <cellStyle name="Normal 46 2 2" xfId="17772" xr:uid="{11840391-B04C-4480-BC74-AF26EE5588A2}"/>
    <cellStyle name="Normal 46 2 2 2" xfId="42811" xr:uid="{132A4A99-03E6-4FF8-BBF8-567B1CFA2E07}"/>
    <cellStyle name="Normal 46 2 3" xfId="35307" xr:uid="{6AE719B5-9071-46FF-8583-10068C1FBD7D}"/>
    <cellStyle name="Normal 47" xfId="4851" xr:uid="{A16DB9D2-E845-4171-B592-BB0AB3452C9D}"/>
    <cellStyle name="Normal 48" xfId="4852" xr:uid="{BCD7BDD4-B2BE-4B43-A339-D3E525E7313C}"/>
    <cellStyle name="Normal 48 10" xfId="5270" xr:uid="{7D7794AC-9842-4BBC-9751-E6A49390938C}"/>
    <cellStyle name="Normal 48 11" xfId="5339" xr:uid="{2BCEADE5-EA76-4CB6-897B-34EE54E4C91A}"/>
    <cellStyle name="Normal 48 12" xfId="5431" xr:uid="{3226534E-58F6-4956-B8A6-36C13B90D829}"/>
    <cellStyle name="Normal 48 13" xfId="10278" xr:uid="{94F7B9FD-D14B-4EF5-AB8D-8AEA7784127C}"/>
    <cellStyle name="Normal 48 13 2" xfId="17775" xr:uid="{E4D281F0-DD3F-4770-B0DF-EFD6C748A03A}"/>
    <cellStyle name="Normal 48 13 2 2" xfId="42814" xr:uid="{29754D44-C691-42CE-8E7F-D58B4AFBEC36}"/>
    <cellStyle name="Normal 48 13 3" xfId="35310" xr:uid="{1D161F75-F580-4F3D-A416-CDF5E7909C73}"/>
    <cellStyle name="Normal 48 2" xfId="4853" xr:uid="{CB80BE73-41BF-47FF-AB7B-F70AF9C89418}"/>
    <cellStyle name="Normal 48 3" xfId="4854" xr:uid="{3D48A090-4EA9-4B1C-B0CF-E1F0CB6DF248}"/>
    <cellStyle name="Normal 48 4" xfId="5310" xr:uid="{A65278DD-6AA0-4544-A6D6-ABBB13FB660E}"/>
    <cellStyle name="Normal 48 5" xfId="5323" xr:uid="{4AA481E4-24F4-42E5-AB8D-840CB813D7A6}"/>
    <cellStyle name="Normal 48 6" xfId="5280" xr:uid="{0A1CA3C2-3FF5-4B84-BD8D-01F242F73CB6}"/>
    <cellStyle name="Normal 48 7" xfId="5328" xr:uid="{F54182C6-F2CA-46F1-9F28-35CA0DA06DD9}"/>
    <cellStyle name="Normal 48 8" xfId="5275" xr:uid="{278B5416-2D5B-4E02-B3BF-968F447299D8}"/>
    <cellStyle name="Normal 48 9" xfId="5334" xr:uid="{CE5A02FB-1D1D-455F-8BA9-13270158B9A2}"/>
    <cellStyle name="Normal 48_22.FA" xfId="5432" xr:uid="{BE5577A5-9846-468E-A1B2-4088E0B5FA55}"/>
    <cellStyle name="Normal 49" xfId="5403" xr:uid="{CA335F9B-4408-4F89-8AF7-1B931AEE5BFF}"/>
    <cellStyle name="Normal 49 2" xfId="11244" xr:uid="{6E0FD70F-A92E-4F71-9289-4032D3A81460}"/>
    <cellStyle name="Normal 49 2 2" xfId="36279" xr:uid="{70C2381E-2768-4B2F-92DB-1F5D61CB4F41}"/>
    <cellStyle name="Normal 49 3" xfId="28797" xr:uid="{8FC3BC52-D0FE-4EF8-AC45-B8A6E1E10D0A}"/>
    <cellStyle name="Normal 5" xfId="90" xr:uid="{5600BC4B-C621-418D-BB07-6A642799B20B}"/>
    <cellStyle name="Normal 5 10" xfId="5433" xr:uid="{E0515467-6B4E-41C5-8CA0-27F5B91C4568}"/>
    <cellStyle name="Normal 5 11" xfId="5664" xr:uid="{562E6502-F031-44C6-9C4F-051F6C67326D}"/>
    <cellStyle name="Normal 5 12" xfId="5535" xr:uid="{07E9B828-6A50-4C46-9BEE-C0A48864B829}"/>
    <cellStyle name="Normal 5 13" xfId="5869" xr:uid="{8EE4A4D3-03F1-4DA1-9232-CE8665EDAE6C}"/>
    <cellStyle name="Normal 5 14" xfId="3428" xr:uid="{715B33F1-2793-45B8-AC3D-50BEE19098BA}"/>
    <cellStyle name="Normal 5 15" xfId="3042" xr:uid="{358AE47E-AF93-496C-B461-1DA742F4D0DF}"/>
    <cellStyle name="Normal 5 2" xfId="142" xr:uid="{B8C5B08C-839C-49F8-BB7E-90BC45EDFAB9}"/>
    <cellStyle name="Normal 5 2 2" xfId="224" xr:uid="{EF60BA95-6622-40E5-9987-182FDEF76618}"/>
    <cellStyle name="Normal 5 2 2 2" xfId="1586" xr:uid="{3C71CA5B-153F-4C94-835A-21E1634F78CF}"/>
    <cellStyle name="Normal 5 2 2 2 2" xfId="28132" xr:uid="{085B9D03-CBF7-48EF-9CA5-9DBDFF758F33}"/>
    <cellStyle name="Normal 5 2 2 2 3" xfId="53115" xr:uid="{1C2F0B9E-9247-40E6-8031-E39F3AC7F641}"/>
    <cellStyle name="Normal 5 2 2 2 4" xfId="54694" xr:uid="{3301A265-B729-4B6B-9CF2-1CDF940D34E3}"/>
    <cellStyle name="Normal 5 2 2 2 5" xfId="5434" xr:uid="{F8D0C724-3C59-489D-85FB-565E02977521}"/>
    <cellStyle name="Normal 5 2 2 3" xfId="5793" xr:uid="{A007D124-19C4-4ACF-8E89-30C6E7DA6411}"/>
    <cellStyle name="Normal 5 2 2 4" xfId="5838" xr:uid="{3712995B-E9F6-4E8E-89A4-C60F64FFC40C}"/>
    <cellStyle name="Normal 5 2 2 5" xfId="5926" xr:uid="{C45EB860-D0E9-44FC-BF98-1364ED7B9D82}"/>
    <cellStyle name="Normal 5 2 2 5 2" xfId="11413" xr:uid="{C15D2918-108F-4A79-B7F2-FED9041465EF}"/>
    <cellStyle name="Normal 5 2 2 5 2 2" xfId="36448" xr:uid="{1E0B16DE-C22B-4E72-AAB7-1E5AB6459B06}"/>
    <cellStyle name="Normal 5 2 2 5 3" xfId="28965" xr:uid="{911ADFEA-2FFA-4CA0-9A26-9099C1C1199D}"/>
    <cellStyle name="Normal 5 2 2 6" xfId="5311" xr:uid="{3CA1CAE2-4BFF-48DC-813A-D991C82F24E8}"/>
    <cellStyle name="Normal 5 2 2 7" xfId="26811" xr:uid="{6C5EB525-B524-452B-8CDE-F1AC412454E9}"/>
    <cellStyle name="Normal 5 2 2 8" xfId="51819" xr:uid="{55655213-49B2-4B2F-8A5A-4EF736963A3F}"/>
    <cellStyle name="Normal 5 2 2 9" xfId="53398" xr:uid="{8CE2009F-D1CC-4D47-9478-AD1FA6CFC2AC}"/>
    <cellStyle name="Normal 5 2 3" xfId="1528" xr:uid="{037D5DA8-3F1C-4472-9578-38CE15B7607E}"/>
    <cellStyle name="Normal 5 2 3 2" xfId="9561" xr:uid="{36CCBAD2-3388-43D0-B9F5-A76B11828870}"/>
    <cellStyle name="Normal 5 2 3 3" xfId="5776" xr:uid="{DD1098D4-10C8-45FC-A4B3-C195AF72E65B}"/>
    <cellStyle name="Normal 5 2 4" xfId="1497" xr:uid="{AB74BD06-4A91-4BBC-90B5-2DA8684E9C96}"/>
    <cellStyle name="Normal 5 2 4 2" xfId="10238" xr:uid="{13BD339B-F088-443E-8A02-84496F1D3B70}"/>
    <cellStyle name="Normal 5 2 4 3" xfId="28056" xr:uid="{138C19C0-EE81-4099-8CFC-C1F7367ED02D}"/>
    <cellStyle name="Normal 5 2 4 4" xfId="5821" xr:uid="{F9785654-222D-41F2-806F-7B90A2FA570B}"/>
    <cellStyle name="Normal 5 2 5" xfId="5892" xr:uid="{BBCAEBD0-327A-4B1A-B46C-5B603ACCFCAF}"/>
    <cellStyle name="Normal 5 2 6" xfId="3429" xr:uid="{08778341-D06E-455D-93A4-E4385315F797}"/>
    <cellStyle name="Normal 5 2 7" xfId="53195" xr:uid="{959A4BF6-7B74-4F24-9B64-86F37978A154}"/>
    <cellStyle name="Normal 5 2 8" xfId="3212" xr:uid="{4B8D0E8C-8C6B-4B8B-A69B-266C1E339425}"/>
    <cellStyle name="Normal 5 3" xfId="187" xr:uid="{D90D9F55-68F1-491C-9FEA-EE5724E347F2}"/>
    <cellStyle name="Normal 5 3 10" xfId="3142" xr:uid="{9BA0D1B2-CD8F-4C8E-A1E1-E139091ED5D3}"/>
    <cellStyle name="Normal 5 3 2" xfId="1581" xr:uid="{CD5BDB2C-5E77-4EF0-B134-BFBAAF85433B}"/>
    <cellStyle name="Normal 5 3 2 2" xfId="5320" xr:uid="{A7369624-0F40-44AC-9786-A1A31C45396F}"/>
    <cellStyle name="Normal 5 3 2 3" xfId="28127" xr:uid="{563A0A99-4FAE-454E-8155-B9F6BEF07863}"/>
    <cellStyle name="Normal 5 3 2 4" xfId="53110" xr:uid="{F5936E7C-9E67-4989-8023-A66588193BC2}"/>
    <cellStyle name="Normal 5 3 2 5" xfId="54689" xr:uid="{6DFBF52C-F873-4D83-9CDA-6826910FAE19}"/>
    <cellStyle name="Normal 5 3 3" xfId="5779" xr:uid="{6A7D3559-03ED-42EA-A379-541810280D3A}"/>
    <cellStyle name="Normal 5 3 4" xfId="5824" xr:uid="{2A794784-4691-46EC-AD59-B5D8A21F69CD}"/>
    <cellStyle name="Normal 5 3 5" xfId="5906" xr:uid="{8E45E5CB-FCEB-40E5-B840-7CA64F039CE1}"/>
    <cellStyle name="Normal 5 3 5 2" xfId="11399" xr:uid="{A2F014D8-A204-4032-B10D-ABBBA161FB1C}"/>
    <cellStyle name="Normal 5 3 5 2 2" xfId="36434" xr:uid="{4F9C8E13-09D1-4B5C-A0DC-DBE50A358936}"/>
    <cellStyle name="Normal 5 3 5 3" xfId="28952" xr:uid="{0C38EE02-AFF2-4152-8859-8782425A431F}"/>
    <cellStyle name="Normal 5 3 6" xfId="3430" xr:uid="{477B8030-4696-4C99-B3E9-CDE055FD4726}"/>
    <cellStyle name="Normal 5 3 7" xfId="26791" xr:uid="{A4BCB17B-FDC0-48D5-8FDA-6D7F10B18CDB}"/>
    <cellStyle name="Normal 5 3 8" xfId="51803" xr:uid="{23367C42-E15F-43A4-B955-6B1999E9D3D8}"/>
    <cellStyle name="Normal 5 3 9" xfId="53205" xr:uid="{25E31568-96C7-41D0-88E4-74F6F85E26FA}"/>
    <cellStyle name="Normal 5 4" xfId="1522" xr:uid="{D19A22E4-F6C8-4427-91B7-22C5ED94EB5E}"/>
    <cellStyle name="Normal 5 4 2" xfId="5292" xr:uid="{D386F554-EE2C-4EF4-803E-D823F5B7993E}"/>
    <cellStyle name="Normal 5 4 3" xfId="5769" xr:uid="{15C5F5D1-50B2-480B-A218-B6CA1E6E5048}"/>
    <cellStyle name="Normal 5 4 4" xfId="5814" xr:uid="{CBCBC31A-CB0E-41F1-9D20-694138E8C76E}"/>
    <cellStyle name="Normal 5 4 5" xfId="10235" xr:uid="{0C13E2F7-A9DB-486C-9216-393324168FEF}"/>
    <cellStyle name="Normal 5 4 6" xfId="4855" xr:uid="{9632DAC3-EC42-49B2-BE0A-C084B61BC93B}"/>
    <cellStyle name="Normal 5 4 7" xfId="28075" xr:uid="{F7B9A76E-DEF0-488E-8047-07F7427D919A}"/>
    <cellStyle name="Normal 5 4 8" xfId="28367" xr:uid="{1FD4C76D-67BB-43BA-96E8-1ED6076DD8FD}"/>
    <cellStyle name="Normal 5 4 9" xfId="3243" xr:uid="{0ECD4D4E-32C1-4645-A645-CFF21E7A1365}"/>
    <cellStyle name="Normal 5 5" xfId="1736" xr:uid="{E656FBA8-A2B5-47DB-B242-4B17BC1AE528}"/>
    <cellStyle name="Normal 5 5 2" xfId="5322" xr:uid="{CC8CEA3D-7A02-4F0A-AC97-F41162495DB9}"/>
    <cellStyle name="Normal 5 6" xfId="1633" xr:uid="{DADA0CDB-57D5-40D5-8196-B983DA03265C}"/>
    <cellStyle name="Normal 5 6 2" xfId="5281" xr:uid="{B29EA946-6322-404F-AC61-6FABC39C29ED}"/>
    <cellStyle name="Normal 5 7" xfId="5326" xr:uid="{D7EF2254-E9E7-410D-9536-7636C24596A1}"/>
    <cellStyle name="Normal 5 8" xfId="5277" xr:uid="{54672991-F1CD-403F-B8D5-50B044FCD79E}"/>
    <cellStyle name="Normal 5 9" xfId="5371" xr:uid="{4CB2F8FF-FE73-457D-A16B-E9F88775DD2A}"/>
    <cellStyle name="Normal 5_22.FA" xfId="5435" xr:uid="{D0A301CB-B8A5-4879-83CB-589DBAB4F4F3}"/>
    <cellStyle name="Normal 50" xfId="4" xr:uid="{5A40346D-BD7B-40BC-A7EC-F3D935C94B0F}"/>
    <cellStyle name="Normal 50 2" xfId="62" xr:uid="{A5BF8950-DDD7-43FC-9725-ED5930C061FC}"/>
    <cellStyle name="Normal 50 2 2" xfId="26692" xr:uid="{539F0211-42AB-44EF-A564-03EC8A89294D}"/>
    <cellStyle name="Normal 50 2 3" xfId="51693" xr:uid="{5563B89B-7C96-49BC-9942-B5453912A187}"/>
    <cellStyle name="Normal 50 2 4" xfId="26637" xr:uid="{A001D705-A887-473C-AA56-0441FF74E83E}"/>
    <cellStyle name="Normal 50 3" xfId="1543" xr:uid="{8A98BA38-C068-45D9-B113-A464488230F5}"/>
    <cellStyle name="Normal 50 3 2" xfId="28089" xr:uid="{47F34810-3CA0-48E9-B84C-581A8EC90E89}"/>
    <cellStyle name="Normal 50 3 3" xfId="53073" xr:uid="{B99AF1F1-750B-4223-9072-44ED90F242E0}"/>
    <cellStyle name="Normal 50 3 4" xfId="54652" xr:uid="{54C59C66-1765-4A51-8F71-30B3E03C7F8A}"/>
    <cellStyle name="Normal 50 3 5" xfId="3346" xr:uid="{76D8BA04-A94F-4033-9DE0-FD97355724A2}"/>
    <cellStyle name="Normal 50 4" xfId="26691" xr:uid="{6AB53193-002C-4F04-8DEC-4502B92876FC}"/>
    <cellStyle name="Normal 50 5" xfId="51725" xr:uid="{0F054491-E809-4239-8E4F-C569B05B67DE}"/>
    <cellStyle name="Normal 50 6" xfId="53301" xr:uid="{96BA1CA7-D568-4BD5-B7FC-4FAABD1D53F9}"/>
    <cellStyle name="Normal 51" xfId="4856" xr:uid="{EBA30A47-A5A3-480E-BD1B-1C2222FB8168}"/>
    <cellStyle name="Normal 52" xfId="3342" xr:uid="{5DDACDE1-B48D-43C5-A62D-EB25A93D888C}"/>
    <cellStyle name="Normal 52 2" xfId="28589" xr:uid="{CDA76D9B-676F-4A35-BD2B-6AC77F58F95D}"/>
    <cellStyle name="Normal 53" xfId="11036" xr:uid="{CF7D8824-FCB9-4B65-B58E-67E029A9B221}"/>
    <cellStyle name="Normal 53 2" xfId="36072" xr:uid="{F5DDAC52-D0EF-4C38-B4E9-14E4F69A502E}"/>
    <cellStyle name="Normal 54" xfId="3204" xr:uid="{57952879-32C8-49F4-9405-F7BF6FA0CB0C}"/>
    <cellStyle name="Normal 55" xfId="7" xr:uid="{9BC102AC-BB68-47AF-B6EE-301212241810}"/>
    <cellStyle name="Normal 55 2" xfId="26474" xr:uid="{B1BB93B1-C899-4408-B882-CE147B1CA421}"/>
    <cellStyle name="Normal 55 3" xfId="51523" xr:uid="{2CA59D30-3AE1-4CC9-81C6-E09A92FD453B}"/>
    <cellStyle name="Normal 56" xfId="3127" xr:uid="{4CB8EA01-9957-4BB6-8887-DF576DDF76B0}"/>
    <cellStyle name="Normal 57" xfId="26478" xr:uid="{A219C89F-8B35-4ECE-934A-0FCA77A4B9EA}"/>
    <cellStyle name="Normal 58" xfId="3035" xr:uid="{37E7928F-EC8A-4D1C-8008-5255590AC162}"/>
    <cellStyle name="Normal 58 2" xfId="26484" xr:uid="{5308DD07-A601-4E6C-833E-B5AD9728CD88}"/>
    <cellStyle name="Normal 58 3" xfId="3039" xr:uid="{50D66F02-CF2F-49CD-B26F-C0F1276BF73F}"/>
    <cellStyle name="Normal 59" xfId="3049" xr:uid="{B7ECC8DC-007A-49B7-BA61-6CA1D862D08D}"/>
    <cellStyle name="Normal 6" xfId="155" xr:uid="{1B929B49-CCDE-434B-B797-DE45837094B3}"/>
    <cellStyle name="Normal 6 10" xfId="5436" xr:uid="{E94E6709-9CD5-4449-AAAB-4DBB05F59A11}"/>
    <cellStyle name="Normal 6 11" xfId="5665" xr:uid="{538C00E5-B0F8-4241-A307-F3D267E68029}"/>
    <cellStyle name="Normal 6 12" xfId="5534" xr:uid="{E7124B88-0D04-40CA-9970-024A04DC27AD}"/>
    <cellStyle name="Normal 6 13" xfId="5895" xr:uid="{30AF2CE3-C582-4768-A089-F033451DC005}"/>
    <cellStyle name="Normal 6 14" xfId="3431" xr:uid="{A8B37B7E-F165-4CEB-B1F0-758B957F3009}"/>
    <cellStyle name="Normal 6 2" xfId="193" xr:uid="{AAB72372-BAFF-43FA-B561-228C572B0884}"/>
    <cellStyle name="Normal 6 2 13" xfId="724" xr:uid="{8B16B59F-C073-4714-A26D-9F2CBBB2BC33}"/>
    <cellStyle name="Normal 6 2 13 2" xfId="1602" xr:uid="{25B51751-A702-438E-BBFB-47C6C1ABB9C0}"/>
    <cellStyle name="Normal 6 2 13 2 2" xfId="28148" xr:uid="{F18CDA88-AD99-4D33-95F5-3C07E78D055B}"/>
    <cellStyle name="Normal 6 2 13 2 3" xfId="53131" xr:uid="{732AE8BD-7B96-4D70-9166-CA409BA94748}"/>
    <cellStyle name="Normal 6 2 13 2 4" xfId="54710" xr:uid="{4E4E50D7-ABDC-4410-8A22-6198BF1C08A9}"/>
    <cellStyle name="Normal 6 2 13 3" xfId="11884" xr:uid="{957E806F-204B-44EB-B8CD-ED5FE2F92181}"/>
    <cellStyle name="Normal 6 2 13 3 2" xfId="36920" xr:uid="{C36A86FA-AAA8-4E1E-895D-CF48AFB44015}"/>
    <cellStyle name="Normal 6 2 13 4" xfId="3104" xr:uid="{F6CE723C-F246-4571-83D3-9F60116E2CD0}"/>
    <cellStyle name="Normal 6 2 13 4 2" xfId="11027" xr:uid="{448CEC5D-6AAA-4CD7-ABE0-C12E273F6216}"/>
    <cellStyle name="Normal 6 2 13 4 2 2" xfId="36063" xr:uid="{6B225A16-842B-41AA-B008-D361A46514AB}"/>
    <cellStyle name="Normal 6 2 13 4 3" xfId="28207" xr:uid="{4C591386-2D56-4967-884D-97CEB2B095B1}"/>
    <cellStyle name="Normal 6 2 13 5" xfId="27296" xr:uid="{DAE31586-8D48-464E-966C-0BA2C477433B}"/>
    <cellStyle name="Normal 6 2 13 6" xfId="52294" xr:uid="{3279BB4B-614C-4F83-A0BF-3384BED998B1}"/>
    <cellStyle name="Normal 6 2 13 7" xfId="53872" xr:uid="{94BDE00C-DDAE-4C33-BA0B-D68734A35C47}"/>
    <cellStyle name="Normal 6 2 2" xfId="225" xr:uid="{C631A47D-8450-4EB2-9290-AF80DAF6ACF2}"/>
    <cellStyle name="Normal 6 2 2 2" xfId="1587" xr:uid="{732FD868-1E15-4CA0-B487-C91815DC3585}"/>
    <cellStyle name="Normal 6 2 2 2 2" xfId="5437" xr:uid="{B45926B0-F340-41F2-8047-0FE8C7B9CEE7}"/>
    <cellStyle name="Normal 6 2 2 2 3" xfId="28133" xr:uid="{6319407E-C745-4CC3-B8C9-E749647DA8C0}"/>
    <cellStyle name="Normal 6 2 2 2 4" xfId="53116" xr:uid="{34AA9BB1-459E-457E-821D-890D38DC3E8F}"/>
    <cellStyle name="Normal 6 2 2 2 5" xfId="54695" xr:uid="{107D8805-3AE8-49ED-B92F-E5B500429358}"/>
    <cellStyle name="Normal 6 2 2 3" xfId="720" xr:uid="{0EA62F0D-F840-4E85-A432-14E042FDF03F}"/>
    <cellStyle name="Normal 6 2 2 3 2" xfId="764" xr:uid="{2CB04577-4F71-434D-A11A-7B7CF72ECB1A}"/>
    <cellStyle name="Normal 6 2 2 3 2 2" xfId="793" xr:uid="{65522205-9721-4F20-AF52-6D4945053AA8}"/>
    <cellStyle name="Normal 6 2 2 3 2 2 2" xfId="1627" xr:uid="{42F7DFE3-EE92-4CBA-BF90-CE5943EF42CD}"/>
    <cellStyle name="Normal 6 2 2 3 2 2 2 2" xfId="28173" xr:uid="{6CC27098-1A99-43B0-B2B7-7061ED9B804D}"/>
    <cellStyle name="Normal 6 2 2 3 2 2 2 3" xfId="53156" xr:uid="{091B2698-6AF4-4EB7-B369-2DA8D70CBF8C}"/>
    <cellStyle name="Normal 6 2 2 3 2 2 2 4" xfId="54735" xr:uid="{B226D86E-EF69-47D2-8E6E-6C6012F2B842}"/>
    <cellStyle name="Normal 6 2 2 3 2 2 3" xfId="11939" xr:uid="{2BD15109-10D1-4D5B-B0A1-44369F33C30A}"/>
    <cellStyle name="Normal 6 2 2 3 2 2 3 2" xfId="36975" xr:uid="{D6082EAA-E968-4C05-8AC8-3340729E89C8}"/>
    <cellStyle name="Normal 6 2 2 3 2 2 4" xfId="27355" xr:uid="{0C4B7E92-5C54-4B1E-8FD5-D199CFD6E47E}"/>
    <cellStyle name="Normal 6 2 2 3 2 2 5" xfId="52350" xr:uid="{0DF0AC07-4E96-43E8-9101-F49CE2AF237F}"/>
    <cellStyle name="Normal 6 2 2 3 2 2 6" xfId="53928" xr:uid="{4496CB95-956C-468A-A7BC-1DC56E850CA9}"/>
    <cellStyle name="Normal 6 2 2 3 2 3" xfId="1620" xr:uid="{E296A237-5DF9-465A-A56B-7E2CD99490E5}"/>
    <cellStyle name="Normal 6 2 2 3 2 3 2" xfId="28166" xr:uid="{11AB34BB-AB3A-49B1-8BFF-6CBB82F44673}"/>
    <cellStyle name="Normal 6 2 2 3 2 3 3" xfId="53149" xr:uid="{842F2F44-34E5-4F9F-9DB0-2F6CFA1E1B97}"/>
    <cellStyle name="Normal 6 2 2 3 2 3 4" xfId="54728" xr:uid="{B9C308A7-080C-495D-9496-9A97CCB50DD8}"/>
    <cellStyle name="Normal 6 2 2 3 2 4" xfId="11919" xr:uid="{CBBD6D60-7FF4-4D25-90DA-F906D31C0BE2}"/>
    <cellStyle name="Normal 6 2 2 3 2 4 2" xfId="36955" xr:uid="{7B7FD0B7-CA45-4F77-8711-C429FA9A6460}"/>
    <cellStyle name="Normal 6 2 2 3 2 5" xfId="27332" xr:uid="{639DF8FB-1798-4A7C-AD8B-A67897D4F35B}"/>
    <cellStyle name="Normal 6 2 2 3 2 6" xfId="52330" xr:uid="{D737C456-A7A9-4898-85D0-4C8CA6D7AABE}"/>
    <cellStyle name="Normal 6 2 2 3 2 7" xfId="53907" xr:uid="{86023875-190E-4FEB-B2A6-19E4AD59F221}"/>
    <cellStyle name="Normal 6 2 2 3 3" xfId="1600" xr:uid="{789F1E88-22D2-4707-99F3-2E02E74546B9}"/>
    <cellStyle name="Normal 6 2 2 3 3 2" xfId="11880" xr:uid="{F81E1967-B916-40C6-A0D3-89D1C6D15AFD}"/>
    <cellStyle name="Normal 6 2 2 3 3 2 2" xfId="36916" xr:uid="{711000CA-ED9C-4255-BFBD-9724D1880E72}"/>
    <cellStyle name="Normal 6 2 2 3 3 3" xfId="28146" xr:uid="{5971A26B-1A41-4D9D-9EFA-DF771572FDEB}"/>
    <cellStyle name="Normal 6 2 2 3 3 4" xfId="53129" xr:uid="{78F50026-C6F7-4633-9225-EB6265B619BD}"/>
    <cellStyle name="Normal 6 2 2 3 3 5" xfId="54708" xr:uid="{A9FE675B-2EAE-41AF-A329-8CDD48352136}"/>
    <cellStyle name="Normal 6 2 2 3 4" xfId="5794" xr:uid="{BA438046-9F00-4733-82B3-A4069A6BAA7B}"/>
    <cellStyle name="Normal 6 2 2 3 5" xfId="27292" xr:uid="{B679158A-E697-418B-9D61-7D1A77EC0DB3}"/>
    <cellStyle name="Normal 6 2 2 3 6" xfId="52290" xr:uid="{FB111E79-7281-4D09-B849-E1AA21E824A1}"/>
    <cellStyle name="Normal 6 2 2 3 7" xfId="53868" xr:uid="{2A63D34C-4560-4846-A5BB-74BF9B72849F}"/>
    <cellStyle name="Normal 6 2 2 4" xfId="3299" xr:uid="{BC2A368A-CF50-4594-A9DF-89B8AAEBE1A4}"/>
    <cellStyle name="Normal 6 2 2 4 2" xfId="5839" xr:uid="{D026F1E7-EE0F-44A4-B7D8-D74053C35592}"/>
    <cellStyle name="Normal 6 2 2 4 3" xfId="28502" xr:uid="{E3B7DEA2-A0B5-4071-B554-D5072D4599FE}"/>
    <cellStyle name="Normal 6 2 2 5" xfId="5927" xr:uid="{BE98AB1D-C5F3-4126-B766-123A8AAB922B}"/>
    <cellStyle name="Normal 6 2 2 5 2" xfId="11414" xr:uid="{C44E3324-5D99-4CC3-8976-35C0D84B8C19}"/>
    <cellStyle name="Normal 6 2 2 5 2 2" xfId="36449" xr:uid="{6FFC2A2F-0A07-4717-8E31-EAA993C3977A}"/>
    <cellStyle name="Normal 6 2 2 5 3" xfId="28966" xr:uid="{91BFC321-B1FD-454E-9C1D-7734697E02BC}"/>
    <cellStyle name="Normal 6 2 2 6" xfId="5312" xr:uid="{6331AD9B-F154-4936-A4EB-58B86231C3B9}"/>
    <cellStyle name="Normal 6 2 2 7" xfId="26812" xr:uid="{0B2C78D5-EA98-47E4-AAF4-679384D97034}"/>
    <cellStyle name="Normal 6 2 2 8" xfId="51820" xr:uid="{7FCDCEF4-CC62-40CA-B87A-2E74F4ADAB74}"/>
    <cellStyle name="Normal 6 2 2 9" xfId="53399" xr:uid="{7DCD4183-1795-43FE-AE18-FFAD6B9FEE43}"/>
    <cellStyle name="Normal 6 2 3" xfId="3253" xr:uid="{4588C565-53B7-42EE-B3DE-02436A85495C}"/>
    <cellStyle name="Normal 6 2 3 2" xfId="9601" xr:uid="{DE45DC58-FF45-4CA5-A0C7-20547AD3ADEC}"/>
    <cellStyle name="Normal 6 2 3 3" xfId="5777" xr:uid="{16023173-3FB9-4762-853C-A2BAC0030F0F}"/>
    <cellStyle name="Normal 6 2 3 4" xfId="28386" xr:uid="{F6D833B6-2119-4C72-8E27-755A18C54B55}"/>
    <cellStyle name="Normal 6 2 4" xfId="3289" xr:uid="{C418F822-6734-4A41-A145-812C95633583}"/>
    <cellStyle name="Normal 6 2 4 2" xfId="9474" xr:uid="{21277511-9A35-41A8-BC60-C6B03DE5C290}"/>
    <cellStyle name="Normal 6 2 4 2 2" xfId="17084" xr:uid="{E668B238-6F4E-4D7D-A88A-94227F21B0A6}"/>
    <cellStyle name="Normal 6 2 4 2 2 2" xfId="42123" xr:uid="{B58C6240-2500-4A1C-8B7E-5A4AC4E314EB}"/>
    <cellStyle name="Normal 6 2 4 2 3" xfId="34619" xr:uid="{47948CCE-5855-4616-8CBE-3694BE2A0075}"/>
    <cellStyle name="Normal 6 2 4 3" xfId="5822" xr:uid="{54EADEEC-E726-4C48-87C8-05C2061D3F88}"/>
    <cellStyle name="Normal 6 2 5" xfId="3322" xr:uid="{5AC0BCAB-FB70-44FC-A697-15B6CB7CD921}"/>
    <cellStyle name="Normal 6 2 5 2" xfId="3339" xr:uid="{5EDA525C-BC2E-441B-9135-E4461F6484C7}"/>
    <cellStyle name="Normal 6 2 5 2 2" xfId="28584" xr:uid="{33DDC5F3-5139-4811-A558-46B8926787E6}"/>
    <cellStyle name="Normal 6 2 5 3" xfId="5912" xr:uid="{66EB7070-26C6-4AC2-9782-25563FE086E0}"/>
    <cellStyle name="Normal 6 2 5 4" xfId="28559" xr:uid="{E104255A-DB88-4630-AB67-938552695345}"/>
    <cellStyle name="Normal 6 2 6" xfId="3432" xr:uid="{5030256D-B274-41BB-9A99-CFEB78C83382}"/>
    <cellStyle name="Normal 6 3" xfId="188" xr:uid="{CD08DEC0-FF2A-47EF-BA98-30747B574D52}"/>
    <cellStyle name="Normal 6 3 2" xfId="1582" xr:uid="{E31129A0-9419-48C7-849F-392BA94EFD8D}"/>
    <cellStyle name="Normal 6 3 2 2" xfId="10255" xr:uid="{07C5E986-CD2B-48B1-93DE-87B054973C53}"/>
    <cellStyle name="Normal 6 3 2 3" xfId="5319" xr:uid="{395D77BD-B264-4B0A-B0CD-A1A1D5191F66}"/>
    <cellStyle name="Normal 6 3 2 4" xfId="28128" xr:uid="{7A6B0CD3-9F4F-4E44-B4F8-19B8939EAC23}"/>
    <cellStyle name="Normal 6 3 2 5" xfId="53111" xr:uid="{FE0864F1-13F9-471C-A6A8-37A863CB24EF}"/>
    <cellStyle name="Normal 6 3 2 6" xfId="54690" xr:uid="{9C289F16-C2D8-4192-AA00-7C483E75AECC}"/>
    <cellStyle name="Normal 6 3 3" xfId="5778" xr:uid="{2B74F3CB-C079-42E1-80F2-E73B1AA73D3A}"/>
    <cellStyle name="Normal 6 3 4" xfId="5823" xr:uid="{4A8C54FD-F270-44CF-ABDE-D68EF3BA4C38}"/>
    <cellStyle name="Normal 6 3 5" xfId="5907" xr:uid="{1F6F0262-9DF3-4FBA-9999-A04F84C83C34}"/>
    <cellStyle name="Normal 6 3 5 2" xfId="11400" xr:uid="{211FEB71-0807-4D1C-B00D-9231AD9716E2}"/>
    <cellStyle name="Normal 6 3 5 2 2" xfId="36435" xr:uid="{2023DE4A-DF6F-4E63-9742-82ACBB4AF74C}"/>
    <cellStyle name="Normal 6 3 5 3" xfId="28953" xr:uid="{BADA9543-4CA5-4A68-B6E0-6EB9669FA7D0}"/>
    <cellStyle name="Normal 6 3 6" xfId="3433" xr:uid="{04B6A12D-6E02-4F98-91CF-17167B0689B1}"/>
    <cellStyle name="Normal 6 3 7" xfId="26792" xr:uid="{FDFF4008-5E4D-4083-B8AE-F7ECD664E664}"/>
    <cellStyle name="Normal 6 3 8" xfId="51804" xr:uid="{AE031248-E33E-4FCF-8E32-F55B732803B8}"/>
    <cellStyle name="Normal 6 3 9" xfId="53382" xr:uid="{83F799BF-F7DF-4675-A031-A6CBC8805625}"/>
    <cellStyle name="Normal 6 4" xfId="1529" xr:uid="{7118FAB0-350A-4B19-9FB2-884F9FB9DA6C}"/>
    <cellStyle name="Normal 6 4 2" xfId="5299" xr:uid="{41509BE6-E056-4D85-856B-29515974D6F8}"/>
    <cellStyle name="Normal 6 4 3" xfId="5770" xr:uid="{9F8E061E-30AD-455D-BF49-36EE952F5DEB}"/>
    <cellStyle name="Normal 6 4 4" xfId="5815" xr:uid="{1FCA721F-78E2-47D0-9123-EE5734CAE4B2}"/>
    <cellStyle name="Normal 6 4 5" xfId="9574" xr:uid="{B34401D6-F097-4BE5-A4CB-59F3925F4DD3}"/>
    <cellStyle name="Normal 6 4 6" xfId="4857" xr:uid="{0CF930AA-C548-4863-A60E-B6C038A0883B}"/>
    <cellStyle name="Normal 6 4 7" xfId="28300" xr:uid="{96B8E2AF-6D76-474D-B9CA-EE4F4F76ECCF}"/>
    <cellStyle name="Normal 6 4 8" xfId="3183" xr:uid="{6F0D7AAB-1636-4EF8-BB8E-80E00BF981CE}"/>
    <cellStyle name="Normal 6 5" xfId="3280" xr:uid="{3E600774-6C91-4C77-A60D-3EA5F9895F8D}"/>
    <cellStyle name="Normal 6 5 2" xfId="10216" xr:uid="{1FDC686B-EFE0-4AF4-89A9-03D1A2DD3CEB}"/>
    <cellStyle name="Normal 6 5 3" xfId="5321" xr:uid="{14BB4EC3-080D-4ACF-8FFE-3E7C6CA35679}"/>
    <cellStyle name="Normal 6 6" xfId="5282" xr:uid="{D2ACD4E6-3FC5-4DCA-8DA7-6125AEA73540}"/>
    <cellStyle name="Normal 6 7" xfId="5325" xr:uid="{4E988DE5-388D-41D5-9309-4F1156C0AD62}"/>
    <cellStyle name="Normal 6 8" xfId="5278" xr:uid="{95BE3411-1A37-41C9-8688-B4088895B966}"/>
    <cellStyle name="Normal 6 9" xfId="5331" xr:uid="{48CBA0D5-94CE-4195-820E-752911A83587}"/>
    <cellStyle name="Normal 6_22.FA" xfId="5438" xr:uid="{1369C438-BCFF-4BA4-9B8D-8B16658B8697}"/>
    <cellStyle name="Normal 60" xfId="3219" xr:uid="{FD582FC1-2115-460E-A8AF-FA3DED1C1668}"/>
    <cellStyle name="Normal 60 2" xfId="4858" xr:uid="{39411763-1FF6-4032-A64B-01A10E58A0D0}"/>
    <cellStyle name="Normal 61" xfId="3076" xr:uid="{5453F61C-C397-4791-A1D9-2F063FC44AD8}"/>
    <cellStyle name="Normal 62" xfId="26643" xr:uid="{DD862103-4E39-45DB-BC50-3941B0368C9A}"/>
    <cellStyle name="Normal 63" xfId="26648" xr:uid="{4E90E264-DDD7-45C8-8EDE-C559F26B2DCC}"/>
    <cellStyle name="Normal 64" xfId="3221" xr:uid="{5B0D7B25-F579-4C48-80ED-B7AAC42F5CBF}"/>
    <cellStyle name="Normal 65" xfId="26650" xr:uid="{36E92CC9-20D0-4021-9677-8DE4941015DF}"/>
    <cellStyle name="Normal 66" xfId="4859" xr:uid="{A86EF048-7451-4D43-9FF9-C15762784132}"/>
    <cellStyle name="Normal 67" xfId="4860" xr:uid="{78651594-CADA-49E2-8563-568B192DE2DB}"/>
    <cellStyle name="Normal 68" xfId="4861" xr:uid="{211136AE-36C1-42F5-AC15-13A09AC48AA5}"/>
    <cellStyle name="Normal 69" xfId="807" xr:uid="{2547D29B-30A2-4DA2-B22A-CF8E0D8AE03B}"/>
    <cellStyle name="Normal 69 2" xfId="1628" xr:uid="{E5BBCDB7-6018-4BF5-B329-64D1F5EE5224}"/>
    <cellStyle name="Normal 69 2 2" xfId="28174" xr:uid="{A9BBEE98-0C0D-4AE6-86D8-BD87E170AB74}"/>
    <cellStyle name="Normal 69 2 3" xfId="53157" xr:uid="{7EB6D64F-A7F6-4CE3-B259-C6B836775307}"/>
    <cellStyle name="Normal 69 2 4" xfId="54736" xr:uid="{86D7E717-2419-4020-9F3B-7FEFDFD65868}"/>
    <cellStyle name="Normal 69 3" xfId="27369" xr:uid="{D34F9BBD-A25C-4B41-A204-02CC37A3FC2E}"/>
    <cellStyle name="Normal 69 4" xfId="52364" xr:uid="{31285161-E572-40B9-A938-94C52CCC964A}"/>
    <cellStyle name="Normal 69 5" xfId="53942" xr:uid="{675D699F-78CA-4FAD-9016-A3B5752A7423}"/>
    <cellStyle name="Normal 7" xfId="72" xr:uid="{2D90BA51-4045-4C14-A29D-BF9DDF052C76}"/>
    <cellStyle name="Normal 7 2" xfId="184" xr:uid="{205E1A5D-64E9-446C-90A5-4862996D3A18}"/>
    <cellStyle name="Normal 7 2 2" xfId="5903" xr:uid="{72DE33F5-0D66-4595-BA46-C707CE092706}"/>
    <cellStyle name="Normal 7 2 3" xfId="3435" xr:uid="{38165E3C-674A-4074-A95A-0EBB94B5569E}"/>
    <cellStyle name="Normal 7 2 3 2" xfId="28626" xr:uid="{FC429330-CDC5-44CC-AFC7-8772E8C839C5}"/>
    <cellStyle name="Normal 7 2 4" xfId="11074" xr:uid="{A280EEAB-387E-48B6-A75D-B2F051B8EF7E}"/>
    <cellStyle name="Normal 7 2 4 2" xfId="36109" xr:uid="{5DFC6BD6-505B-420D-8263-504CEEBFB95D}"/>
    <cellStyle name="Normal 7 3" xfId="123" xr:uid="{8BFAC0A9-651D-4257-991C-18BC81A7A7C2}"/>
    <cellStyle name="Normal 7 3 2" xfId="5888" xr:uid="{F8169CAE-748D-4809-8E22-B067F22F1A28}"/>
    <cellStyle name="Normal 7 3 3" xfId="3436" xr:uid="{21452F43-8884-47B1-A9CF-6D90800B8617}"/>
    <cellStyle name="Normal 7 3 3 2" xfId="28627" xr:uid="{DBB9B4BF-AFAE-4B2F-9D57-B901B113AB94}"/>
    <cellStyle name="Normal 7 3 4" xfId="11075" xr:uid="{532AFFE1-F086-415A-8C51-96E8FDD3979A}"/>
    <cellStyle name="Normal 7 3 4 2" xfId="36110" xr:uid="{17F758FB-6158-4534-9F50-091A6FF6A867}"/>
    <cellStyle name="Normal 7 3 5" xfId="28238" xr:uid="{1E7E9453-5B59-4D1F-945C-B369B90150AB}"/>
    <cellStyle name="Normal 7 3 6" xfId="3135" xr:uid="{8CC1EE9B-72F2-4AA8-A279-73C4092CDAFB}"/>
    <cellStyle name="Normal 7 4" xfId="1518" xr:uid="{56C64880-A10B-4243-AA7B-9140D12F4B08}"/>
    <cellStyle name="Normal 7 4 2" xfId="10241" xr:uid="{56C912BC-3864-4851-AC9B-9D0517134209}"/>
    <cellStyle name="Normal 7 4 3" xfId="67" xr:uid="{323A3004-0B58-49C5-BA5B-F9A759458B53}"/>
    <cellStyle name="Normal 7 4 4" xfId="4862" xr:uid="{D1993593-0D1A-4801-89A4-8AF02925D8DC}"/>
    <cellStyle name="Normal 7 4 5" xfId="3284" xr:uid="{A5870E0A-219E-45F1-A071-1D0B3B53B68D}"/>
    <cellStyle name="Normal 7 5" xfId="5666" xr:uid="{099D8888-0A06-40BD-9A2F-CC6EDA3A8931}"/>
    <cellStyle name="Normal 7 6" xfId="5533" xr:uid="{F1D809A2-19FF-461C-9534-A49A902C94DD}"/>
    <cellStyle name="Normal 7 7" xfId="5862" xr:uid="{4C56E5A5-7B02-44E3-8B10-D414BA18AFD4}"/>
    <cellStyle name="Normal 7 8" xfId="3434" xr:uid="{7EA982B4-8A5B-4893-AF68-F8FAA907149D}"/>
    <cellStyle name="Normal 70" xfId="51695" xr:uid="{96C51E8B-C9F8-4C30-A27B-6DCCA7C3D690}"/>
    <cellStyle name="Normal 71" xfId="4863" xr:uid="{CFFF6DB2-7CAA-4F47-85D6-456C45ACF367}"/>
    <cellStyle name="Normal 72" xfId="4864" xr:uid="{7530ED63-A6C0-4873-8BF4-E836E5F8ADE5}"/>
    <cellStyle name="Normal 73" xfId="4865" xr:uid="{452342FF-FA37-4F43-AD64-CFDEE5A3E75E}"/>
    <cellStyle name="Normal 74" xfId="53160" xr:uid="{8A17AB10-6855-428E-9D9D-6D55D9C53AC1}"/>
    <cellStyle name="Normal 75" xfId="4866" xr:uid="{B6195229-45BE-4216-A942-D1395D9A33FB}"/>
    <cellStyle name="Normal 76" xfId="3027" xr:uid="{57016D7D-A133-4AEE-B778-1E0BA4AE9E74}"/>
    <cellStyle name="Normal 77" xfId="3317" xr:uid="{875225ED-4932-48C6-83D3-A6D45FAFB52A}"/>
    <cellStyle name="Normal 77 2" xfId="3334" xr:uid="{FFD51D0B-7EE4-4F62-B7F1-E841175ABB9A}"/>
    <cellStyle name="Normal 77 2 2" xfId="28575" xr:uid="{038F3196-8B7A-4C6D-A921-A221734445CA}"/>
    <cellStyle name="Normal 77 3" xfId="3344" xr:uid="{19BB19DA-A181-4911-A5CE-18A998FBDB3A}"/>
    <cellStyle name="Normal 77 3 2" xfId="28591" xr:uid="{B83EFF1F-6124-4174-97F8-97286AE36C12}"/>
    <cellStyle name="Normal 77 4" xfId="11038" xr:uid="{2647F528-4A02-48B2-9039-4B4671D0FC6C}"/>
    <cellStyle name="Normal 77 4 2" xfId="36074" xr:uid="{696E4BE4-76C8-4DE1-9A83-4A778866E5A8}"/>
    <cellStyle name="Normal 77 5" xfId="28550" xr:uid="{F2F339C5-D936-4F73-B51D-19022134A2F4}"/>
    <cellStyle name="Normal 8" xfId="115" xr:uid="{35F54D59-2D8E-4EE4-A7D4-BDDC9AE5530D}"/>
    <cellStyle name="Normal 8 2" xfId="227" xr:uid="{90EA7428-C1C0-4EB4-9075-C3C1EA65A256}"/>
    <cellStyle name="Normal 8 2 2" xfId="1588" xr:uid="{2C30978E-7592-41D6-B042-905C3BF91343}"/>
    <cellStyle name="Normal 8 2 2 2" xfId="5929" xr:uid="{C35B9A73-058A-40C0-86E8-FB49FD4F8EF0}"/>
    <cellStyle name="Normal 8 2 2 2 2" xfId="28968" xr:uid="{C523E00C-EFCE-423C-8249-A213103227BF}"/>
    <cellStyle name="Normal 8 2 2 3" xfId="11416" xr:uid="{FF7689EC-8A95-4FF4-AF94-9ADD5BEFD6A3}"/>
    <cellStyle name="Normal 8 2 2 3 2" xfId="36451" xr:uid="{575A1869-8088-4888-B4D6-96D3D3260EFD}"/>
    <cellStyle name="Normal 8 2 2 4" xfId="28134" xr:uid="{E9CB1A86-BD0D-4704-99C0-F8AB48E8076A}"/>
    <cellStyle name="Normal 8 2 2 5" xfId="53117" xr:uid="{3E6915BC-12B0-415E-8182-CDFB7BFAEC87}"/>
    <cellStyle name="Normal 8 2 2 6" xfId="54696" xr:uid="{B156C0A7-386D-45CC-99FB-D673191901D8}"/>
    <cellStyle name="Normal 8 2 3" xfId="4867" xr:uid="{BB719119-2B4E-4BFE-8594-E43BBE78D919}"/>
    <cellStyle name="Normal 8 2 4" xfId="26814" xr:uid="{7C2D1FEE-0FBF-4A25-B73C-AA39A1786FE0}"/>
    <cellStyle name="Normal 8 2 5" xfId="51822" xr:uid="{4982B114-93AE-46E4-B9C0-558FA16FD432}"/>
    <cellStyle name="Normal 8 2 6" xfId="53401" xr:uid="{1060490D-7845-4A34-841D-AE069A1BD969}"/>
    <cellStyle name="Normal 8 3" xfId="219" xr:uid="{757591F3-2C63-48D3-B05B-5519B48D4780}"/>
    <cellStyle name="Normal 8 3 2" xfId="773" xr:uid="{27B7AC37-B9C9-4C7E-9FDB-66F2ADC0B581}"/>
    <cellStyle name="Normal 8 3 2 2" xfId="6088" xr:uid="{61E13CA9-4351-4EE2-96FF-49E6E5489C25}"/>
    <cellStyle name="Normal 8 3 2 3" xfId="28497" xr:uid="{F087EE1D-05B2-4FB8-AB65-81B95A110C22}"/>
    <cellStyle name="Normal 8 3 2 4" xfId="3297" xr:uid="{A23DE9C1-D3DF-455B-9CEC-A7B0438371C9}"/>
    <cellStyle name="Normal 8 3 3" xfId="1584" xr:uid="{79E749AC-01BC-409B-9293-6871E5FB77A0}"/>
    <cellStyle name="Normal 8 3 3 2" xfId="11409" xr:uid="{C7141AFF-6735-4F87-9DE5-CA653A027919}"/>
    <cellStyle name="Normal 8 3 3 2 2" xfId="36444" xr:uid="{C540E341-5F00-40CC-A399-308F426864CE}"/>
    <cellStyle name="Normal 8 3 3 3" xfId="28130" xr:uid="{5C31961C-496D-40C0-B6D7-31EC02876E99}"/>
    <cellStyle name="Normal 8 3 3 4" xfId="53113" xr:uid="{6D8DA66E-C47C-4222-B041-2CE8DAB008AE}"/>
    <cellStyle name="Normal 8 3 3 5" xfId="54692" xr:uid="{1F77B110-BB90-43B2-BFC0-B268639A5849}"/>
    <cellStyle name="Normal 8 3 4" xfId="5667" xr:uid="{9E19A6F9-9B60-49F7-A337-5F2F07D51F4D}"/>
    <cellStyle name="Normal 8 3 4 2" xfId="53393" xr:uid="{3D10A6BB-CE00-4B41-9324-341E72F0C25C}"/>
    <cellStyle name="Normal 8 3 5" xfId="26806" xr:uid="{3603C220-E90A-441D-A1AA-0577BD10200D}"/>
    <cellStyle name="Normal 8 3 6" xfId="51814" xr:uid="{D7F42911-2873-41E5-A5AF-513EFE26DDC9}"/>
    <cellStyle name="Normal 8 4" xfId="1525" xr:uid="{74AB681C-5827-47C5-A148-0199B1AE8F39}"/>
    <cellStyle name="Normal 8 4 2" xfId="5532" xr:uid="{AD93F096-839C-4DAE-AD8E-CD99723FDE9B}"/>
    <cellStyle name="Normal 8 4 3" xfId="28078" xr:uid="{969FA089-E903-44C0-8959-8FFFACCA2383}"/>
    <cellStyle name="Normal 8 4 4" xfId="28368" xr:uid="{713553E8-7916-47C8-8A0D-5116E3B46E0F}"/>
    <cellStyle name="Normal 8 4 5" xfId="3244" xr:uid="{ABEF6E38-B51E-45FA-B210-15B9558BA553}"/>
    <cellStyle name="Normal 8 5" xfId="1503" xr:uid="{36E9CC69-DC04-40E8-9564-DFC498853373}"/>
    <cellStyle name="Normal 8 5 2" xfId="28062" xr:uid="{C7432D26-AFEA-4841-BF84-D59E4F38C3F4}"/>
    <cellStyle name="Normal 8 5 3" xfId="5883" xr:uid="{301DABA5-2E11-4AF4-A09A-310B09E02976}"/>
    <cellStyle name="Normal 8 6" xfId="3437" xr:uid="{D37705AD-E4D0-4D1B-824D-0E55DEC8491C}"/>
    <cellStyle name="Normal 8 7" xfId="3199" xr:uid="{69FD7F7F-B2BA-49E2-A6AB-27B7305EF3D1}"/>
    <cellStyle name="Normal 8 8" xfId="53215" xr:uid="{0E1A4BB1-CA38-4478-AE42-25FBD5D16C8C}"/>
    <cellStyle name="Normal 8 9" xfId="53183" xr:uid="{ED34A7C8-DD63-49FD-8479-0575E23F15A9}"/>
    <cellStyle name="Normal 81" xfId="4868" xr:uid="{59A688B6-6B9F-48DC-A138-73AA07440791}"/>
    <cellStyle name="Normal 9" xfId="212" xr:uid="{950324FB-8E53-4107-B35D-F1A16C452C04}"/>
    <cellStyle name="Normal 9 10" xfId="3439" xr:uid="{A7EF4A1A-09C7-4774-B285-FD1EF576EB00}"/>
    <cellStyle name="Normal 9 10 2" xfId="4870" xr:uid="{6C25C459-3E8B-487B-A489-A62B8813065B}"/>
    <cellStyle name="Normal 9 10 3" xfId="5669" xr:uid="{9F045D04-D3E1-4749-89C4-BA6741E6BC8B}"/>
    <cellStyle name="Normal 9 10 4" xfId="5530" xr:uid="{31BEAB23-4E40-47FF-BEB3-C42700A46218}"/>
    <cellStyle name="Normal 9 10 5" xfId="11077" xr:uid="{B80EA006-6216-4BA0-80C1-70CBFD6D552E}"/>
    <cellStyle name="Normal 9 10 5 2" xfId="36112" xr:uid="{3ED5BBBC-327E-44AB-B389-6B2CE3DB33A3}"/>
    <cellStyle name="Normal 9 10 6" xfId="28629" xr:uid="{F7461270-6A0F-445C-A3C5-2DD59891B8BA}"/>
    <cellStyle name="Normal 9 11" xfId="3440" xr:uid="{EABB9EB4-BC8D-4899-80F7-60F36E44B8A8}"/>
    <cellStyle name="Normal 9 11 2" xfId="4871" xr:uid="{C7721A4C-8808-4053-AE17-AD7CDCDFA47F}"/>
    <cellStyle name="Normal 9 11 3" xfId="5670" xr:uid="{2F1E48EF-C03C-4FA0-8C13-8A2AB2EFD420}"/>
    <cellStyle name="Normal 9 11 4" xfId="5529" xr:uid="{8A85BEF8-93FC-44F7-A04D-0A7BFF017C90}"/>
    <cellStyle name="Normal 9 11 5" xfId="11078" xr:uid="{582A389B-E0BF-4A0E-9ACA-0D101ACA440E}"/>
    <cellStyle name="Normal 9 11 5 2" xfId="36113" xr:uid="{4E8F256E-BA8B-4D24-98B1-6C2B79C5B0DF}"/>
    <cellStyle name="Normal 9 11 6" xfId="28630" xr:uid="{061D3422-3114-4A3E-A23B-A83EA8224697}"/>
    <cellStyle name="Normal 9 12" xfId="3441" xr:uid="{9E4C35CE-4CB9-45D4-B9B7-5085746C0CBF}"/>
    <cellStyle name="Normal 9 12 2" xfId="4872" xr:uid="{861F9AF7-A1CF-4689-81C4-16EC352BFAE3}"/>
    <cellStyle name="Normal 9 12 3" xfId="5671" xr:uid="{AB6D660E-5896-4858-B95E-689FC559CB83}"/>
    <cellStyle name="Normal 9 12 4" xfId="5528" xr:uid="{F53B2366-17CF-4B7A-9CD3-16FB9D80393B}"/>
    <cellStyle name="Normal 9 12 5" xfId="11079" xr:uid="{22A4B3C9-BF00-4B48-A79F-CD26156353B0}"/>
    <cellStyle name="Normal 9 12 5 2" xfId="36114" xr:uid="{2A58AD6B-B5AF-40DC-A336-5C1252C1DFC9}"/>
    <cellStyle name="Normal 9 12 6" xfId="28631" xr:uid="{DB5D5DA0-AFCB-49FF-A94D-540CE01E9CF2}"/>
    <cellStyle name="Normal 9 13" xfId="3442" xr:uid="{5F02B08D-4E32-4AEF-BB2A-D0FCFFB350FC}"/>
    <cellStyle name="Normal 9 13 2" xfId="11080" xr:uid="{B7C6CFBC-8E17-4472-88DC-50946E50A86F}"/>
    <cellStyle name="Normal 9 13 2 2" xfId="36115" xr:uid="{FD0A7F7D-E4A3-4D04-9D3C-4368EF4E1D70}"/>
    <cellStyle name="Normal 9 13 3" xfId="28632" xr:uid="{5C26DD3B-9DB8-4C85-A7FA-9D638517B8EA}"/>
    <cellStyle name="Normal 9 14" xfId="3443" xr:uid="{8EE742B0-DF74-4CA5-86A6-22F69B043B3D}"/>
    <cellStyle name="Normal 9 14 2" xfId="11081" xr:uid="{7D8EC2DC-A20C-4521-94D6-77E153875BDD}"/>
    <cellStyle name="Normal 9 14 2 2" xfId="36116" xr:uid="{BC1FB192-3296-40B3-976E-7A6E71841FAD}"/>
    <cellStyle name="Normal 9 14 3" xfId="28633" xr:uid="{29832F52-2891-4587-89D7-1820FC6D1E53}"/>
    <cellStyle name="Normal 9 15" xfId="3444" xr:uid="{8733AB11-DE10-415E-B275-A26672FC1E49}"/>
    <cellStyle name="Normal 9 15 2" xfId="11082" xr:uid="{0E1A5C21-FA5F-4491-B24B-93DF69D4B6D3}"/>
    <cellStyle name="Normal 9 15 2 2" xfId="36117" xr:uid="{FC526FE8-F2F0-430A-AC1F-31A1A1B187B7}"/>
    <cellStyle name="Normal 9 15 3" xfId="28634" xr:uid="{05ECA38A-135A-4877-8CEC-79BC8C505B5D}"/>
    <cellStyle name="Normal 9 16" xfId="3445" xr:uid="{3F46C63D-AAA6-42C2-8294-6A80ABF745B9}"/>
    <cellStyle name="Normal 9 16 2" xfId="11083" xr:uid="{52AE89B8-AD19-4519-B502-B98F74FC1358}"/>
    <cellStyle name="Normal 9 16 2 2" xfId="36118" xr:uid="{216E935E-9416-4C4E-BC98-32E1A43CD8BD}"/>
    <cellStyle name="Normal 9 16 3" xfId="28635" xr:uid="{9E3BA22A-5C84-4B93-89D8-6BF494163D46}"/>
    <cellStyle name="Normal 9 17" xfId="3446" xr:uid="{D0FCFD6C-25D5-412A-9D53-973A62E3321C}"/>
    <cellStyle name="Normal 9 17 2" xfId="11084" xr:uid="{B15C647E-D35C-4A06-B9FC-C595FFAEFE68}"/>
    <cellStyle name="Normal 9 17 2 2" xfId="36119" xr:uid="{FC3D8EF2-BDAB-4155-A1C4-0C79EE360A97}"/>
    <cellStyle name="Normal 9 17 3" xfId="28636" xr:uid="{1ADAB76A-9756-493F-9916-BD3D86046AAC}"/>
    <cellStyle name="Normal 9 18" xfId="3447" xr:uid="{828C9A4B-B783-457F-9823-3A3D62996C6D}"/>
    <cellStyle name="Normal 9 18 2" xfId="11085" xr:uid="{C150B324-2847-40E2-A954-BE30B1DF7F89}"/>
    <cellStyle name="Normal 9 18 2 2" xfId="36120" xr:uid="{5F511E98-382C-4415-92D2-72EB5F3CDAAD}"/>
    <cellStyle name="Normal 9 18 3" xfId="28637" xr:uid="{9A6A2D70-3F43-4656-B6E6-045048DFD2D0}"/>
    <cellStyle name="Normal 9 19" xfId="3448" xr:uid="{04FCF644-2A1B-4443-B732-24B0E3227ABC}"/>
    <cellStyle name="Normal 9 19 2" xfId="11086" xr:uid="{CFE9B3FD-6666-4437-AA0B-41D74E976FF0}"/>
    <cellStyle name="Normal 9 19 2 2" xfId="36121" xr:uid="{4F90A41A-22FA-49C6-9FAE-92227A97E51E}"/>
    <cellStyle name="Normal 9 19 3" xfId="28638" xr:uid="{3A8E9BDB-1BF4-42A0-87DF-F483F4B483BE}"/>
    <cellStyle name="Normal 9 2" xfId="785" xr:uid="{48968DC7-B11B-4C3C-8B43-067AF632F482}"/>
    <cellStyle name="Normal 9 2 10" xfId="53920" xr:uid="{A6BD9667-A555-49C3-9E2E-020822776387}"/>
    <cellStyle name="Normal 9 2 2" xfId="1622" xr:uid="{0685B85F-D63E-4F58-81A0-0633C24CABB7}"/>
    <cellStyle name="Normal 9 2 2 2" xfId="11087" xr:uid="{80FE4895-EE70-4413-AEB7-F8980D77700D}"/>
    <cellStyle name="Normal 9 2 2 2 2" xfId="36122" xr:uid="{3CB249C5-3016-45D8-9912-314394840E77}"/>
    <cellStyle name="Normal 9 2 2 3" xfId="28168" xr:uid="{1C41790C-95CE-47A1-AC83-0FF94751F0C2}"/>
    <cellStyle name="Normal 9 2 2 4" xfId="53151" xr:uid="{BF1BC609-D58A-4332-9E1F-FDFDE175AEA6}"/>
    <cellStyle name="Normal 9 2 2 5" xfId="54730" xr:uid="{6085D9C5-46FE-4FDD-99B3-61E66429EBCF}"/>
    <cellStyle name="Normal 9 2 3" xfId="3450" xr:uid="{768845D8-FC35-414A-A682-7FDC54FDBBCE}"/>
    <cellStyle name="Normal 9 2 3 2" xfId="11088" xr:uid="{D345081B-17B6-4B60-B746-60F3EC93745D}"/>
    <cellStyle name="Normal 9 2 3 2 2" xfId="36123" xr:uid="{BB9EAB3C-CDA0-4B4D-B094-94F6E08ACAE4}"/>
    <cellStyle name="Normal 9 2 3 3" xfId="28639" xr:uid="{239EBEDC-7AA6-4B95-BB9D-2209CED7E95A}"/>
    <cellStyle name="Normal 9 2 4" xfId="4873" xr:uid="{20F69AC6-00AE-4B18-B7FD-B1D268940E02}"/>
    <cellStyle name="Normal 9 2 5" xfId="5672" xr:uid="{3DD1DE87-50BB-43B7-9B10-8425B03DB3BA}"/>
    <cellStyle name="Normal 9 2 6" xfId="5527" xr:uid="{1CB4EC6E-52C1-44C0-896A-787AE2208939}"/>
    <cellStyle name="Normal 9 2 7" xfId="3449" xr:uid="{3213DB96-BF20-4AD0-8EEF-4327650D5464}"/>
    <cellStyle name="Normal 9 2 8" xfId="27347" xr:uid="{6E2EC9D7-F4B2-405A-AD9C-04B05A364636}"/>
    <cellStyle name="Normal 9 2 9" xfId="52342" xr:uid="{7C0D3518-0916-4ACA-980A-202692CC24E4}"/>
    <cellStyle name="Normal 9 20" xfId="3451" xr:uid="{BA6F8EFE-A425-4F43-99F3-8BD69A0C30EE}"/>
    <cellStyle name="Normal 9 20 2" xfId="11089" xr:uid="{2EBB7C16-C5EE-421C-A7F7-7D100923A98B}"/>
    <cellStyle name="Normal 9 20 2 2" xfId="36124" xr:uid="{F12DDE8F-27EF-487A-8047-D145A14A0AE5}"/>
    <cellStyle name="Normal 9 20 3" xfId="28640" xr:uid="{B1AB2CBB-9399-4499-968C-AF1CF844B503}"/>
    <cellStyle name="Normal 9 21" xfId="3452" xr:uid="{C5715B42-FE48-4C00-A877-3F1357729C42}"/>
    <cellStyle name="Normal 9 22" xfId="4869" xr:uid="{FDCF8B53-4E50-40DF-8194-2D2A2BD860E7}"/>
    <cellStyle name="Normal 9 23" xfId="5668" xr:uid="{B8AB92E7-F692-4F23-8319-2D5D86806C6B}"/>
    <cellStyle name="Normal 9 24" xfId="5531" xr:uid="{CB3462FE-5EAA-4E95-9A49-3B81672FFE49}"/>
    <cellStyle name="Normal 9 25" xfId="5923" xr:uid="{5787544E-6052-44D2-9038-AECBDBFEA0B7}"/>
    <cellStyle name="Normal 9 26" xfId="3438" xr:uid="{82C75373-FFC3-4DD5-AF0A-E91F45A617E7}"/>
    <cellStyle name="Normal 9 26 2" xfId="28628" xr:uid="{65CF6903-3B0D-407B-A758-379FE057EF47}"/>
    <cellStyle name="Normal 9 27" xfId="3156" xr:uid="{245034C3-7503-4BE6-A4CB-E00265AD1DF9}"/>
    <cellStyle name="Normal 9 27 2" xfId="28256" xr:uid="{E9A3F190-14FA-4285-8D76-E4C2DDF08C7F}"/>
    <cellStyle name="Normal 9 28" xfId="11016" xr:uid="{9060E115-1F3C-4EA8-AF58-8C4E0AF1124C}"/>
    <cellStyle name="Normal 9 28 2" xfId="36052" xr:uid="{D40C8C05-7AFA-4539-BCF7-87DADEFDC03B}"/>
    <cellStyle name="Normal 9 29" xfId="11076" xr:uid="{9AA53B84-8C42-4AC6-9BD6-4D9151C46EB1}"/>
    <cellStyle name="Normal 9 29 2" xfId="36111" xr:uid="{AE71BA2E-0AD5-4564-9490-93C0CBFD67B3}"/>
    <cellStyle name="Normal 9 3" xfId="698" xr:uid="{6410371A-E542-46C7-969D-B94377024F30}"/>
    <cellStyle name="Normal 9 3 2" xfId="1594" xr:uid="{BF7B0D13-1FD4-41C3-9C71-336DD1EEA63A}"/>
    <cellStyle name="Normal 9 3 2 2" xfId="28140" xr:uid="{7D93BD69-E914-4913-A3DE-3263E74C0241}"/>
    <cellStyle name="Normal 9 3 2 3" xfId="53123" xr:uid="{8E4A6205-CD4B-44A9-B112-78A3E22375C2}"/>
    <cellStyle name="Normal 9 3 2 4" xfId="54702" xr:uid="{63CCD310-0C08-4252-A791-EACAA1A99011}"/>
    <cellStyle name="Normal 9 3 2 5" xfId="4874" xr:uid="{3D35EA97-2259-4EF9-832E-F4FC78F081ED}"/>
    <cellStyle name="Normal 9 3 3" xfId="5673" xr:uid="{6F46149A-DE9C-42CC-B4C0-5BC1BAD6C35D}"/>
    <cellStyle name="Normal 9 3 4" xfId="5526" xr:uid="{25F7B204-888B-44C9-BA22-67AE64134DEF}"/>
    <cellStyle name="Normal 9 3 5" xfId="3453" xr:uid="{87E3DCE3-F63B-4B08-8E84-1AE4A1964CC4}"/>
    <cellStyle name="Normal 9 3 5 2" xfId="28641" xr:uid="{BB9F7CBE-ED44-449D-B4E9-A6B65A5DFF6C}"/>
    <cellStyle name="Normal 9 3 6" xfId="11090" xr:uid="{8FF50E30-939D-4BAB-9419-5CEAF5DFEFD1}"/>
    <cellStyle name="Normal 9 3 6 2" xfId="36125" xr:uid="{F3B74A25-A576-47A6-BB2B-B40409FBDBF6}"/>
    <cellStyle name="Normal 9 3 7" xfId="27272" xr:uid="{2B49F4CE-F537-4978-9F14-AC9360BE0853}"/>
    <cellStyle name="Normal 9 3 8" xfId="52272" xr:uid="{88BB4EB9-926D-453C-8730-0F7869CF052C}"/>
    <cellStyle name="Normal 9 3 9" xfId="53850" xr:uid="{874A0251-B03C-4479-8A44-10913500356B}"/>
    <cellStyle name="Normal 9 4" xfId="1532" xr:uid="{48804EB9-8CED-4FD1-911A-DDE23ED951A2}"/>
    <cellStyle name="Normal 9 4 2" xfId="4875" xr:uid="{E3711203-9C8D-4E3F-B8B6-28BA7822989F}"/>
    <cellStyle name="Normal 9 4 3" xfId="5674" xr:uid="{6A3CA6E5-0F88-4EC8-9DFA-10F2316278B6}"/>
    <cellStyle name="Normal 9 4 4" xfId="5525" xr:uid="{C01778C2-32BC-482D-9A83-676791634669}"/>
    <cellStyle name="Normal 9 4 5" xfId="9610" xr:uid="{E47AB3F6-C794-4282-A75E-3CB97559FB49}"/>
    <cellStyle name="Normal 9 4 6" xfId="3454" xr:uid="{BBCCA373-ACED-4C0A-AB4B-B23C16736AD1}"/>
    <cellStyle name="Normal 9 4 6 2" xfId="28642" xr:uid="{53215C3B-FD79-4BDE-B9FF-74544D78A6EC}"/>
    <cellStyle name="Normal 9 4 7" xfId="11091" xr:uid="{0E997ABE-473D-4860-BB7C-FCEF094641C2}"/>
    <cellStyle name="Normal 9 4 7 2" xfId="36126" xr:uid="{48ED2F48-A6F9-4860-9F1E-D99A60FEEFC0}"/>
    <cellStyle name="Normal 9 5" xfId="3455" xr:uid="{95B6A9CD-971D-48AA-837D-E340A6467BB2}"/>
    <cellStyle name="Normal 9 5 2" xfId="4876" xr:uid="{EA21B55C-E874-48DB-A4F9-3F2CA8D6B0A1}"/>
    <cellStyle name="Normal 9 5 3" xfId="5675" xr:uid="{AE5DC4E7-A5D3-47F3-8741-4E2A8AC7D1E8}"/>
    <cellStyle name="Normal 9 5 4" xfId="5524" xr:uid="{532F58CA-3AB0-426F-872B-E9E807768DD7}"/>
    <cellStyle name="Normal 9 5 5" xfId="11092" xr:uid="{D4FD1A72-0E95-493B-B54D-853697010F34}"/>
    <cellStyle name="Normal 9 5 5 2" xfId="36127" xr:uid="{B2240A18-8261-4E1A-847B-B549822795A5}"/>
    <cellStyle name="Normal 9 5 6" xfId="28643" xr:uid="{05C7A596-389C-4ED0-8D08-FAFDD5D13803}"/>
    <cellStyle name="Normal 9 6" xfId="3456" xr:uid="{987B0B89-58D9-4CF1-B6BD-160A015A1554}"/>
    <cellStyle name="Normal 9 6 2" xfId="4877" xr:uid="{260C6C58-5B26-476B-BDD4-E8085652C124}"/>
    <cellStyle name="Normal 9 6 3" xfId="5676" xr:uid="{3AB3B085-5FF3-4884-B4F0-E1E03AA3C640}"/>
    <cellStyle name="Normal 9 6 4" xfId="5523" xr:uid="{A8B02570-BDF2-41E2-8F3F-A0AD0CEEAF47}"/>
    <cellStyle name="Normal 9 6 5" xfId="11093" xr:uid="{337F8025-846A-4BF0-9B50-1A3969FB7F24}"/>
    <cellStyle name="Normal 9 6 5 2" xfId="36128" xr:uid="{CAF3416F-9DBD-441E-8B8C-82C8DA0C123E}"/>
    <cellStyle name="Normal 9 6 6" xfId="28644" xr:uid="{BF32D1E5-0EF4-478B-9AC6-6E84252BB8E4}"/>
    <cellStyle name="Normal 9 7" xfId="3457" xr:uid="{6315566D-41E4-4621-B032-478A19CDD357}"/>
    <cellStyle name="Normal 9 7 2" xfId="4878" xr:uid="{8CC5C8FD-A165-4181-A727-27FBA8F261DB}"/>
    <cellStyle name="Normal 9 7 3" xfId="5677" xr:uid="{70AA9250-651D-4BFB-8A56-D71CFB2B88B8}"/>
    <cellStyle name="Normal 9 7 4" xfId="5522" xr:uid="{98823594-E2C6-480E-AF4C-EDAC47ABE541}"/>
    <cellStyle name="Normal 9 7 5" xfId="11094" xr:uid="{AC70EC11-8336-43CE-8C47-C233386B290C}"/>
    <cellStyle name="Normal 9 7 5 2" xfId="36129" xr:uid="{44EABC72-818A-45D6-8FA1-CAE9453EFB0A}"/>
    <cellStyle name="Normal 9 7 6" xfId="28645" xr:uid="{A8E99CEA-8DCF-417F-8BAA-A0ED07F7091D}"/>
    <cellStyle name="Normal 9 8" xfId="3458" xr:uid="{77A9DB6D-EB20-47EF-83BC-C6340C12DE6A}"/>
    <cellStyle name="Normal 9 8 2" xfId="4879" xr:uid="{15FFDC8C-5C8A-4F5F-8D89-58718887F570}"/>
    <cellStyle name="Normal 9 8 3" xfId="5678" xr:uid="{02C071FD-772F-4C4B-8C6B-276CB80BDF63}"/>
    <cellStyle name="Normal 9 8 4" xfId="5521" xr:uid="{702D4E08-6505-4440-B023-2114D238B5F7}"/>
    <cellStyle name="Normal 9 8 5" xfId="11095" xr:uid="{B24F11E2-BF78-40F2-81FA-625C1C683F4B}"/>
    <cellStyle name="Normal 9 8 5 2" xfId="36130" xr:uid="{B06C667C-6CDE-459A-AF85-D7D86249509A}"/>
    <cellStyle name="Normal 9 8 6" xfId="28646" xr:uid="{0E1DEA3D-C4F4-4927-8542-86633638F0B6}"/>
    <cellStyle name="Normal 9 9" xfId="3459" xr:uid="{FA60B02E-4180-4944-AADF-FF69A61B7858}"/>
    <cellStyle name="Normal 9 9 2" xfId="4880" xr:uid="{C95BD362-3450-4C6B-AEEB-FB6895F6DBF7}"/>
    <cellStyle name="Normal 9 9 3" xfId="5679" xr:uid="{3ACD2099-5FC3-4EF1-8240-C98E8EF50814}"/>
    <cellStyle name="Normal 9 9 4" xfId="5520" xr:uid="{0B687779-97BC-42A1-81D6-E84102CF2822}"/>
    <cellStyle name="Normal 9 9 5" xfId="11096" xr:uid="{510EAEFC-BE96-4586-B321-B27FC3BEE7D5}"/>
    <cellStyle name="Normal 9 9 5 2" xfId="36131" xr:uid="{E30F0A4E-A99D-4DA8-9BDE-1E1E5CCE0ED7}"/>
    <cellStyle name="Normal 9 9 6" xfId="28647" xr:uid="{27F11461-0554-4E7A-B695-2AEE22DF7602}"/>
    <cellStyle name="Normal 9_Fail by Route" xfId="3460" xr:uid="{BF217152-3EDB-46D3-AD22-EB0B62D9CE17}"/>
    <cellStyle name="Normal 95" xfId="4881" xr:uid="{D00ED854-FEFF-48A3-94EF-5005E517B136}"/>
    <cellStyle name="Normalny_Arkusz1" xfId="4882" xr:uid="{B11AFFA1-8E96-448F-9CE3-12765C4C719E}"/>
    <cellStyle name="Note" xfId="27" builtinId="10" customBuiltin="1"/>
    <cellStyle name="Note 10" xfId="51697" xr:uid="{2860AA5F-7FEB-45D8-8BFE-105C3F63264B}"/>
    <cellStyle name="Note 11" xfId="53275" xr:uid="{0F1A3C5B-D266-4461-8415-6A5ACB633C64}"/>
    <cellStyle name="Note 2" xfId="747" xr:uid="{61C21C0B-5510-4642-B9FC-B35827646118}"/>
    <cellStyle name="Note 2 10" xfId="52315" xr:uid="{ABE727B8-2B59-4E2A-B3C1-D38B1D394E4C}"/>
    <cellStyle name="Note 2 11" xfId="53892" xr:uid="{99E0977A-5C44-4580-ABD5-5DC067F25E85}"/>
    <cellStyle name="Note 2 2" xfId="1611" xr:uid="{CE4EDEA2-6DB0-483A-ABAA-E668AA53C2B7}"/>
    <cellStyle name="Note 2 2 2" xfId="10218" xr:uid="{CF4B7678-C92F-483F-BB70-E75E7D54F78E}"/>
    <cellStyle name="Note 2 2 3" xfId="18598" xr:uid="{AD5CED30-FEEA-4373-8C6E-8F05F02F07C9}"/>
    <cellStyle name="Note 2 2 3 2" xfId="43637" xr:uid="{BC395838-6D82-4CE9-BCB4-DFE762290638}"/>
    <cellStyle name="Note 2 2 4" xfId="11173" xr:uid="{ADD2FFA7-90E8-49BF-946A-FA35F6BCF284}"/>
    <cellStyle name="Note 2 2 4 2" xfId="36208" xr:uid="{DF9B437C-E22E-4E87-8792-D050B6933C25}"/>
    <cellStyle name="Note 2 2 5" xfId="28157" xr:uid="{35F1E26E-A9D6-41CF-B32E-9C6D7BEF1F4E}"/>
    <cellStyle name="Note 2 2 6" xfId="28726" xr:uid="{32EAB35D-D6EC-4A0A-AC79-63FB0A0348F8}"/>
    <cellStyle name="Note 2 2 7" xfId="53140" xr:uid="{AA2332E4-65A9-4891-BE01-9AD20874DD79}"/>
    <cellStyle name="Note 2 2 8" xfId="54719" xr:uid="{1FB6BBC1-6B68-40B4-80F0-A2614DEB5855}"/>
    <cellStyle name="Note 2 2 9" xfId="4883" xr:uid="{D8DBC406-8292-4B38-8926-26746D49CC87}"/>
    <cellStyle name="Note 2 3" xfId="4884" xr:uid="{453BDDF4-9E51-474F-96C6-122D11516FE6}"/>
    <cellStyle name="Note 2 3 2" xfId="18599" xr:uid="{5B4E2C51-2CC3-4707-8B51-EED9AEE6703B}"/>
    <cellStyle name="Note 2 3 2 2" xfId="43638" xr:uid="{29854546-AD0E-49F3-9A75-535F2ECBB92C}"/>
    <cellStyle name="Note 2 3 3" xfId="11174" xr:uid="{0BCF65AC-E55C-4108-AC0D-65D94E748876}"/>
    <cellStyle name="Note 2 3 3 2" xfId="36209" xr:uid="{22D5B956-6522-4FA1-91CB-CE05726F923D}"/>
    <cellStyle name="Note 2 3 4" xfId="28727" xr:uid="{C6DECEB9-D98A-41A0-9E6C-FA34B2DF57C8}"/>
    <cellStyle name="Note 2 4" xfId="5680" xr:uid="{9FD1FCC2-1118-42F0-88F4-4E3B1565715C}"/>
    <cellStyle name="Note 2 4 2" xfId="18720" xr:uid="{94614182-AE22-4A81-83F4-CB5EC6C627FD}"/>
    <cellStyle name="Note 2 4 2 2" xfId="43759" xr:uid="{156CED49-42B0-41EF-9582-AF11E95B29C7}"/>
    <cellStyle name="Note 2 4 3" xfId="11296" xr:uid="{2CB0EC27-DAFA-408D-B2EB-F1728B31DCAC}"/>
    <cellStyle name="Note 2 4 3 2" xfId="36331" xr:uid="{B9E03ACF-7684-4F92-A809-D33655CCB228}"/>
    <cellStyle name="Note 2 4 4" xfId="28849" xr:uid="{DD6B07DE-4B54-4512-A44C-637F6C6544EB}"/>
    <cellStyle name="Note 2 5" xfId="5519" xr:uid="{F0137F5C-6DD8-44D1-B0F6-EB25EEAC376C}"/>
    <cellStyle name="Note 2 5 2" xfId="18685" xr:uid="{2285E34F-542F-4AA0-A7C7-8D2DBDB966C2}"/>
    <cellStyle name="Note 2 5 2 2" xfId="43724" xr:uid="{977D7AF1-8AE8-46D1-B089-5B59A2782B5F}"/>
    <cellStyle name="Note 2 5 3" xfId="11261" xr:uid="{80BBE09D-6D13-4BBC-B6FE-D6E274316582}"/>
    <cellStyle name="Note 2 5 3 2" xfId="36296" xr:uid="{4DEE6A3A-43DB-40DC-9786-CD9C27E684F4}"/>
    <cellStyle name="Note 2 5 4" xfId="28814" xr:uid="{61612F9B-7AC0-46CF-BAB4-9E22242E8B06}"/>
    <cellStyle name="Note 2 6" xfId="6077" xr:uid="{F87511CD-61A0-44FA-B6D0-AE379A190558}"/>
    <cellStyle name="Note 2 6 2" xfId="11904" xr:uid="{422139FF-28F0-4997-B327-55A6F301DD7D}"/>
    <cellStyle name="Note 2 6 2 2" xfId="36940" xr:uid="{5FDC2BAA-5D19-484F-9396-6B676A85ED06}"/>
    <cellStyle name="Note 2 6 3" xfId="29446" xr:uid="{BEBEE4D5-B865-4D02-8854-05E269F21947}"/>
    <cellStyle name="Note 2 7" xfId="3499" xr:uid="{A9A66C97-E0D9-45D2-8106-C1D21749E875}"/>
    <cellStyle name="Note 2 7 2" xfId="18525" xr:uid="{D53A7F0E-5CBC-4174-B220-9E33D99AF927}"/>
    <cellStyle name="Note 2 7 2 2" xfId="43564" xr:uid="{382DE152-9933-4B1B-8BDA-ECFF58D78949}"/>
    <cellStyle name="Note 2 7 3" xfId="28651" xr:uid="{7A6D6100-F8E5-4DA2-84C5-F811CAC1054B}"/>
    <cellStyle name="Note 2 8" xfId="11100" xr:uid="{F42F2837-EA20-4356-A1BB-8C789FFBDCCF}"/>
    <cellStyle name="Note 2 8 2" xfId="36135" xr:uid="{E32518B7-801B-46C1-8B81-C1FA5CEEB6FD}"/>
    <cellStyle name="Note 2 9" xfId="27317" xr:uid="{52359817-5B3E-489C-8528-37646699845A}"/>
    <cellStyle name="Note 3" xfId="1510" xr:uid="{4328D4CF-067C-4246-8198-DACF0B0FF0F2}"/>
    <cellStyle name="Note 3 2" xfId="10256" xr:uid="{7D130475-3361-4CC8-B4A0-7D45492E027C}"/>
    <cellStyle name="Note 3 3" xfId="4885" xr:uid="{98692C5B-F50D-45F2-B8E7-13A28B5B2BAA}"/>
    <cellStyle name="Note 3 3 2" xfId="18600" xr:uid="{865FFE36-3552-4F1E-B9B7-A9A5E74DB16F}"/>
    <cellStyle name="Note 3 3 2 2" xfId="43639" xr:uid="{7D9B3991-491E-4564-9C78-A7B7BC110137}"/>
    <cellStyle name="Note 3 3 3" xfId="28728" xr:uid="{29835ABC-4AE2-4D2B-BE7B-69A020CE77C4}"/>
    <cellStyle name="Note 3 4" xfId="11175" xr:uid="{B78E7C4A-8444-40A7-BC4E-34EADA1A431A}"/>
    <cellStyle name="Note 3 4 2" xfId="36210" xr:uid="{57C8F48B-61D9-4D71-8818-B231AFB4CD28}"/>
    <cellStyle name="Note 3 5" xfId="28068" xr:uid="{D1D51F04-CB4F-4607-88E7-F4D0E221C1A6}"/>
    <cellStyle name="Note 3 6" xfId="53056" xr:uid="{03614AC9-93CF-4156-99EA-E95FBA4D377E}"/>
    <cellStyle name="Note 3 7" xfId="54634" xr:uid="{4144AD49-1EAC-4F21-8677-FE9F36D673C1}"/>
    <cellStyle name="Note 4" xfId="1545" xr:uid="{A10F6CE9-98A1-4C48-A358-3B55CCD654CB}"/>
    <cellStyle name="Note 4 2" xfId="18680" xr:uid="{D2268D06-B77B-4B97-B4E7-5B944E83E1EE}"/>
    <cellStyle name="Note 4 2 2" xfId="43719" xr:uid="{A9E8CA8D-8979-4476-85A0-08E18DDB4180}"/>
    <cellStyle name="Note 4 3" xfId="11256" xr:uid="{220F73D8-4E5D-4162-9A90-3FDA9058EF03}"/>
    <cellStyle name="Note 4 3 2" xfId="36291" xr:uid="{3A43973E-5473-4C52-9622-D5360BF67CF0}"/>
    <cellStyle name="Note 4 4" xfId="28091" xr:uid="{85231B4D-5865-4FBF-9913-22AB04986605}"/>
    <cellStyle name="Note 4 5" xfId="28809" xr:uid="{67B30AD9-734A-43E8-A313-FDB01ACE4057}"/>
    <cellStyle name="Note 4 6" xfId="53075" xr:uid="{4B08F50F-34DF-4AFD-86A4-4604644D11FC}"/>
    <cellStyle name="Note 4 7" xfId="54654" xr:uid="{6630431E-10FB-43B6-A20B-26A99DADBA09}"/>
    <cellStyle name="Note 4 8" xfId="5472" xr:uid="{F9FA90FB-8EB2-49E9-BC38-9A4CED5E83DA}"/>
    <cellStyle name="Note 5" xfId="5715" xr:uid="{3AADD4FE-91EA-49B2-A0FA-7041ACF39EAE}"/>
    <cellStyle name="Note 5 2" xfId="18725" xr:uid="{18B4114A-1507-49DC-B5FE-7C67B394A21A}"/>
    <cellStyle name="Note 5 2 2" xfId="43764" xr:uid="{DAF7CB91-38AC-45B8-86D9-42257084BA61}"/>
    <cellStyle name="Note 5 3" xfId="11301" xr:uid="{2F189C07-6C4F-4901-90BA-83CF44F42EAA}"/>
    <cellStyle name="Note 5 3 2" xfId="36336" xr:uid="{44EA642A-1416-4836-B968-13E8E55886E0}"/>
    <cellStyle name="Note 5 4" xfId="28854" xr:uid="{BBD1D0B4-C298-4455-9D25-D0DB42B7B8DC}"/>
    <cellStyle name="Note 6" xfId="5842" xr:uid="{F7E0D74D-CFF0-4254-8809-F7BEED3ACCBA}"/>
    <cellStyle name="Note 6 2" xfId="28861" xr:uid="{B53FE5F0-1AFE-4602-8E6C-DDD33C8BE8E1}"/>
    <cellStyle name="Note 7" xfId="11308" xr:uid="{E013215B-32D9-489C-9436-8BD639501A77}"/>
    <cellStyle name="Note 7 2" xfId="36343" xr:uid="{606815E0-5E36-4287-AB99-C285F87EFA02}"/>
    <cellStyle name="Note 8" xfId="3077" xr:uid="{F0A87E4E-2410-4F92-8694-08906622B5A1}"/>
    <cellStyle name="Note 9" xfId="26658" xr:uid="{C5A397F9-3CF0-4D6F-BB07-3DA47E7D9DD3}"/>
    <cellStyle name="Output" xfId="22" builtinId="21" customBuiltin="1"/>
    <cellStyle name="Output 2" xfId="3500" xr:uid="{181C468D-5E6C-4197-BD6F-8D1EE1599B44}"/>
    <cellStyle name="Output 2 2" xfId="4886" xr:uid="{EE64C3A9-5851-4347-A868-90F3429CBF73}"/>
    <cellStyle name="Output 2 2 2" xfId="18601" xr:uid="{BEE64846-DE11-463A-8731-7ACB4C051DD1}"/>
    <cellStyle name="Output 2 2 2 2" xfId="43640" xr:uid="{EEA9E899-8518-4F7A-8411-3D2D080D5C64}"/>
    <cellStyle name="Output 2 2 3" xfId="11176" xr:uid="{E32D1607-DE8A-461E-B2AF-5DDF486F5642}"/>
    <cellStyle name="Output 2 2 3 2" xfId="36211" xr:uid="{02F5A28F-7C37-4F47-AC61-73EDA7FC4B45}"/>
    <cellStyle name="Output 2 2 4" xfId="28729" xr:uid="{682E74CC-846A-44CF-AB13-3C4615CB1AB4}"/>
    <cellStyle name="Output 2 3" xfId="5681" xr:uid="{FE92BCA3-B0A7-4DAB-90F7-BFEDAA1F304F}"/>
    <cellStyle name="Output 2 3 2" xfId="18721" xr:uid="{7CFB00F4-862C-4B7D-8561-D8F286C2C2A9}"/>
    <cellStyle name="Output 2 3 2 2" xfId="43760" xr:uid="{5F53235C-499E-48E8-89BB-3973801161CF}"/>
    <cellStyle name="Output 2 3 3" xfId="11297" xr:uid="{84EAC260-1034-4F48-A0C5-77A3C4EB062C}"/>
    <cellStyle name="Output 2 3 3 2" xfId="36332" xr:uid="{19765E02-A671-4DD3-935C-371E91699CAC}"/>
    <cellStyle name="Output 2 3 4" xfId="28850" xr:uid="{9B8579BA-A2E5-4741-B55A-7AC1672F8C81}"/>
    <cellStyle name="Output 2 4" xfId="5518" xr:uid="{2FC9BA37-50A8-4622-96D2-F74DEA341188}"/>
    <cellStyle name="Output 2 4 2" xfId="18684" xr:uid="{EE372B0E-70E1-479A-BA24-D8A67F1D6FF4}"/>
    <cellStyle name="Output 2 4 2 2" xfId="43723" xr:uid="{EF3D0244-06F9-4EA9-8098-40AC98058F23}"/>
    <cellStyle name="Output 2 4 3" xfId="11260" xr:uid="{D56ECFBC-6F72-4F7E-BF91-14656FABBDE6}"/>
    <cellStyle name="Output 2 4 3 2" xfId="36295" xr:uid="{A2C9DDFA-7DC4-46DB-971D-20815C4B11B6}"/>
    <cellStyle name="Output 2 4 4" xfId="28813" xr:uid="{AFC8AFDF-9BA6-48E8-8B52-029B71DDDD85}"/>
    <cellStyle name="Output 2 5" xfId="10185" xr:uid="{919FA383-025E-4B22-8A27-8F7396175026}"/>
    <cellStyle name="Output 2 6" xfId="18526" xr:uid="{CC13C08E-DBBA-4252-9A76-019BE3CA2AED}"/>
    <cellStyle name="Output 2 6 2" xfId="43565" xr:uid="{AF2502CC-9512-4165-B78F-6A0AE0D9F52F}"/>
    <cellStyle name="Output 2 7" xfId="11101" xr:uid="{641DBEDA-4544-4D81-A833-8DC434487F14}"/>
    <cellStyle name="Output 2 7 2" xfId="36136" xr:uid="{6EF0A4BC-C17D-4562-91EE-FC162BFC74AC}"/>
    <cellStyle name="Output 2 8" xfId="28652" xr:uid="{9588DEC3-A3D2-4DAA-BC5B-08842E35A016}"/>
    <cellStyle name="Output 3" xfId="4887" xr:uid="{188CB3D7-084B-4324-972A-ECE4B3439256}"/>
    <cellStyle name="Output 3 2" xfId="18602" xr:uid="{86B51273-95ED-496F-A1F6-CBE13668E13D}"/>
    <cellStyle name="Output 3 2 2" xfId="43641" xr:uid="{E0378F44-D41B-4B37-9288-2EBDED3ADCEB}"/>
    <cellStyle name="Output 3 3" xfId="11177" xr:uid="{F3A7C5E6-7DC6-49F6-8E20-CB839D8B57A3}"/>
    <cellStyle name="Output 3 3 2" xfId="36212" xr:uid="{8C2A49E7-A4D7-4024-AD7E-DC557D3E91D5}"/>
    <cellStyle name="Output 3 4" xfId="28730" xr:uid="{9F3FFA51-B84E-47F7-9A0D-4F8C4D4C70C8}"/>
    <cellStyle name="Output 4" xfId="5473" xr:uid="{253B9DE9-0E25-48F8-AB08-40F6547E1257}"/>
    <cellStyle name="Output 4 2" xfId="18681" xr:uid="{E81373C6-5F5A-40DC-8F7E-2976809F4245}"/>
    <cellStyle name="Output 4 2 2" xfId="43720" xr:uid="{86C1B4FB-9850-49BE-8112-D5F6DCD8A865}"/>
    <cellStyle name="Output 4 3" xfId="11257" xr:uid="{8F1DDCAB-C0FD-4F8F-BC62-903E89F0B815}"/>
    <cellStyle name="Output 4 3 2" xfId="36292" xr:uid="{A29C8C2C-BA1C-41B6-AF5B-18440E400F42}"/>
    <cellStyle name="Output 4 4" xfId="28810" xr:uid="{B38B105C-66BD-4046-A22F-8369DCEA1AC3}"/>
    <cellStyle name="Output 5" xfId="5714" xr:uid="{DA95A010-168D-4108-8FB4-4406D8BBDA49}"/>
    <cellStyle name="Output 5 2" xfId="18724" xr:uid="{41710B5C-BACF-4266-8A75-1E0C19E253B4}"/>
    <cellStyle name="Output 5 2 2" xfId="43763" xr:uid="{72D9C61F-9125-4506-888C-59D15B139B98}"/>
    <cellStyle name="Output 5 3" xfId="11300" xr:uid="{AAC9E843-8CAF-4FA8-A58C-E5BD0857D05E}"/>
    <cellStyle name="Output 5 3 2" xfId="36335" xr:uid="{183CA771-ACE4-422B-8BF5-6AC7BD64CD16}"/>
    <cellStyle name="Output 5 4" xfId="28853" xr:uid="{4C6868F8-5C2B-4222-AAAE-094A3A6965BA}"/>
    <cellStyle name="Percent [2]" xfId="4888" xr:uid="{88244451-974E-4C93-A75F-9747F03BD1FC}"/>
    <cellStyle name="Percent [2] 10" xfId="4889" xr:uid="{E47092E6-CFE1-4FFD-A259-AAF6C5D6683B}"/>
    <cellStyle name="Percent [2] 10 2" xfId="4890" xr:uid="{3B50BB02-226E-4C33-80B2-DE02E7169F65}"/>
    <cellStyle name="Percent [2] 10 3" xfId="4891" xr:uid="{0BE2646C-F91B-4273-B5D8-1D6C214FDEBA}"/>
    <cellStyle name="Percent [2] 10 4" xfId="4892" xr:uid="{3EFC43CE-E1A6-4823-8F9B-977C0FC93EE5}"/>
    <cellStyle name="Percent [2] 11" xfId="4893" xr:uid="{C5235044-B1BD-4203-B124-7BA74FC7C96D}"/>
    <cellStyle name="Percent [2] 11 2" xfId="4894" xr:uid="{0EE87FED-CB3D-46EC-8513-4C55AB5BD844}"/>
    <cellStyle name="Percent [2] 11 3" xfId="4895" xr:uid="{108D6601-1CE2-4D27-8A3A-92690F9763CE}"/>
    <cellStyle name="Percent [2] 11 4" xfId="4896" xr:uid="{C56A22DA-9090-4FE7-AD57-CD6456A2C989}"/>
    <cellStyle name="Percent [2] 12" xfId="4897" xr:uid="{B654DE18-D6B5-4950-9983-3E869E3E5C98}"/>
    <cellStyle name="Percent [2] 12 2" xfId="4898" xr:uid="{6C28323E-66A3-43F1-9AF5-8E7F2CBB9B6B}"/>
    <cellStyle name="Percent [2] 12 3" xfId="4899" xr:uid="{7DF45ED3-B354-4D48-9084-078B2B9EF3DC}"/>
    <cellStyle name="Percent [2] 12 4" xfId="4900" xr:uid="{FD80799B-323C-47CF-B400-E7872268BC4F}"/>
    <cellStyle name="Percent [2] 13" xfId="4901" xr:uid="{38244C4F-B478-4A97-8A41-15145BA19A52}"/>
    <cellStyle name="Percent [2] 14" xfId="4902" xr:uid="{12652F96-E989-40E9-8BBC-D494FFBB5BEA}"/>
    <cellStyle name="Percent [2] 15" xfId="4903" xr:uid="{E2744D78-A51D-4883-B96F-E208C26B07D6}"/>
    <cellStyle name="Percent [2] 16" xfId="4904" xr:uid="{CA01E392-653E-43D3-9D13-249DBDBC1E4E}"/>
    <cellStyle name="Percent [2] 17" xfId="4905" xr:uid="{40790B6F-67B6-42C2-888E-90B56CB4DF8A}"/>
    <cellStyle name="Percent [2] 18" xfId="4906" xr:uid="{071495C6-E142-4062-BB49-A1B11B597C8E}"/>
    <cellStyle name="Percent [2] 19" xfId="4907" xr:uid="{7F7A0465-E0EB-4CD5-9873-15F575636ADA}"/>
    <cellStyle name="Percent [2] 2" xfId="4908" xr:uid="{EB574177-3B61-46F3-AD2B-0516CD70158E}"/>
    <cellStyle name="Percent [2] 3" xfId="4909" xr:uid="{3E53BDBD-CEB1-4218-A5EA-17B82A05BC19}"/>
    <cellStyle name="Percent [2] 3 2" xfId="4910" xr:uid="{B66B178F-C9C3-4E42-9912-7A7F5A16A9E8}"/>
    <cellStyle name="Percent [2] 3 2 10" xfId="4911" xr:uid="{68BC649A-C69C-425F-B894-3FFD59D4CFD3}"/>
    <cellStyle name="Percent [2] 3 2 11" xfId="4912" xr:uid="{4869A43E-4146-468E-84A9-90F8127162FC}"/>
    <cellStyle name="Percent [2] 3 2 12" xfId="4913" xr:uid="{7A46D839-586A-4F1F-A387-A4A3A7C86F9C}"/>
    <cellStyle name="Percent [2] 3 2 13" xfId="4914" xr:uid="{6DD8D707-7514-4675-BABB-A1DBF5C1C63E}"/>
    <cellStyle name="Percent [2] 3 2 14" xfId="4915" xr:uid="{76F04AF1-C372-41D3-80A2-1E9FACFB3C61}"/>
    <cellStyle name="Percent [2] 3 2 15" xfId="4916" xr:uid="{BC5F2E55-32D7-4439-9F49-B5210396277A}"/>
    <cellStyle name="Percent [2] 3 2 2" xfId="4917" xr:uid="{A07F16C0-21DC-4AC6-9038-BCD99E8D37CC}"/>
    <cellStyle name="Percent [2] 3 2 3" xfId="4918" xr:uid="{DE9D8C92-1C5C-43D2-8D7A-FFEC87F5CCF1}"/>
    <cellStyle name="Percent [2] 3 2 4" xfId="4919" xr:uid="{867D9577-74D7-4580-9F47-BCF9CC301EA8}"/>
    <cellStyle name="Percent [2] 3 2 5" xfId="4920" xr:uid="{F7BACB5B-8750-47CE-9BA7-72B9C3AF0759}"/>
    <cellStyle name="Percent [2] 3 2 6" xfId="4921" xr:uid="{926543D4-120F-482C-8A9A-9210220E2290}"/>
    <cellStyle name="Percent [2] 3 2 7" xfId="4922" xr:uid="{87B7462D-97EC-46B2-B0F0-B5277AB17CC3}"/>
    <cellStyle name="Percent [2] 3 2 8" xfId="4923" xr:uid="{340D8A93-839E-445D-A79F-25FF401FA5FF}"/>
    <cellStyle name="Percent [2] 3 2 9" xfId="4924" xr:uid="{30EA1676-ACB6-4CAD-817F-AEF3CDC39ECD}"/>
    <cellStyle name="Percent [2] 4" xfId="4925" xr:uid="{E9949587-953E-4701-B0C6-1D94E6A441C0}"/>
    <cellStyle name="Percent [2] 5" xfId="4926" xr:uid="{4D81507F-B245-45F1-AD49-28C1426D5DC0}"/>
    <cellStyle name="Percent [2] 6" xfId="4927" xr:uid="{EF5110E8-F14D-470D-B733-055660947001}"/>
    <cellStyle name="Percent [2] 7" xfId="4928" xr:uid="{70347B66-460F-403A-A755-7B7BE3B33483}"/>
    <cellStyle name="Percent [2] 8" xfId="4929" xr:uid="{5BB2AA01-6127-4241-AD0B-79251BFB766C}"/>
    <cellStyle name="Percent [2] 9" xfId="4930" xr:uid="{E71763B6-DB93-41AA-A292-17CFB985E2D9}"/>
    <cellStyle name="Percent 10" xfId="3277" xr:uid="{54DB0DE4-201D-4922-A10D-5AE8FA8353E7}"/>
    <cellStyle name="Percent 10 2" xfId="10277" xr:uid="{0D649CAF-396C-4E57-B008-E89EEEE91779}"/>
    <cellStyle name="Percent 10 2 2" xfId="17774" xr:uid="{1697AC47-59E8-4F53-BB96-FF2C9753321B}"/>
    <cellStyle name="Percent 10 2 2 2" xfId="42813" xr:uid="{55A00E71-678F-49A2-8C14-50137D43B3A6}"/>
    <cellStyle name="Percent 10 2 3" xfId="35309" xr:uid="{2A039FE8-E41E-4E63-981F-6247E706F47D}"/>
    <cellStyle name="Percent 10 3" xfId="4931" xr:uid="{E7D87828-101C-422D-858D-AD0664C18CC9}"/>
    <cellStyle name="Percent 10 4" xfId="28450" xr:uid="{3CC6BA20-CC4F-4554-95DE-767C048B5C1E}"/>
    <cellStyle name="Percent 11" xfId="4932" xr:uid="{32E34754-2E32-4D67-B31F-2EA4D01A6436}"/>
    <cellStyle name="Percent 11 2" xfId="10281" xr:uid="{DA5100EC-E778-4E48-BE9B-C5F01E125574}"/>
    <cellStyle name="Percent 11 2 2" xfId="17778" xr:uid="{4FBCF59D-79B0-46B6-957B-819C7BD5D6FD}"/>
    <cellStyle name="Percent 11 2 2 2" xfId="42817" xr:uid="{E30E3155-A278-473D-8976-212831914832}"/>
    <cellStyle name="Percent 11 2 3" xfId="35313" xr:uid="{EC8895DE-80FE-48A9-BB1C-DBD89CAEC535}"/>
    <cellStyle name="Percent 12" xfId="4933" xr:uid="{55C14615-D1C9-4D61-8E95-EF969065D2B5}"/>
    <cellStyle name="Percent 13" xfId="4934" xr:uid="{11CD34A8-6D9D-41B3-A732-55AD2DB1A377}"/>
    <cellStyle name="Percent 14" xfId="4935" xr:uid="{D33E70AE-6856-4860-B23F-F05F2AA11B68}"/>
    <cellStyle name="Percent 15" xfId="4936" xr:uid="{7440F2E0-4D1E-42F3-80AE-7AA0254E9D32}"/>
    <cellStyle name="Percent 16" xfId="4937" xr:uid="{1AAB757C-01EB-4F87-8F26-3517537A6194}"/>
    <cellStyle name="Percent 17" xfId="4938" xr:uid="{412E366C-F490-4344-B967-546A02D2C125}"/>
    <cellStyle name="Percent 18" xfId="4939" xr:uid="{C55E4436-309D-4AA3-B815-3BFE34776E8D}"/>
    <cellStyle name="Percent 19" xfId="4940" xr:uid="{A7242340-0DE8-4A7B-9333-06A5FC8251BA}"/>
    <cellStyle name="Percent 2" xfId="86" xr:uid="{07B9D8D5-44D3-4377-9BC1-9040A6649FFA}"/>
    <cellStyle name="Percent 2 10" xfId="5317" xr:uid="{1C3FADE0-90D8-4DA3-A2D4-4C7BCCCD4E1D}"/>
    <cellStyle name="Percent 2 11" xfId="5300" xr:uid="{4287613B-772F-4B09-B667-B8C547891C8E}"/>
    <cellStyle name="Percent 2 12" xfId="5318" xr:uid="{CD53D24E-9EA6-4E3B-8444-5B9F1D57F1EA}"/>
    <cellStyle name="Percent 2 13" xfId="5439" xr:uid="{E49EB7A4-E5B9-44F6-82D2-548985BD91FE}"/>
    <cellStyle name="Percent 2 14" xfId="5682" xr:uid="{AB5D9B47-81F0-4E37-8432-D207D969618F}"/>
    <cellStyle name="Percent 2 15" xfId="5517" xr:uid="{BFEECCD1-229D-41C1-9200-9ACCFB4250F9}"/>
    <cellStyle name="Percent 2 16" xfId="3461" xr:uid="{518B20A2-E167-4EC7-8E5F-C3B68117B146}"/>
    <cellStyle name="Percent 2 16 2" xfId="28648" xr:uid="{E2593A05-8EC3-40AF-9923-77E9E8CB8FC3}"/>
    <cellStyle name="Percent 2 17" xfId="11097" xr:uid="{3D1ACFAD-B016-4584-A6E1-6E0699EC5E00}"/>
    <cellStyle name="Percent 2 17 2" xfId="36132" xr:uid="{00AC3DDE-3842-4102-9CA2-691C3B55F702}"/>
    <cellStyle name="Percent 2 18" xfId="3054" xr:uid="{127559EB-D2F3-4C74-BEAF-18BE246C51ED}"/>
    <cellStyle name="Percent 2 19" xfId="3031" xr:uid="{D94C6522-1572-4B2C-8BBE-B95B01811895}"/>
    <cellStyle name="Percent 2 2" xfId="4941" xr:uid="{8107BEDA-A9F0-4A3A-BB1F-921100FF5A2E}"/>
    <cellStyle name="Percent 2 2 2" xfId="99" xr:uid="{9726FD46-AB55-449E-9E4E-867377D13AEE}"/>
    <cellStyle name="Percent 2 2 2 2" xfId="5873" xr:uid="{4AB6B2DE-C660-4EA6-BE55-00FCB5F39BBC}"/>
    <cellStyle name="Percent 2 2 2 3" xfId="4942" xr:uid="{85A4CB91-0A60-407C-AB87-1AF7E47F1585}"/>
    <cellStyle name="Percent 2 2 3" xfId="4943" xr:uid="{B938C66E-D489-4FE5-85A4-0152D4FF9967}"/>
    <cellStyle name="Percent 2 2 4" xfId="5683" xr:uid="{DDDE0E09-EA79-4B3E-BC4D-A86C33552B3A}"/>
    <cellStyle name="Percent 2 2 5" xfId="5516" xr:uid="{A30B0256-FA63-4B43-9826-85DEF0176D08}"/>
    <cellStyle name="Percent 2 2 6" xfId="53203" xr:uid="{3DF587AD-EE48-4623-AC3C-34812F982A8F}"/>
    <cellStyle name="Percent 2 3" xfId="4944" xr:uid="{19EB26E4-8D36-4CE5-B344-2FB5BAE14375}"/>
    <cellStyle name="Percent 2 4" xfId="4945" xr:uid="{82CFC355-2735-4121-AD45-2BF519C971E7}"/>
    <cellStyle name="Percent 2 5" xfId="5313" xr:uid="{E8A02BB6-4208-4DD9-B895-FA5F20B51392}"/>
    <cellStyle name="Percent 2 6" xfId="5315" xr:uid="{25B4E5AE-E55F-4836-B575-6CF05A1CDBBF}"/>
    <cellStyle name="Percent 2 7" xfId="5302" xr:uid="{5739FE93-8C41-4707-B8AA-AF804D90F19F}"/>
    <cellStyle name="Percent 2 8" xfId="5316" xr:uid="{71F99D44-3239-47A1-B0A8-785DDFACC3A7}"/>
    <cellStyle name="Percent 2 9" xfId="5301" xr:uid="{B838D794-5CF6-4E9C-9F63-FA7F59706B22}"/>
    <cellStyle name="Percent 20" xfId="4946" xr:uid="{0E34B6C3-8384-4538-A3D7-4E8DFBE31608}"/>
    <cellStyle name="Percent 21" xfId="4947" xr:uid="{DA42DCA9-D09A-4BEA-944D-899E916ADB18}"/>
    <cellStyle name="Percent 22" xfId="4948" xr:uid="{C58A20F2-0A07-491B-9496-E9083F2EA494}"/>
    <cellStyle name="Percent 23" xfId="4949" xr:uid="{819BEA4D-5FD3-4DF9-8D29-EFE997C64986}"/>
    <cellStyle name="Percent 24" xfId="4950" xr:uid="{09AC954F-4A73-40B3-83AF-FCC3081F6859}"/>
    <cellStyle name="Percent 25" xfId="4951" xr:uid="{6E5584A0-3741-47BB-B12E-C697977EC2D3}"/>
    <cellStyle name="Percent 26" xfId="4952" xr:uid="{58C7041A-6D6F-4AD5-8414-0804E6E98781}"/>
    <cellStyle name="Percent 27" xfId="4953" xr:uid="{F360A2D1-9419-4BB8-B11A-9D7CDBBDC45F}"/>
    <cellStyle name="Percent 28" xfId="4954" xr:uid="{651664E2-AB25-493B-9BB4-05A4F0082434}"/>
    <cellStyle name="Percent 29" xfId="4955" xr:uid="{72D460A1-CC32-4648-A65F-592753E3741E}"/>
    <cellStyle name="Percent 3" xfId="218" xr:uid="{CC7C8A11-DAA2-4E18-810A-10AAE4D4DD0E}"/>
    <cellStyle name="Percent 3 10" xfId="4957" xr:uid="{12EFDB38-D518-4182-8922-93B752496956}"/>
    <cellStyle name="Percent 3 11" xfId="4958" xr:uid="{F4101835-CBD9-4F59-92E6-89C859DB919F}"/>
    <cellStyle name="Percent 3 12" xfId="4959" xr:uid="{7BD86937-F757-42BA-82BB-C50D25751334}"/>
    <cellStyle name="Percent 3 13" xfId="5684" xr:uid="{9A168AA7-2C2C-4386-9D95-A9608E17C1EA}"/>
    <cellStyle name="Percent 3 14" xfId="5515" xr:uid="{30F9EBD6-88EA-4412-89F1-E51E0DE2FF59}"/>
    <cellStyle name="Percent 3 15" xfId="5925" xr:uid="{68B45D85-5FC2-447C-BF53-831D9499CC60}"/>
    <cellStyle name="Percent 3 16" xfId="3462" xr:uid="{E0D7A52B-0935-4FD4-ADD5-DD4698CE50C7}"/>
    <cellStyle name="Percent 3 17" xfId="53239" xr:uid="{C19C115F-DBC6-4EE5-8B60-68F0244E70CB}"/>
    <cellStyle name="Percent 3 2" xfId="732" xr:uid="{CD3A36D2-E4C2-4A78-861B-599E78596FAB}"/>
    <cellStyle name="Percent 3 2 2" xfId="1604" xr:uid="{DB483BFE-0BFE-4FAB-B0CA-8303A0ABBC00}"/>
    <cellStyle name="Percent 3 2 2 2" xfId="11891" xr:uid="{ED377963-BAB0-47AE-B71A-C7C977140815}"/>
    <cellStyle name="Percent 3 2 2 2 2" xfId="36927" xr:uid="{EE303947-76D3-4456-AB9B-1B1B2BE2328E}"/>
    <cellStyle name="Percent 3 2 2 3" xfId="28150" xr:uid="{9BBBEC88-2E32-440D-8501-7D1075D9FF40}"/>
    <cellStyle name="Percent 3 2 2 4" xfId="53133" xr:uid="{EFFA9980-0B3F-4D4B-B38F-7B69E0EF5305}"/>
    <cellStyle name="Percent 3 2 2 5" xfId="54712" xr:uid="{9190F72D-0BCA-44C6-843C-63F6F371CFAB}"/>
    <cellStyle name="Percent 3 2 3" xfId="4956" xr:uid="{A24E18EF-BCB9-43AB-BEF6-ACED24B83475}"/>
    <cellStyle name="Percent 3 2 4" xfId="27303" xr:uid="{CCDBD9EB-4D22-478A-9F87-A23259B80734}"/>
    <cellStyle name="Percent 3 2 5" xfId="52301" xr:uid="{152E5C41-CAB0-44FE-98CA-11A366A11AA0}"/>
    <cellStyle name="Percent 3 2 6" xfId="53879" xr:uid="{7CF3AA84-8878-4E0F-8767-F5D8F815FEAA}"/>
    <cellStyle name="Percent 3 2 7" xfId="3203" xr:uid="{25394985-45BF-4E91-A86F-114CEA508527}"/>
    <cellStyle name="Percent 3 3" xfId="1533" xr:uid="{245CD8E8-5601-4D25-9CC7-C2CE157CB573}"/>
    <cellStyle name="Percent 3 3 2" xfId="9613" xr:uid="{089DCA57-2BAC-4F7E-A0A5-56738A3EBDCD}"/>
    <cellStyle name="Percent 3 3 3" xfId="4960" xr:uid="{58227946-E2B7-4A52-ABDD-4579285C19C8}"/>
    <cellStyle name="Percent 3 3 4" xfId="28384" xr:uid="{CB706B15-D055-454C-ACB8-800FD703007B}"/>
    <cellStyle name="Percent 3 3 5" xfId="3252" xr:uid="{FC05B2AA-9646-424A-B91D-9F10D6F3C525}"/>
    <cellStyle name="Percent 3 4" xfId="1498" xr:uid="{09153248-25DA-4460-95F5-BA0E86A858FD}"/>
    <cellStyle name="Percent 3 4 2" xfId="4961" xr:uid="{7838F799-0DCB-46BC-9133-96B0B2C13472}"/>
    <cellStyle name="Percent 3 4 3" xfId="28057" xr:uid="{24D4CF07-054F-434B-A046-57FD3267831F}"/>
    <cellStyle name="Percent 3 4 4" xfId="3296" xr:uid="{9A77E557-575E-4AA1-9F3E-59E16DCF9FEC}"/>
    <cellStyle name="Percent 3 5" xfId="4962" xr:uid="{08D4B9FA-1AEC-46E3-87EA-4169BC7439ED}"/>
    <cellStyle name="Percent 3 5 2" xfId="53392" xr:uid="{5870B9A1-359E-4361-897A-9961596749C3}"/>
    <cellStyle name="Percent 3 6" xfId="4963" xr:uid="{66B036AC-8617-4260-8127-92C455F582D9}"/>
    <cellStyle name="Percent 3 7" xfId="4964" xr:uid="{8E08FEB0-BC93-496C-8D73-BBC017EFCAB1}"/>
    <cellStyle name="Percent 3 8" xfId="4965" xr:uid="{9EFD6403-49FE-461E-ABA5-7D8D706AD53E}"/>
    <cellStyle name="Percent 3 9" xfId="4966" xr:uid="{D9160940-1DEC-41DD-B53A-547732DCA5EE}"/>
    <cellStyle name="Percent 30" xfId="4967" xr:uid="{6E21DE9E-8ED1-41BC-B125-3A042DCFD69B}"/>
    <cellStyle name="Percent 31" xfId="4968" xr:uid="{4686A58D-F016-4314-BAC2-854B06571BF9}"/>
    <cellStyle name="Percent 32" xfId="4969" xr:uid="{47775194-1CEF-4713-95ED-015DFFD957CC}"/>
    <cellStyle name="Percent 33" xfId="4970" xr:uid="{217F6ED1-F973-41C9-98D2-51AB331E8AA8}"/>
    <cellStyle name="Percent 34" xfId="4971" xr:uid="{6070B763-1E36-4503-A874-CA301DA11A7F}"/>
    <cellStyle name="Percent 35" xfId="4972" xr:uid="{390B803C-9B1B-431A-867A-D4C31450D5AE}"/>
    <cellStyle name="Percent 36" xfId="4973" xr:uid="{19E02DC8-ADE0-4427-B164-D950C50B56B9}"/>
    <cellStyle name="Percent 37" xfId="26485" xr:uid="{FF5EB17A-BE86-4A4D-B23C-920CF3EF4C05}"/>
    <cellStyle name="Percent 38" xfId="26647" xr:uid="{2C1A85FD-F3BB-40F6-BECE-6E000A002B60}"/>
    <cellStyle name="Percent 39" xfId="26640" xr:uid="{85D15D60-754F-4A12-867D-62AA5189CDA2}"/>
    <cellStyle name="Percent 4" xfId="737" xr:uid="{0E36E7E1-FED4-4F3D-9BE3-FC7CDABE3C75}"/>
    <cellStyle name="Percent 4 14" xfId="726" xr:uid="{6E0A1D9A-D34A-44B7-A942-0D5F6BC2D31B}"/>
    <cellStyle name="Percent 4 14 2" xfId="1603" xr:uid="{4544FCCA-B09B-4A45-A1ED-330E0CF88ED3}"/>
    <cellStyle name="Percent 4 14 2 2" xfId="28149" xr:uid="{22B5C5D4-3EAE-4C67-A9C7-E4AC8CEDE62B}"/>
    <cellStyle name="Percent 4 14 2 3" xfId="53132" xr:uid="{6D899C66-584A-4406-B801-9F9C6AED8312}"/>
    <cellStyle name="Percent 4 14 2 4" xfId="54711" xr:uid="{30AC0579-B051-4DDC-A6E2-8C0B07108D3F}"/>
    <cellStyle name="Percent 4 14 3" xfId="11886" xr:uid="{97B8F9C3-B95E-47C2-82C4-2C001CC78D32}"/>
    <cellStyle name="Percent 4 14 3 2" xfId="36922" xr:uid="{655E24B5-892D-4CF7-AE7D-E87BF8C1AA04}"/>
    <cellStyle name="Percent 4 14 4" xfId="3107" xr:uid="{BED06772-5B6B-4615-87B6-EF7435DF1339}"/>
    <cellStyle name="Percent 4 14 4 2" xfId="11031" xr:uid="{C424FE8C-18A0-4201-8175-D7FD7C34195B}"/>
    <cellStyle name="Percent 4 14 4 2 2" xfId="36067" xr:uid="{ACFF7A29-C1CA-4C64-A24B-6E1E98C76EAE}"/>
    <cellStyle name="Percent 4 14 4 3" xfId="28212" xr:uid="{A7181B4F-1BCC-4D99-ABFE-1AB12927E7E3}"/>
    <cellStyle name="Percent 4 14 5" xfId="27298" xr:uid="{9CAB4EA4-E342-46CF-96F1-B34581C067A8}"/>
    <cellStyle name="Percent 4 14 6" xfId="52296" xr:uid="{5FA54C38-0CD8-4535-9D1D-CD509F14A5F5}"/>
    <cellStyle name="Percent 4 14 7" xfId="53874" xr:uid="{5729E6BF-25C0-418D-B3C4-6B808701A06D}"/>
    <cellStyle name="Percent 4 2" xfId="769" xr:uid="{767427C0-668C-4B59-BEFB-E3A4C34C08CF}"/>
    <cellStyle name="Percent 4 2 2" xfId="1621" xr:uid="{CEC770FD-4B0E-4310-A9CA-A1F9DB37523E}"/>
    <cellStyle name="Percent 4 2 2 2" xfId="6086" xr:uid="{F83CB1D1-B999-4912-A583-AC411C9DCEA2}"/>
    <cellStyle name="Percent 4 2 2 2 2" xfId="29458" xr:uid="{0F4252E4-3379-4125-B406-7947100EA307}"/>
    <cellStyle name="Percent 4 2 2 3" xfId="11924" xr:uid="{4F803A3E-4C8F-4928-9C3D-0E6591FDF185}"/>
    <cellStyle name="Percent 4 2 2 3 2" xfId="36960" xr:uid="{A0FDD6D4-ADE7-49F2-A946-E43A8B3B9122}"/>
    <cellStyle name="Percent 4 2 2 4" xfId="28167" xr:uid="{3C301D10-9B6D-42B9-8FF1-5D797DFF041C}"/>
    <cellStyle name="Percent 4 2 2 5" xfId="53150" xr:uid="{963DC0CA-58C7-413A-8081-A228E7ADEE35}"/>
    <cellStyle name="Percent 4 2 2 6" xfId="54729" xr:uid="{C42FCD7B-8264-44CE-B913-FD38946624BB}"/>
    <cellStyle name="Percent 4 2 3" xfId="4974" xr:uid="{5DDA4FDA-7598-4BFA-A4D2-4884BB7C193C}"/>
    <cellStyle name="Percent 4 2 4" xfId="27337" xr:uid="{CC65DE92-A55E-46FC-8A80-6A8A71A96A4C}"/>
    <cellStyle name="Percent 4 2 5" xfId="52335" xr:uid="{FFADEAB9-5F1D-4DF3-BEBC-DBE885E4087A}"/>
    <cellStyle name="Percent 4 2 6" xfId="53912" xr:uid="{E466E3A2-914F-4C6D-A0A4-F7442B986508}"/>
    <cellStyle name="Percent 4 3" xfId="1536" xr:uid="{24158370-2FB0-4EC6-8CA9-12D349D75CA7}"/>
    <cellStyle name="Percent 4 3 2" xfId="5687" xr:uid="{740CD891-3B4C-45DA-9A15-9F9D9302BEE8}"/>
    <cellStyle name="Percent 4 3 3" xfId="28083" xr:uid="{93082A40-4A8D-4A0A-8825-2F1CA75627D9}"/>
    <cellStyle name="Percent 4 3 4" xfId="53066" xr:uid="{3083B520-2738-411A-AC9C-671143DF5884}"/>
    <cellStyle name="Percent 4 3 5" xfId="54645" xr:uid="{D251141A-FD96-49C4-9DD0-65D949F1FAB6}"/>
    <cellStyle name="Percent 4 4" xfId="1606" xr:uid="{42DEDC6F-5927-4FDC-B490-02A603C01776}"/>
    <cellStyle name="Percent 4 4 2" xfId="3341" xr:uid="{B12AFEE9-825A-4586-A2F5-005F678EA382}"/>
    <cellStyle name="Percent 4 4 2 2" xfId="28588" xr:uid="{78ED17FE-90AA-4690-9CDF-3A50C2ED08D4}"/>
    <cellStyle name="Percent 4 4 3" xfId="5514" xr:uid="{D71EE9E9-C81F-4285-9E28-E2C21F7A5533}"/>
    <cellStyle name="Percent 4 4 4" xfId="28152" xr:uid="{4E09BAC5-3F75-4CB9-8D0D-C1B008A7396E}"/>
    <cellStyle name="Percent 4 4 5" xfId="53135" xr:uid="{72BB71F8-1C80-436F-9566-DB78516B972D}"/>
    <cellStyle name="Percent 4 4 6" xfId="54714" xr:uid="{9808F36C-411C-4313-884E-0B9B5F215E83}"/>
    <cellStyle name="Percent 4 5" xfId="6073" xr:uid="{E26CB1B2-F976-404D-808F-43C009D9AE2C}"/>
    <cellStyle name="Percent 4 5 2" xfId="29441" xr:uid="{87C15D65-6DAC-45A8-BE0D-F0703414590E}"/>
    <cellStyle name="Percent 4 6" xfId="11896" xr:uid="{DCAC57C0-B44C-4CC9-BFF9-90886159DFF1}"/>
    <cellStyle name="Percent 4 6 2" xfId="36932" xr:uid="{165EAF2E-5FC5-4FF3-8534-E53686A6C7E0}"/>
    <cellStyle name="Percent 4 7" xfId="27308" xr:uid="{F601B32B-DB9B-4BF2-AEF1-CF47DF8F38AC}"/>
    <cellStyle name="Percent 4 8" xfId="52306" xr:uid="{89B3E119-045F-42EC-9B04-1136C31668F2}"/>
    <cellStyle name="Percent 4 9" xfId="53884" xr:uid="{66F5C55B-C45F-4DBD-B8C8-CF896B342707}"/>
    <cellStyle name="Percent 40" xfId="51528" xr:uid="{CB6B36BA-4B09-419C-9CB9-53C6E0D2C443}"/>
    <cellStyle name="Percent 41" xfId="53173" xr:uid="{2CC1BD6A-C36F-4E0A-8D71-FB7B880784B9}"/>
    <cellStyle name="Percent 5" xfId="744" xr:uid="{886F0FED-ADD2-44D9-B2B3-76D3B46412C4}"/>
    <cellStyle name="Percent 5 2" xfId="1537" xr:uid="{835BCEF5-2A94-447A-8588-8100C6ACD1C1}"/>
    <cellStyle name="Percent 5 2 2" xfId="11901" xr:uid="{33EAEBDF-0018-4FD7-AFE6-E288C3AC23D7}"/>
    <cellStyle name="Percent 5 2 2 2" xfId="36937" xr:uid="{B340BE43-429C-4BF4-8C76-0FE3C8D2EC04}"/>
    <cellStyle name="Percent 5 2 3" xfId="28084" xr:uid="{3086BADD-8F93-46CD-8FF3-4E78BCA95C69}"/>
    <cellStyle name="Percent 5 2 4" xfId="53067" xr:uid="{E0FB7BCF-5765-4273-82E7-8227A85B378B}"/>
    <cellStyle name="Percent 5 2 5" xfId="54646" xr:uid="{B48E737B-7DEB-4BA2-B27E-DCAC4AD8C718}"/>
    <cellStyle name="Percent 5 3" xfId="1609" xr:uid="{3FC4D6BA-F930-4490-ACD1-231D2D042B98}"/>
    <cellStyle name="Percent 5 3 2" xfId="28155" xr:uid="{7A0044D6-3EBF-4C00-9C18-2947EB4DDF06}"/>
    <cellStyle name="Percent 5 3 3" xfId="53138" xr:uid="{FDB797DB-0A3E-409B-BBF0-6F998B50ECC6}"/>
    <cellStyle name="Percent 5 3 4" xfId="54717" xr:uid="{7D3D9590-0A6D-46D3-89EB-486FA1F60BA7}"/>
    <cellStyle name="Percent 5 3 5" xfId="4975" xr:uid="{F404C662-A8FB-47C5-91B8-4EF63B6A0544}"/>
    <cellStyle name="Percent 5 4" xfId="27314" xr:uid="{B4CBF0F1-0D74-4687-905E-0B0D107B2C25}"/>
    <cellStyle name="Percent 5 5" xfId="52312" xr:uid="{61C48827-BBF4-46D8-ADC7-9D9CA94867D1}"/>
    <cellStyle name="Percent 5 6" xfId="53889" xr:uid="{6C7411D3-C510-4F7B-A9F3-67719C9772DD}"/>
    <cellStyle name="Percent 6" xfId="749" xr:uid="{D9A807C1-5D55-4B90-86C3-473666F21B53}"/>
    <cellStyle name="Percent 6 2" xfId="1612" xr:uid="{19F2D36B-9DCD-49EE-B58E-58A026C8D68F}"/>
    <cellStyle name="Percent 6 2 2" xfId="11906" xr:uid="{BC32A1BF-50EC-42AF-913F-BFEEC7134F3D}"/>
    <cellStyle name="Percent 6 2 2 2" xfId="36942" xr:uid="{C892FABE-6893-4927-A782-9CD5CC1995D4}"/>
    <cellStyle name="Percent 6 2 3" xfId="28158" xr:uid="{7833E304-7580-4D9D-B92B-8D6E0C55BEA5}"/>
    <cellStyle name="Percent 6 2 4" xfId="53141" xr:uid="{E4745603-CC59-43FB-9773-25B48400A979}"/>
    <cellStyle name="Percent 6 2 5" xfId="54720" xr:uid="{B48577CC-54C4-4095-BD31-1FAD1F3979A1}"/>
    <cellStyle name="Percent 6 3" xfId="4976" xr:uid="{53FE8104-238C-46A5-81C2-F32803C74953}"/>
    <cellStyle name="Percent 6 4" xfId="27319" xr:uid="{9F46B26A-D815-41FE-9344-D64E4F08CBD8}"/>
    <cellStyle name="Percent 6 5" xfId="52317" xr:uid="{F81A2AE4-830A-40A7-A93A-16273C21D88F}"/>
    <cellStyle name="Percent 6 6" xfId="53894" xr:uid="{C6B6CB83-79AE-40B4-B25A-BAFCAEB8E730}"/>
    <cellStyle name="Percent 7" xfId="755" xr:uid="{799E80A8-7ABD-4930-AF85-1CEFB681D69C}"/>
    <cellStyle name="Percent 7 2" xfId="1615" xr:uid="{8227044D-B6F7-4A83-97D5-74D4933B1A34}"/>
    <cellStyle name="Percent 7 2 2" xfId="11912" xr:uid="{7DB51A78-AD5C-4E3A-B7AE-EAAA394E653F}"/>
    <cellStyle name="Percent 7 2 2 2" xfId="36948" xr:uid="{4912D961-6929-4373-8D5D-3C01B302777A}"/>
    <cellStyle name="Percent 7 2 3" xfId="28161" xr:uid="{D5A6BE13-712B-406C-BED6-D79F3EFE6ED3}"/>
    <cellStyle name="Percent 7 2 4" xfId="53144" xr:uid="{8FA8D9C1-3DAE-4C14-927B-27F84D3CBCB3}"/>
    <cellStyle name="Percent 7 2 5" xfId="54723" xr:uid="{F3BD7896-CA93-4623-BF4A-F180C7DEA42C}"/>
    <cellStyle name="Percent 7 3" xfId="4977" xr:uid="{4F667BE5-3D8B-40E0-A3F9-B316F143638B}"/>
    <cellStyle name="Percent 7 4" xfId="27325" xr:uid="{3009ECA2-AB62-40B5-9B8E-0E1FF25FE0B9}"/>
    <cellStyle name="Percent 7 5" xfId="52323" xr:uid="{03A51D2B-3792-42D9-B9E3-0F5DF2B3D18D}"/>
    <cellStyle name="Percent 7 6" xfId="53900" xr:uid="{07240D1B-038F-4405-944C-F62D2B6CE9BC}"/>
    <cellStyle name="Percent 8" xfId="759" xr:uid="{B46CFB84-2015-42BA-BCFE-4057891ABDFA}"/>
    <cellStyle name="Percent 8 2" xfId="1617" xr:uid="{68692E68-7456-4F23-9A14-DE201F85F261}"/>
    <cellStyle name="Percent 8 2 2" xfId="11915" xr:uid="{6C2B84EA-F98A-48E5-843C-79BF63D36C73}"/>
    <cellStyle name="Percent 8 2 2 2" xfId="36951" xr:uid="{C9FE572F-D9CF-405C-8010-F76FC347AB3A}"/>
    <cellStyle name="Percent 8 2 3" xfId="28163" xr:uid="{AE0305D7-CE55-4065-BE4B-F4E1093AB953}"/>
    <cellStyle name="Percent 8 2 4" xfId="53146" xr:uid="{10A4112C-449D-4039-A241-3AE88FA74ABB}"/>
    <cellStyle name="Percent 8 2 5" xfId="54725" xr:uid="{92828D52-229C-4C67-885E-074EE5CDC00B}"/>
    <cellStyle name="Percent 8 3" xfId="4978" xr:uid="{7EDF724C-6B9C-4591-A8F5-08EBA664E169}"/>
    <cellStyle name="Percent 8 4" xfId="27328" xr:uid="{DC94264E-4B1B-4025-9FD1-BE0C5FBDDC63}"/>
    <cellStyle name="Percent 8 5" xfId="52326" xr:uid="{4CB275CB-103A-4BB2-BCA8-9F31511C4095}"/>
    <cellStyle name="Percent 8 6" xfId="53903" xr:uid="{606F4840-17C3-425D-ADBC-BBA86BD5E638}"/>
    <cellStyle name="Percent 9" xfId="741" xr:uid="{CD0D3BFD-F9FE-4801-B8C4-ECA31B7A2A44}"/>
    <cellStyle name="Percent 9 2" xfId="6074" xr:uid="{2DF4813E-2EF5-4886-AE46-DC99FA229D2D}"/>
    <cellStyle name="Percent 9 3" xfId="4979" xr:uid="{5995FB27-25A2-4D0F-9A3A-4ECAC9BB6A71}"/>
    <cellStyle name="Percent00" xfId="4980" xr:uid="{9A501416-D6AD-47EF-B7DE-DA1ADEA90F42}"/>
    <cellStyle name="RevList" xfId="4981" xr:uid="{E34DF954-C7A1-4F56-B33B-FAA53FFBFE30}"/>
    <cellStyle name="RevList 10" xfId="4982" xr:uid="{6361D7A1-A208-4927-99FF-C95613530CCB}"/>
    <cellStyle name="RevList 10 2" xfId="4983" xr:uid="{41E45352-33EA-4BFE-B75D-1E52BA6E3272}"/>
    <cellStyle name="RevList 10 3" xfId="4984" xr:uid="{2576D127-CD01-4123-8AB4-B08DBF8D6CDA}"/>
    <cellStyle name="RevList 10 4" xfId="4985" xr:uid="{65198B6B-82F6-45CC-93E6-0C52DFD118AD}"/>
    <cellStyle name="RevList 11" xfId="4986" xr:uid="{C518238E-6277-40D8-A236-C380F9E68B0B}"/>
    <cellStyle name="RevList 11 2" xfId="4987" xr:uid="{41618DE2-007E-4B73-9882-C2B5D0492A6F}"/>
    <cellStyle name="RevList 11 3" xfId="4988" xr:uid="{8BB6E01E-12F4-4407-AFAB-0EE6BF67834D}"/>
    <cellStyle name="RevList 11 4" xfId="4989" xr:uid="{C5FDC1F8-7BFE-4396-9BC9-491C9A2E21C2}"/>
    <cellStyle name="RevList 12" xfId="4990" xr:uid="{DD504D42-240D-4883-99A6-A8807CA808FA}"/>
    <cellStyle name="RevList 12 2" xfId="4991" xr:uid="{6770947C-881C-49FA-8B14-A633B421ACB3}"/>
    <cellStyle name="RevList 12 3" xfId="4992" xr:uid="{71F92C12-60F7-41BB-9F12-D3402B6702C3}"/>
    <cellStyle name="RevList 12 4" xfId="4993" xr:uid="{71C1A86D-7A16-4B55-A319-10F0FE19B1F0}"/>
    <cellStyle name="RevList 13" xfId="4994" xr:uid="{B9478F86-B5CD-4CF3-8ABF-8C99BA90A7BF}"/>
    <cellStyle name="RevList 14" xfId="4995" xr:uid="{C8106EE5-1851-4368-9CD5-0BD58EAC3F33}"/>
    <cellStyle name="RevList 15" xfId="4996" xr:uid="{1819F551-E4B8-4545-9A0D-BC3379C9A399}"/>
    <cellStyle name="RevList 16" xfId="4997" xr:uid="{D8B72E01-E19D-4970-99B8-56FA4A13502D}"/>
    <cellStyle name="RevList 17" xfId="4998" xr:uid="{EC6D98A9-F1B1-4D7D-9971-613752E51DAA}"/>
    <cellStyle name="RevList 18" xfId="4999" xr:uid="{7B2C0A38-8C96-4B36-A270-C884E84A509E}"/>
    <cellStyle name="RevList 19" xfId="5000" xr:uid="{C388F56D-4EBC-4BA5-8559-5D4131F9E02F}"/>
    <cellStyle name="RevList 2" xfId="5001" xr:uid="{06AC8791-90A8-4942-B3E5-16B7322C3059}"/>
    <cellStyle name="RevList 3" xfId="5002" xr:uid="{5DF7AD82-DE95-4D80-B7D7-FA9F2A5E3F06}"/>
    <cellStyle name="RevList 3 2" xfId="5003" xr:uid="{9F0018F0-60D8-47C8-97AB-AF7AACC008CB}"/>
    <cellStyle name="RevList 3 2 10" xfId="5004" xr:uid="{FC5140BC-53D3-4D69-994E-045CAF4A6B0B}"/>
    <cellStyle name="RevList 3 2 11" xfId="5005" xr:uid="{405C9874-F3FB-49AF-8693-48DD0ECE58A2}"/>
    <cellStyle name="RevList 3 2 12" xfId="5006" xr:uid="{A1E53BC4-0189-435F-9D78-56EE43CB9572}"/>
    <cellStyle name="RevList 3 2 13" xfId="5007" xr:uid="{11D7B026-D9A2-45C6-BA00-4FD52967BAE4}"/>
    <cellStyle name="RevList 3 2 14" xfId="5008" xr:uid="{DF2BB845-0749-4457-B8DE-81D730D56430}"/>
    <cellStyle name="RevList 3 2 15" xfId="5009" xr:uid="{52975AFC-BA14-4BC3-9263-E45D567CC07F}"/>
    <cellStyle name="RevList 3 2 2" xfId="5010" xr:uid="{D0C36AA9-9958-48F9-B062-E37BD3ACABF2}"/>
    <cellStyle name="RevList 3 2 3" xfId="5011" xr:uid="{284DDE83-9D51-4028-B9D5-17EDD1E623FF}"/>
    <cellStyle name="RevList 3 2 4" xfId="5012" xr:uid="{88C717E1-91F5-484B-8B9D-6A1B9706F8F3}"/>
    <cellStyle name="RevList 3 2 5" xfId="5013" xr:uid="{92298E20-2D59-4284-A606-20B16E2B1CD4}"/>
    <cellStyle name="RevList 3 2 6" xfId="5014" xr:uid="{ED88ED3E-6603-482F-9375-C2F5646AF05D}"/>
    <cellStyle name="RevList 3 2 7" xfId="5015" xr:uid="{CC762D04-708B-4680-B132-D06621AB55F2}"/>
    <cellStyle name="RevList 3 2 8" xfId="5016" xr:uid="{AB66D5B2-7317-4930-B647-958FAC695694}"/>
    <cellStyle name="RevList 3 2 9" xfId="5017" xr:uid="{0B5BADE3-3062-4B1C-A937-099FB725DA60}"/>
    <cellStyle name="RevList 3 2_Balance Sheet" xfId="5018" xr:uid="{592F5290-06CF-445C-90FF-418202BB7A76}"/>
    <cellStyle name="RevList 4" xfId="5019" xr:uid="{C4975721-BF49-4AEA-A499-41F9F13833C7}"/>
    <cellStyle name="RevList 5" xfId="5020" xr:uid="{C672FA83-BD62-4C03-A0A2-C1058E89D8A7}"/>
    <cellStyle name="RevList 6" xfId="5021" xr:uid="{DC424D7F-8A84-4061-9BE9-9C46BF04583F}"/>
    <cellStyle name="RevList 7" xfId="5022" xr:uid="{33B3AE72-2835-49F0-93D8-65A24C64B33C}"/>
    <cellStyle name="RevList 8" xfId="5023" xr:uid="{A6CC5274-0352-4D40-B9AE-6A4CD939DD26}"/>
    <cellStyle name="RevList 9" xfId="5024" xr:uid="{1910958B-1070-43D2-BF08-8F351622A7B4}"/>
    <cellStyle name="RevList_Balance Sheet" xfId="5025" xr:uid="{C9C76EA2-778F-4B10-BDD9-6C27A7C04E04}"/>
    <cellStyle name="Standard_   AP   " xfId="3501" xr:uid="{8E4439A8-175A-4F34-AC39-E818F2290E2B}"/>
    <cellStyle name="Style 1" xfId="5026" xr:uid="{06EAFBB0-B2AE-48D3-B10D-335DC53B08D9}"/>
    <cellStyle name="subhead" xfId="5027" xr:uid="{26A9E2AF-89BE-4AF9-A590-EB49397BF7CB}"/>
    <cellStyle name="Subtotal" xfId="5028" xr:uid="{A64A518D-7B3E-419F-844A-78C8058A85E5}"/>
    <cellStyle name="Title" xfId="13" builtinId="15" customBuiltin="1"/>
    <cellStyle name="Title 2" xfId="3502" xr:uid="{FAFFBF6F-D5E9-4EF5-9C51-A2EC4434A235}"/>
    <cellStyle name="Title 2 2" xfId="5029" xr:uid="{C16BE5FD-DB92-481A-9A3D-991684CECA32}"/>
    <cellStyle name="Title 2 2 2" xfId="10247" xr:uid="{F228F8DD-9C37-487F-AAE3-DB11A1B452BD}"/>
    <cellStyle name="Title 2 3" xfId="5696" xr:uid="{0F55BA9C-FE0A-4A3F-A16D-F7386FE2B753}"/>
    <cellStyle name="Title 2 4" xfId="5511" xr:uid="{E2E7169C-399B-4399-BE5A-7A6D57AFB798}"/>
    <cellStyle name="Title 2 5" xfId="7208" xr:uid="{7B87913B-8A11-4E25-9B2B-C625E700AD6F}"/>
    <cellStyle name="Title 3" xfId="5030" xr:uid="{C61C2321-766E-42AF-A2CD-C681AF97A57D}"/>
    <cellStyle name="Title 3 2" xfId="7216" xr:uid="{A5B4E722-AB2A-4BD0-93ED-2F4F0BD457CF}"/>
    <cellStyle name="Title 4" xfId="5474" xr:uid="{1AE297F2-0596-4362-977F-CCAEC88AE5FC}"/>
    <cellStyle name="Title 4 2" xfId="7200" xr:uid="{C86FC397-5A18-454E-85AE-5FE7DBB67B8F}"/>
    <cellStyle name="Title 5" xfId="5731" xr:uid="{1EDCF841-0E36-4033-B032-4FBF6C95B8EC}"/>
    <cellStyle name="Total" xfId="29" builtinId="25" customBuiltin="1"/>
    <cellStyle name="Total 2" xfId="3503" xr:uid="{6627E081-8B85-4870-8733-9E608D550055}"/>
    <cellStyle name="Total 2 2" xfId="5031" xr:uid="{7EB48417-8C40-4A94-93B5-81B303B19F93}"/>
    <cellStyle name="Total 2 3" xfId="5032" xr:uid="{AECE3E6F-B97A-484A-A18E-109AB05EA1B4}"/>
    <cellStyle name="Total 2 4" xfId="5697" xr:uid="{69E943AF-E6E3-46F1-BD6A-5B951D043DEC}"/>
    <cellStyle name="Total 2 5" xfId="5510" xr:uid="{5E2C0CE2-C88A-400D-8B48-CEC045EBD275}"/>
    <cellStyle name="Total 2 6" xfId="10191" xr:uid="{B7E2CC88-7048-4BBE-AB33-B33F0FA6A76E}"/>
    <cellStyle name="Total 2 7" xfId="18527" xr:uid="{41430703-D91F-46F3-9A7B-352AC117AE64}"/>
    <cellStyle name="Total 2 7 2" xfId="43566" xr:uid="{065E7FCD-03D0-4A59-A490-C70BB67271B9}"/>
    <cellStyle name="Total 2 8" xfId="11102" xr:uid="{0BFF29D7-1D96-47DE-B987-38FCE72C8C07}"/>
    <cellStyle name="Total 2 8 2" xfId="36137" xr:uid="{38C44FB9-D41F-4679-B68C-7E50683D2EFE}"/>
    <cellStyle name="Total 2 9" xfId="28653" xr:uid="{A42EF3EB-4797-4666-A75E-5B2637D4394D}"/>
    <cellStyle name="Total 3" xfId="5033" xr:uid="{A95FFD9D-6B09-499C-AF59-14BD4AABAA33}"/>
    <cellStyle name="Total 4" xfId="5034" xr:uid="{5AE7C284-B7E1-4223-A5AC-5417B569B995}"/>
    <cellStyle name="Total 5" xfId="5035" xr:uid="{28FAB025-90FD-4993-AF0F-C402F3FBB7CF}"/>
    <cellStyle name="Total 5 2" xfId="18603" xr:uid="{2EA6C9F3-E8E5-480C-B342-3C8A0F951049}"/>
    <cellStyle name="Total 5 2 2" xfId="43642" xr:uid="{047F0BA2-85E3-46FE-BC65-468311A3379E}"/>
    <cellStyle name="Total 5 3" xfId="11178" xr:uid="{D27766E1-74AB-4B0C-99A6-687F0F1DC035}"/>
    <cellStyle name="Total 5 3 2" xfId="36213" xr:uid="{227D30FC-DDFD-4EC4-9776-7763BD317C65}"/>
    <cellStyle name="Total 5 4" xfId="28731" xr:uid="{3AA1EAA5-6558-48BE-A141-47CBBAC5E165}"/>
    <cellStyle name="Total 6" xfId="5475" xr:uid="{663AFEEF-5AB4-4338-A3C8-0C579A9627A2}"/>
    <cellStyle name="Total 6 2" xfId="18682" xr:uid="{7E419CA5-D5BB-4F71-B4AE-A3814B111F04}"/>
    <cellStyle name="Total 6 2 2" xfId="43721" xr:uid="{3AFCB7E0-5B5C-42C0-A2DE-9890A5516684}"/>
    <cellStyle name="Total 6 3" xfId="11258" xr:uid="{74106127-0D97-4796-B635-9C49B58EC181}"/>
    <cellStyle name="Total 6 3 2" xfId="36293" xr:uid="{85F82AF0-331D-4671-90AD-6C08DA66EEC9}"/>
    <cellStyle name="Total 6 4" xfId="28811" xr:uid="{580D5DC8-28FF-46AC-9D45-5B40F0017538}"/>
    <cellStyle name="Total 7" xfId="5713" xr:uid="{C91DFB12-5C25-41D0-A20B-C96350E29A2B}"/>
    <cellStyle name="Total 7 2" xfId="18723" xr:uid="{7BD035A5-39E1-4C78-B01F-7C14EF22823C}"/>
    <cellStyle name="Total 7 2 2" xfId="43762" xr:uid="{BDF1AA9D-C278-4F13-9755-EA6A71402239}"/>
    <cellStyle name="Total 7 3" xfId="11299" xr:uid="{5A05640E-BBB5-4A78-9AE6-07EA4575AA9B}"/>
    <cellStyle name="Total 7 3 2" xfId="36334" xr:uid="{98B3C789-F530-4A2F-A464-B62EA25415D9}"/>
    <cellStyle name="Total 7 4" xfId="28852" xr:uid="{BCDEFD19-9AA3-4839-9CE9-D66DF88488E2}"/>
    <cellStyle name="Update" xfId="5036" xr:uid="{AF2CFD00-06C3-48C3-8F5B-B9A2391F8818}"/>
    <cellStyle name="Währung [0]_laroux" xfId="5037" xr:uid="{58719C58-3A34-4850-9925-7E9D8BCB7AFB}"/>
    <cellStyle name="Währung_laroux" xfId="5038" xr:uid="{1C41A1A5-E65E-4F18-89F6-58BA5C52315D}"/>
    <cellStyle name="Warning Text" xfId="26" builtinId="11" customBuiltin="1"/>
    <cellStyle name="Warning Text 2" xfId="3504" xr:uid="{73A3DE6B-B4D7-42E1-9A16-78CA3530A0D8}"/>
    <cellStyle name="Warning Text 2 2" xfId="5039" xr:uid="{A31DBA93-7868-4FC7-8076-ABE5BC9F4750}"/>
    <cellStyle name="Warning Text 2 3" xfId="5698" xr:uid="{098C6BE5-4287-4EF5-834F-08329E43507A}"/>
    <cellStyle name="Warning Text 2 4" xfId="5509" xr:uid="{44A1CEB9-65A4-438E-9B7C-0EFF005236FD}"/>
    <cellStyle name="Warning Text 2 5" xfId="10189" xr:uid="{3402A2FF-1830-41CE-9E2D-BEB8DB903AD0}"/>
    <cellStyle name="Warning Text 3" xfId="5040" xr:uid="{79719343-DA40-44A0-9EC5-B95560DAF768}"/>
    <cellStyle name="Warning Text 4" xfId="5476" xr:uid="{BB2D4E9F-1962-4139-9837-D620624734A3}"/>
    <cellStyle name="Warning Text 5" xfId="5712" xr:uid="{F09D569B-167A-4AA7-A0EF-3B46F1192FBD}"/>
    <cellStyle name="wrap" xfId="5041" xr:uid="{24D07FA3-0360-436E-9439-75EA973B7174}"/>
    <cellStyle name="アクセント 1" xfId="5042" xr:uid="{9B7AF65B-4FEF-44C4-8742-F3EF023D9A34}"/>
    <cellStyle name="アクセント 1 2" xfId="5043" xr:uid="{C8EFEDCF-1971-4706-9D05-4014849CAFF7}"/>
    <cellStyle name="アクセント 2" xfId="5044" xr:uid="{9E9B0181-2DEA-4C81-8109-041ADFAC7CCF}"/>
    <cellStyle name="アクセント 2 2" xfId="5045" xr:uid="{51F19CCE-C8A6-43B2-9CD5-CEAC076DB824}"/>
    <cellStyle name="アクセント 3" xfId="5046" xr:uid="{9530781F-05AD-4CAC-90AF-5B5EE2CED82B}"/>
    <cellStyle name="アクセント 3 2" xfId="5047" xr:uid="{4202135D-6180-4FF6-9E31-D6008C6AF26E}"/>
    <cellStyle name="アクセント 4" xfId="5048" xr:uid="{6FA07935-7B76-439A-9CFC-274C571A4AD5}"/>
    <cellStyle name="アクセント 4 2" xfId="5049" xr:uid="{FF1BBFC5-3352-470A-919F-2C9FEFD14155}"/>
    <cellStyle name="アクセント 5" xfId="5050" xr:uid="{A0211C72-5EB6-4764-9D18-437FDA4D0192}"/>
    <cellStyle name="アクセント 5 2" xfId="5051" xr:uid="{DEF303EB-628D-403F-BD01-CBD3EC374945}"/>
    <cellStyle name="アクセント 6" xfId="5052" xr:uid="{B974CD69-EDFD-4968-91DB-87775BEB0EE1}"/>
    <cellStyle name="アクセント 6 2" xfId="5053" xr:uid="{6449FAF8-17F1-49FF-B922-585579E915BC}"/>
    <cellStyle name="スタイル 1" xfId="5054" xr:uid="{E72AA372-ED9B-4F67-ADEF-4F4BB0F11FE8}"/>
    <cellStyle name="タイトル" xfId="5055" xr:uid="{96706AF1-9DDB-4CD4-A9C9-E4D3C92293C8}"/>
    <cellStyle name="タイトル 2" xfId="5056" xr:uid="{73E06D60-5DF3-4AB8-8E3E-6F25B25D46DC}"/>
    <cellStyle name="チェック セル" xfId="5057" xr:uid="{732D5DF5-C938-4D16-9297-882A8547B3A2}"/>
    <cellStyle name="チェック セル 2" xfId="5058" xr:uid="{7BEA65DB-13CA-45C3-9F0E-B14A71803AD3}"/>
    <cellStyle name="チェック セル_22.FA" xfId="5440" xr:uid="{007AE993-8024-49CC-B3BE-BFAE0B0847CC}"/>
    <cellStyle name="どちらでもない" xfId="5059" xr:uid="{94972BB2-79C8-480A-968E-7EA38D2EF133}"/>
    <cellStyle name="どちらでもない 2" xfId="5060" xr:uid="{66A5870D-21B0-4452-B6EA-DCA878838578}"/>
    <cellStyle name="メモ" xfId="5061" xr:uid="{B17AB93C-F273-4DBB-B0B1-FAD1EF6893C1}"/>
    <cellStyle name="メモ 2" xfId="18604" xr:uid="{BDD2BA66-44A4-43B0-B54C-2DAEE54802C6}"/>
    <cellStyle name="メモ 2 2" xfId="43643" xr:uid="{CF149838-A7A9-4F1F-ACE4-52C0FAAA7784}"/>
    <cellStyle name="メモ 3" xfId="11179" xr:uid="{EC6AC50E-A5AB-4C66-9637-F8741385574E}"/>
    <cellStyle name="メモ 3 2" xfId="36214" xr:uid="{FF58345E-CBF0-41BD-B4F8-410271C8B402}"/>
    <cellStyle name="メモ 4" xfId="28732" xr:uid="{95A34709-B20A-426E-A7B9-B0CEE53605A5}"/>
    <cellStyle name="リンク セル" xfId="5062" xr:uid="{6889457C-3092-4BF2-9739-6F88FC573C57}"/>
    <cellStyle name="リンク セル 2" xfId="5063" xr:uid="{0F4CEB3A-1AF6-4E93-B5D7-027F716EAE04}"/>
    <cellStyle name="リンク セル 2 2" xfId="5064" xr:uid="{DD91DB9D-CEC2-4591-B7E9-66D0B667EA67}"/>
    <cellStyle name="リンク セル 2 2 2" xfId="5701" xr:uid="{27682402-A1CF-43AF-BAB0-6F2BD3C2C223}"/>
    <cellStyle name="リンク セル 2 2 3" xfId="5506" xr:uid="{FE3227B6-DFF8-46AD-96AF-48EA89B551C5}"/>
    <cellStyle name="リンク セル 2 3" xfId="5700" xr:uid="{1C697590-3E79-40E4-9C81-1FDE0E5866A9}"/>
    <cellStyle name="リンク セル 2 4" xfId="5507" xr:uid="{50C2AE9A-FF93-4B96-8705-0079C50E2672}"/>
    <cellStyle name="リンク セル 3" xfId="5065" xr:uid="{F49CE364-78B0-4CB1-AD5F-618B4035B50E}"/>
    <cellStyle name="リンク セル 3 2" xfId="5702" xr:uid="{E9AF3462-EC16-4E97-9FD7-F0D0391064E1}"/>
    <cellStyle name="リンク セル 3 3" xfId="5504" xr:uid="{6133541A-B7C0-4BEC-8529-C2C1A4E42947}"/>
    <cellStyle name="リンク セル 4" xfId="5699" xr:uid="{FF6E9A66-B133-45BD-B147-3FB43A9E860C}"/>
    <cellStyle name="リンク セル 5" xfId="5508" xr:uid="{B5025384-03DC-4884-AA59-92D8384BD57F}"/>
    <cellStyle name="เครื่องหมายจุลภาค_FEB'05" xfId="5066" xr:uid="{51454163-1E4C-43E4-88C4-711313D963CB}"/>
    <cellStyle name="ปกติ 10" xfId="5067" xr:uid="{330FCF07-1AEF-40ED-9313-6B7E4817C46D}"/>
    <cellStyle name="ปกติ 11" xfId="5068" xr:uid="{189BFA3A-DB9E-4CCD-9CBB-46BEE8760D41}"/>
    <cellStyle name="ปกติ 12" xfId="5069" xr:uid="{D0B59549-FF49-46BE-AC2C-1904EB171923}"/>
    <cellStyle name="ปกติ 13" xfId="5070" xr:uid="{A95E7FCB-1B73-4FC3-A0B6-B17B666FE216}"/>
    <cellStyle name="ปกติ 14" xfId="5071" xr:uid="{F3AD3E67-2A2F-43FF-B911-134E6B8A4080}"/>
    <cellStyle name="ปกติ 15" xfId="5072" xr:uid="{12C26581-17AE-4D3F-99ED-02004DECF895}"/>
    <cellStyle name="ปกติ 16" xfId="5073" xr:uid="{DEA89F96-8062-4B02-BEC5-F7ECE4F39592}"/>
    <cellStyle name="ปกติ 17" xfId="5074" xr:uid="{B703A697-BDE7-45DB-A6AB-3BE24F38453A}"/>
    <cellStyle name="ปกติ 18" xfId="5075" xr:uid="{845F0636-A09A-429C-9CE6-B4A8C2CA4D94}"/>
    <cellStyle name="ปกติ 19" xfId="5076" xr:uid="{F5AA4185-553A-4869-A488-AF3013211442}"/>
    <cellStyle name="ปกติ 2" xfId="5077" xr:uid="{EE0B59AD-E40C-407E-94A3-284A41A05181}"/>
    <cellStyle name="ปกติ 20" xfId="5078" xr:uid="{D6627ECC-E646-46A8-A653-EA4B1CFA404E}"/>
    <cellStyle name="ปกติ 21" xfId="5079" xr:uid="{7DDDE167-E504-483B-99F9-8F6877B8F148}"/>
    <cellStyle name="ปกติ 22" xfId="5080" xr:uid="{FF320E1D-75DE-49AB-81A5-EE3268C941B6}"/>
    <cellStyle name="ปกติ 23" xfId="5081" xr:uid="{05B964A0-C591-458C-BAD7-468EEBEC7043}"/>
    <cellStyle name="ปกติ 24" xfId="5082" xr:uid="{080BA061-2059-4A88-BFA9-B3E26631520C}"/>
    <cellStyle name="ปกติ 25" xfId="5083" xr:uid="{122B4D46-8F58-488E-AE46-2D088A8DB7E8}"/>
    <cellStyle name="ปกติ 26" xfId="5084" xr:uid="{AB37D1CF-4135-44ED-B21A-08CD3A649FA9}"/>
    <cellStyle name="ปกติ 27" xfId="5085" xr:uid="{850BB801-0A95-4D12-BDB2-053542047766}"/>
    <cellStyle name="ปกติ 28" xfId="5086" xr:uid="{C2047BCD-A154-4FB8-85EA-B4E4EF1FC6F8}"/>
    <cellStyle name="ปกติ 3" xfId="5087" xr:uid="{08E60AF8-3856-4B92-ABE8-32172E239267}"/>
    <cellStyle name="ปกติ 30" xfId="5088" xr:uid="{4E139786-5E29-4466-8F84-BAA3C57B0110}"/>
    <cellStyle name="ปกติ 31" xfId="5089" xr:uid="{C8C7F9D6-4E41-4661-9A59-09E0BB512217}"/>
    <cellStyle name="ปกติ 32" xfId="5090" xr:uid="{30289954-E9B1-4AF9-A9CA-B3C888C3489B}"/>
    <cellStyle name="ปกติ 33" xfId="5091" xr:uid="{86D2FC56-776D-4D55-8CDB-4622128719C2}"/>
    <cellStyle name="ปกติ 34" xfId="5092" xr:uid="{D16C6AC5-4346-4A85-81A7-CE929E8BF942}"/>
    <cellStyle name="ปกติ 35" xfId="5093" xr:uid="{90547CA0-EA4A-4BAF-AEE0-FB9BECC7FAE3}"/>
    <cellStyle name="ปกติ 36" xfId="5094" xr:uid="{71571DF3-D7C6-4913-BE1E-41F712B3D198}"/>
    <cellStyle name="ปกติ 37" xfId="5095" xr:uid="{C6875A9A-9EA1-4033-8CD7-6DBF36731B20}"/>
    <cellStyle name="ปกติ 38" xfId="5096" xr:uid="{9A25EB49-5AC1-474A-904F-AF0FFBBA04F0}"/>
    <cellStyle name="ปกติ 39" xfId="5097" xr:uid="{43A7F853-ECE1-4AA3-9FF4-421B3C8F4E80}"/>
    <cellStyle name="ปกติ 4" xfId="5098" xr:uid="{2C881795-104F-4E26-99EB-FB8F772055F3}"/>
    <cellStyle name="ปกติ 40" xfId="5099" xr:uid="{191663AF-599A-4A21-89E1-B6A49483D8A4}"/>
    <cellStyle name="ปกติ 41" xfId="5100" xr:uid="{9BFC7B32-94C9-4178-8574-035C33D6A29C}"/>
    <cellStyle name="ปกติ 42" xfId="5101" xr:uid="{30168F5C-65DC-4C4C-BD3A-0C94B3381399}"/>
    <cellStyle name="ปกติ 43" xfId="5102" xr:uid="{FCD0E64B-B5B3-4887-9A01-D1D0A48F22E7}"/>
    <cellStyle name="ปกติ 44" xfId="5103" xr:uid="{BD79ED84-7341-4B9D-9960-0A423A8B8EB6}"/>
    <cellStyle name="ปกติ 45" xfId="5104" xr:uid="{752D56D8-DDB1-4075-AF1A-84938D7FA598}"/>
    <cellStyle name="ปกติ 46" xfId="5105" xr:uid="{75206622-C275-4006-B044-99C9EDD2E764}"/>
    <cellStyle name="ปกติ 47" xfId="5106" xr:uid="{D0B34043-1541-4EEC-A260-30B158F666F3}"/>
    <cellStyle name="ปกติ 48" xfId="5107" xr:uid="{FCB4C197-ABB7-4EF8-9AB1-51094828C191}"/>
    <cellStyle name="ปกติ 7" xfId="5108" xr:uid="{AB218194-C831-42C6-844F-E90428D4D091}"/>
    <cellStyle name="ปกติ 8" xfId="5109" xr:uid="{7820E260-0F83-4DEA-9092-13266746DEB7}"/>
    <cellStyle name="ปกติ 9" xfId="5110" xr:uid="{4B1C3683-A12F-4CB0-81BB-56CF5681BF8E}"/>
    <cellStyle name="ปกติ_apapaysy" xfId="5314" xr:uid="{32B9F5C2-F273-451E-9215-5E7780B68F40}"/>
    <cellStyle name="똿뗦먛귟 [0.00]_PRODUCT DETAIL Q1" xfId="5163" xr:uid="{72D0CABB-363D-40F7-BB1C-823E1339061B}"/>
    <cellStyle name="똿뗦먛귟_PRODUCT DETAIL Q1" xfId="5164" xr:uid="{6ED31944-B4F5-4319-AA44-BD4727AD73A6}"/>
    <cellStyle name="믅됞 [0.00]_PRODUCT DETAIL Q1" xfId="5214" xr:uid="{7EE2A838-9864-4BAA-90CE-19092513FB4D}"/>
    <cellStyle name="믅됞_PRODUCT DETAIL Q1" xfId="5215" xr:uid="{2342783E-D966-41A7-8619-3A5DD1EA4922}"/>
    <cellStyle name="백분율_HOBONG" xfId="5216" xr:uid="{531DFC6C-D68E-4BE7-8792-8923C9E7AC2B}"/>
    <cellStyle name="뷭?_BOOKSHIP" xfId="5222" xr:uid="{0FE44407-44B4-485E-BB35-7002D7FA8920}"/>
    <cellStyle name="콤마 [0]_1202" xfId="5229" xr:uid="{7BDE0746-7569-4F33-A349-1A2E9E70CFB0}"/>
    <cellStyle name="콤마_10' 0.26D MS" xfId="5230" xr:uid="{CE48CF75-19AF-488F-8030-0B5B438FEC7B}"/>
    <cellStyle name="통화 [0]_1202" xfId="5231" xr:uid="{51FEE5D8-2A6B-4BC0-ABFF-7F42900BD4BB}"/>
    <cellStyle name="통화_1202" xfId="5232" xr:uid="{E739BA1D-438D-4725-8D3A-9748854292A8}"/>
    <cellStyle name="표준_(정보부문)월별인원계획" xfId="5233" xr:uid="{368A8181-B11D-48D6-B5DE-B871C9A9FBFA}"/>
    <cellStyle name="一般 2" xfId="5111" xr:uid="{C7C0E27B-B554-47F2-AD9C-D344F8FD49A6}"/>
    <cellStyle name="一般 3" xfId="5112" xr:uid="{51AB0132-6035-4240-915C-77EE07D6D91A}"/>
    <cellStyle name="一般 4" xfId="5113" xr:uid="{F7ABB1AB-99C4-48DA-907B-F098481FF7CB}"/>
    <cellStyle name="一般 5" xfId="5114" xr:uid="{13C681ED-A2D2-45EA-90AA-847E9717D2B7}"/>
    <cellStyle name="一般_2003 華北租約承擔_Summary of Leased Properties 8-11-2004home" xfId="5115" xr:uid="{94A5AE4B-4941-4ABC-AB40-35991DDA0C6D}"/>
    <cellStyle name="中等" xfId="5125" xr:uid="{805D2D0F-D921-49FC-AA84-AA3EB37246FC}"/>
    <cellStyle name="備註" xfId="5165" xr:uid="{1FE199B8-AF79-4C5A-A96C-063262AD7EA4}"/>
    <cellStyle name="備註 2" xfId="18617" xr:uid="{FA811869-0058-491D-BC81-B49D5E9272B3}"/>
    <cellStyle name="備註 2 2" xfId="43656" xr:uid="{EC39A2D7-5B12-4C38-AD77-0DF704AA52B1}"/>
    <cellStyle name="備註 3" xfId="11192" xr:uid="{EF7135AC-FA16-4BD7-8B4A-809F3ED02E23}"/>
    <cellStyle name="備註 3 2" xfId="36227" xr:uid="{0E5ADF90-41C1-41D0-AEE6-2F5A81303F1D}"/>
    <cellStyle name="備註 4" xfId="28745" xr:uid="{48490A5D-2C7B-46D4-9EBF-00D8AE2B53AC}"/>
    <cellStyle name="入力" xfId="5116" xr:uid="{D9A7ADA4-1DEB-4A07-990B-A2A6D036BE60}"/>
    <cellStyle name="入力 2" xfId="5117" xr:uid="{31184819-736B-4C21-8CB9-E6624CDCF2B5}"/>
    <cellStyle name="入力 2 2" xfId="18606" xr:uid="{23617F16-881A-45C9-A9C7-D2A3C0054CF7}"/>
    <cellStyle name="入力 2 2 2" xfId="43645" xr:uid="{BDEBD71E-60CF-4907-A249-0685BEA2083F}"/>
    <cellStyle name="入力 2 3" xfId="11181" xr:uid="{BE1B426F-A225-4888-95D0-3028261D6586}"/>
    <cellStyle name="入力 2 3 2" xfId="36216" xr:uid="{93DF2F92-6122-49E3-980A-EC2B6E841E0C}"/>
    <cellStyle name="入力 2 4" xfId="28734" xr:uid="{B152CF93-0758-43FE-A253-768C2F550B12}"/>
    <cellStyle name="入力 3" xfId="18605" xr:uid="{CD993DC1-C521-4E26-A0D0-F2A7E3FE67E6}"/>
    <cellStyle name="入力 3 2" xfId="43644" xr:uid="{E38271A6-D9C8-4DE1-BEFE-925C1DB1FC9F}"/>
    <cellStyle name="入力 4" xfId="11180" xr:uid="{35752C7A-F441-4876-B1B5-B8CDF598B1A4}"/>
    <cellStyle name="入力 4 2" xfId="36215" xr:uid="{D44B317C-0620-41FA-B385-06011A10E6EE}"/>
    <cellStyle name="入力 5" xfId="28733" xr:uid="{09415E41-2EA4-474F-AB4A-E486E5968B5B}"/>
    <cellStyle name="入力_22.FA" xfId="5441" xr:uid="{772B66A0-DA75-44B8-B390-8B720C1CE1A2}"/>
    <cellStyle name="出力" xfId="5127" xr:uid="{4F77EFC2-5D2C-432F-858B-B5D92EA94505}"/>
    <cellStyle name="出力 2" xfId="5128" xr:uid="{D263A24D-9AA6-4AAE-BDD1-6EB37826974C}"/>
    <cellStyle name="出力 2 2" xfId="18611" xr:uid="{FE0AC883-9E65-4CB9-B610-2536C9DFAC52}"/>
    <cellStyle name="出力 2 2 2" xfId="43650" xr:uid="{5CACDFA5-5AAF-4605-B5EE-490042A76C0A}"/>
    <cellStyle name="出力 2 3" xfId="11186" xr:uid="{168747B8-28DB-440E-AF90-9D5E1EFD0752}"/>
    <cellStyle name="出力 2 3 2" xfId="36221" xr:uid="{C667440C-631C-49E8-A1E2-2D1FD1CF8F79}"/>
    <cellStyle name="出力 2 4" xfId="28739" xr:uid="{939FEA13-09A9-449E-B4F6-ACF4DCCE1FE5}"/>
    <cellStyle name="出力 3" xfId="18610" xr:uid="{1274DD82-4543-478A-A851-0ABCF33116A2}"/>
    <cellStyle name="出力 3 2" xfId="43649" xr:uid="{694057BD-7450-4A1A-A2DE-8F959A214F7E}"/>
    <cellStyle name="出力 4" xfId="11185" xr:uid="{23AF7DCC-5A7D-450A-9130-56FDD4F0CBEF}"/>
    <cellStyle name="出力 4 2" xfId="36220" xr:uid="{3526EAD5-E927-449B-9637-61AB78DD52D5}"/>
    <cellStyle name="出力 5" xfId="28738" xr:uid="{15445271-46E1-4C23-AE90-8938C415644E}"/>
    <cellStyle name="出力_22.FA" xfId="5442" xr:uid="{29E787CC-37E9-49F4-89FC-6B721783662C}"/>
    <cellStyle name="千位分隔[0]_Consol Oct2010B" xfId="5123" xr:uid="{67712162-8AD5-4BA2-A26B-9A8109A99CA6}"/>
    <cellStyle name="千位分隔_3.合并报表-万升(香港)" xfId="5124" xr:uid="{9E071BFE-19A8-4447-A867-59146E18991A}"/>
    <cellStyle name="千分位 2" xfId="5118" xr:uid="{486E3076-BF1E-42D2-992C-E7C2A2B51D7E}"/>
    <cellStyle name="千分位 3" xfId="5119" xr:uid="{1B547918-1E97-4CD0-8ADB-24DC26952016}"/>
    <cellStyle name="千分位 3 2" xfId="18607" xr:uid="{532B23DC-E0FD-4D55-B623-407F3AFBC91D}"/>
    <cellStyle name="千分位 3 2 2" xfId="43646" xr:uid="{3B8F0A45-21D3-4625-A997-26EECD7935B4}"/>
    <cellStyle name="千分位 3 3" xfId="11182" xr:uid="{93E85BD5-942D-42B0-8D55-62C3322BBF8F}"/>
    <cellStyle name="千分位 3 3 2" xfId="36217" xr:uid="{07B7AB7D-FD17-403D-A4CF-632AAC53363F}"/>
    <cellStyle name="千分位 3 4" xfId="28735" xr:uid="{273A29CF-1059-4BB5-8569-B7CAD799A868}"/>
    <cellStyle name="千分位 4" xfId="5120" xr:uid="{E64D5491-A0D7-4BC4-BE15-66B6A9070561}"/>
    <cellStyle name="千分位 4 2" xfId="18608" xr:uid="{6A230B83-D1F7-4E05-AB23-FEA0A86FE41F}"/>
    <cellStyle name="千分位 4 2 2" xfId="43647" xr:uid="{EF7DE9D3-1B60-4EA5-9C63-423FA4900778}"/>
    <cellStyle name="千分位 4 3" xfId="11183" xr:uid="{3921B161-9CF0-441C-B10F-CBA0870CD375}"/>
    <cellStyle name="千分位 4 3 2" xfId="36218" xr:uid="{163588D0-4B0D-4253-9318-8AFE8D5B123B}"/>
    <cellStyle name="千分位 4 4" xfId="28736" xr:uid="{D83D02D0-6A5F-4392-BA7B-68568FC1802D}"/>
    <cellStyle name="千分位[0] 2" xfId="5121" xr:uid="{1F239B6C-4623-4975-AB02-D76FD50607B5}"/>
    <cellStyle name="千分位[0] 2 2" xfId="18609" xr:uid="{7610551C-386A-4413-960C-5304548D7439}"/>
    <cellStyle name="千分位[0] 2 2 2" xfId="43648" xr:uid="{0DD69DA2-12C6-4B51-81C6-CEE8656C66E9}"/>
    <cellStyle name="千分位[0] 2 3" xfId="11184" xr:uid="{63BB6280-4911-4445-A63F-9906A2754AFE}"/>
    <cellStyle name="千分位[0] 2 3 2" xfId="36219" xr:uid="{AD8016F2-6450-403F-B05E-445A69817702}"/>
    <cellStyle name="千分位[0] 2 4" xfId="28737" xr:uid="{198F7A26-DFB9-436B-B741-10715ED15931}"/>
    <cellStyle name="千分位_2004 租約承擔" xfId="5122" xr:uid="{4F5FBF9A-070E-4375-A5AD-A8AE708520F9}"/>
    <cellStyle name="合計" xfId="5130" xr:uid="{2FCB7786-63D7-4325-A978-FED4A5C5FF46}"/>
    <cellStyle name="合計 2" xfId="18612" xr:uid="{AE7B2CB7-E142-411C-B6D7-960CC01CFD3B}"/>
    <cellStyle name="合計 2 2" xfId="43651" xr:uid="{CE9169A7-6043-46C1-93DA-3777C6A8CB21}"/>
    <cellStyle name="合計 3" xfId="11187" xr:uid="{B2856527-C5B9-48B8-99A9-CA7CEB652CEA}"/>
    <cellStyle name="合計 3 2" xfId="36222" xr:uid="{843D1E5D-3A31-463E-B7A0-F602E406AF60}"/>
    <cellStyle name="合計 4" xfId="28740" xr:uid="{32C31E3D-D7A2-4358-895C-D214D30F6C83}"/>
    <cellStyle name="壞" xfId="5217" xr:uid="{9D733E8B-E28F-4381-A8D7-AF8AC664136F}"/>
    <cellStyle name="壞_-Print-   T-Join(BVI)合併沖銷分錄 -97Q4" xfId="5218" xr:uid="{8D1202F1-989B-4A8D-83DC-17CB6CC438B4}"/>
    <cellStyle name="壞_T-Join(BVI)99年第一季沖銷分錄" xfId="5219" xr:uid="{B019BE21-FF0A-4D55-9DD1-6B716CDA6899}"/>
    <cellStyle name="壞_T-Join公司合併沖銷分錄" xfId="5220" xr:uid="{3C9716DD-0F05-4C2F-926B-22BEAFA47B58}"/>
    <cellStyle name="壞_大榮99Q1合併沖銷分錄 cindy" xfId="5221" xr:uid="{54FDE3A2-CB4A-40D2-B0E0-20B26CE99B27}"/>
    <cellStyle name="好" xfId="5131" xr:uid="{F8A68021-09D9-4878-8823-9F6ABEFB2239}"/>
    <cellStyle name="好_-Print-   T-Join(BVI)合併沖銷分錄 -97Q4" xfId="5132" xr:uid="{37B1DEF3-F492-47D5-97D2-0EE1C2DF3528}"/>
    <cellStyle name="好_T-Join(BVI)99年第一季沖銷分錄" xfId="5133" xr:uid="{B7F94370-E7A4-43A4-9FB5-B070E5B2DA29}"/>
    <cellStyle name="好_T-Join公司合併沖銷分錄" xfId="5134" xr:uid="{0D0BCF6B-BFC4-4D60-B157-EA4F6165C800}"/>
    <cellStyle name="好_大榮99Q1合併沖銷分錄 cindy" xfId="5135" xr:uid="{79C9CAAA-3D05-430C-9483-9B7411930639}"/>
    <cellStyle name="差" xfId="5150" xr:uid="{7C1A1BAA-AB37-482F-8853-FDA5E24EB344}"/>
    <cellStyle name="差 2" xfId="5151" xr:uid="{16A89FF0-56E8-4FD9-8F6A-FAD95B8DD28B}"/>
    <cellStyle name="差 2 2" xfId="5152" xr:uid="{B6897558-46AB-4115-ABAF-9AD1183D810E}"/>
    <cellStyle name="常规_2005.1.11-2005.1.31_Futian petty Cash_2005." xfId="5157" xr:uid="{AEA9543C-73BB-4815-83DE-6A0A029254E2}"/>
    <cellStyle name="强调文字颜色 1" xfId="5166" xr:uid="{B830E48D-3890-48E1-B54C-A6677C900676}"/>
    <cellStyle name="强调文字颜色 1 2" xfId="5167" xr:uid="{8564C0B6-0B23-4374-A0D5-8CAC68279464}"/>
    <cellStyle name="强调文字颜色 1 2 2" xfId="5168" xr:uid="{5F45DF95-D9BF-445A-BC22-5BF9F0D44DA6}"/>
    <cellStyle name="强调文字颜色 2" xfId="5169" xr:uid="{FBFCFD69-C6A9-445A-B278-E2959F4F002E}"/>
    <cellStyle name="强调文字颜色 2 2" xfId="5170" xr:uid="{F664F903-CFC2-4DDD-BFEE-D7A52775F2F6}"/>
    <cellStyle name="强调文字颜色 2 2 2" xfId="5171" xr:uid="{3E1E2D34-94FD-46B2-9DDD-531DCC7FCD0E}"/>
    <cellStyle name="强调文字颜色 3" xfId="5172" xr:uid="{F70C0381-FF0D-4C81-AC7F-34E4497FD5E2}"/>
    <cellStyle name="强调文字颜色 3 2" xfId="5173" xr:uid="{B2B3E152-FB14-4AE6-A6E2-40C992AFD32D}"/>
    <cellStyle name="强调文字颜色 3 2 2" xfId="5174" xr:uid="{A6DE7999-72FA-4DA3-B7D8-8C274E38CE0A}"/>
    <cellStyle name="强调文字颜色 4" xfId="5175" xr:uid="{0D0260B8-F7BF-4406-BA36-75615E6B6DF8}"/>
    <cellStyle name="强调文字颜色 4 2" xfId="5176" xr:uid="{D9F5BF78-5532-4136-AC78-82D4DC16D528}"/>
    <cellStyle name="强调文字颜色 4 2 2" xfId="5177" xr:uid="{BA2709CE-0E8C-42CB-8FDA-8FD56E269D2D}"/>
    <cellStyle name="强调文字颜色 5" xfId="5178" xr:uid="{52870811-1CDD-416A-8CBA-4CC5539D7060}"/>
    <cellStyle name="强调文字颜色 5 2" xfId="5179" xr:uid="{9D10CFB4-8CB4-405B-9765-24BD7F840E78}"/>
    <cellStyle name="强调文字颜色 5 2 2" xfId="5180" xr:uid="{0D4EC781-CE48-460C-B060-B3E008E60D72}"/>
    <cellStyle name="强调文字颜色 6" xfId="5181" xr:uid="{9201CC98-36D9-47B9-922D-A88CE6E73B5E}"/>
    <cellStyle name="强调文字颜色 6 2" xfId="5182" xr:uid="{62099134-37FF-497F-98A4-84AC566A7B8D}"/>
    <cellStyle name="强调文字颜色 6 2 2" xfId="5183" xr:uid="{99CE3BB4-2575-4C76-AB27-9C5B70E066DA}"/>
    <cellStyle name="悪い" xfId="5158" xr:uid="{56BA6E1D-EBAB-4655-B01C-8AE17D51543C}"/>
    <cellStyle name="悪い 2" xfId="5159" xr:uid="{683F916A-A6BD-4B0A-A435-E8BA260059C6}"/>
    <cellStyle name="文字" xfId="5126" xr:uid="{A1515F96-2074-4A50-8DFE-179479E0B905}"/>
    <cellStyle name="未定義" xfId="5129" xr:uid="{64021FEA-095C-401B-8D95-8DF8A2C07247}"/>
    <cellStyle name="标题" xfId="5234" xr:uid="{FFB9D328-F05B-4DC4-A87C-DAF21FA108D6}"/>
    <cellStyle name="标题 1" xfId="5235" xr:uid="{FCC0A0C9-6E88-405F-BBD8-CB98DFFF3070}"/>
    <cellStyle name="标题 1 2" xfId="5236" xr:uid="{254609AC-0CF4-4AB0-A4D9-592420C6586B}"/>
    <cellStyle name="标题 1 2 2" xfId="5237" xr:uid="{7C1220FF-7896-4E5D-9A82-6F4CD56C18BC}"/>
    <cellStyle name="标题 2" xfId="5238" xr:uid="{2E37DBF4-5D0E-4E89-AC24-7E4F03B8DE28}"/>
    <cellStyle name="标题 2 2" xfId="5239" xr:uid="{3ACF2D5C-1E2C-4EFE-B840-F8389A480A0B}"/>
    <cellStyle name="标题 2 2 2" xfId="5240" xr:uid="{966A1D14-6A41-431A-8339-07E720D5A2EF}"/>
    <cellStyle name="标题 3" xfId="5241" xr:uid="{D9A76AA1-DF25-4AB1-A6EE-CB90EC09C0E0}"/>
    <cellStyle name="标题 3 2" xfId="5242" xr:uid="{C9F4C980-97CC-48A9-BF15-B78383054FFB}"/>
    <cellStyle name="标题 3 2 2" xfId="5243" xr:uid="{B7269080-5A47-42D9-BA2A-151FB8B7CF46}"/>
    <cellStyle name="标题 4" xfId="5244" xr:uid="{D6F89CD5-838B-40FE-849F-46927393FFD1}"/>
    <cellStyle name="标题 4 2" xfId="5245" xr:uid="{34D9A9BB-C1D6-4AA5-9BDA-F6FB22A56F1E}"/>
    <cellStyle name="标题 4 2 2" xfId="5246" xr:uid="{C13BEA0B-0A2B-4A09-A05D-F3DA313FAFF5}"/>
    <cellStyle name="标题 5" xfId="5247" xr:uid="{D690E10F-EB3C-4173-A543-5FE581048D4B}"/>
    <cellStyle name="标题 5 2" xfId="5248" xr:uid="{D6919C9E-A9DC-446E-928B-017062533AAF}"/>
    <cellStyle name="桁区切り_新債務者モデル修正 0702xls" xfId="5153" xr:uid="{4DD29BAF-8A6D-42F2-A844-998C335C71D8}"/>
    <cellStyle name="检查单元格" xfId="5249" xr:uid="{8CC994F7-D117-45C7-967A-81999ACA7DFD}"/>
    <cellStyle name="检查单元格 2" xfId="5250" xr:uid="{5EA49504-2860-4735-8ACB-BFA8E4B964E2}"/>
    <cellStyle name="检查单元格 2 2" xfId="5251" xr:uid="{31DBCE3F-7F5C-40EA-B278-9D4E0D2CA3C6}"/>
    <cellStyle name="检查单元格 2_22.FA" xfId="5443" xr:uid="{8DA0730E-AEE9-41D6-A268-9CF09A2C1F5D}"/>
    <cellStyle name="检查单元格_22.FA" xfId="5444" xr:uid="{9E02BB6C-887B-4CE9-B4BF-39CEC869B213}"/>
    <cellStyle name="標準_CDD ver.6.1" xfId="5204" xr:uid="{657FA5C3-25DB-4F5A-A41B-5D82B968AE28}"/>
    <cellStyle name="標題" xfId="5205" xr:uid="{018172E7-1D0B-4391-8A6B-E0AB04B5B682}"/>
    <cellStyle name="標題 1" xfId="5206" xr:uid="{8F8F9A96-F133-4E35-AE66-2C04DED368D9}"/>
    <cellStyle name="標題 2" xfId="5207" xr:uid="{3A45F8B7-ED7E-4450-A5B4-2E3967D815D5}"/>
    <cellStyle name="標題 3" xfId="5208" xr:uid="{0FEC2A56-96EE-4051-ACDF-613D17C2CA93}"/>
    <cellStyle name="標題 4" xfId="5209" xr:uid="{EE22891F-79F8-4951-B9AF-12B73557A61F}"/>
    <cellStyle name="標題_大榮99Q1合併沖銷分錄 cindy" xfId="5210" xr:uid="{76BD9AF1-E19C-4564-BAC1-91BCCC0CD994}"/>
    <cellStyle name="檢查儲存格" xfId="5213" xr:uid="{4CC1CFC2-5CFE-45FF-A178-856E1A7B35AA}"/>
    <cellStyle name="汇总" xfId="5252" xr:uid="{55149086-B868-40DC-9F08-70987479726A}"/>
    <cellStyle name="汇总 2" xfId="5253" xr:uid="{0925FCC0-B7B9-4CAF-BF6F-89BD97EFC194}"/>
    <cellStyle name="汇总 2 2" xfId="5254" xr:uid="{691FF816-A026-4682-8BDF-B5A4C84F3F6F}"/>
    <cellStyle name="汇总 2 2 2" xfId="18630" xr:uid="{BC0C4C73-4E46-4894-A99D-C2ED99199B6B}"/>
    <cellStyle name="汇总 2 2 2 2" xfId="43669" xr:uid="{62C5C4F5-3326-44F0-9B25-40EBDD606CBE}"/>
    <cellStyle name="汇总 2 2 3" xfId="11205" xr:uid="{E7A4D985-9EAF-4264-BD5B-AE6B4C25658C}"/>
    <cellStyle name="汇总 2 2 3 2" xfId="36240" xr:uid="{15E4023D-63F7-4163-A3A8-3CB7A089374B}"/>
    <cellStyle name="汇总 2 2 4" xfId="28758" xr:uid="{E238A5FE-A89E-4CAD-9DD8-DE2056D2261F}"/>
    <cellStyle name="汇总 2 3" xfId="18629" xr:uid="{C65C9F1C-BB6C-4B7C-9B61-BC57C5B394D6}"/>
    <cellStyle name="汇总 2 3 2" xfId="43668" xr:uid="{25980D4C-78EC-441C-950A-9F5359E6FF69}"/>
    <cellStyle name="汇总 2 4" xfId="11204" xr:uid="{2458D553-5E49-4C77-BA1B-404775423724}"/>
    <cellStyle name="汇总 2 4 2" xfId="36239" xr:uid="{5C9F9E00-1A04-4FBA-A481-9391B314A311}"/>
    <cellStyle name="汇总 2 5" xfId="28757" xr:uid="{DDD96AF3-B40C-4B95-B11D-947C79ADF9ED}"/>
    <cellStyle name="汇总 3" xfId="18628" xr:uid="{A2FE2D5E-84B9-402F-81C7-BE1F48BB5195}"/>
    <cellStyle name="汇总 3 2" xfId="43667" xr:uid="{097CB566-1B99-4F1A-9F50-DFBA7272D456}"/>
    <cellStyle name="汇总 4" xfId="11203" xr:uid="{B3BEB9F2-F72B-4C64-B202-5B44A509A204}"/>
    <cellStyle name="汇总 4 2" xfId="36238" xr:uid="{19A4B4FE-2D31-4961-81DE-8F2AF539F85B}"/>
    <cellStyle name="汇总 5" xfId="28756" xr:uid="{FEF8E6C7-AA23-4C7F-A0A6-FBB19379D5C0}"/>
    <cellStyle name="注释" xfId="5146" xr:uid="{32DDBDF8-E112-4E52-A91C-DCF80306908A}"/>
    <cellStyle name="注释 2" xfId="18613" xr:uid="{709373B2-4614-4EF6-A267-EA720C511180}"/>
    <cellStyle name="注释 2 2" xfId="43652" xr:uid="{6A9394F4-6F32-44A4-A222-AC92F2CCF549}"/>
    <cellStyle name="注释 3" xfId="11188" xr:uid="{5A83486F-2D52-4BF2-8150-C3F673D75882}"/>
    <cellStyle name="注释 3 2" xfId="36223" xr:uid="{E493E2A5-92E2-4F5C-B0F1-B1C48225CD4C}"/>
    <cellStyle name="注释 4" xfId="28741" xr:uid="{4BED8200-E506-4324-B3C1-1D4C7DE66A9D}"/>
    <cellStyle name="良い" xfId="5136" xr:uid="{BBEE9F26-1374-493B-ACF8-E7F3396F294D}"/>
    <cellStyle name="良い 2" xfId="5137" xr:uid="{B92E27B4-FB25-426B-AB11-DBFF1F7D1A2E}"/>
    <cellStyle name="見出し 1" xfId="5138" xr:uid="{5F647B2F-5AF2-496C-9FB2-DCFFEC9CDFF2}"/>
    <cellStyle name="見出し 1 2" xfId="5139" xr:uid="{64C70E34-B841-4596-BA1D-C74036B8C323}"/>
    <cellStyle name="見出し 2" xfId="5140" xr:uid="{41943508-9D6C-45DE-A2FE-D0DD01CCAA59}"/>
    <cellStyle name="見出し 2 2" xfId="5141" xr:uid="{763B9420-AB54-445C-8F97-1F73FC513F9E}"/>
    <cellStyle name="見出し 3" xfId="5142" xr:uid="{128EE1B4-680B-4DDC-8653-F679A506CF3A}"/>
    <cellStyle name="見出し 3 2" xfId="5143" xr:uid="{02AFF960-1534-43A1-A25B-8914BF36C5BA}"/>
    <cellStyle name="見出し 4" xfId="5144" xr:uid="{93F1F5F3-3753-43D4-91A4-25C0621C0F16}"/>
    <cellStyle name="見出し 4 2" xfId="5145" xr:uid="{7857F793-614F-4AAC-80F4-9DA3E68D8481}"/>
    <cellStyle name="解释性文本" xfId="5186" xr:uid="{C452F1F1-9C70-4A3A-BD82-3E6548B641AD}"/>
    <cellStyle name="解释性文本 2" xfId="5187" xr:uid="{AEBD11C8-F44D-446C-A54D-93650D2699E7}"/>
    <cellStyle name="解释性文本 2 2" xfId="5188" xr:uid="{79A40456-F6CE-45D9-8E87-2B08FF98A325}"/>
    <cellStyle name="計算" xfId="5147" xr:uid="{92E9AB6C-7A53-40F3-B786-C6FDD3FCBFC4}"/>
    <cellStyle name="計算 2" xfId="5148" xr:uid="{42D95B6D-23A9-456A-8E8A-38197514730E}"/>
    <cellStyle name="計算 2 2" xfId="18615" xr:uid="{FDFB73C1-9483-405B-BDE4-19AAA446A08D}"/>
    <cellStyle name="計算 2 2 2" xfId="43654" xr:uid="{28434D87-04FD-4C7D-9A16-366859629CAC}"/>
    <cellStyle name="計算 2 3" xfId="11190" xr:uid="{05F5CAAE-670F-4E44-ACE5-72DF9D07BB05}"/>
    <cellStyle name="計算 2 3 2" xfId="36225" xr:uid="{143C0432-4C2C-4767-A262-FAD886CAAF6B}"/>
    <cellStyle name="計算 2 4" xfId="28743" xr:uid="{7DA62597-9B8E-41A2-A089-A84DDAD4B791}"/>
    <cellStyle name="計算 3" xfId="18614" xr:uid="{3722B3C0-7BFD-4F8D-8AEE-970F1C4D30F5}"/>
    <cellStyle name="計算 3 2" xfId="43653" xr:uid="{69E905E0-43DA-4AB6-B519-A601CEFF2A10}"/>
    <cellStyle name="計算 4" xfId="11189" xr:uid="{317652C0-2208-4CBB-A90A-819F5B7A8F66}"/>
    <cellStyle name="計算 4 2" xfId="36224" xr:uid="{086952E6-A901-40B9-9A32-359F6150F5BB}"/>
    <cellStyle name="計算 5" xfId="28742" xr:uid="{392F1656-C2FA-43D4-A8D2-D23EABEDA7D9}"/>
    <cellStyle name="計算_22.FA" xfId="5445" xr:uid="{4983B519-1A88-44A8-8439-A29934B0FAF5}"/>
    <cellStyle name="計算方式" xfId="5149" xr:uid="{A337DCFD-714E-41C0-B1E9-CFCA0CA1C02B}"/>
    <cellStyle name="計算方式 2" xfId="18616" xr:uid="{AA923BC9-7E65-4B8E-9F66-3EB2E50115E3}"/>
    <cellStyle name="計算方式 2 2" xfId="43655" xr:uid="{38C6EACA-BB94-42B9-8854-930AB877D572}"/>
    <cellStyle name="計算方式 3" xfId="11191" xr:uid="{7394D9A0-8486-45E4-B377-B81E1D12153D}"/>
    <cellStyle name="計算方式 3 2" xfId="36226" xr:uid="{6CDD2AF9-20E1-44D1-A67B-B6287EE9F65F}"/>
    <cellStyle name="計算方式 4" xfId="28744" xr:uid="{4936BFF4-3026-439C-92D1-D31AFA000E44}"/>
    <cellStyle name="說明文字" xfId="5195" xr:uid="{0D9A9236-4637-40CC-BED5-9197CEA86149}"/>
    <cellStyle name="説明文" xfId="5196" xr:uid="{1C7CE178-73B5-40B3-8FB1-D5E252887EFA}"/>
    <cellStyle name="説明文 2" xfId="5197" xr:uid="{F4A3BE3D-7194-4196-B3F3-0DCA8C703A61}"/>
    <cellStyle name="警告文" xfId="5223" xr:uid="{7ECF544D-1649-4DCE-A965-A51AE9A45360}"/>
    <cellStyle name="警告文 2" xfId="5224" xr:uid="{EBCC5C6B-845B-4CE9-9268-6E1C8AA2DDE2}"/>
    <cellStyle name="警告文字" xfId="5228" xr:uid="{AA38B506-9A13-415B-B673-326829E695B2}"/>
    <cellStyle name="警告文本" xfId="5225" xr:uid="{27423F63-7C32-44A0-AFCA-4D578E1E91F1}"/>
    <cellStyle name="警告文本 2" xfId="5226" xr:uid="{FDC59943-1354-47BC-A91E-5F858CCEED1A}"/>
    <cellStyle name="警告文本 2 2" xfId="5227" xr:uid="{579BA9E9-AA9F-459A-8F31-00CC8233B233}"/>
    <cellStyle name="计算" xfId="5255" xr:uid="{3C3FF21C-9A20-4827-85FA-C5CC82EAE2B8}"/>
    <cellStyle name="计算 2" xfId="5256" xr:uid="{839DF3E3-599E-4049-A902-DD61EAFCE920}"/>
    <cellStyle name="计算 2 2" xfId="5257" xr:uid="{C6CD301A-4044-4F3A-B5FF-B83916832113}"/>
    <cellStyle name="计算 2 2 2" xfId="18633" xr:uid="{223327CD-1ACD-4F13-BE70-20ABBBCE8EC6}"/>
    <cellStyle name="计算 2 2 2 2" xfId="43672" xr:uid="{F60399B8-9CFB-42F9-A8AD-A30885684AD6}"/>
    <cellStyle name="计算 2 2 3" xfId="11208" xr:uid="{A1DA5D49-808C-42AE-9D3F-870EDB4D96D2}"/>
    <cellStyle name="计算 2 2 3 2" xfId="36243" xr:uid="{9C3B2E4D-936B-4D90-89E0-A16E5A5CE6F2}"/>
    <cellStyle name="计算 2 2 4" xfId="28761" xr:uid="{8A5DE97F-F961-48A8-AF3E-473D03DB9055}"/>
    <cellStyle name="计算 2 3" xfId="18632" xr:uid="{D22E7A78-F4A1-494B-9759-A23481D72B04}"/>
    <cellStyle name="计算 2 3 2" xfId="43671" xr:uid="{AFCCF4DF-80AF-40A9-A346-BD7FDF2A3F3C}"/>
    <cellStyle name="计算 2 4" xfId="11207" xr:uid="{DA28A355-78E0-4017-ABB8-4C767552CDBF}"/>
    <cellStyle name="计算 2 4 2" xfId="36242" xr:uid="{6BA47A8D-D91F-43AD-9069-9A8B1C5CF2BB}"/>
    <cellStyle name="计算 2 5" xfId="28760" xr:uid="{210AFD63-0DA2-4734-8764-D7D138E21DD1}"/>
    <cellStyle name="计算 2_22.FA" xfId="5446" xr:uid="{42BF3893-E041-4C21-AF8C-57A4189E52C9}"/>
    <cellStyle name="计算 3" xfId="18631" xr:uid="{204DE2CE-B026-4D13-BC78-7E6898883BF2}"/>
    <cellStyle name="计算 3 2" xfId="43670" xr:uid="{7B7DD88E-3063-4555-BB1D-DE38B72B120B}"/>
    <cellStyle name="计算 4" xfId="11206" xr:uid="{26C32C42-32B6-4464-95B5-B9F6CA9623DA}"/>
    <cellStyle name="计算 4 2" xfId="36241" xr:uid="{63BCB640-2A28-4FFB-8F58-7B9785EC7A1D}"/>
    <cellStyle name="计算 5" xfId="28759" xr:uid="{DF9D65BC-8EAF-4234-B468-83E776919703}"/>
    <cellStyle name="计算_22.FA" xfId="5447" xr:uid="{863A5086-EDE4-4F66-BC99-E00FF62FBFB8}"/>
    <cellStyle name="貨幣[0]_他項權利" xfId="5160" xr:uid="{49AB8A01-9CE1-49F6-9230-3BF816DAFBAA}"/>
    <cellStyle name="輔色1" xfId="5198" xr:uid="{283B464C-8D3B-4263-AED2-F0D4B27D2C77}"/>
    <cellStyle name="輔色2" xfId="5199" xr:uid="{1850B957-15AB-4DF9-95EC-C7AF2540103A}"/>
    <cellStyle name="輔色3" xfId="5200" xr:uid="{1964B97B-B2AC-4C42-9E03-DB9FB9B805B8}"/>
    <cellStyle name="輔色4" xfId="5201" xr:uid="{61ED4614-F01E-46A5-9763-813095AA7731}"/>
    <cellStyle name="輔色5" xfId="5202" xr:uid="{BBDC4032-4BCF-439C-9AE0-67DE4872B42C}"/>
    <cellStyle name="輔色6" xfId="5203" xr:uid="{26874B9E-FD9F-40AB-8BA2-6F1394C13980}"/>
    <cellStyle name="輸入" xfId="5211" xr:uid="{90029A69-7EC2-40DE-B8F1-FEC58DA6328A}"/>
    <cellStyle name="輸入 2" xfId="18626" xr:uid="{58A6AA09-B7B5-4F15-8B27-5FD1B76A869D}"/>
    <cellStyle name="輸入 2 2" xfId="43665" xr:uid="{81BCCE94-0AA5-4555-97D1-492592018191}"/>
    <cellStyle name="輸入 3" xfId="11201" xr:uid="{848B1BC0-28C2-4662-9B2C-498E03C02040}"/>
    <cellStyle name="輸入 3 2" xfId="36236" xr:uid="{8717BA21-EE8A-4289-94DE-EB82DA23BC45}"/>
    <cellStyle name="輸入 4" xfId="28754" xr:uid="{6647A50E-BDB5-4E72-8C8F-20C3E1DBF3FE}"/>
    <cellStyle name="輸出" xfId="5212" xr:uid="{AA71311D-D438-4423-A3D0-5730D0F31675}"/>
    <cellStyle name="輸出 2" xfId="18627" xr:uid="{CB29C4A6-3EB4-41F7-8AC4-7F9E02B378BA}"/>
    <cellStyle name="輸出 2 2" xfId="43666" xr:uid="{8379C978-D82C-4401-A079-1C11D04DC3B2}"/>
    <cellStyle name="輸出 3" xfId="11202" xr:uid="{B3F5A238-3F03-4510-8149-D3DE67E090E9}"/>
    <cellStyle name="輸出 3 2" xfId="36237" xr:uid="{98BA0D7B-871E-4AB0-A736-94F9F0B36E9E}"/>
    <cellStyle name="輸出 4" xfId="28755" xr:uid="{EFE50DFC-B706-4A13-B70F-019928433CA5}"/>
    <cellStyle name="输入" xfId="5189" xr:uid="{19B572FF-B282-43C8-9463-3A1C04085820}"/>
    <cellStyle name="输入 2" xfId="5190" xr:uid="{1767F2FA-5590-42D2-81DA-2B3604DFD614}"/>
    <cellStyle name="输入 2 2" xfId="5191" xr:uid="{413E0715-FB73-462E-9881-69335D847B61}"/>
    <cellStyle name="输入 2 2 2" xfId="18622" xr:uid="{545FE6CC-928C-4F91-9DB0-EB8542008134}"/>
    <cellStyle name="输入 2 2 2 2" xfId="43661" xr:uid="{58109BC1-B55D-4503-804A-FD1AC1ADEFE9}"/>
    <cellStyle name="输入 2 2 3" xfId="11197" xr:uid="{1BE47844-668A-4F50-8C64-66527530FAF3}"/>
    <cellStyle name="输入 2 2 3 2" xfId="36232" xr:uid="{BD07FB34-072D-4854-A604-66C326D4F9C6}"/>
    <cellStyle name="输入 2 2 4" xfId="28750" xr:uid="{53561317-6E6C-4A0B-888E-3B362A895E10}"/>
    <cellStyle name="输入 2 3" xfId="18621" xr:uid="{21777C07-2FE3-4B08-9CBC-6B9A0D0A633E}"/>
    <cellStyle name="输入 2 3 2" xfId="43660" xr:uid="{FFBA9B44-A046-4761-B972-705D049419E2}"/>
    <cellStyle name="输入 2 4" xfId="11196" xr:uid="{F1113CDE-83E2-47DD-8ABB-429042EA91C6}"/>
    <cellStyle name="输入 2 4 2" xfId="36231" xr:uid="{525C02A4-A475-4D5D-A1A1-005F3AC7C1FE}"/>
    <cellStyle name="输入 2 5" xfId="28749" xr:uid="{0DF5A971-163D-418C-B4E3-189CCF621977}"/>
    <cellStyle name="输入 2_22.FA" xfId="5448" xr:uid="{7D1F0AE1-1F04-4BAF-AE69-0647966F1F16}"/>
    <cellStyle name="输入 3" xfId="18620" xr:uid="{FC235037-2BC4-4EF9-ADB4-26857CC59E5E}"/>
    <cellStyle name="输入 3 2" xfId="43659" xr:uid="{CFB4E415-9A04-4D99-B118-062C8ECE24DC}"/>
    <cellStyle name="输入 4" xfId="11195" xr:uid="{9D1A04AD-F45E-4C27-A163-F1A0B3FEB199}"/>
    <cellStyle name="输入 4 2" xfId="36230" xr:uid="{AAF69A79-D7D9-4E71-A513-0DA0531EFA61}"/>
    <cellStyle name="输入 5" xfId="28748" xr:uid="{C0B8EE66-1C7C-4235-9177-A02875EACA96}"/>
    <cellStyle name="输入_22.FA" xfId="5449" xr:uid="{D569EBC9-7D86-4467-A448-F5897992F3E4}"/>
    <cellStyle name="输出" xfId="5192" xr:uid="{7BF406E2-CC1E-4495-A8AD-1E0982493B57}"/>
    <cellStyle name="输出 2" xfId="5193" xr:uid="{818855ED-10D9-41B8-9A79-CF6F7417D491}"/>
    <cellStyle name="输出 2 2" xfId="5194" xr:uid="{DE836AB8-99AA-4E87-B3CC-7EFB8E6CB65E}"/>
    <cellStyle name="输出 2 2 2" xfId="18625" xr:uid="{277020CF-3563-4516-9CF2-B73DEE755EE5}"/>
    <cellStyle name="输出 2 2 2 2" xfId="43664" xr:uid="{BC69B27E-B8EE-4FC6-B9EF-7514B9B027EB}"/>
    <cellStyle name="输出 2 2 3" xfId="11200" xr:uid="{C3772BFE-DE1D-4FFB-9672-E8C37B8681D3}"/>
    <cellStyle name="输出 2 2 3 2" xfId="36235" xr:uid="{A5A3E4FD-CB87-4E50-81A7-6614D2656419}"/>
    <cellStyle name="输出 2 2 4" xfId="28753" xr:uid="{5DD447FB-0ED3-4956-8346-52E00DE611BB}"/>
    <cellStyle name="输出 2 3" xfId="18624" xr:uid="{0A3976B0-936A-45CD-BBA9-C775C90AAF77}"/>
    <cellStyle name="输出 2 3 2" xfId="43663" xr:uid="{33364364-2B05-468E-99F3-7AE3FE750223}"/>
    <cellStyle name="输出 2 4" xfId="11199" xr:uid="{16ECAC96-140C-486E-9596-E0506DB7AC2B}"/>
    <cellStyle name="输出 2 4 2" xfId="36234" xr:uid="{81D5F857-1A98-44DA-A778-8942EB9D6653}"/>
    <cellStyle name="输出 2 5" xfId="28752" xr:uid="{05071C4E-4105-41A7-851D-696FE5FBF0C0}"/>
    <cellStyle name="输出 2_22.FA" xfId="5450" xr:uid="{D6D37D4B-EFB8-4C5A-9869-B7A9FB086265}"/>
    <cellStyle name="输出 3" xfId="18623" xr:uid="{6AD406AE-12B8-4D85-BFA8-46E1B7E79D28}"/>
    <cellStyle name="输出 3 2" xfId="43662" xr:uid="{6DD06CE4-E788-4BA0-A5F4-312BE40A1DFE}"/>
    <cellStyle name="输出 4" xfId="11198" xr:uid="{422F7E1C-B28F-4CA6-A829-51EE0926EE18}"/>
    <cellStyle name="输出 4 2" xfId="36233" xr:uid="{0783BFE0-7CB2-4BFE-91CB-B720E36DDB9D}"/>
    <cellStyle name="输出 5" xfId="28751" xr:uid="{D1283003-0848-49E2-B46E-4F00AC5C7ACD}"/>
    <cellStyle name="输出_22.FA" xfId="5451" xr:uid="{D81B321B-AB09-4860-BE22-F0179526D4CE}"/>
    <cellStyle name="适中" xfId="5154" xr:uid="{8EE7FC33-31AB-4E29-A9AF-A5D1EB5590ED}"/>
    <cellStyle name="适中 2" xfId="5155" xr:uid="{5A818D71-37B9-42A1-8CF2-0F583064BDAB}"/>
    <cellStyle name="适中 2 2" xfId="5156" xr:uid="{C7AF34F1-D662-4B48-B0A7-125485801412}"/>
    <cellStyle name="連結的儲存格" xfId="5161" xr:uid="{8DF11C98-D7D8-4D5F-A084-6D60EDA45A2F}"/>
    <cellStyle name="連結的儲存格 2" xfId="5162" xr:uid="{C0250C17-F422-4DEE-8181-38EBB310937C}"/>
    <cellStyle name="連結的儲存格 2 2" xfId="5722" xr:uid="{FAB46B7C-09BE-4EB8-868F-93580C246B33}"/>
    <cellStyle name="連結的儲存格 2 3" xfId="5483" xr:uid="{E048ACA5-A0CE-440F-BA16-BBAC1E3455F2}"/>
    <cellStyle name="連結的儲存格 3" xfId="5721" xr:uid="{75D3FB4E-A195-48C6-9559-24574EDCB2B1}"/>
    <cellStyle name="連結的儲存格 4" xfId="5484" xr:uid="{8154E94D-A762-4BB1-B8A7-AE448B855742}"/>
    <cellStyle name="链接单元格" xfId="5258" xr:uid="{290A558E-F9E5-4383-8EB1-0B6D9A5DE271}"/>
    <cellStyle name="链接单元格 2" xfId="5259" xr:uid="{A3D8C2DD-7932-452E-A995-198913B93FDB}"/>
    <cellStyle name="链接单元格 2 2" xfId="5260" xr:uid="{A1ECB257-E7EA-4B14-9E62-80E2A84F290A}"/>
    <cellStyle name="链接单元格 2 2 2" xfId="5261" xr:uid="{E69C6D96-DE63-43E2-9CF6-FBDD09D51602}"/>
    <cellStyle name="链接单元格 2 2 2 2" xfId="5760" xr:uid="{FED127F7-F7C3-4FD4-A8E4-76B2FC54839E}"/>
    <cellStyle name="链接单元格 2 2 2 3" xfId="5805" xr:uid="{9BED389C-90DF-4115-B73E-9444FB490E80}"/>
    <cellStyle name="链接单元格 2 2 3" xfId="5759" xr:uid="{ECF7AD4D-7EEC-4784-9D27-E9463E52DA14}"/>
    <cellStyle name="链接单元格 2 2 4" xfId="5804" xr:uid="{425DFA0F-7678-4519-83B1-0470FAB435A0}"/>
    <cellStyle name="链接单元格 2 3" xfId="5262" xr:uid="{6CDBA2B5-2F2C-4640-98BD-B3A93BBBA06E}"/>
    <cellStyle name="链接单元格 2 3 2" xfId="5761" xr:uid="{22D63C30-8517-4274-B2E9-C723A1CD89E3}"/>
    <cellStyle name="链接单元格 2 3 3" xfId="5806" xr:uid="{47B7BFFA-87C5-4C19-B1A1-DF0E2A24F8EC}"/>
    <cellStyle name="链接单元格 2 4" xfId="5758" xr:uid="{2F6CCB6F-4BD6-4AAF-A9BB-F7C1C9790EEE}"/>
    <cellStyle name="链接单元格 2 5" xfId="5803" xr:uid="{C8C5B67B-E106-44E0-970F-F14625A624AD}"/>
    <cellStyle name="链接单元格 3" xfId="5263" xr:uid="{322CBD06-9354-4A9F-8AEA-2615B09FCAB0}"/>
    <cellStyle name="链接单元格 3 2" xfId="5762" xr:uid="{C552285D-D429-4204-9973-A223C8BD0382}"/>
    <cellStyle name="链接单元格 3 3" xfId="5807" xr:uid="{C5DD2736-C4F6-45A8-BAD0-F70295224367}"/>
    <cellStyle name="链接单元格 4" xfId="5757" xr:uid="{6868C33E-88D9-4ABC-AA35-A13CB7F973FB}"/>
    <cellStyle name="链接单元格 5" xfId="5802" xr:uid="{EC0F1B33-AFE5-406A-8C67-D85293A9C1D2}"/>
    <cellStyle name="集計" xfId="5184" xr:uid="{9D971BAE-93F4-41C8-AAD9-C9A9C83EEC3C}"/>
    <cellStyle name="集計 2" xfId="5185" xr:uid="{C10B0103-7FAC-4285-B399-7949F732A2D4}"/>
    <cellStyle name="集計 2 2" xfId="18619" xr:uid="{35B2BDD2-14A9-4FDE-A408-4F5BFC5E03A6}"/>
    <cellStyle name="集計 2 2 2" xfId="43658" xr:uid="{F9BAC0FE-F847-4AA8-ABD0-35DA7330C9E1}"/>
    <cellStyle name="集計 2 3" xfId="11194" xr:uid="{078CAACB-45AB-4F79-978A-CC01F302836B}"/>
    <cellStyle name="集計 2 3 2" xfId="36229" xr:uid="{77773568-D423-48B9-8607-6BA310BFAD42}"/>
    <cellStyle name="集計 2 4" xfId="28747" xr:uid="{644A8032-7B1C-4F6D-A530-F272293B8323}"/>
    <cellStyle name="集計 3" xfId="18618" xr:uid="{C08910C8-DA2E-4E4D-BB44-696B71D19924}"/>
    <cellStyle name="集計 3 2" xfId="43657" xr:uid="{46B1F41C-FA4B-4A86-BECE-AF03D92E67A4}"/>
    <cellStyle name="集計 4" xfId="11193" xr:uid="{33545A3B-DC2D-4BBC-AF40-7896FBB7EB42}"/>
    <cellStyle name="集計 4 2" xfId="36228" xr:uid="{B5DEB700-5E90-481E-8BC5-B9021F275ADE}"/>
    <cellStyle name="集計 5" xfId="28746" xr:uid="{46F0A466-A42B-42FC-968B-5F04FEFBB2C5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B7521FF5-0E10-4EE5-839D-F1801E2E6DFB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B3DA-16E7-4845-B851-35C1139BA1F7}">
  <dimension ref="A1:W148"/>
  <sheetViews>
    <sheetView showZeros="0" zoomScaleNormal="100" zoomScaleSheetLayoutView="90" zoomScalePageLayoutView="60" workbookViewId="0">
      <selection activeCell="Q1" sqref="Q1"/>
    </sheetView>
  </sheetViews>
  <sheetFormatPr defaultRowHeight="16.5" customHeight="1"/>
  <cols>
    <col min="1" max="6" width="1.7109375" style="3" customWidth="1"/>
    <col min="7" max="7" width="23.7109375" style="3" customWidth="1"/>
    <col min="8" max="8" width="5.28515625" style="3" customWidth="1"/>
    <col min="9" max="9" width="0.5703125" style="3" customWidth="1"/>
    <col min="10" max="10" width="12.7109375" style="3" customWidth="1"/>
    <col min="11" max="11" width="0.5703125" style="3" customWidth="1"/>
    <col min="12" max="12" width="12.28515625" style="3" customWidth="1"/>
    <col min="13" max="13" width="0.5703125" style="3" customWidth="1"/>
    <col min="14" max="14" width="12.7109375" style="3" customWidth="1"/>
    <col min="15" max="15" width="0.5703125" style="3" customWidth="1"/>
    <col min="16" max="16" width="12.28515625" style="3" customWidth="1"/>
    <col min="17" max="191" width="9.140625" style="3"/>
    <col min="192" max="203" width="8.85546875" style="3" customWidth="1"/>
    <col min="204" max="204" width="9.140625" style="3"/>
    <col min="205" max="207" width="8.85546875" style="3" customWidth="1"/>
    <col min="208" max="447" width="9.140625" style="3"/>
    <col min="448" max="459" width="8.85546875" style="3" customWidth="1"/>
    <col min="460" max="460" width="9.140625" style="3"/>
    <col min="461" max="463" width="8.85546875" style="3" customWidth="1"/>
    <col min="464" max="703" width="9.140625" style="3"/>
    <col min="704" max="715" width="8.85546875" style="3" customWidth="1"/>
    <col min="716" max="716" width="9.140625" style="3"/>
    <col min="717" max="719" width="8.85546875" style="3" customWidth="1"/>
    <col min="720" max="959" width="9.140625" style="3"/>
    <col min="960" max="971" width="8.85546875" style="3" customWidth="1"/>
    <col min="972" max="972" width="9.140625" style="3"/>
    <col min="973" max="975" width="8.85546875" style="3" customWidth="1"/>
    <col min="976" max="1215" width="9.140625" style="3"/>
    <col min="1216" max="1227" width="8.85546875" style="3" customWidth="1"/>
    <col min="1228" max="1228" width="9.140625" style="3"/>
    <col min="1229" max="1231" width="8.85546875" style="3" customWidth="1"/>
    <col min="1232" max="1471" width="9.140625" style="3"/>
    <col min="1472" max="1483" width="8.85546875" style="3" customWidth="1"/>
    <col min="1484" max="1484" width="9.140625" style="3"/>
    <col min="1485" max="1487" width="8.85546875" style="3" customWidth="1"/>
    <col min="1488" max="1727" width="9.140625" style="3"/>
    <col min="1728" max="1739" width="8.85546875" style="3" customWidth="1"/>
    <col min="1740" max="1740" width="9.140625" style="3"/>
    <col min="1741" max="1743" width="8.85546875" style="3" customWidth="1"/>
    <col min="1744" max="1983" width="9.140625" style="3"/>
    <col min="1984" max="1995" width="8.85546875" style="3" customWidth="1"/>
    <col min="1996" max="1996" width="9.140625" style="3"/>
    <col min="1997" max="1999" width="8.85546875" style="3" customWidth="1"/>
    <col min="2000" max="2239" width="9.140625" style="3"/>
    <col min="2240" max="2251" width="8.85546875" style="3" customWidth="1"/>
    <col min="2252" max="2252" width="9.140625" style="3"/>
    <col min="2253" max="2255" width="8.85546875" style="3" customWidth="1"/>
    <col min="2256" max="2495" width="9.140625" style="3"/>
    <col min="2496" max="2507" width="8.85546875" style="3" customWidth="1"/>
    <col min="2508" max="2508" width="9.140625" style="3"/>
    <col min="2509" max="2511" width="8.85546875" style="3" customWidth="1"/>
    <col min="2512" max="2751" width="9.140625" style="3"/>
    <col min="2752" max="2763" width="8.85546875" style="3" customWidth="1"/>
    <col min="2764" max="2764" width="9.140625" style="3"/>
    <col min="2765" max="2767" width="8.85546875" style="3" customWidth="1"/>
    <col min="2768" max="3007" width="9.140625" style="3"/>
    <col min="3008" max="3019" width="8.85546875" style="3" customWidth="1"/>
    <col min="3020" max="3020" width="9.140625" style="3"/>
    <col min="3021" max="3023" width="8.85546875" style="3" customWidth="1"/>
    <col min="3024" max="3263" width="9.140625" style="3"/>
    <col min="3264" max="3275" width="8.85546875" style="3" customWidth="1"/>
    <col min="3276" max="3276" width="9.140625" style="3"/>
    <col min="3277" max="3279" width="8.85546875" style="3" customWidth="1"/>
    <col min="3280" max="3519" width="9.140625" style="3"/>
    <col min="3520" max="3531" width="8.85546875" style="3" customWidth="1"/>
    <col min="3532" max="3532" width="9.140625" style="3"/>
    <col min="3533" max="3535" width="8.85546875" style="3" customWidth="1"/>
    <col min="3536" max="3775" width="9.140625" style="3"/>
    <col min="3776" max="3787" width="8.85546875" style="3" customWidth="1"/>
    <col min="3788" max="3788" width="9.140625" style="3"/>
    <col min="3789" max="3791" width="8.85546875" style="3" customWidth="1"/>
    <col min="3792" max="4031" width="9.140625" style="3"/>
    <col min="4032" max="4043" width="8.85546875" style="3" customWidth="1"/>
    <col min="4044" max="4044" width="9.140625" style="3"/>
    <col min="4045" max="4047" width="8.85546875" style="3" customWidth="1"/>
    <col min="4048" max="4287" width="9.140625" style="3"/>
    <col min="4288" max="4299" width="8.85546875" style="3" customWidth="1"/>
    <col min="4300" max="4300" width="9.140625" style="3"/>
    <col min="4301" max="4303" width="8.85546875" style="3" customWidth="1"/>
    <col min="4304" max="4543" width="9.140625" style="3"/>
    <col min="4544" max="4555" width="8.85546875" style="3" customWidth="1"/>
    <col min="4556" max="4556" width="9.140625" style="3"/>
    <col min="4557" max="4559" width="8.85546875" style="3" customWidth="1"/>
    <col min="4560" max="4799" width="9.140625" style="3"/>
    <col min="4800" max="4811" width="8.85546875" style="3" customWidth="1"/>
    <col min="4812" max="4812" width="9.140625" style="3"/>
    <col min="4813" max="4815" width="8.85546875" style="3" customWidth="1"/>
    <col min="4816" max="5055" width="9.140625" style="3"/>
    <col min="5056" max="5067" width="8.85546875" style="3" customWidth="1"/>
    <col min="5068" max="5068" width="9.140625" style="3"/>
    <col min="5069" max="5071" width="8.85546875" style="3" customWidth="1"/>
    <col min="5072" max="5311" width="9.140625" style="3"/>
    <col min="5312" max="5323" width="8.85546875" style="3" customWidth="1"/>
    <col min="5324" max="5324" width="9.140625" style="3"/>
    <col min="5325" max="5327" width="8.85546875" style="3" customWidth="1"/>
    <col min="5328" max="5567" width="9.140625" style="3"/>
    <col min="5568" max="5579" width="8.85546875" style="3" customWidth="1"/>
    <col min="5580" max="5580" width="9.140625" style="3"/>
    <col min="5581" max="5583" width="8.85546875" style="3" customWidth="1"/>
    <col min="5584" max="5823" width="9.140625" style="3"/>
    <col min="5824" max="5835" width="8.85546875" style="3" customWidth="1"/>
    <col min="5836" max="5836" width="9.140625" style="3"/>
    <col min="5837" max="5839" width="8.85546875" style="3" customWidth="1"/>
    <col min="5840" max="6079" width="9.140625" style="3"/>
    <col min="6080" max="6091" width="8.85546875" style="3" customWidth="1"/>
    <col min="6092" max="6092" width="9.140625" style="3"/>
    <col min="6093" max="6095" width="8.85546875" style="3" customWidth="1"/>
    <col min="6096" max="6335" width="9.140625" style="3"/>
    <col min="6336" max="6347" width="8.85546875" style="3" customWidth="1"/>
    <col min="6348" max="6348" width="9.140625" style="3"/>
    <col min="6349" max="6351" width="8.85546875" style="3" customWidth="1"/>
    <col min="6352" max="6591" width="9.140625" style="3"/>
    <col min="6592" max="6603" width="8.85546875" style="3" customWidth="1"/>
    <col min="6604" max="6604" width="9.140625" style="3"/>
    <col min="6605" max="6607" width="8.85546875" style="3" customWidth="1"/>
    <col min="6608" max="6847" width="9.140625" style="3"/>
    <col min="6848" max="6859" width="8.85546875" style="3" customWidth="1"/>
    <col min="6860" max="6860" width="9.140625" style="3"/>
    <col min="6861" max="6863" width="8.85546875" style="3" customWidth="1"/>
    <col min="6864" max="7103" width="9.140625" style="3"/>
    <col min="7104" max="7115" width="8.85546875" style="3" customWidth="1"/>
    <col min="7116" max="7116" width="9.140625" style="3"/>
    <col min="7117" max="7119" width="8.85546875" style="3" customWidth="1"/>
    <col min="7120" max="7359" width="9.140625" style="3"/>
    <col min="7360" max="7371" width="8.85546875" style="3" customWidth="1"/>
    <col min="7372" max="7372" width="9.140625" style="3"/>
    <col min="7373" max="7375" width="8.85546875" style="3" customWidth="1"/>
    <col min="7376" max="7615" width="9.140625" style="3"/>
    <col min="7616" max="7627" width="8.85546875" style="3" customWidth="1"/>
    <col min="7628" max="7628" width="9.140625" style="3"/>
    <col min="7629" max="7631" width="8.85546875" style="3" customWidth="1"/>
    <col min="7632" max="7871" width="9.140625" style="3"/>
    <col min="7872" max="7883" width="8.85546875" style="3" customWidth="1"/>
    <col min="7884" max="7884" width="9.140625" style="3"/>
    <col min="7885" max="7887" width="8.85546875" style="3" customWidth="1"/>
    <col min="7888" max="8127" width="9.140625" style="3"/>
    <col min="8128" max="8139" width="8.85546875" style="3" customWidth="1"/>
    <col min="8140" max="8140" width="9.140625" style="3"/>
    <col min="8141" max="8143" width="8.85546875" style="3" customWidth="1"/>
    <col min="8144" max="8383" width="9.140625" style="3"/>
    <col min="8384" max="8395" width="8.85546875" style="3" customWidth="1"/>
    <col min="8396" max="8396" width="9.140625" style="3"/>
    <col min="8397" max="8399" width="8.85546875" style="3" customWidth="1"/>
    <col min="8400" max="8639" width="9.140625" style="3"/>
    <col min="8640" max="8651" width="8.85546875" style="3" customWidth="1"/>
    <col min="8652" max="8652" width="9.140625" style="3"/>
    <col min="8653" max="8655" width="8.85546875" style="3" customWidth="1"/>
    <col min="8656" max="8895" width="9.140625" style="3"/>
    <col min="8896" max="8907" width="8.85546875" style="3" customWidth="1"/>
    <col min="8908" max="8908" width="9.140625" style="3"/>
    <col min="8909" max="8911" width="8.85546875" style="3" customWidth="1"/>
    <col min="8912" max="9151" width="9.140625" style="3"/>
    <col min="9152" max="9163" width="8.85546875" style="3" customWidth="1"/>
    <col min="9164" max="9164" width="9.140625" style="3"/>
    <col min="9165" max="9167" width="8.85546875" style="3" customWidth="1"/>
    <col min="9168" max="9407" width="9.140625" style="3"/>
    <col min="9408" max="9419" width="8.85546875" style="3" customWidth="1"/>
    <col min="9420" max="9420" width="9.140625" style="3"/>
    <col min="9421" max="9423" width="8.85546875" style="3" customWidth="1"/>
    <col min="9424" max="9663" width="9.140625" style="3"/>
    <col min="9664" max="9675" width="8.85546875" style="3" customWidth="1"/>
    <col min="9676" max="9676" width="9.140625" style="3"/>
    <col min="9677" max="9679" width="8.85546875" style="3" customWidth="1"/>
    <col min="9680" max="9919" width="9.140625" style="3"/>
    <col min="9920" max="9931" width="8.85546875" style="3" customWidth="1"/>
    <col min="9932" max="9932" width="9.140625" style="3"/>
    <col min="9933" max="9935" width="8.85546875" style="3" customWidth="1"/>
    <col min="9936" max="10175" width="9.140625" style="3"/>
    <col min="10176" max="10187" width="8.85546875" style="3" customWidth="1"/>
    <col min="10188" max="10188" width="9.140625" style="3"/>
    <col min="10189" max="10191" width="8.85546875" style="3" customWidth="1"/>
    <col min="10192" max="10431" width="9.140625" style="3"/>
    <col min="10432" max="10443" width="8.85546875" style="3" customWidth="1"/>
    <col min="10444" max="10444" width="9.140625" style="3"/>
    <col min="10445" max="10447" width="8.85546875" style="3" customWidth="1"/>
    <col min="10448" max="10687" width="9.140625" style="3"/>
    <col min="10688" max="10699" width="8.85546875" style="3" customWidth="1"/>
    <col min="10700" max="10700" width="9.140625" style="3"/>
    <col min="10701" max="10703" width="8.85546875" style="3" customWidth="1"/>
    <col min="10704" max="10943" width="9.140625" style="3"/>
    <col min="10944" max="10955" width="8.85546875" style="3" customWidth="1"/>
    <col min="10956" max="10956" width="9.140625" style="3"/>
    <col min="10957" max="10959" width="8.85546875" style="3" customWidth="1"/>
    <col min="10960" max="11199" width="9.140625" style="3"/>
    <col min="11200" max="11211" width="8.85546875" style="3" customWidth="1"/>
    <col min="11212" max="11212" width="9.140625" style="3"/>
    <col min="11213" max="11215" width="8.85546875" style="3" customWidth="1"/>
    <col min="11216" max="11455" width="9.140625" style="3"/>
    <col min="11456" max="11467" width="8.85546875" style="3" customWidth="1"/>
    <col min="11468" max="11468" width="9.140625" style="3"/>
    <col min="11469" max="11471" width="8.85546875" style="3" customWidth="1"/>
    <col min="11472" max="11711" width="9.140625" style="3"/>
    <col min="11712" max="11723" width="8.85546875" style="3" customWidth="1"/>
    <col min="11724" max="11724" width="9.140625" style="3"/>
    <col min="11725" max="11727" width="8.85546875" style="3" customWidth="1"/>
    <col min="11728" max="11967" width="9.140625" style="3"/>
    <col min="11968" max="11979" width="8.85546875" style="3" customWidth="1"/>
    <col min="11980" max="11980" width="9.140625" style="3"/>
    <col min="11981" max="11983" width="8.85546875" style="3" customWidth="1"/>
    <col min="11984" max="12223" width="9.140625" style="3"/>
    <col min="12224" max="12235" width="8.85546875" style="3" customWidth="1"/>
    <col min="12236" max="12236" width="9.140625" style="3"/>
    <col min="12237" max="12239" width="8.85546875" style="3" customWidth="1"/>
    <col min="12240" max="12479" width="9.140625" style="3"/>
    <col min="12480" max="12491" width="8.85546875" style="3" customWidth="1"/>
    <col min="12492" max="12492" width="9.140625" style="3"/>
    <col min="12493" max="12495" width="8.85546875" style="3" customWidth="1"/>
    <col min="12496" max="12735" width="9.140625" style="3"/>
    <col min="12736" max="12747" width="8.85546875" style="3" customWidth="1"/>
    <col min="12748" max="12748" width="9.140625" style="3"/>
    <col min="12749" max="12751" width="8.85546875" style="3" customWidth="1"/>
    <col min="12752" max="12991" width="9.140625" style="3"/>
    <col min="12992" max="13003" width="8.85546875" style="3" customWidth="1"/>
    <col min="13004" max="13004" width="9.140625" style="3"/>
    <col min="13005" max="13007" width="8.85546875" style="3" customWidth="1"/>
    <col min="13008" max="13247" width="9.140625" style="3"/>
    <col min="13248" max="13259" width="8.85546875" style="3" customWidth="1"/>
    <col min="13260" max="13260" width="9.140625" style="3"/>
    <col min="13261" max="13263" width="8.85546875" style="3" customWidth="1"/>
    <col min="13264" max="13503" width="9.140625" style="3"/>
    <col min="13504" max="13515" width="8.85546875" style="3" customWidth="1"/>
    <col min="13516" max="13516" width="9.140625" style="3"/>
    <col min="13517" max="13519" width="8.85546875" style="3" customWidth="1"/>
    <col min="13520" max="13759" width="9.140625" style="3"/>
    <col min="13760" max="13771" width="8.85546875" style="3" customWidth="1"/>
    <col min="13772" max="13772" width="9.140625" style="3"/>
    <col min="13773" max="13775" width="8.85546875" style="3" customWidth="1"/>
    <col min="13776" max="14015" width="9.140625" style="3"/>
    <col min="14016" max="14027" width="8.85546875" style="3" customWidth="1"/>
    <col min="14028" max="14028" width="9.140625" style="3"/>
    <col min="14029" max="14031" width="8.85546875" style="3" customWidth="1"/>
    <col min="14032" max="14271" width="9.140625" style="3"/>
    <col min="14272" max="14283" width="8.85546875" style="3" customWidth="1"/>
    <col min="14284" max="14284" width="9.140625" style="3"/>
    <col min="14285" max="14287" width="8.85546875" style="3" customWidth="1"/>
    <col min="14288" max="14527" width="9.140625" style="3"/>
    <col min="14528" max="14539" width="8.85546875" style="3" customWidth="1"/>
    <col min="14540" max="14540" width="9.140625" style="3"/>
    <col min="14541" max="14543" width="8.85546875" style="3" customWidth="1"/>
    <col min="14544" max="14783" width="9.140625" style="3"/>
    <col min="14784" max="14795" width="8.85546875" style="3" customWidth="1"/>
    <col min="14796" max="14796" width="9.140625" style="3"/>
    <col min="14797" max="14799" width="8.85546875" style="3" customWidth="1"/>
    <col min="14800" max="15039" width="9.140625" style="3"/>
    <col min="15040" max="15051" width="8.85546875" style="3" customWidth="1"/>
    <col min="15052" max="15052" width="9.140625" style="3"/>
    <col min="15053" max="15055" width="8.85546875" style="3" customWidth="1"/>
    <col min="15056" max="15295" width="9.140625" style="3"/>
    <col min="15296" max="15307" width="8.85546875" style="3" customWidth="1"/>
    <col min="15308" max="15308" width="9.140625" style="3"/>
    <col min="15309" max="15311" width="8.85546875" style="3" customWidth="1"/>
    <col min="15312" max="15551" width="9.140625" style="3"/>
    <col min="15552" max="15563" width="8.85546875" style="3" customWidth="1"/>
    <col min="15564" max="15564" width="9.140625" style="3"/>
    <col min="15565" max="15567" width="8.85546875" style="3" customWidth="1"/>
    <col min="15568" max="15807" width="9.140625" style="3"/>
    <col min="15808" max="15819" width="8.85546875" style="3" customWidth="1"/>
    <col min="15820" max="15820" width="9.140625" style="3"/>
    <col min="15821" max="15823" width="8.85546875" style="3" customWidth="1"/>
    <col min="15824" max="16063" width="9.140625" style="3"/>
    <col min="16064" max="16075" width="8.85546875" style="3" customWidth="1"/>
    <col min="16076" max="16076" width="9.140625" style="3"/>
    <col min="16077" max="16079" width="8.85546875" style="3" customWidth="1"/>
    <col min="16080" max="16339" width="9.140625" style="3"/>
    <col min="16340" max="16341" width="8.85546875" style="3" customWidth="1"/>
    <col min="16342" max="16347" width="9.140625" style="3"/>
    <col min="16348" max="16384" width="8.85546875" style="3" customWidth="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96"/>
      <c r="I1" s="196"/>
      <c r="J1" s="2"/>
      <c r="K1" s="2"/>
      <c r="L1" s="2"/>
      <c r="M1" s="2"/>
      <c r="N1" s="2"/>
      <c r="O1" s="2"/>
      <c r="P1" s="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96"/>
      <c r="I2" s="196"/>
      <c r="J2" s="2"/>
      <c r="K2" s="2"/>
      <c r="L2" s="2"/>
      <c r="M2" s="2"/>
      <c r="N2" s="2"/>
      <c r="O2" s="2"/>
      <c r="P2" s="2"/>
    </row>
    <row r="3" spans="1:16" ht="16.5" customHeight="1">
      <c r="A3" s="4" t="s">
        <v>172</v>
      </c>
      <c r="B3" s="5"/>
      <c r="C3" s="5"/>
      <c r="D3" s="5"/>
      <c r="E3" s="5"/>
      <c r="F3" s="5"/>
      <c r="G3" s="5"/>
      <c r="H3" s="113"/>
      <c r="I3" s="113"/>
      <c r="J3" s="6"/>
      <c r="K3" s="6"/>
      <c r="L3" s="6"/>
      <c r="M3" s="6"/>
      <c r="N3" s="6"/>
      <c r="O3" s="6"/>
      <c r="P3" s="6"/>
    </row>
    <row r="4" spans="1:16" ht="16.5" customHeight="1">
      <c r="A4" s="7"/>
      <c r="B4" s="1"/>
      <c r="C4" s="1"/>
      <c r="D4" s="1"/>
      <c r="E4" s="1"/>
      <c r="F4" s="1"/>
      <c r="G4" s="1"/>
      <c r="H4" s="196"/>
      <c r="I4" s="196"/>
      <c r="J4" s="2"/>
      <c r="K4" s="2"/>
      <c r="L4" s="2"/>
      <c r="M4" s="2"/>
      <c r="N4" s="2"/>
      <c r="O4" s="2"/>
      <c r="P4" s="2"/>
    </row>
    <row r="5" spans="1:16" ht="16.5" customHeight="1">
      <c r="A5" s="1"/>
      <c r="B5" s="1"/>
      <c r="C5" s="1"/>
      <c r="D5" s="1"/>
      <c r="E5" s="1"/>
      <c r="F5" s="1"/>
      <c r="G5" s="1"/>
      <c r="H5" s="196"/>
      <c r="I5" s="196"/>
      <c r="J5" s="2"/>
      <c r="K5" s="2"/>
      <c r="L5" s="2"/>
      <c r="M5" s="2"/>
      <c r="N5" s="2"/>
      <c r="O5" s="2"/>
      <c r="P5" s="2"/>
    </row>
    <row r="6" spans="1:16" ht="16.5" customHeight="1">
      <c r="A6" s="1"/>
      <c r="B6" s="1"/>
      <c r="C6" s="1"/>
      <c r="D6" s="1"/>
      <c r="E6" s="1"/>
      <c r="F6" s="1"/>
      <c r="G6" s="1"/>
      <c r="H6" s="196"/>
      <c r="I6" s="196"/>
      <c r="J6" s="226" t="s">
        <v>2</v>
      </c>
      <c r="K6" s="226"/>
      <c r="L6" s="226"/>
      <c r="M6" s="2"/>
      <c r="N6" s="226" t="s">
        <v>3</v>
      </c>
      <c r="O6" s="226"/>
      <c r="P6" s="226"/>
    </row>
    <row r="7" spans="1:16" ht="16.5" customHeight="1">
      <c r="A7" s="1"/>
      <c r="B7" s="1"/>
      <c r="C7" s="1"/>
      <c r="D7" s="1"/>
      <c r="E7" s="1"/>
      <c r="F7" s="1"/>
      <c r="G7" s="1"/>
      <c r="H7" s="196"/>
      <c r="I7" s="196"/>
      <c r="J7" s="227" t="s">
        <v>4</v>
      </c>
      <c r="K7" s="227"/>
      <c r="L7" s="227"/>
      <c r="M7" s="8"/>
      <c r="N7" s="227" t="s">
        <v>4</v>
      </c>
      <c r="O7" s="227"/>
      <c r="P7" s="227"/>
    </row>
    <row r="8" spans="1:16" ht="16.5" customHeight="1">
      <c r="A8" s="1"/>
      <c r="B8" s="1"/>
      <c r="C8" s="1"/>
      <c r="D8" s="1"/>
      <c r="E8" s="1"/>
      <c r="F8" s="1"/>
      <c r="G8" s="1"/>
      <c r="H8" s="196"/>
      <c r="I8" s="196"/>
      <c r="J8" s="9" t="s">
        <v>5</v>
      </c>
      <c r="K8" s="9"/>
      <c r="L8" s="2" t="s">
        <v>6</v>
      </c>
      <c r="M8" s="9"/>
      <c r="N8" s="9" t="s">
        <v>5</v>
      </c>
      <c r="O8" s="9"/>
      <c r="P8" s="2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196"/>
      <c r="I9" s="196"/>
      <c r="J9" s="10" t="s">
        <v>173</v>
      </c>
      <c r="K9" s="10"/>
      <c r="L9" s="11" t="s">
        <v>7</v>
      </c>
      <c r="M9" s="9"/>
      <c r="N9" s="10" t="s">
        <v>173</v>
      </c>
      <c r="O9" s="9"/>
      <c r="P9" s="11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96"/>
      <c r="I10" s="196"/>
      <c r="J10" s="11" t="s">
        <v>8</v>
      </c>
      <c r="K10" s="11"/>
      <c r="L10" s="11" t="s">
        <v>9</v>
      </c>
      <c r="M10" s="11"/>
      <c r="N10" s="11" t="s">
        <v>8</v>
      </c>
      <c r="O10" s="11"/>
      <c r="P10" s="11" t="s">
        <v>9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96"/>
      <c r="I11" s="196"/>
      <c r="J11" s="11" t="s">
        <v>10</v>
      </c>
      <c r="K11" s="11"/>
      <c r="L11" s="11" t="s">
        <v>10</v>
      </c>
      <c r="M11" s="11"/>
      <c r="N11" s="11" t="s">
        <v>10</v>
      </c>
      <c r="O11" s="11"/>
      <c r="P11" s="11" t="s">
        <v>10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13" t="s">
        <v>11</v>
      </c>
      <c r="I12" s="196"/>
      <c r="J12" s="12" t="s">
        <v>12</v>
      </c>
      <c r="K12" s="2"/>
      <c r="L12" s="12" t="s">
        <v>12</v>
      </c>
      <c r="M12" s="2"/>
      <c r="N12" s="12" t="s">
        <v>12</v>
      </c>
      <c r="O12" s="2"/>
      <c r="P12" s="12" t="s">
        <v>12</v>
      </c>
    </row>
    <row r="13" spans="1:16" ht="8.1" customHeight="1">
      <c r="A13" s="1"/>
      <c r="B13" s="1"/>
      <c r="C13" s="1"/>
      <c r="D13" s="1"/>
      <c r="E13" s="1"/>
      <c r="F13" s="1"/>
      <c r="G13" s="1"/>
      <c r="H13" s="196"/>
      <c r="I13" s="196"/>
      <c r="J13" s="13"/>
      <c r="K13" s="2"/>
      <c r="L13" s="2"/>
      <c r="M13" s="196"/>
      <c r="N13" s="13"/>
      <c r="O13" s="196"/>
      <c r="P13" s="2"/>
    </row>
    <row r="14" spans="1:16" ht="16.5" customHeight="1">
      <c r="A14" s="7" t="s">
        <v>13</v>
      </c>
      <c r="B14" s="14"/>
      <c r="C14" s="14"/>
      <c r="D14" s="14"/>
      <c r="E14" s="14"/>
      <c r="F14" s="14"/>
      <c r="G14" s="14"/>
      <c r="H14" s="195"/>
      <c r="I14" s="195"/>
      <c r="J14" s="114"/>
      <c r="K14" s="15"/>
      <c r="L14" s="15"/>
      <c r="M14" s="195"/>
      <c r="N14" s="114"/>
      <c r="O14" s="195"/>
      <c r="P14" s="15"/>
    </row>
    <row r="15" spans="1:16" ht="8.1" customHeight="1">
      <c r="A15" s="14"/>
      <c r="B15" s="14"/>
      <c r="C15" s="14"/>
      <c r="D15" s="14"/>
      <c r="E15" s="16"/>
      <c r="F15" s="14"/>
      <c r="G15" s="14"/>
      <c r="H15" s="195"/>
      <c r="I15" s="195"/>
      <c r="J15" s="114"/>
      <c r="K15" s="15"/>
      <c r="L15" s="15"/>
      <c r="M15" s="195"/>
      <c r="N15" s="114"/>
      <c r="O15" s="195"/>
      <c r="P15" s="15"/>
    </row>
    <row r="16" spans="1:16" ht="16.5" customHeight="1">
      <c r="A16" s="7" t="s">
        <v>14</v>
      </c>
      <c r="B16" s="16"/>
      <c r="C16" s="14"/>
      <c r="D16" s="14"/>
      <c r="E16" s="16"/>
      <c r="F16" s="14"/>
      <c r="G16" s="14"/>
      <c r="H16" s="195"/>
      <c r="I16" s="195"/>
      <c r="J16" s="17"/>
      <c r="K16" s="18"/>
      <c r="L16" s="18"/>
      <c r="M16" s="195"/>
      <c r="N16" s="19"/>
      <c r="O16" s="195"/>
      <c r="P16" s="20"/>
    </row>
    <row r="17" spans="1:17" ht="8.1" customHeight="1">
      <c r="A17" s="1"/>
      <c r="B17" s="16"/>
      <c r="C17" s="14"/>
      <c r="D17" s="14"/>
      <c r="E17" s="16"/>
      <c r="F17" s="14"/>
      <c r="G17" s="14"/>
      <c r="H17" s="195"/>
      <c r="I17" s="195"/>
      <c r="J17" s="21"/>
      <c r="K17" s="22"/>
      <c r="L17" s="22"/>
      <c r="M17" s="23"/>
      <c r="N17" s="21"/>
      <c r="O17" s="23"/>
      <c r="P17" s="22"/>
    </row>
    <row r="18" spans="1:17" ht="16.5" customHeight="1">
      <c r="A18" s="14" t="s">
        <v>15</v>
      </c>
      <c r="B18" s="14"/>
      <c r="C18" s="14"/>
      <c r="D18" s="14"/>
      <c r="E18" s="14"/>
      <c r="F18" s="14"/>
      <c r="G18" s="14"/>
      <c r="H18" s="195"/>
      <c r="I18" s="195"/>
      <c r="J18" s="17">
        <v>2035839</v>
      </c>
      <c r="K18" s="18"/>
      <c r="L18" s="18">
        <v>9696762</v>
      </c>
      <c r="M18" s="24"/>
      <c r="N18" s="17">
        <v>1942629</v>
      </c>
      <c r="O18" s="24"/>
      <c r="P18" s="18">
        <v>9683019</v>
      </c>
      <c r="Q18" s="25"/>
    </row>
    <row r="19" spans="1:17" ht="16.5" customHeight="1">
      <c r="A19" s="14" t="s">
        <v>170</v>
      </c>
      <c r="B19" s="14"/>
      <c r="C19" s="14"/>
      <c r="D19" s="14"/>
      <c r="E19" s="14"/>
      <c r="F19" s="14"/>
      <c r="G19" s="14"/>
      <c r="H19" s="195"/>
      <c r="I19" s="195"/>
      <c r="J19" s="17">
        <v>500000</v>
      </c>
      <c r="K19" s="18"/>
      <c r="L19" s="18">
        <v>0</v>
      </c>
      <c r="M19" s="24"/>
      <c r="N19" s="17">
        <v>500000</v>
      </c>
      <c r="O19" s="24"/>
      <c r="P19" s="18">
        <v>0</v>
      </c>
      <c r="Q19" s="25"/>
    </row>
    <row r="20" spans="1:17" ht="16.5" customHeight="1">
      <c r="A20" s="26" t="s">
        <v>16</v>
      </c>
      <c r="B20" s="26"/>
      <c r="C20" s="14"/>
      <c r="D20" s="14"/>
      <c r="E20" s="14"/>
      <c r="F20" s="14"/>
      <c r="G20" s="14"/>
      <c r="H20" s="195"/>
      <c r="I20" s="195"/>
      <c r="J20" s="17"/>
      <c r="K20" s="18"/>
      <c r="L20" s="18"/>
      <c r="M20" s="24"/>
      <c r="N20" s="17"/>
      <c r="O20" s="24"/>
      <c r="P20" s="18"/>
      <c r="Q20" s="25"/>
    </row>
    <row r="21" spans="1:17" ht="16.5" customHeight="1">
      <c r="A21" s="80"/>
      <c r="B21" s="26" t="s">
        <v>224</v>
      </c>
      <c r="C21" s="14"/>
      <c r="D21" s="14"/>
      <c r="E21" s="14"/>
      <c r="F21" s="14"/>
      <c r="G21" s="14"/>
      <c r="H21" s="195">
        <v>7</v>
      </c>
      <c r="I21" s="195"/>
      <c r="J21" s="17">
        <v>3949179</v>
      </c>
      <c r="K21" s="18"/>
      <c r="L21" s="18">
        <v>0</v>
      </c>
      <c r="M21" s="24"/>
      <c r="N21" s="17">
        <v>3949179</v>
      </c>
      <c r="O21" s="24"/>
      <c r="P21" s="18">
        <v>0</v>
      </c>
      <c r="Q21" s="25"/>
    </row>
    <row r="22" spans="1:17" ht="16.5" customHeight="1">
      <c r="A22" s="80" t="s">
        <v>16</v>
      </c>
      <c r="B22" s="26"/>
      <c r="C22" s="14"/>
      <c r="D22" s="14"/>
      <c r="E22" s="14"/>
      <c r="F22" s="14"/>
      <c r="G22" s="14"/>
      <c r="H22" s="195"/>
      <c r="I22" s="195"/>
      <c r="J22" s="17"/>
      <c r="K22" s="18"/>
      <c r="L22" s="18"/>
      <c r="M22" s="24"/>
      <c r="N22" s="17"/>
      <c r="O22" s="24"/>
      <c r="P22" s="18"/>
      <c r="Q22" s="25"/>
    </row>
    <row r="23" spans="1:17" ht="16.5" customHeight="1">
      <c r="A23" s="80" t="s">
        <v>225</v>
      </c>
      <c r="B23" s="26"/>
      <c r="C23" s="14"/>
      <c r="D23" s="14"/>
      <c r="E23" s="14"/>
      <c r="F23" s="14"/>
      <c r="G23" s="14"/>
      <c r="H23" s="195"/>
      <c r="I23" s="195"/>
      <c r="J23" s="17"/>
      <c r="K23" s="18"/>
      <c r="L23" s="18"/>
      <c r="M23" s="24"/>
      <c r="N23" s="17"/>
      <c r="O23" s="24"/>
      <c r="P23" s="18"/>
      <c r="Q23" s="25"/>
    </row>
    <row r="24" spans="1:17" ht="16.5" customHeight="1">
      <c r="A24" s="80" t="s">
        <v>226</v>
      </c>
      <c r="B24" s="26"/>
      <c r="C24" s="14"/>
      <c r="D24" s="14"/>
      <c r="E24" s="14"/>
      <c r="F24" s="14"/>
      <c r="G24" s="14"/>
      <c r="H24" s="195">
        <v>7</v>
      </c>
      <c r="I24" s="195"/>
      <c r="J24" s="17">
        <v>121205</v>
      </c>
      <c r="K24" s="18"/>
      <c r="L24" s="18">
        <v>0</v>
      </c>
      <c r="M24" s="24"/>
      <c r="N24" s="17">
        <v>121205</v>
      </c>
      <c r="O24" s="24"/>
      <c r="P24" s="18">
        <v>0</v>
      </c>
      <c r="Q24" s="25"/>
    </row>
    <row r="25" spans="1:17" ht="16.5" customHeight="1">
      <c r="A25" s="14" t="s">
        <v>17</v>
      </c>
      <c r="B25" s="14"/>
      <c r="C25" s="14"/>
      <c r="D25" s="14"/>
      <c r="E25" s="14"/>
      <c r="F25" s="14"/>
      <c r="G25" s="14"/>
      <c r="H25" s="195">
        <v>9</v>
      </c>
      <c r="I25" s="195"/>
      <c r="J25" s="17">
        <v>1788956</v>
      </c>
      <c r="K25" s="18"/>
      <c r="L25" s="18">
        <v>1466786</v>
      </c>
      <c r="M25" s="24"/>
      <c r="N25" s="17">
        <v>1779985</v>
      </c>
      <c r="O25" s="24"/>
      <c r="P25" s="18">
        <v>1463452</v>
      </c>
      <c r="Q25" s="25"/>
    </row>
    <row r="26" spans="1:17" ht="16.5" customHeight="1">
      <c r="A26" s="14" t="s">
        <v>169</v>
      </c>
      <c r="B26" s="14"/>
      <c r="C26" s="14"/>
      <c r="D26" s="14"/>
      <c r="E26" s="14"/>
      <c r="F26" s="14"/>
      <c r="G26" s="14"/>
      <c r="H26" s="195">
        <v>19.399999999999999</v>
      </c>
      <c r="I26" s="195"/>
      <c r="J26" s="17">
        <v>0</v>
      </c>
      <c r="K26" s="18"/>
      <c r="L26" s="18">
        <v>0</v>
      </c>
      <c r="M26" s="24"/>
      <c r="N26" s="17">
        <v>30000</v>
      </c>
      <c r="O26" s="24"/>
      <c r="P26" s="18">
        <v>60000</v>
      </c>
    </row>
    <row r="27" spans="1:17" ht="16.5" customHeight="1">
      <c r="A27" s="14" t="s">
        <v>18</v>
      </c>
      <c r="B27" s="14"/>
      <c r="C27" s="14"/>
      <c r="D27" s="14"/>
      <c r="E27" s="16"/>
      <c r="F27" s="14"/>
      <c r="G27" s="14"/>
      <c r="H27" s="195">
        <v>10</v>
      </c>
      <c r="I27" s="195"/>
      <c r="J27" s="17">
        <v>118489</v>
      </c>
      <c r="K27" s="18"/>
      <c r="L27" s="18">
        <v>79675</v>
      </c>
      <c r="M27" s="24"/>
      <c r="N27" s="17">
        <v>118489</v>
      </c>
      <c r="O27" s="24"/>
      <c r="P27" s="18">
        <v>79675</v>
      </c>
    </row>
    <row r="28" spans="1:17" ht="16.5" customHeight="1">
      <c r="A28" s="14" t="s">
        <v>19</v>
      </c>
      <c r="B28" s="14"/>
      <c r="C28" s="14"/>
      <c r="D28" s="14"/>
      <c r="E28" s="14"/>
      <c r="F28" s="14"/>
      <c r="G28" s="14"/>
      <c r="H28" s="195"/>
      <c r="I28" s="195"/>
      <c r="J28" s="27">
        <v>86947</v>
      </c>
      <c r="K28" s="18"/>
      <c r="L28" s="28">
        <v>34703</v>
      </c>
      <c r="M28" s="24"/>
      <c r="N28" s="27">
        <v>82579</v>
      </c>
      <c r="O28" s="24"/>
      <c r="P28" s="28">
        <v>34703</v>
      </c>
    </row>
    <row r="29" spans="1:17" ht="8.1" customHeight="1">
      <c r="A29" s="14"/>
      <c r="B29" s="14"/>
      <c r="C29" s="14"/>
      <c r="D29" s="14"/>
      <c r="E29" s="16"/>
      <c r="F29" s="14"/>
      <c r="G29" s="14"/>
      <c r="H29" s="195"/>
      <c r="I29" s="195"/>
      <c r="J29" s="29"/>
      <c r="K29" s="30"/>
      <c r="L29" s="30"/>
      <c r="M29" s="24"/>
      <c r="N29" s="29"/>
      <c r="O29" s="24"/>
      <c r="P29" s="30"/>
    </row>
    <row r="30" spans="1:17" ht="16.5" customHeight="1">
      <c r="A30" s="31" t="s">
        <v>20</v>
      </c>
      <c r="B30" s="14"/>
      <c r="C30" s="14"/>
      <c r="D30" s="14"/>
      <c r="E30" s="14"/>
      <c r="F30" s="14"/>
      <c r="G30" s="14"/>
      <c r="H30" s="195"/>
      <c r="I30" s="195"/>
      <c r="J30" s="27">
        <f>SUM(J18:J28)</f>
        <v>8600615</v>
      </c>
      <c r="K30" s="18"/>
      <c r="L30" s="28">
        <f>SUM(L18:L28)</f>
        <v>11277926</v>
      </c>
      <c r="M30" s="24"/>
      <c r="N30" s="27">
        <f>SUM(N18:N28)</f>
        <v>8524066</v>
      </c>
      <c r="O30" s="24"/>
      <c r="P30" s="28">
        <f>SUM(P18:P28)</f>
        <v>11320849</v>
      </c>
    </row>
    <row r="31" spans="1:17" ht="16.5" customHeight="1">
      <c r="A31" s="14"/>
      <c r="B31" s="14"/>
      <c r="C31" s="14"/>
      <c r="D31" s="14"/>
      <c r="E31" s="14"/>
      <c r="F31" s="14"/>
      <c r="G31" s="14"/>
      <c r="H31" s="195"/>
      <c r="I31" s="195"/>
      <c r="J31" s="21"/>
      <c r="K31" s="22"/>
      <c r="L31" s="22"/>
      <c r="M31" s="23"/>
      <c r="N31" s="21"/>
      <c r="O31" s="23"/>
      <c r="P31" s="22"/>
    </row>
    <row r="32" spans="1:17" ht="16.5" customHeight="1">
      <c r="A32" s="31" t="s">
        <v>21</v>
      </c>
      <c r="B32" s="14"/>
      <c r="C32" s="14"/>
      <c r="D32" s="14"/>
      <c r="E32" s="14"/>
      <c r="F32" s="14"/>
      <c r="G32" s="14"/>
      <c r="H32" s="195"/>
      <c r="I32" s="195"/>
      <c r="J32" s="21"/>
      <c r="K32" s="22"/>
      <c r="L32" s="22"/>
      <c r="M32" s="23"/>
      <c r="N32" s="21"/>
      <c r="O32" s="23"/>
      <c r="P32" s="22"/>
    </row>
    <row r="33" spans="1:17" ht="8.1" customHeight="1">
      <c r="A33" s="1"/>
      <c r="B33" s="14"/>
      <c r="C33" s="14"/>
      <c r="D33" s="14"/>
      <c r="E33" s="14"/>
      <c r="F33" s="14"/>
      <c r="G33" s="14"/>
      <c r="H33" s="195"/>
      <c r="I33" s="195"/>
      <c r="J33" s="21"/>
      <c r="K33" s="22"/>
      <c r="L33" s="22"/>
      <c r="M33" s="23"/>
      <c r="N33" s="21"/>
      <c r="O33" s="23"/>
      <c r="P33" s="22"/>
    </row>
    <row r="34" spans="1:17" ht="16.5" customHeight="1">
      <c r="A34" s="26" t="s">
        <v>16</v>
      </c>
      <c r="B34" s="26"/>
      <c r="C34" s="14"/>
      <c r="D34" s="14"/>
      <c r="E34" s="14"/>
      <c r="F34" s="14"/>
      <c r="G34" s="14"/>
      <c r="H34" s="195"/>
      <c r="I34" s="195"/>
      <c r="J34" s="17"/>
      <c r="K34" s="18"/>
      <c r="L34" s="18"/>
      <c r="M34" s="24"/>
      <c r="N34" s="17"/>
      <c r="O34" s="24"/>
      <c r="P34" s="18"/>
      <c r="Q34" s="25"/>
    </row>
    <row r="35" spans="1:17" ht="16.5" customHeight="1">
      <c r="A35" s="80"/>
      <c r="B35" s="26" t="s">
        <v>189</v>
      </c>
      <c r="C35" s="14"/>
      <c r="D35" s="14"/>
      <c r="E35" s="14"/>
      <c r="F35" s="14"/>
      <c r="G35" s="14"/>
      <c r="H35" s="195">
        <v>7</v>
      </c>
      <c r="I35" s="195"/>
      <c r="J35" s="17">
        <v>1411199</v>
      </c>
      <c r="K35" s="18"/>
      <c r="L35" s="18">
        <v>0</v>
      </c>
      <c r="M35" s="24"/>
      <c r="N35" s="17">
        <v>1411199</v>
      </c>
      <c r="O35" s="24"/>
      <c r="P35" s="18">
        <v>0</v>
      </c>
      <c r="Q35" s="25"/>
    </row>
    <row r="36" spans="1:17" ht="16.5" customHeight="1">
      <c r="A36" s="32" t="s">
        <v>22</v>
      </c>
      <c r="B36" s="14"/>
      <c r="C36" s="14"/>
      <c r="D36" s="14"/>
      <c r="E36" s="14"/>
      <c r="F36" s="14"/>
      <c r="G36" s="14"/>
      <c r="H36" s="195">
        <v>8</v>
      </c>
      <c r="I36" s="195"/>
      <c r="J36" s="17">
        <v>0</v>
      </c>
      <c r="K36" s="18"/>
      <c r="L36" s="18">
        <v>0</v>
      </c>
      <c r="M36" s="23"/>
      <c r="N36" s="17">
        <v>2530</v>
      </c>
      <c r="O36" s="23"/>
      <c r="P36" s="18">
        <v>530</v>
      </c>
    </row>
    <row r="37" spans="1:17" ht="16.5" customHeight="1">
      <c r="A37" s="32" t="s">
        <v>23</v>
      </c>
      <c r="B37" s="14"/>
      <c r="C37" s="14"/>
      <c r="D37" s="14"/>
      <c r="E37" s="14"/>
      <c r="F37" s="14"/>
      <c r="G37" s="14"/>
      <c r="H37" s="195">
        <v>11</v>
      </c>
      <c r="I37" s="195"/>
      <c r="J37" s="17">
        <v>2015526</v>
      </c>
      <c r="K37" s="18"/>
      <c r="L37" s="18">
        <v>2258546</v>
      </c>
      <c r="M37" s="23"/>
      <c r="N37" s="17">
        <v>1978109</v>
      </c>
      <c r="O37" s="23"/>
      <c r="P37" s="18">
        <v>2258546</v>
      </c>
    </row>
    <row r="38" spans="1:17" ht="16.5" customHeight="1">
      <c r="A38" s="32" t="s">
        <v>24</v>
      </c>
      <c r="B38" s="14"/>
      <c r="C38" s="14"/>
      <c r="D38" s="14"/>
      <c r="E38" s="14"/>
      <c r="F38" s="14"/>
      <c r="G38" s="14"/>
      <c r="H38" s="195">
        <v>11</v>
      </c>
      <c r="I38" s="195"/>
      <c r="J38" s="17">
        <v>4767894</v>
      </c>
      <c r="K38" s="18"/>
      <c r="L38" s="18">
        <v>5320589</v>
      </c>
      <c r="M38" s="23"/>
      <c r="N38" s="17">
        <v>1483652</v>
      </c>
      <c r="O38" s="23"/>
      <c r="P38" s="18">
        <v>1414006</v>
      </c>
    </row>
    <row r="39" spans="1:17" ht="16.5" customHeight="1">
      <c r="A39" s="32" t="s">
        <v>25</v>
      </c>
      <c r="B39" s="14"/>
      <c r="C39" s="14"/>
      <c r="D39" s="14"/>
      <c r="E39" s="14"/>
      <c r="F39" s="14"/>
      <c r="G39" s="14"/>
      <c r="H39" s="195">
        <v>11</v>
      </c>
      <c r="I39" s="195"/>
      <c r="J39" s="17">
        <v>173523</v>
      </c>
      <c r="K39" s="18"/>
      <c r="L39" s="18">
        <v>199150</v>
      </c>
      <c r="M39" s="23"/>
      <c r="N39" s="17">
        <v>173491</v>
      </c>
      <c r="O39" s="23"/>
      <c r="P39" s="18">
        <v>199112</v>
      </c>
    </row>
    <row r="40" spans="1:17" ht="16.5" customHeight="1">
      <c r="A40" s="32" t="s">
        <v>26</v>
      </c>
      <c r="B40" s="14"/>
      <c r="C40" s="14"/>
      <c r="D40" s="14"/>
      <c r="E40" s="14"/>
      <c r="F40" s="14"/>
      <c r="G40" s="14"/>
      <c r="H40" s="195"/>
      <c r="I40" s="195"/>
      <c r="J40" s="17">
        <v>46137</v>
      </c>
      <c r="K40" s="18"/>
      <c r="L40" s="18">
        <v>43009</v>
      </c>
      <c r="M40" s="23"/>
      <c r="N40" s="17">
        <v>47778</v>
      </c>
      <c r="O40" s="23"/>
      <c r="P40" s="18">
        <v>39162</v>
      </c>
    </row>
    <row r="41" spans="1:17" ht="16.5" customHeight="1">
      <c r="A41" s="32" t="s">
        <v>27</v>
      </c>
      <c r="B41" s="14"/>
      <c r="C41" s="14"/>
      <c r="D41" s="14"/>
      <c r="E41" s="14"/>
      <c r="F41" s="14"/>
      <c r="G41" s="14"/>
      <c r="H41" s="195"/>
      <c r="I41" s="195"/>
      <c r="J41" s="27">
        <v>261034</v>
      </c>
      <c r="K41" s="18"/>
      <c r="L41" s="28">
        <v>219015</v>
      </c>
      <c r="M41" s="23"/>
      <c r="N41" s="27">
        <v>261034</v>
      </c>
      <c r="O41" s="23"/>
      <c r="P41" s="28">
        <v>219015</v>
      </c>
    </row>
    <row r="42" spans="1:17" ht="8.1" customHeight="1">
      <c r="A42" s="14"/>
      <c r="B42" s="14"/>
      <c r="C42" s="14"/>
      <c r="D42" s="14"/>
      <c r="E42" s="16"/>
      <c r="F42" s="14"/>
      <c r="G42" s="14"/>
      <c r="H42" s="195"/>
      <c r="I42" s="195"/>
      <c r="J42" s="21"/>
      <c r="K42" s="22"/>
      <c r="L42" s="22"/>
      <c r="M42" s="23"/>
      <c r="N42" s="21"/>
      <c r="O42" s="23"/>
      <c r="P42" s="22"/>
    </row>
    <row r="43" spans="1:17" ht="16.5" customHeight="1">
      <c r="A43" s="31" t="s">
        <v>28</v>
      </c>
      <c r="B43" s="14"/>
      <c r="C43" s="14"/>
      <c r="D43" s="14"/>
      <c r="E43" s="14"/>
      <c r="F43" s="14"/>
      <c r="G43" s="14"/>
      <c r="H43" s="195"/>
      <c r="I43" s="195"/>
      <c r="J43" s="27">
        <f>SUM(J35:J41)</f>
        <v>8675313</v>
      </c>
      <c r="K43" s="18"/>
      <c r="L43" s="28">
        <f>SUM(L35:L41)</f>
        <v>8040309</v>
      </c>
      <c r="M43" s="24"/>
      <c r="N43" s="27">
        <f>SUM(N35:N41)</f>
        <v>5357793</v>
      </c>
      <c r="O43" s="24"/>
      <c r="P43" s="28">
        <f>SUM(P35:P41)</f>
        <v>4130371</v>
      </c>
    </row>
    <row r="44" spans="1:17" ht="8.1" customHeight="1">
      <c r="A44" s="14"/>
      <c r="B44" s="14"/>
      <c r="C44" s="14"/>
      <c r="D44" s="14"/>
      <c r="E44" s="14"/>
      <c r="F44" s="14"/>
      <c r="G44" s="14"/>
      <c r="H44" s="195"/>
      <c r="I44" s="195"/>
      <c r="J44" s="21"/>
      <c r="K44" s="22"/>
      <c r="L44" s="22"/>
      <c r="M44" s="23"/>
      <c r="N44" s="21"/>
      <c r="O44" s="23"/>
      <c r="P44" s="22"/>
    </row>
    <row r="45" spans="1:17" ht="16.5" customHeight="1" thickBot="1">
      <c r="A45" s="1" t="s">
        <v>29</v>
      </c>
      <c r="B45" s="14"/>
      <c r="C45" s="14"/>
      <c r="D45" s="14"/>
      <c r="E45" s="14"/>
      <c r="F45" s="14"/>
      <c r="G45" s="14"/>
      <c r="H45" s="195"/>
      <c r="I45" s="195"/>
      <c r="J45" s="33">
        <f>SUM(J30,J43)</f>
        <v>17275928</v>
      </c>
      <c r="K45" s="18"/>
      <c r="L45" s="34">
        <f>SUM(L30,L43)</f>
        <v>19318235</v>
      </c>
      <c r="M45" s="24"/>
      <c r="N45" s="33">
        <f>SUM(N30,N43)</f>
        <v>13881859</v>
      </c>
      <c r="O45" s="24"/>
      <c r="P45" s="34">
        <f>SUM(P30,P43)</f>
        <v>15451220</v>
      </c>
    </row>
    <row r="46" spans="1:17" ht="16.5" customHeight="1" thickTop="1">
      <c r="A46" s="1"/>
      <c r="B46" s="14"/>
      <c r="C46" s="14"/>
      <c r="D46" s="14"/>
      <c r="E46" s="14"/>
      <c r="F46" s="14"/>
      <c r="G46" s="14"/>
      <c r="H46" s="195"/>
      <c r="I46" s="195"/>
      <c r="J46" s="15"/>
      <c r="K46" s="15"/>
      <c r="L46" s="15"/>
      <c r="M46" s="15"/>
      <c r="N46" s="15"/>
      <c r="O46" s="15"/>
      <c r="P46" s="15"/>
    </row>
    <row r="47" spans="1:17" ht="16.5" customHeight="1">
      <c r="A47" s="1"/>
      <c r="B47" s="14"/>
      <c r="C47" s="14"/>
      <c r="D47" s="14"/>
      <c r="E47" s="14"/>
      <c r="F47" s="14"/>
      <c r="G47" s="14"/>
      <c r="H47" s="195"/>
      <c r="I47" s="195"/>
      <c r="J47" s="15"/>
      <c r="K47" s="15"/>
      <c r="L47" s="15"/>
      <c r="M47" s="15"/>
      <c r="N47" s="15"/>
      <c r="O47" s="15"/>
      <c r="P47" s="15"/>
    </row>
    <row r="48" spans="1:17" ht="21" customHeight="1">
      <c r="A48" s="1"/>
      <c r="B48" s="14"/>
      <c r="C48" s="14"/>
      <c r="D48" s="14"/>
      <c r="E48" s="14"/>
      <c r="F48" s="14"/>
      <c r="G48" s="14"/>
      <c r="H48" s="195"/>
      <c r="I48" s="195"/>
      <c r="J48" s="15"/>
      <c r="K48" s="15"/>
      <c r="L48" s="15"/>
      <c r="M48" s="15"/>
      <c r="N48" s="15"/>
      <c r="O48" s="15"/>
      <c r="P48" s="15"/>
    </row>
    <row r="49" spans="1:16" ht="16.5" customHeight="1">
      <c r="A49" s="228" t="s">
        <v>30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</row>
    <row r="50" spans="1:16" ht="16.5" customHeight="1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</row>
    <row r="51" spans="1:16" ht="17.2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14"/>
      <c r="O51" s="14"/>
      <c r="P51" s="14"/>
    </row>
    <row r="52" spans="1:16" ht="21.95" customHeight="1">
      <c r="A52" s="35" t="s">
        <v>31</v>
      </c>
      <c r="B52" s="36"/>
      <c r="C52" s="36"/>
      <c r="D52" s="36"/>
      <c r="E52" s="36"/>
      <c r="F52" s="36"/>
      <c r="G52" s="36"/>
      <c r="H52" s="36"/>
      <c r="I52" s="36"/>
      <c r="J52" s="37"/>
      <c r="K52" s="37"/>
      <c r="L52" s="37"/>
      <c r="M52" s="37"/>
      <c r="N52" s="37"/>
      <c r="O52" s="37"/>
      <c r="P52" s="37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196"/>
      <c r="I53" s="196"/>
      <c r="J53" s="2"/>
      <c r="K53" s="2"/>
      <c r="L53" s="2"/>
      <c r="M53" s="2"/>
      <c r="N53" s="2"/>
      <c r="O53" s="2"/>
      <c r="P53" s="2"/>
    </row>
    <row r="54" spans="1:16" ht="16.5" customHeight="1">
      <c r="A54" s="31" t="s">
        <v>32</v>
      </c>
      <c r="B54" s="1"/>
      <c r="C54" s="1"/>
      <c r="D54" s="1"/>
      <c r="E54" s="1"/>
      <c r="F54" s="1"/>
      <c r="G54" s="1"/>
      <c r="H54" s="196"/>
      <c r="I54" s="196"/>
      <c r="J54" s="2"/>
      <c r="K54" s="2"/>
      <c r="L54" s="2"/>
      <c r="M54" s="2"/>
      <c r="N54" s="2"/>
      <c r="O54" s="2"/>
      <c r="P54" s="2"/>
    </row>
    <row r="55" spans="1:16" ht="16.5" customHeight="1">
      <c r="A55" s="38" t="str">
        <f>A3</f>
        <v>As at 30 September 2021</v>
      </c>
      <c r="B55" s="5"/>
      <c r="C55" s="5"/>
      <c r="D55" s="5"/>
      <c r="E55" s="5"/>
      <c r="F55" s="5"/>
      <c r="G55" s="5"/>
      <c r="H55" s="113"/>
      <c r="I55" s="113"/>
      <c r="J55" s="6"/>
      <c r="K55" s="6"/>
      <c r="L55" s="6"/>
      <c r="M55" s="6"/>
      <c r="N55" s="6"/>
      <c r="O55" s="6"/>
      <c r="P55" s="6"/>
    </row>
    <row r="56" spans="1:16" ht="16.5" customHeight="1">
      <c r="A56" s="39"/>
      <c r="B56" s="1"/>
      <c r="C56" s="1"/>
      <c r="D56" s="1"/>
      <c r="E56" s="1"/>
      <c r="F56" s="1"/>
      <c r="G56" s="1"/>
      <c r="H56" s="196"/>
      <c r="I56" s="196"/>
      <c r="J56" s="2"/>
      <c r="K56" s="2"/>
      <c r="L56" s="2"/>
      <c r="M56" s="2"/>
      <c r="N56" s="2"/>
      <c r="O56" s="2"/>
      <c r="P56" s="2"/>
    </row>
    <row r="57" spans="1:16" ht="16.5" customHeight="1">
      <c r="A57" s="39"/>
      <c r="B57" s="1"/>
      <c r="C57" s="1"/>
      <c r="D57" s="1"/>
      <c r="E57" s="1"/>
      <c r="F57" s="1"/>
      <c r="G57" s="1"/>
      <c r="H57" s="196"/>
      <c r="I57" s="196"/>
      <c r="J57" s="2"/>
      <c r="K57" s="2"/>
      <c r="L57" s="2"/>
      <c r="M57" s="2"/>
      <c r="N57" s="2"/>
      <c r="O57" s="2"/>
      <c r="P57" s="2"/>
    </row>
    <row r="58" spans="1:16" ht="16.5" customHeight="1">
      <c r="A58" s="1"/>
      <c r="B58" s="1"/>
      <c r="C58" s="1"/>
      <c r="D58" s="1"/>
      <c r="E58" s="1"/>
      <c r="F58" s="1"/>
      <c r="G58" s="1"/>
      <c r="H58" s="196"/>
      <c r="I58" s="196"/>
      <c r="J58" s="226" t="s">
        <v>2</v>
      </c>
      <c r="K58" s="226"/>
      <c r="L58" s="226"/>
      <c r="M58" s="2"/>
      <c r="N58" s="226" t="s">
        <v>3</v>
      </c>
      <c r="O58" s="226"/>
      <c r="P58" s="226"/>
    </row>
    <row r="59" spans="1:16" ht="16.5" customHeight="1">
      <c r="A59" s="1"/>
      <c r="B59" s="1"/>
      <c r="C59" s="1"/>
      <c r="D59" s="1"/>
      <c r="E59" s="1"/>
      <c r="F59" s="1"/>
      <c r="G59" s="1"/>
      <c r="H59" s="196"/>
      <c r="I59" s="196"/>
      <c r="J59" s="227" t="s">
        <v>4</v>
      </c>
      <c r="K59" s="227"/>
      <c r="L59" s="227"/>
      <c r="M59" s="8"/>
      <c r="N59" s="227" t="s">
        <v>4</v>
      </c>
      <c r="O59" s="227"/>
      <c r="P59" s="227"/>
    </row>
    <row r="60" spans="1:16" ht="16.5" customHeight="1">
      <c r="A60" s="1"/>
      <c r="B60" s="1"/>
      <c r="C60" s="1"/>
      <c r="D60" s="1"/>
      <c r="E60" s="1"/>
      <c r="F60" s="1"/>
      <c r="G60" s="1"/>
      <c r="H60" s="196"/>
      <c r="I60" s="196"/>
      <c r="J60" s="9" t="s">
        <v>5</v>
      </c>
      <c r="K60" s="9"/>
      <c r="L60" s="2" t="s">
        <v>6</v>
      </c>
      <c r="M60" s="9"/>
      <c r="N60" s="9" t="s">
        <v>5</v>
      </c>
      <c r="O60" s="9"/>
      <c r="P60" s="2" t="s">
        <v>6</v>
      </c>
    </row>
    <row r="61" spans="1:16" ht="16.5" customHeight="1">
      <c r="A61" s="1"/>
      <c r="B61" s="1"/>
      <c r="C61" s="1"/>
      <c r="D61" s="1"/>
      <c r="E61" s="1"/>
      <c r="F61" s="1"/>
      <c r="G61" s="1"/>
      <c r="H61" s="196"/>
      <c r="I61" s="196"/>
      <c r="J61" s="10" t="s">
        <v>173</v>
      </c>
      <c r="K61" s="10"/>
      <c r="L61" s="11" t="s">
        <v>7</v>
      </c>
      <c r="M61" s="9"/>
      <c r="N61" s="10" t="s">
        <v>173</v>
      </c>
      <c r="O61" s="9"/>
      <c r="P61" s="11" t="s">
        <v>7</v>
      </c>
    </row>
    <row r="62" spans="1:16" ht="16.5" customHeight="1">
      <c r="A62" s="1"/>
      <c r="B62" s="1"/>
      <c r="C62" s="1"/>
      <c r="D62" s="1"/>
      <c r="E62" s="1"/>
      <c r="F62" s="1"/>
      <c r="G62" s="1"/>
      <c r="H62" s="196"/>
      <c r="I62" s="196"/>
      <c r="J62" s="11" t="s">
        <v>8</v>
      </c>
      <c r="K62" s="11"/>
      <c r="L62" s="11" t="s">
        <v>9</v>
      </c>
      <c r="M62" s="11"/>
      <c r="N62" s="11" t="s">
        <v>8</v>
      </c>
      <c r="O62" s="11"/>
      <c r="P62" s="11" t="s">
        <v>9</v>
      </c>
    </row>
    <row r="63" spans="1:16" ht="16.5" customHeight="1">
      <c r="A63" s="1"/>
      <c r="B63" s="1"/>
      <c r="C63" s="1"/>
      <c r="D63" s="1"/>
      <c r="E63" s="1"/>
      <c r="F63" s="1"/>
      <c r="G63" s="1"/>
      <c r="H63" s="196"/>
      <c r="I63" s="196"/>
      <c r="J63" s="11" t="s">
        <v>10</v>
      </c>
      <c r="K63" s="11"/>
      <c r="L63" s="11" t="s">
        <v>10</v>
      </c>
      <c r="M63" s="11"/>
      <c r="N63" s="11" t="s">
        <v>10</v>
      </c>
      <c r="O63" s="11"/>
      <c r="P63" s="11" t="s">
        <v>10</v>
      </c>
    </row>
    <row r="64" spans="1:16" ht="16.5" customHeight="1">
      <c r="A64" s="1"/>
      <c r="B64" s="1"/>
      <c r="C64" s="1"/>
      <c r="D64" s="1"/>
      <c r="E64" s="1"/>
      <c r="F64" s="1"/>
      <c r="G64" s="1"/>
      <c r="H64" s="113" t="s">
        <v>33</v>
      </c>
      <c r="I64" s="196"/>
      <c r="J64" s="12" t="s">
        <v>12</v>
      </c>
      <c r="K64" s="2"/>
      <c r="L64" s="12" t="s">
        <v>12</v>
      </c>
      <c r="M64" s="2"/>
      <c r="N64" s="12" t="s">
        <v>12</v>
      </c>
      <c r="O64" s="2"/>
      <c r="P64" s="12" t="s">
        <v>12</v>
      </c>
    </row>
    <row r="65" spans="1:19" ht="16.5" customHeight="1">
      <c r="A65" s="1"/>
      <c r="B65" s="1"/>
      <c r="C65" s="1"/>
      <c r="D65" s="1"/>
      <c r="E65" s="1"/>
      <c r="F65" s="1"/>
      <c r="G65" s="1"/>
      <c r="H65" s="196"/>
      <c r="I65" s="196"/>
      <c r="J65" s="13"/>
      <c r="K65" s="2"/>
      <c r="L65" s="2"/>
      <c r="M65" s="196"/>
      <c r="N65" s="13"/>
      <c r="O65" s="196"/>
      <c r="P65" s="2"/>
    </row>
    <row r="66" spans="1:19" ht="16.5" customHeight="1">
      <c r="A66" s="39" t="s">
        <v>34</v>
      </c>
      <c r="B66" s="14"/>
      <c r="C66" s="14"/>
      <c r="D66" s="14"/>
      <c r="E66" s="14"/>
      <c r="F66" s="14"/>
      <c r="G66" s="14"/>
      <c r="H66" s="195"/>
      <c r="I66" s="195"/>
      <c r="J66" s="114"/>
      <c r="K66" s="15"/>
      <c r="L66" s="15"/>
      <c r="M66" s="195"/>
      <c r="N66" s="114"/>
      <c r="O66" s="195"/>
      <c r="P66" s="15"/>
    </row>
    <row r="67" spans="1:19" ht="16.5" customHeight="1">
      <c r="A67" s="14"/>
      <c r="B67" s="14"/>
      <c r="C67" s="14"/>
      <c r="D67" s="14"/>
      <c r="E67" s="16"/>
      <c r="F67" s="14"/>
      <c r="G67" s="14"/>
      <c r="H67" s="195"/>
      <c r="I67" s="195"/>
      <c r="J67" s="114"/>
      <c r="K67" s="15"/>
      <c r="L67" s="15"/>
      <c r="M67" s="195"/>
      <c r="N67" s="114"/>
      <c r="O67" s="195"/>
      <c r="P67" s="15"/>
    </row>
    <row r="68" spans="1:19" ht="16.5" customHeight="1">
      <c r="A68" s="1" t="s">
        <v>35</v>
      </c>
      <c r="B68" s="14"/>
      <c r="C68" s="14"/>
      <c r="D68" s="14"/>
      <c r="E68" s="16"/>
      <c r="F68" s="14"/>
      <c r="G68" s="14"/>
      <c r="H68" s="195"/>
      <c r="I68" s="195"/>
      <c r="J68" s="21"/>
      <c r="K68" s="22"/>
      <c r="L68" s="22"/>
      <c r="M68" s="23"/>
      <c r="N68" s="21"/>
      <c r="O68" s="23"/>
      <c r="P68" s="22"/>
    </row>
    <row r="69" spans="1:19" ht="16.5" customHeight="1">
      <c r="A69" s="14"/>
      <c r="B69" s="14"/>
      <c r="C69" s="14"/>
      <c r="D69" s="14"/>
      <c r="E69" s="16"/>
      <c r="F69" s="14"/>
      <c r="G69" s="14"/>
      <c r="H69" s="195"/>
      <c r="I69" s="195"/>
      <c r="J69" s="21"/>
      <c r="K69" s="22"/>
      <c r="L69" s="22"/>
      <c r="M69" s="23"/>
      <c r="N69" s="21"/>
      <c r="O69" s="23"/>
      <c r="P69" s="22"/>
    </row>
    <row r="70" spans="1:19" ht="16.5" customHeight="1">
      <c r="A70" s="14" t="s">
        <v>36</v>
      </c>
      <c r="B70" s="14"/>
      <c r="C70" s="14"/>
      <c r="D70" s="14"/>
      <c r="E70" s="16"/>
      <c r="F70" s="14"/>
      <c r="G70" s="14"/>
      <c r="I70" s="195"/>
      <c r="J70" s="21"/>
      <c r="K70" s="22"/>
      <c r="L70" s="22"/>
      <c r="M70" s="23"/>
      <c r="N70" s="21"/>
      <c r="O70" s="23"/>
      <c r="P70" s="22"/>
    </row>
    <row r="71" spans="1:19" ht="16.5" customHeight="1">
      <c r="A71" s="14"/>
      <c r="B71" s="14" t="s">
        <v>37</v>
      </c>
      <c r="C71" s="14"/>
      <c r="D71" s="14"/>
      <c r="E71" s="16"/>
      <c r="F71" s="14"/>
      <c r="G71" s="14"/>
      <c r="H71" s="195"/>
      <c r="I71" s="195"/>
      <c r="J71" s="17">
        <v>0</v>
      </c>
      <c r="K71" s="18"/>
      <c r="L71" s="18">
        <v>800000</v>
      </c>
      <c r="M71" s="23"/>
      <c r="N71" s="17">
        <v>0</v>
      </c>
      <c r="O71" s="23"/>
      <c r="P71" s="18">
        <v>800000</v>
      </c>
    </row>
    <row r="72" spans="1:19" ht="16.5" customHeight="1">
      <c r="A72" s="14" t="s">
        <v>38</v>
      </c>
      <c r="B72" s="14"/>
      <c r="C72" s="14"/>
      <c r="D72" s="14"/>
      <c r="E72" s="14"/>
      <c r="F72" s="14"/>
      <c r="G72" s="14"/>
      <c r="H72" s="195">
        <v>12</v>
      </c>
      <c r="I72" s="195"/>
      <c r="J72" s="17">
        <v>1908579</v>
      </c>
      <c r="K72" s="18"/>
      <c r="L72" s="18">
        <v>1347028</v>
      </c>
      <c r="M72" s="23"/>
      <c r="N72" s="17">
        <v>1999125</v>
      </c>
      <c r="O72" s="23"/>
      <c r="P72" s="18">
        <v>1495630</v>
      </c>
      <c r="R72" s="25"/>
    </row>
    <row r="73" spans="1:19" ht="16.5" customHeight="1">
      <c r="A73" s="14" t="s">
        <v>39</v>
      </c>
      <c r="B73" s="14"/>
      <c r="C73" s="14"/>
      <c r="D73" s="14"/>
      <c r="E73" s="14"/>
      <c r="F73" s="14"/>
      <c r="G73" s="14"/>
      <c r="H73" s="195"/>
      <c r="I73" s="195"/>
      <c r="J73" s="17">
        <v>550695</v>
      </c>
      <c r="K73" s="18"/>
      <c r="L73" s="18">
        <v>615059</v>
      </c>
      <c r="M73" s="23"/>
      <c r="N73" s="17">
        <v>550695</v>
      </c>
      <c r="O73" s="23"/>
      <c r="P73" s="18">
        <v>615059</v>
      </c>
    </row>
    <row r="74" spans="1:19" ht="16.5" customHeight="1">
      <c r="A74" s="14" t="s">
        <v>40</v>
      </c>
      <c r="B74" s="14"/>
      <c r="C74" s="14"/>
      <c r="D74" s="14"/>
      <c r="E74" s="14"/>
      <c r="F74" s="14"/>
      <c r="G74" s="14"/>
      <c r="H74" s="195"/>
      <c r="I74" s="195"/>
      <c r="J74" s="17">
        <v>47691</v>
      </c>
      <c r="K74" s="18"/>
      <c r="L74" s="18">
        <v>44536</v>
      </c>
      <c r="M74" s="23"/>
      <c r="N74" s="17">
        <v>47691</v>
      </c>
      <c r="O74" s="23"/>
      <c r="P74" s="18">
        <v>44536</v>
      </c>
    </row>
    <row r="75" spans="1:19" ht="16.5" customHeight="1">
      <c r="A75" s="14" t="s">
        <v>41</v>
      </c>
      <c r="B75" s="14"/>
      <c r="C75" s="14"/>
      <c r="D75" s="14"/>
      <c r="E75" s="14"/>
      <c r="F75" s="14"/>
      <c r="G75" s="14"/>
      <c r="H75" s="195"/>
      <c r="I75" s="14"/>
      <c r="J75" s="17">
        <v>6082</v>
      </c>
      <c r="K75" s="18"/>
      <c r="L75" s="18">
        <v>86113</v>
      </c>
      <c r="M75" s="23"/>
      <c r="N75" s="17">
        <v>6082</v>
      </c>
      <c r="O75" s="40"/>
      <c r="P75" s="18">
        <v>84676</v>
      </c>
    </row>
    <row r="76" spans="1:19" ht="16.5" customHeight="1">
      <c r="A76" s="14" t="s">
        <v>42</v>
      </c>
      <c r="B76" s="14"/>
      <c r="C76" s="14"/>
      <c r="D76" s="14"/>
      <c r="E76" s="14"/>
      <c r="F76" s="14"/>
      <c r="G76" s="14"/>
      <c r="H76" s="195"/>
      <c r="I76" s="14"/>
      <c r="J76" s="17">
        <v>2343903</v>
      </c>
      <c r="K76" s="18"/>
      <c r="L76" s="18">
        <v>1760568</v>
      </c>
      <c r="M76" s="23"/>
      <c r="N76" s="17">
        <v>658544</v>
      </c>
      <c r="O76" s="40"/>
      <c r="P76" s="18">
        <v>597619</v>
      </c>
      <c r="Q76" s="25"/>
    </row>
    <row r="77" spans="1:19" ht="16.5" customHeight="1">
      <c r="A77" s="14" t="s">
        <v>43</v>
      </c>
      <c r="B77" s="14"/>
      <c r="C77" s="14"/>
      <c r="D77" s="14"/>
      <c r="E77" s="14"/>
      <c r="F77" s="14"/>
      <c r="G77" s="14"/>
      <c r="H77" s="195"/>
      <c r="I77" s="14"/>
      <c r="J77" s="27">
        <v>76047</v>
      </c>
      <c r="K77" s="18"/>
      <c r="L77" s="28">
        <v>44939</v>
      </c>
      <c r="M77" s="24"/>
      <c r="N77" s="27">
        <v>71618</v>
      </c>
      <c r="O77" s="24"/>
      <c r="P77" s="28">
        <v>40093</v>
      </c>
      <c r="R77" s="25"/>
      <c r="S77" s="25"/>
    </row>
    <row r="78" spans="1:19" ht="16.5" customHeight="1">
      <c r="A78" s="14"/>
      <c r="B78" s="14"/>
      <c r="C78" s="14"/>
      <c r="D78" s="14"/>
      <c r="E78" s="16"/>
      <c r="F78" s="14"/>
      <c r="G78" s="14"/>
      <c r="H78" s="195"/>
      <c r="I78" s="195"/>
      <c r="J78" s="21"/>
      <c r="K78" s="22"/>
      <c r="L78" s="22"/>
      <c r="M78" s="23"/>
      <c r="N78" s="21"/>
      <c r="O78" s="23"/>
      <c r="P78" s="22"/>
    </row>
    <row r="79" spans="1:19" ht="16.5" customHeight="1">
      <c r="A79" s="31" t="s">
        <v>44</v>
      </c>
      <c r="B79" s="14"/>
      <c r="C79" s="14"/>
      <c r="D79" s="14"/>
      <c r="E79" s="14"/>
      <c r="F79" s="14"/>
      <c r="G79" s="14"/>
      <c r="H79" s="195"/>
      <c r="I79" s="195"/>
      <c r="J79" s="27">
        <f>SUM(J71:J77)</f>
        <v>4932997</v>
      </c>
      <c r="K79" s="18"/>
      <c r="L79" s="28">
        <f>SUM(L71:L77)</f>
        <v>4698243</v>
      </c>
      <c r="M79" s="23"/>
      <c r="N79" s="27">
        <f>SUM(N71:N77)</f>
        <v>3333755</v>
      </c>
      <c r="O79" s="23"/>
      <c r="P79" s="28">
        <f>SUM(P71:P77)</f>
        <v>3677613</v>
      </c>
    </row>
    <row r="80" spans="1:19" ht="16.5" customHeight="1">
      <c r="A80" s="14"/>
      <c r="B80" s="14"/>
      <c r="C80" s="14"/>
      <c r="D80" s="14"/>
      <c r="E80" s="16"/>
      <c r="F80" s="14"/>
      <c r="G80" s="14"/>
      <c r="H80" s="195"/>
      <c r="I80" s="195"/>
      <c r="J80" s="21"/>
      <c r="K80" s="22"/>
      <c r="L80" s="22"/>
      <c r="M80" s="23"/>
      <c r="N80" s="21"/>
      <c r="O80" s="23"/>
      <c r="P80" s="22"/>
    </row>
    <row r="81" spans="1:16" ht="16.5" customHeight="1">
      <c r="A81" s="1" t="s">
        <v>45</v>
      </c>
      <c r="B81" s="14"/>
      <c r="C81" s="14"/>
      <c r="D81" s="14"/>
      <c r="E81" s="14"/>
      <c r="F81" s="14"/>
      <c r="G81" s="14"/>
      <c r="H81" s="195"/>
      <c r="I81" s="14"/>
      <c r="J81" s="21"/>
      <c r="K81" s="22"/>
      <c r="L81" s="22"/>
      <c r="M81" s="40"/>
      <c r="N81" s="21"/>
      <c r="O81" s="40"/>
      <c r="P81" s="22"/>
    </row>
    <row r="82" spans="1:16" ht="16.5" customHeight="1">
      <c r="A82" s="14"/>
      <c r="B82" s="14"/>
      <c r="C82" s="14"/>
      <c r="D82" s="14"/>
      <c r="E82" s="16"/>
      <c r="F82" s="14"/>
      <c r="G82" s="14"/>
      <c r="H82" s="195"/>
      <c r="I82" s="195"/>
      <c r="J82" s="21"/>
      <c r="K82" s="22"/>
      <c r="L82" s="22"/>
      <c r="M82" s="23"/>
      <c r="N82" s="21"/>
      <c r="O82" s="23"/>
      <c r="P82" s="22"/>
    </row>
    <row r="83" spans="1:16" ht="16.5" customHeight="1">
      <c r="A83" s="14" t="s">
        <v>46</v>
      </c>
      <c r="B83" s="14"/>
      <c r="C83" s="14"/>
      <c r="D83" s="14"/>
      <c r="E83" s="16"/>
      <c r="F83" s="14"/>
      <c r="G83" s="14"/>
      <c r="H83" s="195"/>
      <c r="I83" s="195"/>
      <c r="J83" s="17">
        <v>2332392</v>
      </c>
      <c r="K83" s="18"/>
      <c r="L83" s="18">
        <v>3593057</v>
      </c>
      <c r="M83" s="23"/>
      <c r="N83" s="17">
        <v>847484</v>
      </c>
      <c r="O83" s="23"/>
      <c r="P83" s="18">
        <v>834237</v>
      </c>
    </row>
    <row r="84" spans="1:16" ht="16.5" customHeight="1">
      <c r="A84" s="14" t="s">
        <v>47</v>
      </c>
      <c r="B84" s="14"/>
      <c r="C84" s="14"/>
      <c r="D84" s="14"/>
      <c r="E84" s="14"/>
      <c r="F84" s="14"/>
      <c r="G84" s="14"/>
      <c r="H84" s="195"/>
      <c r="I84" s="14"/>
      <c r="J84" s="17">
        <v>126890</v>
      </c>
      <c r="K84" s="18"/>
      <c r="L84" s="18">
        <v>104112</v>
      </c>
      <c r="M84" s="23"/>
      <c r="N84" s="17">
        <v>101963</v>
      </c>
      <c r="O84" s="23"/>
      <c r="P84" s="18">
        <v>84879</v>
      </c>
    </row>
    <row r="85" spans="1:16" ht="16.5" customHeight="1">
      <c r="A85" s="14" t="s">
        <v>48</v>
      </c>
      <c r="B85" s="14"/>
      <c r="C85" s="14"/>
      <c r="D85" s="14"/>
      <c r="E85" s="14"/>
      <c r="F85" s="14"/>
      <c r="G85" s="14"/>
      <c r="H85" s="195"/>
      <c r="I85" s="14"/>
      <c r="J85" s="27">
        <v>71275</v>
      </c>
      <c r="K85" s="18"/>
      <c r="L85" s="28">
        <v>75351</v>
      </c>
      <c r="M85" s="24"/>
      <c r="N85" s="27">
        <v>70765</v>
      </c>
      <c r="O85" s="24"/>
      <c r="P85" s="28">
        <v>74841</v>
      </c>
    </row>
    <row r="86" spans="1:16" ht="16.5" customHeight="1">
      <c r="A86" s="14"/>
      <c r="B86" s="14"/>
      <c r="C86" s="14"/>
      <c r="D86" s="14"/>
      <c r="E86" s="14"/>
      <c r="F86" s="14"/>
      <c r="G86" s="14"/>
      <c r="H86" s="195"/>
      <c r="I86" s="14"/>
      <c r="J86" s="21"/>
      <c r="K86" s="22"/>
      <c r="L86" s="22"/>
      <c r="M86" s="40"/>
      <c r="N86" s="21"/>
      <c r="O86" s="40"/>
      <c r="P86" s="22"/>
    </row>
    <row r="87" spans="1:16" ht="16.5" customHeight="1">
      <c r="A87" s="31" t="s">
        <v>49</v>
      </c>
      <c r="B87" s="14"/>
      <c r="C87" s="14"/>
      <c r="D87" s="14"/>
      <c r="E87" s="14"/>
      <c r="F87" s="14"/>
      <c r="G87" s="14"/>
      <c r="H87" s="195"/>
      <c r="I87" s="14"/>
      <c r="J87" s="27">
        <f>SUM(J83:J85)</f>
        <v>2530557</v>
      </c>
      <c r="K87" s="18"/>
      <c r="L87" s="28">
        <f>SUM(L83:L85)</f>
        <v>3772520</v>
      </c>
      <c r="M87" s="23"/>
      <c r="N87" s="27">
        <f>SUM(N83:N85)</f>
        <v>1020212</v>
      </c>
      <c r="O87" s="23"/>
      <c r="P87" s="28">
        <f>SUM(P83:P85)</f>
        <v>993957</v>
      </c>
    </row>
    <row r="88" spans="1:16" ht="16.5" customHeight="1">
      <c r="A88" s="14"/>
      <c r="B88" s="14"/>
      <c r="C88" s="14"/>
      <c r="D88" s="14"/>
      <c r="E88" s="14"/>
      <c r="F88" s="14"/>
      <c r="G88" s="14"/>
      <c r="H88" s="195"/>
      <c r="I88" s="195"/>
      <c r="J88" s="21"/>
      <c r="K88" s="22"/>
      <c r="L88" s="22"/>
      <c r="M88" s="23"/>
      <c r="N88" s="21"/>
      <c r="O88" s="23"/>
      <c r="P88" s="22"/>
    </row>
    <row r="89" spans="1:16" ht="16.5" customHeight="1">
      <c r="A89" s="1" t="s">
        <v>50</v>
      </c>
      <c r="B89" s="14"/>
      <c r="C89" s="1"/>
      <c r="D89" s="14"/>
      <c r="E89" s="14"/>
      <c r="F89" s="14"/>
      <c r="G89" s="14"/>
      <c r="H89" s="195"/>
      <c r="I89" s="195"/>
      <c r="J89" s="27">
        <f>SUM(J79,J87)</f>
        <v>7463554</v>
      </c>
      <c r="K89" s="18"/>
      <c r="L89" s="28">
        <f>SUM(L79,L87)</f>
        <v>8470763</v>
      </c>
      <c r="M89" s="23"/>
      <c r="N89" s="27">
        <f>SUM(N79,N87)</f>
        <v>4353967</v>
      </c>
      <c r="O89" s="23"/>
      <c r="P89" s="28">
        <f>SUM(P79,P87)</f>
        <v>4671570</v>
      </c>
    </row>
    <row r="90" spans="1:16" ht="16.5" customHeight="1">
      <c r="A90" s="14"/>
      <c r="B90" s="14"/>
      <c r="C90" s="14"/>
      <c r="D90" s="14"/>
      <c r="E90" s="14"/>
      <c r="F90" s="14"/>
      <c r="G90" s="14"/>
      <c r="H90" s="195"/>
      <c r="I90" s="195"/>
      <c r="J90" s="15"/>
      <c r="K90" s="15"/>
      <c r="L90" s="15"/>
      <c r="M90" s="15"/>
      <c r="N90" s="15"/>
      <c r="O90" s="15"/>
      <c r="P90" s="15"/>
    </row>
    <row r="91" spans="1:16" ht="16.5" customHeight="1">
      <c r="A91" s="14"/>
      <c r="B91" s="14"/>
      <c r="C91" s="14"/>
      <c r="D91" s="14"/>
      <c r="E91" s="14"/>
      <c r="F91" s="14"/>
      <c r="G91" s="14"/>
      <c r="H91" s="195"/>
      <c r="I91" s="195"/>
      <c r="J91" s="15"/>
      <c r="K91" s="15"/>
      <c r="L91" s="15"/>
      <c r="M91" s="15"/>
      <c r="N91" s="15"/>
      <c r="O91" s="15"/>
      <c r="P91" s="15"/>
    </row>
    <row r="92" spans="1:16" ht="16.5" customHeight="1">
      <c r="A92" s="14"/>
      <c r="B92" s="14"/>
      <c r="C92" s="14"/>
      <c r="D92" s="14"/>
      <c r="E92" s="14"/>
      <c r="F92" s="14"/>
      <c r="G92" s="14"/>
      <c r="H92" s="195"/>
      <c r="I92" s="195"/>
      <c r="J92" s="15"/>
      <c r="K92" s="15"/>
      <c r="L92" s="15"/>
      <c r="M92" s="15"/>
      <c r="N92" s="15"/>
      <c r="O92" s="15"/>
      <c r="P92" s="15"/>
    </row>
    <row r="93" spans="1:16" ht="16.5" customHeight="1">
      <c r="A93" s="14"/>
      <c r="B93" s="14"/>
      <c r="C93" s="14"/>
      <c r="D93" s="14"/>
      <c r="E93" s="14"/>
      <c r="F93" s="14"/>
      <c r="G93" s="14"/>
      <c r="H93" s="195"/>
      <c r="I93" s="195"/>
      <c r="J93" s="15"/>
      <c r="K93" s="15"/>
      <c r="L93" s="15"/>
      <c r="M93" s="15"/>
      <c r="N93" s="15"/>
      <c r="O93" s="15"/>
      <c r="P93" s="15"/>
    </row>
    <row r="94" spans="1:16" ht="16.5" customHeight="1">
      <c r="A94" s="14"/>
      <c r="B94" s="14"/>
      <c r="C94" s="14"/>
      <c r="D94" s="14"/>
      <c r="E94" s="14"/>
      <c r="F94" s="14"/>
      <c r="G94" s="14"/>
      <c r="H94" s="195"/>
      <c r="I94" s="195"/>
      <c r="J94" s="15"/>
      <c r="K94" s="15"/>
      <c r="L94" s="15"/>
      <c r="M94" s="15"/>
      <c r="N94" s="15"/>
      <c r="O94" s="15"/>
      <c r="P94" s="15"/>
    </row>
    <row r="95" spans="1:16" ht="16.5" customHeight="1">
      <c r="A95" s="14"/>
      <c r="B95" s="14"/>
      <c r="C95" s="14"/>
      <c r="D95" s="14"/>
      <c r="E95" s="14"/>
      <c r="F95" s="14"/>
      <c r="G95" s="14"/>
      <c r="H95" s="195"/>
      <c r="I95" s="195"/>
      <c r="J95" s="15"/>
      <c r="K95" s="15"/>
      <c r="L95" s="15"/>
      <c r="M95" s="15"/>
      <c r="N95" s="15"/>
      <c r="O95" s="15"/>
      <c r="P95" s="15"/>
    </row>
    <row r="96" spans="1:16" ht="16.5" customHeight="1">
      <c r="A96" s="14"/>
      <c r="B96" s="14"/>
      <c r="C96" s="14"/>
      <c r="D96" s="14"/>
      <c r="E96" s="14"/>
      <c r="F96" s="14"/>
      <c r="G96" s="14"/>
      <c r="H96" s="195"/>
      <c r="I96" s="195"/>
      <c r="J96" s="15"/>
      <c r="K96" s="15"/>
      <c r="L96" s="15"/>
      <c r="M96" s="15"/>
      <c r="N96" s="15"/>
      <c r="O96" s="15"/>
      <c r="P96" s="15"/>
    </row>
    <row r="97" spans="1:16" ht="16.5" customHeight="1">
      <c r="A97" s="14"/>
      <c r="B97" s="14"/>
      <c r="C97" s="14"/>
      <c r="D97" s="14"/>
      <c r="E97" s="14"/>
      <c r="F97" s="14"/>
      <c r="G97" s="14"/>
      <c r="H97" s="195"/>
      <c r="I97" s="195"/>
      <c r="J97" s="15"/>
      <c r="K97" s="15"/>
      <c r="L97" s="15"/>
      <c r="M97" s="15"/>
      <c r="N97" s="15"/>
      <c r="O97" s="15"/>
      <c r="P97" s="15"/>
    </row>
    <row r="98" spans="1:16" ht="24" customHeight="1">
      <c r="A98" s="14"/>
      <c r="B98" s="14"/>
      <c r="C98" s="14"/>
      <c r="D98" s="14"/>
      <c r="E98" s="14"/>
      <c r="F98" s="14"/>
      <c r="G98" s="14"/>
      <c r="H98" s="195"/>
      <c r="I98" s="195"/>
      <c r="J98" s="15"/>
      <c r="K98" s="15"/>
      <c r="L98" s="15"/>
      <c r="M98" s="15"/>
      <c r="N98" s="15"/>
      <c r="O98" s="15"/>
      <c r="P98" s="15"/>
    </row>
    <row r="99" spans="1:16" ht="20.25" customHeight="1">
      <c r="A99" s="14"/>
      <c r="B99" s="14"/>
      <c r="C99" s="14"/>
      <c r="D99" s="14"/>
      <c r="E99" s="14"/>
      <c r="F99" s="14"/>
      <c r="G99" s="14"/>
      <c r="H99" s="195"/>
      <c r="I99" s="195"/>
      <c r="J99" s="15"/>
      <c r="K99" s="15"/>
      <c r="L99" s="15"/>
      <c r="M99" s="15"/>
      <c r="N99" s="15"/>
      <c r="O99" s="15"/>
      <c r="P99" s="15"/>
    </row>
    <row r="100" spans="1:16" ht="21.95" customHeight="1">
      <c r="A100" s="35" t="s">
        <v>31</v>
      </c>
      <c r="B100" s="36"/>
      <c r="C100" s="36"/>
      <c r="D100" s="36"/>
      <c r="E100" s="36"/>
      <c r="F100" s="36"/>
      <c r="G100" s="36"/>
      <c r="H100" s="41"/>
      <c r="I100" s="41"/>
      <c r="J100" s="42"/>
      <c r="K100" s="42"/>
      <c r="L100" s="42"/>
      <c r="M100" s="42"/>
      <c r="N100" s="42"/>
      <c r="O100" s="42"/>
      <c r="P100" s="42"/>
    </row>
    <row r="101" spans="1:16" ht="16.5" customHeight="1">
      <c r="A101" s="1" t="str">
        <f>A53</f>
        <v>Kerry Express (Thailand) Public Company Limited</v>
      </c>
      <c r="B101" s="1"/>
      <c r="C101" s="1"/>
      <c r="D101" s="1"/>
      <c r="E101" s="1"/>
      <c r="F101" s="1"/>
      <c r="G101" s="1"/>
      <c r="H101" s="196"/>
      <c r="I101" s="196"/>
      <c r="J101" s="2"/>
      <c r="K101" s="2"/>
      <c r="L101" s="2"/>
      <c r="M101" s="2"/>
      <c r="N101" s="2"/>
      <c r="O101" s="2"/>
      <c r="P101" s="2"/>
    </row>
    <row r="102" spans="1:16" ht="16.5" customHeight="1">
      <c r="A102" s="1" t="s">
        <v>32</v>
      </c>
      <c r="B102" s="1"/>
      <c r="C102" s="1"/>
      <c r="D102" s="1"/>
      <c r="E102" s="1"/>
      <c r="F102" s="1"/>
      <c r="G102" s="1"/>
      <c r="H102" s="196"/>
      <c r="I102" s="196"/>
      <c r="J102" s="2"/>
      <c r="K102" s="2"/>
      <c r="L102" s="2"/>
      <c r="M102" s="2"/>
      <c r="N102" s="2"/>
      <c r="O102" s="2"/>
      <c r="P102" s="2"/>
    </row>
    <row r="103" spans="1:16" ht="16.5" customHeight="1">
      <c r="A103" s="4" t="str">
        <f>A55</f>
        <v>As at 30 September 2021</v>
      </c>
      <c r="B103" s="5"/>
      <c r="C103" s="5"/>
      <c r="D103" s="5"/>
      <c r="E103" s="5"/>
      <c r="F103" s="5"/>
      <c r="G103" s="5"/>
      <c r="H103" s="113"/>
      <c r="I103" s="113"/>
      <c r="J103" s="6"/>
      <c r="K103" s="6"/>
      <c r="L103" s="6"/>
      <c r="M103" s="6"/>
      <c r="N103" s="6"/>
      <c r="O103" s="6"/>
      <c r="P103" s="6"/>
    </row>
    <row r="104" spans="1:16" ht="16.5" customHeight="1">
      <c r="A104" s="7"/>
      <c r="B104" s="1"/>
      <c r="C104" s="1"/>
      <c r="D104" s="1"/>
      <c r="E104" s="1"/>
      <c r="F104" s="1"/>
      <c r="G104" s="1"/>
      <c r="H104" s="196"/>
      <c r="I104" s="196"/>
      <c r="J104" s="2"/>
      <c r="K104" s="2"/>
      <c r="L104" s="2"/>
      <c r="M104" s="2"/>
      <c r="N104" s="2"/>
      <c r="O104" s="2"/>
      <c r="P104" s="2"/>
    </row>
    <row r="105" spans="1:16" ht="16.5" customHeight="1">
      <c r="A105" s="7"/>
      <c r="B105" s="1"/>
      <c r="C105" s="1"/>
      <c r="D105" s="1"/>
      <c r="E105" s="1"/>
      <c r="F105" s="1"/>
      <c r="G105" s="1"/>
      <c r="H105" s="196"/>
      <c r="I105" s="196"/>
      <c r="J105" s="2"/>
      <c r="K105" s="2"/>
      <c r="L105" s="2"/>
      <c r="M105" s="2"/>
      <c r="N105" s="2"/>
      <c r="O105" s="2"/>
      <c r="P105" s="2"/>
    </row>
    <row r="106" spans="1:16" ht="16.5" customHeight="1">
      <c r="A106" s="1"/>
      <c r="B106" s="1"/>
      <c r="C106" s="1"/>
      <c r="D106" s="1"/>
      <c r="E106" s="1"/>
      <c r="F106" s="1"/>
      <c r="G106" s="1"/>
      <c r="H106" s="196"/>
      <c r="I106" s="196"/>
      <c r="J106" s="226" t="s">
        <v>2</v>
      </c>
      <c r="K106" s="226"/>
      <c r="L106" s="226"/>
      <c r="M106" s="2"/>
      <c r="N106" s="226" t="s">
        <v>3</v>
      </c>
      <c r="O106" s="226"/>
      <c r="P106" s="226"/>
    </row>
    <row r="107" spans="1:16" ht="16.5" customHeight="1">
      <c r="A107" s="1"/>
      <c r="B107" s="1"/>
      <c r="C107" s="1"/>
      <c r="D107" s="1"/>
      <c r="E107" s="1"/>
      <c r="F107" s="1"/>
      <c r="G107" s="1"/>
      <c r="H107" s="196"/>
      <c r="I107" s="196"/>
      <c r="J107" s="227" t="s">
        <v>4</v>
      </c>
      <c r="K107" s="227"/>
      <c r="L107" s="227"/>
      <c r="M107" s="8"/>
      <c r="N107" s="227" t="s">
        <v>4</v>
      </c>
      <c r="O107" s="227"/>
      <c r="P107" s="227"/>
    </row>
    <row r="108" spans="1:16" ht="16.5" customHeight="1">
      <c r="A108" s="1"/>
      <c r="B108" s="1"/>
      <c r="C108" s="1"/>
      <c r="D108" s="1"/>
      <c r="E108" s="1"/>
      <c r="F108" s="1"/>
      <c r="G108" s="1"/>
      <c r="H108" s="196"/>
      <c r="I108" s="196"/>
      <c r="J108" s="9" t="s">
        <v>5</v>
      </c>
      <c r="K108" s="9"/>
      <c r="L108" s="2" t="s">
        <v>6</v>
      </c>
      <c r="M108" s="9"/>
      <c r="N108" s="9" t="s">
        <v>5</v>
      </c>
      <c r="O108" s="9"/>
      <c r="P108" s="2" t="s">
        <v>6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196"/>
      <c r="I109" s="196"/>
      <c r="J109" s="10" t="s">
        <v>173</v>
      </c>
      <c r="K109" s="10"/>
      <c r="L109" s="11" t="s">
        <v>7</v>
      </c>
      <c r="M109" s="9"/>
      <c r="N109" s="10" t="s">
        <v>173</v>
      </c>
      <c r="O109" s="9"/>
      <c r="P109" s="11" t="s">
        <v>7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196"/>
      <c r="I110" s="196"/>
      <c r="J110" s="11" t="s">
        <v>8</v>
      </c>
      <c r="K110" s="11"/>
      <c r="L110" s="11" t="s">
        <v>9</v>
      </c>
      <c r="M110" s="11"/>
      <c r="N110" s="11" t="s">
        <v>8</v>
      </c>
      <c r="O110" s="11"/>
      <c r="P110" s="11" t="s">
        <v>9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196"/>
      <c r="I111" s="196"/>
      <c r="J111" s="11" t="s">
        <v>10</v>
      </c>
      <c r="K111" s="11"/>
      <c r="L111" s="11" t="s">
        <v>10</v>
      </c>
      <c r="M111" s="11"/>
      <c r="N111" s="11" t="s">
        <v>10</v>
      </c>
      <c r="O111" s="11"/>
      <c r="P111" s="11" t="s">
        <v>10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113" t="s">
        <v>33</v>
      </c>
      <c r="I112" s="196"/>
      <c r="J112" s="12" t="s">
        <v>12</v>
      </c>
      <c r="K112" s="2"/>
      <c r="L112" s="12" t="s">
        <v>12</v>
      </c>
      <c r="M112" s="2"/>
      <c r="N112" s="12" t="s">
        <v>12</v>
      </c>
      <c r="O112" s="2"/>
      <c r="P112" s="12" t="s">
        <v>12</v>
      </c>
    </row>
    <row r="113" spans="1:23" ht="16.5" customHeight="1">
      <c r="A113" s="1"/>
      <c r="B113" s="1"/>
      <c r="C113" s="1"/>
      <c r="D113" s="1"/>
      <c r="E113" s="1"/>
      <c r="F113" s="1"/>
      <c r="G113" s="1"/>
      <c r="H113" s="196"/>
      <c r="I113" s="196"/>
      <c r="J113" s="43"/>
      <c r="K113" s="44"/>
      <c r="L113" s="44"/>
      <c r="M113" s="45"/>
      <c r="N113" s="43"/>
      <c r="O113" s="45"/>
      <c r="P113" s="44"/>
    </row>
    <row r="114" spans="1:23" ht="16.5" customHeight="1">
      <c r="A114" s="1" t="s">
        <v>51</v>
      </c>
      <c r="B114" s="1"/>
      <c r="C114" s="1"/>
      <c r="D114" s="1"/>
      <c r="E114" s="1"/>
      <c r="F114" s="1"/>
      <c r="G114" s="1"/>
      <c r="H114" s="196"/>
      <c r="I114" s="196"/>
      <c r="J114" s="43"/>
      <c r="K114" s="44"/>
      <c r="L114" s="44"/>
      <c r="M114" s="45"/>
      <c r="N114" s="43"/>
      <c r="O114" s="45"/>
      <c r="P114" s="44"/>
    </row>
    <row r="115" spans="1:23" ht="16.5" customHeight="1">
      <c r="A115" s="14"/>
      <c r="B115" s="14"/>
      <c r="C115" s="14"/>
      <c r="D115" s="14"/>
      <c r="E115" s="14"/>
      <c r="F115" s="14"/>
      <c r="G115" s="14"/>
      <c r="H115" s="195"/>
      <c r="I115" s="195"/>
      <c r="J115" s="21"/>
      <c r="K115" s="22"/>
      <c r="L115" s="22"/>
      <c r="M115" s="23"/>
      <c r="N115" s="21"/>
      <c r="O115" s="23"/>
      <c r="P115" s="22"/>
    </row>
    <row r="116" spans="1:23" ht="16.5" customHeight="1">
      <c r="A116" s="1" t="s">
        <v>52</v>
      </c>
      <c r="B116" s="14"/>
      <c r="C116" s="14"/>
      <c r="D116" s="14"/>
      <c r="E116" s="14"/>
      <c r="F116" s="14"/>
      <c r="G116" s="14"/>
      <c r="H116" s="195"/>
      <c r="I116" s="195"/>
      <c r="J116" s="21"/>
      <c r="K116" s="22"/>
      <c r="L116" s="22"/>
      <c r="M116" s="23"/>
      <c r="N116" s="21"/>
      <c r="O116" s="23"/>
      <c r="P116" s="22"/>
    </row>
    <row r="117" spans="1:23" ht="16.5" customHeight="1">
      <c r="A117" s="46"/>
      <c r="B117" s="46"/>
      <c r="C117" s="46"/>
      <c r="D117" s="47"/>
      <c r="E117" s="47"/>
      <c r="F117" s="48"/>
      <c r="G117" s="49"/>
      <c r="H117" s="48"/>
      <c r="I117" s="49"/>
      <c r="J117" s="50"/>
      <c r="K117" s="51"/>
      <c r="L117" s="51"/>
      <c r="M117" s="52"/>
      <c r="N117" s="50"/>
      <c r="O117" s="52"/>
      <c r="P117" s="51"/>
    </row>
    <row r="118" spans="1:23" ht="16.5" customHeight="1">
      <c r="A118" s="14" t="s">
        <v>53</v>
      </c>
      <c r="B118" s="14"/>
      <c r="C118" s="14"/>
      <c r="D118" s="14"/>
      <c r="E118" s="14"/>
      <c r="F118" s="14"/>
      <c r="G118" s="14"/>
      <c r="H118" s="195"/>
      <c r="I118" s="195"/>
      <c r="J118" s="21"/>
      <c r="K118" s="22"/>
      <c r="L118" s="22"/>
      <c r="M118" s="23"/>
      <c r="N118" s="21"/>
      <c r="O118" s="23"/>
      <c r="P118" s="22"/>
    </row>
    <row r="119" spans="1:23" ht="16.5" customHeight="1">
      <c r="A119" s="14"/>
      <c r="B119" s="32" t="s">
        <v>54</v>
      </c>
      <c r="C119" s="14"/>
      <c r="D119" s="14"/>
      <c r="E119" s="14"/>
      <c r="F119" s="14"/>
      <c r="G119" s="14"/>
      <c r="H119" s="195"/>
      <c r="I119" s="195"/>
      <c r="J119" s="53"/>
      <c r="K119" s="40"/>
      <c r="L119" s="40"/>
      <c r="M119" s="23"/>
      <c r="N119" s="53"/>
      <c r="O119" s="23"/>
      <c r="P119" s="40"/>
    </row>
    <row r="120" spans="1:23" ht="16.5" customHeight="1">
      <c r="A120" s="14"/>
      <c r="B120" s="32"/>
      <c r="C120" s="14" t="s">
        <v>55</v>
      </c>
      <c r="D120" s="14"/>
      <c r="E120" s="14"/>
      <c r="F120" s="14"/>
      <c r="G120" s="14"/>
      <c r="H120" s="195"/>
      <c r="I120" s="195"/>
      <c r="J120" s="21"/>
      <c r="K120" s="22"/>
      <c r="L120" s="22"/>
      <c r="M120" s="23"/>
      <c r="N120" s="21"/>
      <c r="O120" s="23"/>
      <c r="P120" s="22"/>
    </row>
    <row r="121" spans="1:23" ht="16.5" customHeight="1" thickBot="1">
      <c r="A121" s="14"/>
      <c r="B121" s="32"/>
      <c r="C121" s="14"/>
      <c r="D121" s="14" t="s">
        <v>56</v>
      </c>
      <c r="E121" s="14"/>
      <c r="F121" s="14"/>
      <c r="G121" s="14"/>
      <c r="H121" s="195"/>
      <c r="I121" s="195"/>
      <c r="J121" s="33">
        <v>890000</v>
      </c>
      <c r="K121" s="18"/>
      <c r="L121" s="34">
        <v>890000</v>
      </c>
      <c r="M121" s="23"/>
      <c r="N121" s="33">
        <v>890000</v>
      </c>
      <c r="O121" s="23"/>
      <c r="P121" s="34">
        <v>890000</v>
      </c>
    </row>
    <row r="122" spans="1:23" ht="16.5" customHeight="1" thickTop="1">
      <c r="A122" s="14"/>
      <c r="B122" s="14"/>
      <c r="C122" s="14"/>
      <c r="D122" s="14"/>
      <c r="E122" s="14"/>
      <c r="F122" s="14"/>
      <c r="G122" s="14"/>
      <c r="H122" s="195"/>
      <c r="I122" s="195"/>
      <c r="J122" s="21"/>
      <c r="K122" s="22"/>
      <c r="L122" s="22"/>
      <c r="M122" s="23"/>
      <c r="N122" s="21"/>
      <c r="O122" s="23"/>
      <c r="P122" s="22"/>
    </row>
    <row r="123" spans="1:23" ht="16.5" customHeight="1">
      <c r="A123" s="14"/>
      <c r="B123" s="32" t="s">
        <v>57</v>
      </c>
      <c r="C123" s="14"/>
      <c r="D123" s="14"/>
      <c r="E123" s="14"/>
      <c r="F123" s="14"/>
      <c r="G123" s="14"/>
      <c r="H123" s="195"/>
      <c r="I123" s="195"/>
      <c r="J123" s="53"/>
      <c r="K123" s="40"/>
      <c r="L123" s="40"/>
      <c r="M123" s="23"/>
      <c r="N123" s="53"/>
      <c r="O123" s="23"/>
      <c r="P123" s="40"/>
      <c r="V123" s="54"/>
      <c r="W123" s="54"/>
    </row>
    <row r="124" spans="1:23" ht="16.5" customHeight="1">
      <c r="A124" s="14"/>
      <c r="B124" s="32"/>
      <c r="C124" s="14" t="s">
        <v>58</v>
      </c>
      <c r="D124" s="14"/>
      <c r="E124" s="14"/>
      <c r="F124" s="14"/>
      <c r="G124" s="14"/>
      <c r="H124" s="195"/>
      <c r="I124" s="195"/>
      <c r="J124" s="21"/>
      <c r="K124" s="22"/>
      <c r="L124" s="22"/>
      <c r="M124" s="23"/>
      <c r="N124" s="21"/>
      <c r="O124" s="23"/>
      <c r="P124" s="22"/>
      <c r="V124" s="54"/>
      <c r="W124" s="54"/>
    </row>
    <row r="125" spans="1:23" ht="16.5" customHeight="1">
      <c r="A125" s="14"/>
      <c r="B125" s="32"/>
      <c r="C125" s="14"/>
      <c r="D125" s="14" t="s">
        <v>59</v>
      </c>
      <c r="E125" s="14"/>
      <c r="F125" s="14"/>
      <c r="G125" s="14"/>
      <c r="I125" s="195"/>
      <c r="J125" s="17">
        <v>870000</v>
      </c>
      <c r="K125" s="18"/>
      <c r="L125" s="18">
        <v>870000</v>
      </c>
      <c r="M125" s="23"/>
      <c r="N125" s="17">
        <v>870000</v>
      </c>
      <c r="O125" s="23"/>
      <c r="P125" s="18">
        <v>870000</v>
      </c>
    </row>
    <row r="126" spans="1:23" ht="16.5" customHeight="1">
      <c r="A126" s="14" t="s">
        <v>60</v>
      </c>
      <c r="B126" s="32"/>
      <c r="C126" s="14"/>
      <c r="D126" s="14"/>
      <c r="E126" s="14"/>
      <c r="F126" s="14"/>
      <c r="G126" s="14"/>
      <c r="H126" s="195">
        <v>13</v>
      </c>
      <c r="I126" s="195"/>
      <c r="J126" s="17">
        <v>8063255</v>
      </c>
      <c r="K126" s="18"/>
      <c r="L126" s="18">
        <v>8111061</v>
      </c>
      <c r="M126" s="23"/>
      <c r="N126" s="17">
        <v>8063255</v>
      </c>
      <c r="O126" s="23"/>
      <c r="P126" s="18">
        <v>8111061</v>
      </c>
    </row>
    <row r="127" spans="1:23" ht="16.5" customHeight="1">
      <c r="A127" s="14" t="s">
        <v>61</v>
      </c>
      <c r="B127" s="32"/>
      <c r="C127" s="14"/>
      <c r="D127" s="14"/>
      <c r="E127" s="14"/>
      <c r="F127" s="14"/>
      <c r="G127" s="14"/>
      <c r="H127" s="195"/>
      <c r="I127" s="195"/>
      <c r="J127" s="17">
        <v>74236</v>
      </c>
      <c r="K127" s="18"/>
      <c r="L127" s="18">
        <v>33364</v>
      </c>
      <c r="M127" s="23"/>
      <c r="N127" s="17">
        <v>74236</v>
      </c>
      <c r="O127" s="23"/>
      <c r="P127" s="18">
        <v>33364</v>
      </c>
    </row>
    <row r="128" spans="1:23" ht="16.5" customHeight="1">
      <c r="A128" s="14" t="s">
        <v>62</v>
      </c>
      <c r="B128" s="14"/>
      <c r="C128" s="14"/>
      <c r="D128" s="14"/>
      <c r="E128" s="14"/>
      <c r="F128" s="14"/>
      <c r="G128" s="14"/>
      <c r="H128" s="195"/>
      <c r="I128" s="195"/>
      <c r="J128" s="17"/>
      <c r="K128" s="18"/>
      <c r="L128" s="18"/>
      <c r="M128" s="23"/>
      <c r="N128" s="17"/>
      <c r="O128" s="23"/>
      <c r="P128" s="18"/>
    </row>
    <row r="129" spans="1:16" ht="16.5" customHeight="1">
      <c r="A129" s="14"/>
      <c r="B129" s="14" t="s">
        <v>63</v>
      </c>
      <c r="C129" s="14"/>
      <c r="D129" s="14"/>
      <c r="E129" s="14"/>
      <c r="F129" s="14"/>
      <c r="G129" s="14"/>
      <c r="H129" s="195"/>
      <c r="I129" s="195"/>
      <c r="J129" s="17">
        <v>89000</v>
      </c>
      <c r="K129" s="18"/>
      <c r="L129" s="18">
        <v>89000</v>
      </c>
      <c r="M129" s="23"/>
      <c r="N129" s="17">
        <v>89000</v>
      </c>
      <c r="O129" s="23"/>
      <c r="P129" s="18">
        <v>89000</v>
      </c>
    </row>
    <row r="130" spans="1:16" ht="16.5" customHeight="1">
      <c r="A130" s="14"/>
      <c r="B130" s="14" t="s">
        <v>64</v>
      </c>
      <c r="C130" s="14"/>
      <c r="D130" s="14"/>
      <c r="E130" s="14"/>
      <c r="F130" s="14"/>
      <c r="G130" s="14"/>
      <c r="H130" s="195"/>
      <c r="I130" s="195"/>
      <c r="J130" s="17">
        <v>719811</v>
      </c>
      <c r="K130" s="18"/>
      <c r="L130" s="18">
        <v>1744047</v>
      </c>
      <c r="M130" s="23"/>
      <c r="N130" s="17">
        <v>435329</v>
      </c>
      <c r="O130" s="23"/>
      <c r="P130" s="18">
        <v>1676225</v>
      </c>
    </row>
    <row r="131" spans="1:16" ht="16.5" customHeight="1">
      <c r="A131" s="14" t="s">
        <v>202</v>
      </c>
      <c r="C131" s="14"/>
      <c r="D131" s="14"/>
      <c r="E131" s="14"/>
      <c r="F131" s="14"/>
      <c r="G131" s="14"/>
      <c r="H131" s="195"/>
      <c r="I131" s="195"/>
      <c r="J131" s="27">
        <v>-3928</v>
      </c>
      <c r="K131" s="18"/>
      <c r="L131" s="28">
        <v>0</v>
      </c>
      <c r="M131" s="23"/>
      <c r="N131" s="27">
        <v>-3928</v>
      </c>
      <c r="O131" s="23"/>
      <c r="P131" s="28">
        <v>0</v>
      </c>
    </row>
    <row r="132" spans="1:16" ht="16.5" customHeight="1">
      <c r="A132" s="14"/>
      <c r="B132" s="14"/>
      <c r="C132" s="14"/>
      <c r="D132" s="14"/>
      <c r="E132" s="16"/>
      <c r="F132" s="14"/>
      <c r="G132" s="14"/>
      <c r="H132" s="195"/>
      <c r="I132" s="195"/>
      <c r="J132" s="21"/>
      <c r="K132" s="22"/>
      <c r="L132" s="22"/>
      <c r="M132" s="23"/>
      <c r="N132" s="21"/>
      <c r="O132" s="23"/>
      <c r="P132" s="22"/>
    </row>
    <row r="133" spans="1:16" ht="16.5" customHeight="1">
      <c r="A133" s="1" t="s">
        <v>65</v>
      </c>
      <c r="B133" s="14"/>
      <c r="C133" s="14"/>
      <c r="D133" s="14"/>
      <c r="E133" s="16"/>
      <c r="F133" s="14"/>
      <c r="G133" s="14"/>
      <c r="H133" s="195"/>
      <c r="I133" s="195"/>
      <c r="J133" s="27">
        <f>SUM(J125:J131)</f>
        <v>9812374</v>
      </c>
      <c r="K133" s="18"/>
      <c r="L133" s="28">
        <f>SUM(L125:L131)</f>
        <v>10847472</v>
      </c>
      <c r="M133" s="23"/>
      <c r="N133" s="27">
        <f>SUM(N125:N131)</f>
        <v>9527892</v>
      </c>
      <c r="O133" s="23"/>
      <c r="P133" s="28">
        <f>SUM(P125:P131)</f>
        <v>10779650</v>
      </c>
    </row>
    <row r="134" spans="1:16" ht="16.5" customHeight="1">
      <c r="A134" s="14"/>
      <c r="B134" s="14"/>
      <c r="C134" s="14"/>
      <c r="D134" s="14"/>
      <c r="E134" s="16"/>
      <c r="F134" s="14"/>
      <c r="G134" s="14"/>
      <c r="H134" s="195"/>
      <c r="I134" s="195"/>
      <c r="J134" s="21"/>
      <c r="K134" s="22"/>
      <c r="L134" s="22"/>
      <c r="M134" s="23"/>
      <c r="N134" s="21"/>
      <c r="O134" s="23"/>
      <c r="P134" s="22"/>
    </row>
    <row r="135" spans="1:16" ht="16.5" customHeight="1" thickBot="1">
      <c r="A135" s="31" t="s">
        <v>66</v>
      </c>
      <c r="B135" s="14"/>
      <c r="C135" s="14"/>
      <c r="D135" s="14"/>
      <c r="E135" s="14"/>
      <c r="F135" s="14"/>
      <c r="G135" s="14"/>
      <c r="H135" s="195"/>
      <c r="I135" s="195"/>
      <c r="J135" s="33">
        <f>SUM(J133,J89)</f>
        <v>17275928</v>
      </c>
      <c r="K135" s="18"/>
      <c r="L135" s="34">
        <f>SUM(L133,L89)</f>
        <v>19318235</v>
      </c>
      <c r="M135" s="23"/>
      <c r="N135" s="33">
        <f>SUM(N133,N89)</f>
        <v>13881859</v>
      </c>
      <c r="O135" s="23"/>
      <c r="P135" s="34">
        <f>SUM(P133,P89)</f>
        <v>15451220</v>
      </c>
    </row>
    <row r="136" spans="1:16" ht="16.5" customHeight="1" thickTop="1">
      <c r="A136" s="14"/>
      <c r="B136" s="14"/>
      <c r="C136" s="14"/>
      <c r="D136" s="14"/>
      <c r="E136" s="16"/>
      <c r="F136" s="14"/>
      <c r="G136" s="14"/>
      <c r="H136" s="195"/>
      <c r="I136" s="195"/>
      <c r="J136" s="15"/>
      <c r="K136" s="15"/>
      <c r="L136" s="15"/>
      <c r="M136" s="15"/>
      <c r="N136" s="15"/>
      <c r="O136" s="15"/>
      <c r="P136" s="15"/>
    </row>
    <row r="137" spans="1:16" ht="16.5" customHeight="1">
      <c r="A137" s="31"/>
      <c r="B137" s="14"/>
      <c r="C137" s="14"/>
      <c r="D137" s="14"/>
      <c r="E137" s="14"/>
      <c r="F137" s="14"/>
      <c r="G137" s="14"/>
      <c r="H137" s="195"/>
      <c r="I137" s="195"/>
      <c r="J137" s="15"/>
      <c r="K137" s="15"/>
      <c r="L137" s="15"/>
      <c r="M137" s="15"/>
      <c r="N137" s="15"/>
      <c r="O137" s="15"/>
      <c r="P137" s="15"/>
    </row>
    <row r="138" spans="1:16" ht="16.5" customHeight="1">
      <c r="A138" s="1"/>
      <c r="B138" s="14"/>
      <c r="C138" s="14"/>
      <c r="D138" s="14"/>
      <c r="E138" s="14"/>
      <c r="F138" s="14"/>
      <c r="G138" s="14"/>
      <c r="H138" s="195"/>
      <c r="I138" s="195"/>
      <c r="J138" s="15"/>
      <c r="K138" s="15"/>
      <c r="L138" s="15"/>
      <c r="M138" s="15"/>
      <c r="N138" s="15"/>
      <c r="O138" s="15"/>
      <c r="P138" s="15"/>
    </row>
    <row r="139" spans="1:16" ht="16.5" customHeight="1">
      <c r="A139" s="1"/>
      <c r="B139" s="14"/>
      <c r="C139" s="14"/>
      <c r="D139" s="14"/>
      <c r="E139" s="14"/>
      <c r="F139" s="14"/>
      <c r="G139" s="14"/>
      <c r="H139" s="195"/>
      <c r="I139" s="195"/>
      <c r="J139" s="15"/>
      <c r="K139" s="15"/>
      <c r="L139" s="15"/>
      <c r="M139" s="15"/>
      <c r="N139" s="15"/>
      <c r="O139" s="15"/>
      <c r="P139" s="15"/>
    </row>
    <row r="140" spans="1:16" ht="16.5" customHeight="1">
      <c r="A140" s="1"/>
      <c r="B140" s="14"/>
      <c r="C140" s="14"/>
      <c r="D140" s="14"/>
      <c r="E140" s="14"/>
      <c r="F140" s="14"/>
      <c r="G140" s="14"/>
      <c r="H140" s="195"/>
      <c r="I140" s="195"/>
      <c r="J140" s="15"/>
      <c r="K140" s="15"/>
      <c r="L140" s="15"/>
      <c r="M140" s="15"/>
      <c r="N140" s="15"/>
      <c r="O140" s="15"/>
      <c r="P140" s="15"/>
    </row>
    <row r="141" spans="1:16" ht="16.5" customHeight="1">
      <c r="A141" s="1"/>
      <c r="B141" s="14"/>
      <c r="C141" s="14"/>
      <c r="D141" s="14"/>
      <c r="E141" s="14"/>
      <c r="F141" s="14"/>
      <c r="G141" s="14"/>
      <c r="H141" s="195"/>
      <c r="I141" s="195"/>
      <c r="J141" s="15"/>
      <c r="K141" s="15"/>
      <c r="L141" s="15"/>
      <c r="M141" s="15"/>
      <c r="N141" s="15"/>
      <c r="O141" s="15"/>
      <c r="P141" s="15"/>
    </row>
    <row r="142" spans="1:16" ht="16.5" customHeight="1">
      <c r="A142" s="1"/>
      <c r="B142" s="14"/>
      <c r="C142" s="14"/>
      <c r="D142" s="14"/>
      <c r="E142" s="14"/>
      <c r="F142" s="14"/>
      <c r="G142" s="14"/>
      <c r="H142" s="195"/>
      <c r="I142" s="195"/>
      <c r="J142" s="15"/>
      <c r="K142" s="15"/>
      <c r="L142" s="15"/>
      <c r="M142" s="15"/>
      <c r="N142" s="15"/>
      <c r="O142" s="15"/>
      <c r="P142" s="15"/>
    </row>
    <row r="143" spans="1:16" ht="16.5" customHeight="1">
      <c r="A143" s="1"/>
      <c r="B143" s="14"/>
      <c r="C143" s="14"/>
      <c r="D143" s="14"/>
      <c r="E143" s="14"/>
      <c r="F143" s="14"/>
      <c r="G143" s="14"/>
      <c r="H143" s="195"/>
      <c r="I143" s="195"/>
      <c r="J143" s="15"/>
      <c r="K143" s="15"/>
      <c r="L143" s="15"/>
      <c r="M143" s="15"/>
      <c r="N143" s="15"/>
      <c r="O143" s="15"/>
      <c r="P143" s="15"/>
    </row>
    <row r="144" spans="1:16" ht="16.5" customHeight="1">
      <c r="A144" s="1"/>
      <c r="B144" s="14"/>
      <c r="C144" s="14"/>
      <c r="D144" s="14"/>
      <c r="E144" s="14"/>
      <c r="F144" s="14"/>
      <c r="G144" s="14"/>
      <c r="H144" s="195"/>
      <c r="I144" s="195"/>
      <c r="J144" s="15"/>
      <c r="K144" s="15"/>
      <c r="L144" s="15"/>
      <c r="M144" s="15"/>
      <c r="N144" s="15"/>
      <c r="O144" s="15"/>
      <c r="P144" s="15"/>
    </row>
    <row r="145" spans="1:16" ht="16.5" customHeight="1">
      <c r="A145" s="1"/>
      <c r="B145" s="14"/>
      <c r="C145" s="14"/>
      <c r="D145" s="14"/>
      <c r="E145" s="14"/>
      <c r="F145" s="14"/>
      <c r="G145" s="14"/>
      <c r="H145" s="195"/>
      <c r="I145" s="195"/>
      <c r="J145" s="15"/>
      <c r="K145" s="15"/>
      <c r="L145" s="15"/>
      <c r="M145" s="15"/>
      <c r="N145" s="15"/>
      <c r="O145" s="15"/>
      <c r="P145" s="15"/>
    </row>
    <row r="146" spans="1:16" ht="26.25" customHeight="1">
      <c r="A146" s="1"/>
      <c r="B146" s="14"/>
      <c r="C146" s="14"/>
      <c r="D146" s="14"/>
      <c r="E146" s="14"/>
      <c r="F146" s="14"/>
      <c r="G146" s="14"/>
      <c r="H146" s="195"/>
      <c r="I146" s="195"/>
      <c r="J146" s="15"/>
      <c r="K146" s="15"/>
      <c r="L146" s="15"/>
      <c r="M146" s="15"/>
      <c r="N146" s="15"/>
      <c r="O146" s="15"/>
      <c r="P146" s="15"/>
    </row>
    <row r="147" spans="1:16" ht="18.75" customHeight="1">
      <c r="A147" s="1"/>
      <c r="B147" s="14"/>
      <c r="C147" s="14"/>
      <c r="D147" s="14"/>
      <c r="E147" s="14"/>
      <c r="F147" s="14"/>
      <c r="G147" s="14"/>
      <c r="H147" s="195"/>
      <c r="I147" s="195"/>
      <c r="J147" s="15"/>
      <c r="K147" s="15"/>
      <c r="L147" s="15"/>
      <c r="M147" s="15"/>
      <c r="N147" s="15"/>
      <c r="O147" s="15"/>
      <c r="P147" s="15"/>
    </row>
    <row r="148" spans="1:16" ht="21.95" customHeight="1">
      <c r="A148" s="35" t="s">
        <v>31</v>
      </c>
      <c r="B148" s="36"/>
      <c r="C148" s="36"/>
      <c r="D148" s="36"/>
      <c r="E148" s="36"/>
      <c r="F148" s="36"/>
      <c r="G148" s="36"/>
      <c r="H148" s="36"/>
      <c r="I148" s="36"/>
      <c r="J148" s="37"/>
      <c r="K148" s="37"/>
      <c r="L148" s="37"/>
      <c r="M148" s="37"/>
      <c r="N148" s="37"/>
      <c r="O148" s="37"/>
      <c r="P148" s="37"/>
    </row>
  </sheetData>
  <mergeCells count="13">
    <mergeCell ref="J59:L59"/>
    <mergeCell ref="N59:P59"/>
    <mergeCell ref="J106:L106"/>
    <mergeCell ref="N106:P106"/>
    <mergeCell ref="J107:L107"/>
    <mergeCell ref="N107:P107"/>
    <mergeCell ref="J58:L58"/>
    <mergeCell ref="N58:P58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162BC-6E6F-4F79-A3B2-2283C0111FFE}">
  <dimension ref="A1:Q121"/>
  <sheetViews>
    <sheetView zoomScaleNormal="100" zoomScaleSheetLayoutView="90" zoomScalePageLayoutView="80" workbookViewId="0">
      <selection activeCell="U13" sqref="U13"/>
    </sheetView>
  </sheetViews>
  <sheetFormatPr defaultColWidth="8.140625" defaultRowHeight="16.5" customHeight="1"/>
  <cols>
    <col min="1" max="6" width="1.7109375" style="56" customWidth="1"/>
    <col min="7" max="7" width="29.140625" style="56" customWidth="1"/>
    <col min="8" max="8" width="6" style="56" customWidth="1"/>
    <col min="9" max="9" width="0.85546875" style="56" customWidth="1"/>
    <col min="10" max="10" width="12.7109375" style="56" customWidth="1"/>
    <col min="11" max="11" width="0.85546875" style="56" customWidth="1"/>
    <col min="12" max="12" width="12.7109375" style="93" customWidth="1"/>
    <col min="13" max="13" width="0.85546875" style="56" customWidth="1"/>
    <col min="14" max="14" width="12.7109375" style="56" customWidth="1"/>
    <col min="15" max="15" width="0.85546875" style="56" customWidth="1"/>
    <col min="16" max="16" width="12.7109375" style="93" customWidth="1"/>
    <col min="17" max="17" width="11" style="56" bestFit="1" customWidth="1"/>
    <col min="18" max="19" width="8.140625" style="56" customWidth="1"/>
    <col min="20" max="16384" width="8.140625" style="56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196"/>
      <c r="I1" s="196"/>
      <c r="J1" s="2"/>
      <c r="K1" s="2"/>
      <c r="L1" s="82"/>
      <c r="M1" s="196"/>
      <c r="N1" s="2"/>
      <c r="O1" s="55"/>
      <c r="P1" s="82"/>
    </row>
    <row r="2" spans="1:16" ht="16.5" customHeight="1">
      <c r="A2" s="1" t="s">
        <v>67</v>
      </c>
      <c r="B2" s="1"/>
      <c r="C2" s="1"/>
      <c r="D2" s="1"/>
      <c r="E2" s="1"/>
      <c r="F2" s="1"/>
      <c r="G2" s="1"/>
      <c r="H2" s="196"/>
      <c r="I2" s="196"/>
      <c r="J2" s="2"/>
      <c r="K2" s="2"/>
      <c r="L2" s="82"/>
      <c r="M2" s="196"/>
      <c r="N2" s="2"/>
      <c r="O2" s="55"/>
      <c r="P2" s="82"/>
    </row>
    <row r="3" spans="1:16" ht="16.5" customHeight="1">
      <c r="A3" s="57" t="s">
        <v>174</v>
      </c>
      <c r="B3" s="5"/>
      <c r="C3" s="5"/>
      <c r="D3" s="5"/>
      <c r="E3" s="5"/>
      <c r="F3" s="5"/>
      <c r="G3" s="5"/>
      <c r="H3" s="113"/>
      <c r="I3" s="113"/>
      <c r="J3" s="6"/>
      <c r="K3" s="6"/>
      <c r="L3" s="83"/>
      <c r="M3" s="113"/>
      <c r="N3" s="6"/>
      <c r="O3" s="58"/>
      <c r="P3" s="83"/>
    </row>
    <row r="4" spans="1:16" ht="8.1" customHeight="1">
      <c r="A4" s="31"/>
      <c r="B4" s="1"/>
      <c r="C4" s="1"/>
      <c r="D4" s="1"/>
      <c r="E4" s="1"/>
      <c r="F4" s="1"/>
      <c r="G4" s="1"/>
      <c r="H4" s="196"/>
      <c r="I4" s="196"/>
      <c r="J4" s="2"/>
      <c r="K4" s="2"/>
      <c r="L4" s="82"/>
      <c r="M4" s="196"/>
      <c r="N4" s="2"/>
      <c r="O4" s="55"/>
      <c r="P4" s="82"/>
    </row>
    <row r="5" spans="1:16" ht="8.1" customHeight="1">
      <c r="A5" s="31"/>
      <c r="B5" s="1"/>
      <c r="C5" s="1"/>
      <c r="D5" s="1"/>
      <c r="E5" s="1"/>
      <c r="F5" s="1"/>
      <c r="G5" s="1"/>
      <c r="H5" s="196"/>
      <c r="I5" s="196"/>
      <c r="J5" s="2"/>
      <c r="K5" s="2"/>
      <c r="L5" s="82"/>
      <c r="M5" s="196"/>
      <c r="N5" s="2"/>
      <c r="O5" s="55"/>
      <c r="P5" s="82"/>
    </row>
    <row r="6" spans="1:16" ht="15.95" customHeight="1">
      <c r="A6" s="31"/>
      <c r="B6" s="1"/>
      <c r="C6" s="1"/>
      <c r="D6" s="1"/>
      <c r="E6" s="1"/>
      <c r="F6" s="1"/>
      <c r="G6" s="1"/>
      <c r="H6" s="196"/>
      <c r="I6" s="196"/>
      <c r="J6" s="226" t="s">
        <v>2</v>
      </c>
      <c r="K6" s="226"/>
      <c r="L6" s="226"/>
      <c r="M6" s="2"/>
      <c r="N6" s="226" t="s">
        <v>3</v>
      </c>
      <c r="O6" s="226"/>
      <c r="P6" s="226"/>
    </row>
    <row r="7" spans="1:16" ht="15.95" customHeight="1">
      <c r="A7" s="31"/>
      <c r="B7" s="1"/>
      <c r="C7" s="1"/>
      <c r="D7" s="1"/>
      <c r="E7" s="1"/>
      <c r="F7" s="1"/>
      <c r="G7" s="1"/>
      <c r="H7" s="196"/>
      <c r="I7" s="196"/>
      <c r="J7" s="227" t="s">
        <v>4</v>
      </c>
      <c r="K7" s="227"/>
      <c r="L7" s="227"/>
      <c r="M7" s="8"/>
      <c r="N7" s="227" t="s">
        <v>4</v>
      </c>
      <c r="O7" s="227"/>
      <c r="P7" s="227"/>
    </row>
    <row r="8" spans="1:16" ht="15.95" customHeight="1">
      <c r="A8" s="1"/>
      <c r="B8" s="1"/>
      <c r="C8" s="1"/>
      <c r="D8" s="1"/>
      <c r="E8" s="1"/>
      <c r="F8" s="1"/>
      <c r="G8" s="1"/>
      <c r="H8" s="14"/>
      <c r="I8" s="196"/>
      <c r="J8" s="11" t="s">
        <v>8</v>
      </c>
      <c r="K8" s="11"/>
      <c r="L8" s="84" t="s">
        <v>9</v>
      </c>
      <c r="M8" s="196"/>
      <c r="N8" s="11" t="s">
        <v>8</v>
      </c>
      <c r="O8" s="9"/>
      <c r="P8" s="84" t="s">
        <v>9</v>
      </c>
    </row>
    <row r="9" spans="1:16" ht="15.95" customHeight="1">
      <c r="A9" s="1"/>
      <c r="B9" s="1"/>
      <c r="C9" s="1"/>
      <c r="D9" s="1"/>
      <c r="E9" s="1"/>
      <c r="F9" s="1"/>
      <c r="G9" s="1"/>
      <c r="H9" s="14"/>
      <c r="I9" s="196"/>
      <c r="J9" s="11" t="s">
        <v>10</v>
      </c>
      <c r="K9" s="11"/>
      <c r="L9" s="84" t="s">
        <v>10</v>
      </c>
      <c r="M9" s="196"/>
      <c r="N9" s="11" t="s">
        <v>10</v>
      </c>
      <c r="O9" s="9"/>
      <c r="P9" s="84" t="s">
        <v>10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113" t="s">
        <v>33</v>
      </c>
      <c r="I10" s="196"/>
      <c r="J10" s="59" t="s">
        <v>12</v>
      </c>
      <c r="K10" s="9"/>
      <c r="L10" s="81" t="s">
        <v>12</v>
      </c>
      <c r="M10" s="196"/>
      <c r="N10" s="59" t="s">
        <v>12</v>
      </c>
      <c r="O10" s="9"/>
      <c r="P10" s="81" t="s">
        <v>12</v>
      </c>
    </row>
    <row r="11" spans="1:16" ht="3.95" customHeight="1">
      <c r="A11" s="1"/>
      <c r="B11" s="1"/>
      <c r="C11" s="1"/>
      <c r="D11" s="1"/>
      <c r="E11" s="1"/>
      <c r="F11" s="1"/>
      <c r="G11" s="1"/>
      <c r="H11" s="196"/>
      <c r="I11" s="196"/>
      <c r="J11" s="60"/>
      <c r="K11" s="196"/>
      <c r="L11" s="85"/>
      <c r="M11" s="196"/>
      <c r="N11" s="60"/>
      <c r="O11" s="61"/>
      <c r="P11" s="85"/>
    </row>
    <row r="12" spans="1:16" ht="15.95" customHeight="1">
      <c r="A12" s="14" t="s">
        <v>68</v>
      </c>
      <c r="B12" s="14"/>
      <c r="C12" s="14"/>
      <c r="D12" s="14"/>
      <c r="E12" s="14"/>
      <c r="F12" s="14"/>
      <c r="G12" s="14"/>
      <c r="H12" s="195"/>
      <c r="I12" s="195"/>
      <c r="J12" s="114">
        <v>5330743</v>
      </c>
      <c r="K12" s="15"/>
      <c r="L12" s="94">
        <v>4488633</v>
      </c>
      <c r="M12" s="95"/>
      <c r="N12" s="96">
        <v>5330743</v>
      </c>
      <c r="O12" s="97"/>
      <c r="P12" s="94">
        <v>4488633</v>
      </c>
    </row>
    <row r="13" spans="1:16" ht="15.95" customHeight="1">
      <c r="A13" s="14" t="s">
        <v>69</v>
      </c>
      <c r="B13" s="14"/>
      <c r="C13" s="14"/>
      <c r="D13" s="14"/>
      <c r="E13" s="14"/>
      <c r="F13" s="14"/>
      <c r="G13" s="14"/>
      <c r="H13" s="195"/>
      <c r="I13" s="195"/>
      <c r="J13" s="115">
        <v>-4978534</v>
      </c>
      <c r="K13" s="15"/>
      <c r="L13" s="98">
        <f>-3805180-18518</f>
        <v>-3823698</v>
      </c>
      <c r="M13" s="95"/>
      <c r="N13" s="116">
        <v>-5079599</v>
      </c>
      <c r="O13" s="97"/>
      <c r="P13" s="98">
        <f>-3839316-18518</f>
        <v>-3857834</v>
      </c>
    </row>
    <row r="14" spans="1:16" ht="3.95" customHeight="1">
      <c r="A14" s="14"/>
      <c r="B14" s="14"/>
      <c r="C14" s="14"/>
      <c r="D14" s="14"/>
      <c r="E14" s="14"/>
      <c r="F14" s="14"/>
      <c r="G14" s="14"/>
      <c r="H14" s="195"/>
      <c r="I14" s="195"/>
      <c r="J14" s="114"/>
      <c r="K14" s="15"/>
      <c r="L14" s="86"/>
      <c r="M14" s="195"/>
      <c r="N14" s="114"/>
      <c r="O14" s="15"/>
      <c r="P14" s="86"/>
    </row>
    <row r="15" spans="1:16" ht="15.95" customHeight="1">
      <c r="A15" s="1" t="s">
        <v>70</v>
      </c>
      <c r="B15" s="1"/>
      <c r="C15" s="1"/>
      <c r="D15" s="1"/>
      <c r="E15" s="1"/>
      <c r="F15" s="1"/>
      <c r="G15" s="1"/>
      <c r="H15" s="196"/>
      <c r="I15" s="196"/>
      <c r="J15" s="114">
        <f>J12+J13</f>
        <v>352209</v>
      </c>
      <c r="K15" s="15"/>
      <c r="L15" s="86">
        <f>SUM(L12:L13)</f>
        <v>664935</v>
      </c>
      <c r="M15" s="196"/>
      <c r="N15" s="114">
        <f>N12+N13</f>
        <v>251144</v>
      </c>
      <c r="O15" s="15"/>
      <c r="P15" s="86">
        <f>SUM(P12:P13)</f>
        <v>630799</v>
      </c>
    </row>
    <row r="16" spans="1:16" ht="15.95" customHeight="1">
      <c r="A16" s="14" t="s">
        <v>71</v>
      </c>
      <c r="B16" s="1"/>
      <c r="C16" s="14"/>
      <c r="D16" s="14"/>
      <c r="E16" s="14"/>
      <c r="F16" s="14"/>
      <c r="G16" s="14"/>
      <c r="H16" s="195"/>
      <c r="I16" s="195"/>
      <c r="J16" s="19">
        <v>37132</v>
      </c>
      <c r="K16" s="20"/>
      <c r="L16" s="94">
        <v>20440</v>
      </c>
      <c r="M16" s="95"/>
      <c r="N16" s="96">
        <v>39495</v>
      </c>
      <c r="O16" s="97"/>
      <c r="P16" s="94">
        <v>46425</v>
      </c>
    </row>
    <row r="17" spans="1:17" ht="15.95" customHeight="1">
      <c r="A17" s="14" t="s">
        <v>72</v>
      </c>
      <c r="B17" s="14"/>
      <c r="C17" s="14"/>
      <c r="D17" s="14"/>
      <c r="E17" s="14"/>
      <c r="F17" s="14"/>
      <c r="G17" s="14"/>
      <c r="H17" s="195"/>
      <c r="I17" s="195"/>
      <c r="J17" s="19">
        <v>-55741</v>
      </c>
      <c r="K17" s="20"/>
      <c r="L17" s="94">
        <v>-46275</v>
      </c>
      <c r="M17" s="95"/>
      <c r="N17" s="96">
        <v>-55741</v>
      </c>
      <c r="O17" s="97"/>
      <c r="P17" s="94">
        <v>-46275</v>
      </c>
      <c r="Q17" s="62"/>
    </row>
    <row r="18" spans="1:17" ht="15.95" customHeight="1">
      <c r="A18" s="14" t="s">
        <v>73</v>
      </c>
      <c r="B18" s="14"/>
      <c r="C18" s="14"/>
      <c r="D18" s="14"/>
      <c r="E18" s="14"/>
      <c r="F18" s="14"/>
      <c r="G18" s="14"/>
      <c r="H18" s="195"/>
      <c r="I18" s="195"/>
      <c r="J18" s="19">
        <v>-306205</v>
      </c>
      <c r="K18" s="20"/>
      <c r="L18" s="94">
        <f>-260726+18518</f>
        <v>-242208</v>
      </c>
      <c r="M18" s="95"/>
      <c r="N18" s="96">
        <v>-305917</v>
      </c>
      <c r="O18" s="97"/>
      <c r="P18" s="94">
        <f>-260575+18518</f>
        <v>-242057</v>
      </c>
      <c r="Q18" s="62"/>
    </row>
    <row r="19" spans="1:17" ht="15.95" customHeight="1">
      <c r="A19" s="14" t="s">
        <v>74</v>
      </c>
      <c r="B19" s="14"/>
      <c r="C19" s="14"/>
      <c r="D19" s="14"/>
      <c r="E19" s="14"/>
      <c r="F19" s="14"/>
      <c r="G19" s="14"/>
      <c r="H19" s="195"/>
      <c r="I19" s="195"/>
      <c r="J19" s="63">
        <v>-21288</v>
      </c>
      <c r="K19" s="20"/>
      <c r="L19" s="98">
        <v>-30794</v>
      </c>
      <c r="M19" s="95"/>
      <c r="N19" s="99">
        <v>-6895</v>
      </c>
      <c r="O19" s="97"/>
      <c r="P19" s="98">
        <v>-19583</v>
      </c>
    </row>
    <row r="20" spans="1:17" ht="3.95" customHeight="1">
      <c r="A20" s="14"/>
      <c r="B20" s="14"/>
      <c r="C20" s="14"/>
      <c r="D20" s="14"/>
      <c r="E20" s="14"/>
      <c r="F20" s="14"/>
      <c r="G20" s="14"/>
      <c r="H20" s="195"/>
      <c r="I20" s="195"/>
      <c r="J20" s="19"/>
      <c r="K20" s="20"/>
      <c r="L20" s="88"/>
      <c r="M20" s="195"/>
      <c r="N20" s="19"/>
      <c r="O20" s="15"/>
      <c r="P20" s="88"/>
    </row>
    <row r="21" spans="1:17" ht="15.95" customHeight="1">
      <c r="A21" s="1" t="s">
        <v>223</v>
      </c>
      <c r="B21" s="14"/>
      <c r="C21" s="14"/>
      <c r="D21" s="14"/>
      <c r="E21" s="14"/>
      <c r="F21" s="14"/>
      <c r="G21" s="14"/>
      <c r="H21" s="195"/>
      <c r="I21" s="195"/>
      <c r="J21" s="114">
        <f>SUM(J15:J19)</f>
        <v>6107</v>
      </c>
      <c r="K21" s="15"/>
      <c r="L21" s="86">
        <f>SUM(L15:L19)</f>
        <v>366098</v>
      </c>
      <c r="M21" s="195"/>
      <c r="N21" s="114">
        <f>SUM(N15:N19)</f>
        <v>-77914</v>
      </c>
      <c r="O21" s="15"/>
      <c r="P21" s="86">
        <f>SUM(P15:P19)</f>
        <v>369309</v>
      </c>
    </row>
    <row r="22" spans="1:17" ht="15.95" customHeight="1">
      <c r="A22" s="14" t="s">
        <v>76</v>
      </c>
      <c r="B22" s="14"/>
      <c r="C22" s="14"/>
      <c r="D22" s="14"/>
      <c r="E22" s="14"/>
      <c r="F22" s="14"/>
      <c r="G22" s="14"/>
      <c r="H22" s="195"/>
      <c r="I22" s="195"/>
      <c r="J22" s="115">
        <v>6730</v>
      </c>
      <c r="K22" s="15"/>
      <c r="L22" s="98">
        <v>-74004</v>
      </c>
      <c r="M22" s="95"/>
      <c r="N22" s="100">
        <v>13994</v>
      </c>
      <c r="O22" s="97"/>
      <c r="P22" s="98">
        <v>-73405</v>
      </c>
    </row>
    <row r="23" spans="1:17" ht="3.95" customHeight="1">
      <c r="A23" s="14"/>
      <c r="B23" s="1"/>
      <c r="C23" s="14"/>
      <c r="D23" s="14"/>
      <c r="E23" s="14"/>
      <c r="F23" s="14"/>
      <c r="G23" s="14"/>
      <c r="H23" s="195"/>
      <c r="I23" s="195"/>
      <c r="J23" s="114"/>
      <c r="K23" s="15"/>
      <c r="L23" s="86"/>
      <c r="M23" s="195"/>
      <c r="N23" s="114"/>
      <c r="O23" s="15"/>
      <c r="P23" s="86"/>
    </row>
    <row r="24" spans="1:17" ht="15.95" customHeight="1">
      <c r="A24" s="1" t="s">
        <v>220</v>
      </c>
      <c r="B24" s="1"/>
      <c r="C24" s="14"/>
      <c r="D24" s="14"/>
      <c r="E24" s="14"/>
      <c r="F24" s="14"/>
      <c r="G24" s="14"/>
      <c r="H24" s="195"/>
      <c r="I24" s="195"/>
      <c r="J24" s="114">
        <f>J21+J22</f>
        <v>12837</v>
      </c>
      <c r="K24" s="15"/>
      <c r="L24" s="86">
        <f>SUM(L21:L22)</f>
        <v>292094</v>
      </c>
      <c r="M24" s="195"/>
      <c r="N24" s="114">
        <f>N21+N22</f>
        <v>-63920</v>
      </c>
      <c r="O24" s="15"/>
      <c r="P24" s="86">
        <f>SUM(P21:P22)</f>
        <v>295904</v>
      </c>
    </row>
    <row r="25" spans="1:17" ht="3.95" customHeight="1">
      <c r="A25" s="14"/>
      <c r="B25" s="1"/>
      <c r="C25" s="14"/>
      <c r="D25" s="14"/>
      <c r="E25" s="14"/>
      <c r="F25" s="14"/>
      <c r="G25" s="14"/>
      <c r="H25" s="195"/>
      <c r="I25" s="195"/>
      <c r="J25" s="114"/>
      <c r="K25" s="15"/>
      <c r="L25" s="86"/>
      <c r="M25" s="195"/>
      <c r="N25" s="114"/>
      <c r="O25" s="15"/>
      <c r="P25" s="86"/>
    </row>
    <row r="26" spans="1:17" ht="15.95" customHeight="1">
      <c r="A26" s="1" t="s">
        <v>190</v>
      </c>
      <c r="B26" s="1"/>
      <c r="C26" s="14"/>
      <c r="D26" s="14"/>
      <c r="E26" s="14"/>
      <c r="F26" s="14"/>
      <c r="G26" s="14"/>
      <c r="H26" s="195"/>
      <c r="I26" s="195"/>
      <c r="J26" s="114"/>
      <c r="K26" s="15"/>
      <c r="L26" s="86"/>
      <c r="M26" s="195"/>
      <c r="N26" s="114"/>
      <c r="O26" s="15"/>
      <c r="P26" s="86"/>
    </row>
    <row r="27" spans="1:17" ht="15.95" customHeight="1">
      <c r="A27" s="112" t="s">
        <v>191</v>
      </c>
      <c r="B27" s="112"/>
      <c r="C27" s="14"/>
      <c r="D27" s="14"/>
      <c r="E27" s="14"/>
      <c r="F27" s="14"/>
      <c r="G27" s="14"/>
      <c r="H27" s="195"/>
      <c r="I27" s="195"/>
      <c r="J27" s="114"/>
      <c r="K27" s="15"/>
      <c r="L27" s="86"/>
      <c r="M27" s="195"/>
      <c r="N27" s="114"/>
      <c r="O27" s="15"/>
      <c r="P27" s="86"/>
    </row>
    <row r="28" spans="1:17" ht="15.95" customHeight="1">
      <c r="A28" s="112" t="s">
        <v>192</v>
      </c>
      <c r="B28" s="112"/>
      <c r="C28" s="14"/>
      <c r="D28" s="14"/>
      <c r="E28" s="14"/>
      <c r="F28" s="14"/>
      <c r="G28" s="14"/>
      <c r="H28" s="195"/>
      <c r="I28" s="195"/>
      <c r="J28" s="114"/>
      <c r="K28" s="15"/>
      <c r="L28" s="86"/>
      <c r="M28" s="195"/>
      <c r="N28" s="114"/>
      <c r="O28" s="15"/>
      <c r="P28" s="86"/>
    </row>
    <row r="29" spans="1:17" ht="15.95" customHeight="1">
      <c r="B29" s="14" t="s">
        <v>193</v>
      </c>
      <c r="C29" s="14"/>
      <c r="D29" s="14"/>
      <c r="E29" s="14"/>
      <c r="F29" s="14"/>
      <c r="G29" s="14"/>
      <c r="H29" s="195"/>
      <c r="I29" s="195"/>
      <c r="J29" s="114"/>
      <c r="K29" s="15"/>
      <c r="L29" s="86"/>
      <c r="M29" s="195"/>
      <c r="N29" s="114"/>
      <c r="O29" s="15"/>
      <c r="P29" s="86"/>
    </row>
    <row r="30" spans="1:17" ht="15.95" customHeight="1">
      <c r="C30" s="14" t="s">
        <v>200</v>
      </c>
      <c r="D30" s="14"/>
      <c r="E30" s="14"/>
      <c r="F30" s="14"/>
      <c r="G30" s="14"/>
      <c r="H30" s="64"/>
      <c r="I30" s="195"/>
      <c r="J30" s="115">
        <v>0</v>
      </c>
      <c r="K30" s="15"/>
      <c r="L30" s="98">
        <v>-7193</v>
      </c>
      <c r="M30" s="95"/>
      <c r="N30" s="99">
        <v>0</v>
      </c>
      <c r="O30" s="97"/>
      <c r="P30" s="98">
        <v>-7193</v>
      </c>
    </row>
    <row r="31" spans="1:17" ht="3.95" customHeight="1">
      <c r="A31" s="14"/>
      <c r="B31" s="1"/>
      <c r="C31" s="14"/>
      <c r="D31" s="14"/>
      <c r="E31" s="14"/>
      <c r="F31" s="14"/>
      <c r="G31" s="14"/>
      <c r="H31" s="64"/>
      <c r="I31" s="195"/>
      <c r="J31" s="19"/>
      <c r="K31" s="20"/>
      <c r="L31" s="88"/>
      <c r="M31" s="195"/>
      <c r="N31" s="65"/>
      <c r="O31" s="20"/>
      <c r="P31" s="88"/>
    </row>
    <row r="32" spans="1:17" ht="15.95" customHeight="1">
      <c r="B32" s="14" t="s">
        <v>196</v>
      </c>
      <c r="C32" s="14"/>
      <c r="D32" s="14"/>
      <c r="E32" s="14"/>
      <c r="F32" s="14"/>
      <c r="G32" s="14"/>
      <c r="H32" s="64"/>
      <c r="I32" s="195"/>
      <c r="J32" s="19"/>
      <c r="K32" s="20"/>
      <c r="L32" s="88"/>
      <c r="M32" s="195"/>
      <c r="N32" s="65"/>
      <c r="O32" s="20"/>
      <c r="P32" s="88"/>
    </row>
    <row r="33" spans="1:17" ht="15.95" customHeight="1">
      <c r="A33" s="14"/>
      <c r="B33" s="1"/>
      <c r="C33" s="14" t="s">
        <v>197</v>
      </c>
      <c r="D33" s="14"/>
      <c r="E33" s="14"/>
      <c r="F33" s="14"/>
      <c r="G33" s="14"/>
      <c r="H33" s="64"/>
      <c r="I33" s="195"/>
      <c r="J33" s="115">
        <f>J30</f>
        <v>0</v>
      </c>
      <c r="K33" s="15"/>
      <c r="L33" s="98">
        <f>L30</f>
        <v>-7193</v>
      </c>
      <c r="M33" s="95"/>
      <c r="N33" s="99">
        <f>N30</f>
        <v>0</v>
      </c>
      <c r="O33" s="97"/>
      <c r="P33" s="98">
        <f>P30</f>
        <v>-7193</v>
      </c>
    </row>
    <row r="34" spans="1:17" ht="3.95" customHeight="1">
      <c r="A34" s="14"/>
      <c r="B34" s="1"/>
      <c r="C34" s="14"/>
      <c r="D34" s="14"/>
      <c r="E34" s="14"/>
      <c r="F34" s="14"/>
      <c r="G34" s="14"/>
      <c r="H34" s="64"/>
      <c r="I34" s="195"/>
      <c r="J34" s="19"/>
      <c r="K34" s="20"/>
      <c r="L34" s="88"/>
      <c r="M34" s="195"/>
      <c r="N34" s="65"/>
      <c r="O34" s="20"/>
      <c r="P34" s="88"/>
    </row>
    <row r="35" spans="1:17" ht="15.95" customHeight="1">
      <c r="A35" s="112" t="s">
        <v>228</v>
      </c>
      <c r="B35" s="112"/>
      <c r="C35" s="14"/>
      <c r="D35" s="14"/>
      <c r="E35" s="14"/>
      <c r="F35" s="14"/>
      <c r="G35" s="14"/>
      <c r="H35" s="64"/>
      <c r="I35" s="195"/>
      <c r="J35" s="19"/>
      <c r="K35" s="20"/>
      <c r="L35" s="88"/>
      <c r="M35" s="195"/>
      <c r="N35" s="65"/>
      <c r="O35" s="20"/>
      <c r="P35" s="88"/>
    </row>
    <row r="36" spans="1:17" ht="15.95" customHeight="1">
      <c r="A36" s="112"/>
      <c r="B36" s="112" t="s">
        <v>198</v>
      </c>
      <c r="C36" s="14"/>
      <c r="D36" s="14"/>
      <c r="E36" s="14"/>
      <c r="F36" s="14"/>
      <c r="G36" s="14"/>
      <c r="H36" s="64"/>
      <c r="I36" s="195"/>
      <c r="J36" s="19"/>
      <c r="K36" s="20"/>
      <c r="L36" s="88"/>
      <c r="M36" s="195"/>
      <c r="N36" s="65"/>
      <c r="O36" s="20"/>
      <c r="P36" s="88"/>
    </row>
    <row r="37" spans="1:17" ht="15.95" customHeight="1">
      <c r="A37" s="14"/>
      <c r="B37" s="14" t="s">
        <v>214</v>
      </c>
      <c r="C37" s="14"/>
      <c r="D37" s="14"/>
      <c r="E37" s="14"/>
      <c r="F37" s="14"/>
      <c r="G37" s="14"/>
      <c r="H37" s="64"/>
      <c r="I37" s="195"/>
      <c r="J37" s="19"/>
      <c r="K37" s="20"/>
      <c r="L37" s="88"/>
      <c r="M37" s="195"/>
      <c r="N37" s="65"/>
      <c r="O37" s="20"/>
      <c r="P37" s="88"/>
    </row>
    <row r="38" spans="1:17" ht="15.95" customHeight="1">
      <c r="A38" s="14"/>
      <c r="C38" s="14" t="s">
        <v>215</v>
      </c>
      <c r="D38" s="14"/>
      <c r="E38" s="14"/>
      <c r="F38" s="14"/>
      <c r="G38" s="14"/>
      <c r="H38" s="64"/>
      <c r="I38" s="195"/>
      <c r="J38" s="19"/>
      <c r="K38" s="20"/>
      <c r="L38" s="88"/>
      <c r="M38" s="195"/>
      <c r="N38" s="65"/>
      <c r="O38" s="20"/>
      <c r="P38" s="88"/>
    </row>
    <row r="39" spans="1:17" ht="15.95" customHeight="1">
      <c r="A39" s="14"/>
      <c r="C39" s="14" t="s">
        <v>199</v>
      </c>
      <c r="D39" s="14"/>
      <c r="E39" s="14"/>
      <c r="F39" s="14"/>
      <c r="G39" s="14"/>
      <c r="H39" s="64"/>
      <c r="I39" s="195"/>
      <c r="J39" s="115">
        <v>-3928</v>
      </c>
      <c r="K39" s="15"/>
      <c r="L39" s="98">
        <v>0</v>
      </c>
      <c r="M39" s="95"/>
      <c r="N39" s="99">
        <v>-3928</v>
      </c>
      <c r="O39" s="97"/>
      <c r="P39" s="98">
        <v>0</v>
      </c>
    </row>
    <row r="40" spans="1:17" ht="3.95" customHeight="1">
      <c r="A40" s="14"/>
      <c r="C40" s="14"/>
      <c r="D40" s="14"/>
      <c r="E40" s="14"/>
      <c r="F40" s="14"/>
      <c r="G40" s="14"/>
      <c r="H40" s="64"/>
      <c r="I40" s="195"/>
      <c r="J40" s="19"/>
      <c r="K40" s="20"/>
      <c r="L40" s="88"/>
      <c r="M40" s="195"/>
      <c r="N40" s="65"/>
      <c r="O40" s="20"/>
      <c r="P40" s="88"/>
    </row>
    <row r="41" spans="1:17" s="14" customFormat="1" ht="15.95" customHeight="1">
      <c r="B41" s="14" t="s">
        <v>201</v>
      </c>
      <c r="J41" s="19"/>
      <c r="N41" s="65"/>
      <c r="P41" s="88"/>
    </row>
    <row r="42" spans="1:17" s="14" customFormat="1" ht="15.95" customHeight="1">
      <c r="C42" s="14" t="s">
        <v>198</v>
      </c>
      <c r="J42" s="115">
        <f>J39</f>
        <v>-3928</v>
      </c>
      <c r="K42" s="15"/>
      <c r="L42" s="98">
        <f>L39</f>
        <v>0</v>
      </c>
      <c r="M42" s="95"/>
      <c r="N42" s="115">
        <f>N39</f>
        <v>-3928</v>
      </c>
      <c r="O42" s="97"/>
      <c r="P42" s="98">
        <f>P39</f>
        <v>0</v>
      </c>
    </row>
    <row r="43" spans="1:17" ht="3.95" customHeight="1">
      <c r="A43" s="14"/>
      <c r="B43" s="1"/>
      <c r="C43" s="14"/>
      <c r="D43" s="14"/>
      <c r="E43" s="14"/>
      <c r="F43" s="14"/>
      <c r="G43" s="14"/>
      <c r="H43" s="64"/>
      <c r="I43" s="195"/>
      <c r="J43" s="19"/>
      <c r="K43" s="20"/>
      <c r="L43" s="88"/>
      <c r="M43" s="195"/>
      <c r="N43" s="65"/>
      <c r="O43" s="20"/>
      <c r="P43" s="88"/>
    </row>
    <row r="44" spans="1:17" ht="15.95" customHeight="1">
      <c r="A44" s="1" t="s">
        <v>194</v>
      </c>
      <c r="B44" s="1"/>
      <c r="C44" s="1"/>
      <c r="D44" s="14"/>
      <c r="E44" s="14"/>
      <c r="F44" s="14"/>
      <c r="G44" s="14"/>
      <c r="H44" s="64"/>
      <c r="I44" s="195"/>
      <c r="J44" s="19"/>
      <c r="K44" s="20"/>
      <c r="L44" s="88"/>
      <c r="M44" s="195"/>
      <c r="N44" s="65"/>
      <c r="O44" s="20"/>
      <c r="P44" s="88"/>
    </row>
    <row r="45" spans="1:17" ht="15.95" customHeight="1">
      <c r="A45" s="1" t="s">
        <v>195</v>
      </c>
      <c r="B45" s="1"/>
      <c r="C45" s="1"/>
      <c r="D45" s="14"/>
      <c r="E45" s="14"/>
      <c r="F45" s="14"/>
      <c r="G45" s="14"/>
      <c r="H45" s="64"/>
      <c r="I45" s="195"/>
      <c r="J45" s="115">
        <f>SUM(J33,J42)</f>
        <v>-3928</v>
      </c>
      <c r="K45" s="15"/>
      <c r="L45" s="87">
        <f>SUM(L33,L42)</f>
        <v>-7193</v>
      </c>
      <c r="M45" s="95"/>
      <c r="N45" s="115">
        <f>SUM(N33,N42)</f>
        <v>-3928</v>
      </c>
      <c r="O45" s="97"/>
      <c r="P45" s="87">
        <f>SUM(P33,P42)</f>
        <v>-7193</v>
      </c>
    </row>
    <row r="46" spans="1:17" ht="3.95" customHeight="1">
      <c r="A46" s="14"/>
      <c r="B46" s="1"/>
      <c r="C46" s="14"/>
      <c r="D46" s="14"/>
      <c r="E46" s="14"/>
      <c r="F46" s="14"/>
      <c r="G46" s="14"/>
      <c r="H46" s="64"/>
      <c r="I46" s="195"/>
      <c r="J46" s="19"/>
      <c r="K46" s="20"/>
      <c r="L46" s="88"/>
      <c r="M46" s="195"/>
      <c r="N46" s="65"/>
      <c r="O46" s="20"/>
      <c r="P46" s="88"/>
    </row>
    <row r="47" spans="1:17" ht="15.95" customHeight="1">
      <c r="A47" s="1" t="s">
        <v>216</v>
      </c>
      <c r="B47" s="14"/>
      <c r="F47" s="14"/>
      <c r="G47" s="14"/>
      <c r="H47" s="64"/>
      <c r="I47" s="195"/>
      <c r="J47" s="65"/>
      <c r="K47" s="15"/>
      <c r="L47" s="56"/>
      <c r="M47" s="195"/>
      <c r="N47" s="65"/>
      <c r="O47" s="15"/>
      <c r="P47" s="56"/>
      <c r="Q47" s="62"/>
    </row>
    <row r="48" spans="1:17" ht="15.95" customHeight="1" thickBot="1">
      <c r="A48" s="1" t="s">
        <v>217</v>
      </c>
      <c r="B48" s="14"/>
      <c r="F48" s="14"/>
      <c r="G48" s="14"/>
      <c r="H48" s="64"/>
      <c r="I48" s="195"/>
      <c r="J48" s="66">
        <f>SUM(J24,J45)</f>
        <v>8909</v>
      </c>
      <c r="K48" s="15"/>
      <c r="L48" s="89">
        <f>SUM(L24,L45)</f>
        <v>284901</v>
      </c>
      <c r="M48" s="195"/>
      <c r="N48" s="66">
        <f>SUM(N24,N45)</f>
        <v>-67848</v>
      </c>
      <c r="O48" s="15"/>
      <c r="P48" s="89">
        <f>SUM(P24,P45)</f>
        <v>288711</v>
      </c>
      <c r="Q48" s="62"/>
    </row>
    <row r="49" spans="1:16" ht="3.95" customHeight="1" thickTop="1">
      <c r="A49" s="14"/>
      <c r="B49" s="14"/>
      <c r="C49" s="14"/>
      <c r="D49" s="14"/>
      <c r="E49" s="14"/>
      <c r="F49" s="14"/>
      <c r="G49" s="14"/>
      <c r="H49" s="195"/>
      <c r="I49" s="195"/>
      <c r="J49" s="19"/>
      <c r="K49" s="20"/>
      <c r="L49" s="88"/>
      <c r="M49" s="195"/>
      <c r="N49" s="19"/>
      <c r="O49" s="15"/>
      <c r="P49" s="88"/>
    </row>
    <row r="50" spans="1:16" ht="15.95" customHeight="1">
      <c r="A50" s="1" t="s">
        <v>221</v>
      </c>
      <c r="B50" s="14"/>
      <c r="C50" s="14"/>
      <c r="D50" s="14"/>
      <c r="E50" s="14"/>
      <c r="F50" s="14"/>
      <c r="G50" s="14"/>
      <c r="H50" s="195"/>
      <c r="I50" s="195"/>
      <c r="J50" s="19"/>
      <c r="K50" s="20"/>
      <c r="L50" s="88"/>
      <c r="M50" s="195"/>
      <c r="N50" s="19"/>
      <c r="O50" s="15"/>
      <c r="P50" s="88"/>
    </row>
    <row r="51" spans="1:16" ht="15.95" customHeight="1">
      <c r="A51" s="14" t="s">
        <v>80</v>
      </c>
      <c r="B51" s="14"/>
      <c r="C51" s="14"/>
      <c r="D51" s="14"/>
      <c r="E51" s="14"/>
      <c r="F51" s="14"/>
      <c r="G51" s="14"/>
      <c r="H51" s="195"/>
      <c r="I51" s="195"/>
      <c r="J51" s="19">
        <f>J24</f>
        <v>12837</v>
      </c>
      <c r="K51" s="20"/>
      <c r="L51" s="88">
        <f>L24</f>
        <v>292094</v>
      </c>
      <c r="M51" s="195"/>
      <c r="N51" s="19">
        <f>N24</f>
        <v>-63920</v>
      </c>
      <c r="O51" s="15"/>
      <c r="P51" s="88">
        <f>P24</f>
        <v>295904</v>
      </c>
    </row>
    <row r="52" spans="1:16" ht="15.95" customHeight="1">
      <c r="A52" s="14" t="s">
        <v>81</v>
      </c>
      <c r="B52" s="14"/>
      <c r="C52" s="14"/>
      <c r="D52" s="14"/>
      <c r="E52" s="14"/>
      <c r="F52" s="14"/>
      <c r="G52" s="14"/>
      <c r="H52" s="195"/>
      <c r="I52" s="195"/>
      <c r="J52" s="115" t="s">
        <v>78</v>
      </c>
      <c r="K52" s="15"/>
      <c r="L52" s="87">
        <v>0</v>
      </c>
      <c r="M52" s="195"/>
      <c r="N52" s="115" t="s">
        <v>78</v>
      </c>
      <c r="O52" s="20"/>
      <c r="P52" s="87">
        <v>0</v>
      </c>
    </row>
    <row r="53" spans="1:16" ht="3.95" customHeight="1">
      <c r="A53" s="14"/>
      <c r="B53" s="14"/>
      <c r="C53" s="14"/>
      <c r="D53" s="14"/>
      <c r="E53" s="14"/>
      <c r="F53" s="14"/>
      <c r="G53" s="14"/>
      <c r="H53" s="195"/>
      <c r="I53" s="195"/>
      <c r="J53" s="19"/>
      <c r="K53" s="20"/>
      <c r="L53" s="88"/>
      <c r="M53" s="195"/>
      <c r="N53" s="19"/>
      <c r="O53" s="15"/>
      <c r="P53" s="88"/>
    </row>
    <row r="54" spans="1:16" ht="15.95" customHeight="1" thickBot="1">
      <c r="A54" s="14"/>
      <c r="B54" s="14"/>
      <c r="C54" s="14"/>
      <c r="D54" s="14"/>
      <c r="E54" s="14"/>
      <c r="F54" s="14"/>
      <c r="G54" s="14"/>
      <c r="H54" s="195"/>
      <c r="I54" s="195"/>
      <c r="J54" s="66">
        <f>SUM(J51:J52)</f>
        <v>12837</v>
      </c>
      <c r="K54" s="15"/>
      <c r="L54" s="89">
        <f>SUM(L51:L52)</f>
        <v>292094</v>
      </c>
      <c r="M54" s="195"/>
      <c r="N54" s="66">
        <f>SUM(N51:N52)</f>
        <v>-63920</v>
      </c>
      <c r="O54" s="15"/>
      <c r="P54" s="89">
        <f>SUM(P51:P52)</f>
        <v>295904</v>
      </c>
    </row>
    <row r="55" spans="1:16" ht="3.95" customHeight="1" thickTop="1">
      <c r="A55" s="14"/>
      <c r="B55" s="14"/>
      <c r="C55" s="14"/>
      <c r="D55" s="14"/>
      <c r="E55" s="14"/>
      <c r="F55" s="14"/>
      <c r="G55" s="14"/>
      <c r="H55" s="195"/>
      <c r="I55" s="195"/>
      <c r="J55" s="19"/>
      <c r="K55" s="20"/>
      <c r="L55" s="88"/>
      <c r="M55" s="195"/>
      <c r="N55" s="19"/>
      <c r="O55" s="15"/>
      <c r="P55" s="88"/>
    </row>
    <row r="56" spans="1:16" ht="16.5" customHeight="1">
      <c r="A56" s="1" t="s">
        <v>216</v>
      </c>
      <c r="B56" s="14"/>
      <c r="C56" s="14"/>
      <c r="H56" s="195"/>
      <c r="I56" s="195"/>
      <c r="J56" s="19"/>
      <c r="K56" s="20"/>
      <c r="L56" s="88"/>
      <c r="M56" s="195"/>
      <c r="N56" s="19"/>
      <c r="O56" s="15"/>
      <c r="P56" s="88"/>
    </row>
    <row r="57" spans="1:16" ht="16.5" customHeight="1">
      <c r="A57" s="1" t="s">
        <v>222</v>
      </c>
      <c r="B57" s="14"/>
      <c r="C57" s="14"/>
      <c r="H57" s="195"/>
      <c r="I57" s="195"/>
      <c r="J57" s="19"/>
      <c r="K57" s="20"/>
      <c r="L57" s="88"/>
      <c r="M57" s="195"/>
      <c r="N57" s="19"/>
      <c r="O57" s="15"/>
      <c r="P57" s="88"/>
    </row>
    <row r="58" spans="1:16" ht="16.5" customHeight="1">
      <c r="A58" s="14" t="s">
        <v>80</v>
      </c>
      <c r="B58" s="14"/>
      <c r="C58" s="14"/>
      <c r="D58" s="14"/>
      <c r="E58" s="14"/>
      <c r="F58" s="14"/>
      <c r="G58" s="14"/>
      <c r="H58" s="195"/>
      <c r="I58" s="195"/>
      <c r="J58" s="19">
        <f>J48</f>
        <v>8909</v>
      </c>
      <c r="K58" s="20"/>
      <c r="L58" s="88">
        <f>L48</f>
        <v>284901</v>
      </c>
      <c r="M58" s="195"/>
      <c r="N58" s="19">
        <f>N48</f>
        <v>-67848</v>
      </c>
      <c r="O58" s="15"/>
      <c r="P58" s="88">
        <f>P48</f>
        <v>288711</v>
      </c>
    </row>
    <row r="59" spans="1:16" ht="16.5" customHeight="1">
      <c r="A59" s="14" t="s">
        <v>81</v>
      </c>
      <c r="B59" s="14"/>
      <c r="C59" s="14"/>
      <c r="D59" s="14"/>
      <c r="E59" s="14"/>
      <c r="F59" s="14"/>
      <c r="G59" s="14"/>
      <c r="H59" s="195"/>
      <c r="I59" s="195"/>
      <c r="J59" s="115" t="s">
        <v>78</v>
      </c>
      <c r="K59" s="15"/>
      <c r="L59" s="87">
        <v>0</v>
      </c>
      <c r="M59" s="195"/>
      <c r="N59" s="115" t="s">
        <v>78</v>
      </c>
      <c r="O59" s="20"/>
      <c r="P59" s="87">
        <v>0</v>
      </c>
    </row>
    <row r="60" spans="1:16" ht="3.95" customHeight="1">
      <c r="A60" s="14"/>
      <c r="B60" s="14"/>
      <c r="C60" s="14"/>
      <c r="D60" s="14"/>
      <c r="E60" s="14"/>
      <c r="F60" s="14"/>
      <c r="G60" s="14"/>
      <c r="H60" s="195"/>
      <c r="I60" s="195"/>
      <c r="J60" s="19"/>
      <c r="K60" s="20"/>
      <c r="L60" s="88"/>
      <c r="M60" s="195"/>
      <c r="N60" s="19"/>
      <c r="O60" s="15"/>
      <c r="P60" s="88"/>
    </row>
    <row r="61" spans="1:16" ht="16.5" customHeight="1" thickBot="1">
      <c r="A61" s="14"/>
      <c r="B61" s="14"/>
      <c r="C61" s="14"/>
      <c r="D61" s="14"/>
      <c r="E61" s="14"/>
      <c r="F61" s="14"/>
      <c r="G61" s="14"/>
      <c r="H61" s="195"/>
      <c r="I61" s="195"/>
      <c r="J61" s="66">
        <f>SUM(J58:J59)</f>
        <v>8909</v>
      </c>
      <c r="K61" s="15"/>
      <c r="L61" s="89">
        <f>SUM(L58:L59)</f>
        <v>284901</v>
      </c>
      <c r="M61" s="195"/>
      <c r="N61" s="66">
        <f>SUM(N58:N59)</f>
        <v>-67848</v>
      </c>
      <c r="O61" s="15"/>
      <c r="P61" s="89">
        <f>SUM(P58:P59)</f>
        <v>288711</v>
      </c>
    </row>
    <row r="62" spans="1:16" ht="3.95" customHeight="1" thickTop="1">
      <c r="A62" s="14"/>
      <c r="B62" s="14"/>
      <c r="C62" s="14"/>
      <c r="D62" s="14"/>
      <c r="E62" s="14"/>
      <c r="F62" s="14"/>
      <c r="G62" s="14"/>
      <c r="H62" s="195"/>
      <c r="I62" s="195"/>
      <c r="J62" s="19"/>
      <c r="K62" s="20"/>
      <c r="L62" s="88"/>
      <c r="M62" s="195"/>
      <c r="N62" s="19"/>
      <c r="O62" s="15"/>
      <c r="P62" s="88"/>
    </row>
    <row r="63" spans="1:16" ht="16.5" customHeight="1">
      <c r="A63" s="1" t="s">
        <v>82</v>
      </c>
      <c r="B63" s="14"/>
      <c r="C63" s="14"/>
      <c r="D63" s="14"/>
      <c r="E63" s="14"/>
      <c r="F63" s="14"/>
      <c r="G63" s="14"/>
      <c r="H63" s="195"/>
      <c r="I63" s="195"/>
      <c r="J63" s="67"/>
      <c r="K63" s="90"/>
      <c r="L63" s="90"/>
      <c r="M63" s="186"/>
      <c r="N63" s="67"/>
      <c r="O63" s="189"/>
      <c r="P63" s="90"/>
    </row>
    <row r="64" spans="1:16" ht="3.95" customHeight="1">
      <c r="A64" s="1"/>
      <c r="B64" s="14"/>
      <c r="C64" s="14"/>
      <c r="D64" s="14"/>
      <c r="E64" s="14"/>
      <c r="F64" s="14"/>
      <c r="G64" s="14"/>
      <c r="H64" s="195"/>
      <c r="I64" s="195"/>
      <c r="J64" s="67"/>
      <c r="K64" s="90"/>
      <c r="L64" s="90"/>
      <c r="M64" s="186"/>
      <c r="N64" s="67"/>
      <c r="O64" s="189"/>
      <c r="P64" s="90"/>
    </row>
    <row r="65" spans="1:16" ht="16.5" customHeight="1">
      <c r="A65" s="14" t="s">
        <v>230</v>
      </c>
      <c r="B65" s="14"/>
      <c r="C65" s="14"/>
      <c r="D65" s="14"/>
      <c r="E65" s="14"/>
      <c r="F65" s="14"/>
      <c r="G65" s="14"/>
      <c r="H65" s="195">
        <v>16</v>
      </c>
      <c r="I65" s="195"/>
      <c r="J65" s="192">
        <v>7.4000000000000003E-3</v>
      </c>
      <c r="K65" s="184"/>
      <c r="L65" s="184">
        <v>0.20280000000000001</v>
      </c>
      <c r="M65" s="187"/>
      <c r="N65" s="192">
        <v>-3.6700000000000003E-2</v>
      </c>
      <c r="O65" s="184"/>
      <c r="P65" s="184">
        <v>0.20549999999999999</v>
      </c>
    </row>
    <row r="66" spans="1:16" ht="16.5" customHeight="1">
      <c r="A66" s="14" t="s">
        <v>231</v>
      </c>
      <c r="B66" s="14"/>
      <c r="C66" s="14"/>
      <c r="D66" s="14"/>
      <c r="E66" s="14"/>
      <c r="F66" s="14"/>
      <c r="G66" s="14"/>
      <c r="H66" s="195">
        <v>16</v>
      </c>
      <c r="I66" s="14"/>
      <c r="J66" s="192">
        <v>7.3000000000000001E-3</v>
      </c>
      <c r="K66" s="184"/>
      <c r="L66" s="184">
        <v>0.20280000000000001</v>
      </c>
      <c r="M66" s="184"/>
      <c r="N66" s="192">
        <v>-3.6700000000000003E-2</v>
      </c>
      <c r="O66" s="184"/>
      <c r="P66" s="184">
        <v>0.20549999999999999</v>
      </c>
    </row>
    <row r="67" spans="1:16" ht="11.25" customHeight="1">
      <c r="A67" s="14"/>
      <c r="B67" s="14"/>
      <c r="C67" s="14"/>
      <c r="D67" s="14"/>
      <c r="E67" s="14"/>
      <c r="F67" s="14"/>
      <c r="G67" s="14"/>
      <c r="H67" s="14"/>
      <c r="I67" s="14"/>
      <c r="J67" s="68"/>
      <c r="K67" s="91"/>
      <c r="L67" s="184"/>
      <c r="M67" s="91"/>
      <c r="N67" s="68"/>
      <c r="O67" s="91"/>
      <c r="P67" s="91"/>
    </row>
    <row r="68" spans="1:16" ht="21.95" customHeight="1">
      <c r="A68" s="36" t="str">
        <f>'EN_BS 2-4'!A52</f>
        <v>The accompanying notes are an integral part of this interim financial information.</v>
      </c>
      <c r="B68" s="36"/>
      <c r="C68" s="36"/>
      <c r="D68" s="36"/>
      <c r="E68" s="36"/>
      <c r="F68" s="36"/>
      <c r="G68" s="36"/>
      <c r="H68" s="36"/>
      <c r="I68" s="36"/>
      <c r="J68" s="69"/>
      <c r="K68" s="69"/>
      <c r="L68" s="92"/>
      <c r="M68" s="188"/>
      <c r="N68" s="69"/>
      <c r="O68" s="191"/>
      <c r="P68" s="92"/>
    </row>
    <row r="69" spans="1:16" ht="16.5" customHeight="1">
      <c r="O69" s="93"/>
    </row>
    <row r="121" ht="22.5" customHeight="1"/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12F1-559C-48F3-98DC-5147B2EEC2D2}">
  <dimension ref="A1:P67"/>
  <sheetViews>
    <sheetView zoomScaleNormal="100" zoomScaleSheetLayoutView="90" zoomScalePageLayoutView="80" workbookViewId="0">
      <selection activeCell="Q1" sqref="Q1"/>
    </sheetView>
  </sheetViews>
  <sheetFormatPr defaultColWidth="8.140625" defaultRowHeight="16.5" customHeight="1"/>
  <cols>
    <col min="1" max="6" width="1.7109375" style="56" customWidth="1"/>
    <col min="7" max="7" width="31.28515625" style="56" customWidth="1"/>
    <col min="8" max="8" width="6" style="56" customWidth="1"/>
    <col min="9" max="9" width="0.85546875" style="56" customWidth="1"/>
    <col min="10" max="10" width="12.7109375" style="56" customWidth="1"/>
    <col min="11" max="11" width="0.85546875" style="56" customWidth="1"/>
    <col min="12" max="12" width="12.7109375" style="93" customWidth="1"/>
    <col min="13" max="13" width="0.85546875" style="56" customWidth="1"/>
    <col min="14" max="14" width="12.7109375" style="56" customWidth="1"/>
    <col min="15" max="15" width="0.85546875" style="56" customWidth="1"/>
    <col min="16" max="16" width="12.85546875" style="93" customWidth="1"/>
    <col min="17" max="17" width="8.28515625" style="56" customWidth="1"/>
    <col min="18" max="18" width="8.140625" style="56" customWidth="1"/>
    <col min="19" max="19" width="15.140625" style="56" customWidth="1"/>
    <col min="20" max="16384" width="8.140625" style="56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196"/>
      <c r="I1" s="196"/>
      <c r="J1" s="2"/>
      <c r="K1" s="2"/>
      <c r="L1" s="82"/>
      <c r="M1" s="196"/>
      <c r="N1" s="2"/>
      <c r="O1" s="55"/>
      <c r="P1" s="82"/>
    </row>
    <row r="2" spans="1:16" ht="16.5" customHeight="1">
      <c r="A2" s="1" t="s">
        <v>67</v>
      </c>
      <c r="B2" s="1"/>
      <c r="C2" s="1"/>
      <c r="D2" s="1"/>
      <c r="E2" s="1"/>
      <c r="F2" s="1"/>
      <c r="G2" s="1"/>
      <c r="H2" s="196"/>
      <c r="I2" s="196"/>
      <c r="J2" s="2"/>
      <c r="K2" s="2"/>
      <c r="L2" s="82"/>
      <c r="M2" s="196"/>
      <c r="N2" s="2"/>
      <c r="O2" s="55"/>
      <c r="P2" s="82"/>
    </row>
    <row r="3" spans="1:16" ht="16.5" customHeight="1">
      <c r="A3" s="57" t="s">
        <v>175</v>
      </c>
      <c r="B3" s="5"/>
      <c r="C3" s="5"/>
      <c r="D3" s="5"/>
      <c r="E3" s="5"/>
      <c r="F3" s="5"/>
      <c r="G3" s="5"/>
      <c r="H3" s="113"/>
      <c r="I3" s="113"/>
      <c r="J3" s="6"/>
      <c r="K3" s="6"/>
      <c r="L3" s="83"/>
      <c r="M3" s="113"/>
      <c r="N3" s="6"/>
      <c r="O3" s="58"/>
      <c r="P3" s="83"/>
    </row>
    <row r="4" spans="1:16" ht="8.1" customHeight="1">
      <c r="A4" s="31"/>
      <c r="B4" s="1"/>
      <c r="C4" s="1"/>
      <c r="D4" s="1"/>
      <c r="E4" s="1"/>
      <c r="F4" s="1"/>
      <c r="G4" s="1"/>
      <c r="H4" s="196"/>
      <c r="I4" s="196"/>
      <c r="J4" s="2"/>
      <c r="K4" s="2"/>
      <c r="L4" s="82"/>
      <c r="M4" s="196"/>
      <c r="N4" s="2"/>
      <c r="O4" s="55"/>
      <c r="P4" s="82"/>
    </row>
    <row r="5" spans="1:16" ht="8.1" customHeight="1">
      <c r="A5" s="31"/>
      <c r="B5" s="1"/>
      <c r="C5" s="1"/>
      <c r="D5" s="1"/>
      <c r="E5" s="1"/>
      <c r="F5" s="1"/>
      <c r="G5" s="1"/>
      <c r="H5" s="196"/>
      <c r="I5" s="196"/>
      <c r="J5" s="2"/>
      <c r="K5" s="2"/>
      <c r="L5" s="82"/>
      <c r="M5" s="196"/>
      <c r="N5" s="2"/>
      <c r="O5" s="55"/>
      <c r="P5" s="82"/>
    </row>
    <row r="6" spans="1:16" ht="16.5" customHeight="1">
      <c r="A6" s="31"/>
      <c r="B6" s="1"/>
      <c r="C6" s="1"/>
      <c r="D6" s="1"/>
      <c r="E6" s="1"/>
      <c r="F6" s="1"/>
      <c r="G6" s="1"/>
      <c r="H6" s="196"/>
      <c r="I6" s="196"/>
      <c r="J6" s="226" t="s">
        <v>2</v>
      </c>
      <c r="K6" s="226"/>
      <c r="L6" s="226"/>
      <c r="M6" s="2"/>
      <c r="N6" s="226" t="s">
        <v>3</v>
      </c>
      <c r="O6" s="226"/>
      <c r="P6" s="226"/>
    </row>
    <row r="7" spans="1:16" ht="16.5" customHeight="1">
      <c r="A7" s="31"/>
      <c r="B7" s="1"/>
      <c r="C7" s="1"/>
      <c r="D7" s="1"/>
      <c r="E7" s="1"/>
      <c r="F7" s="1"/>
      <c r="G7" s="1"/>
      <c r="H7" s="196"/>
      <c r="I7" s="196"/>
      <c r="J7" s="227" t="s">
        <v>4</v>
      </c>
      <c r="K7" s="227"/>
      <c r="L7" s="227"/>
      <c r="M7" s="8"/>
      <c r="N7" s="227" t="s">
        <v>4</v>
      </c>
      <c r="O7" s="227"/>
      <c r="P7" s="227"/>
    </row>
    <row r="8" spans="1:16" ht="16.5" customHeight="1">
      <c r="A8" s="1"/>
      <c r="B8" s="1"/>
      <c r="C8" s="1"/>
      <c r="D8" s="1"/>
      <c r="E8" s="1"/>
      <c r="F8" s="1"/>
      <c r="G8" s="1"/>
      <c r="H8" s="14"/>
      <c r="I8" s="196"/>
      <c r="J8" s="11" t="s">
        <v>8</v>
      </c>
      <c r="K8" s="11"/>
      <c r="L8" s="84" t="s">
        <v>9</v>
      </c>
      <c r="M8" s="196"/>
      <c r="N8" s="11" t="s">
        <v>8</v>
      </c>
      <c r="O8" s="9"/>
      <c r="P8" s="84" t="s">
        <v>9</v>
      </c>
    </row>
    <row r="9" spans="1:16" ht="16.5" customHeight="1">
      <c r="A9" s="1"/>
      <c r="B9" s="1"/>
      <c r="C9" s="1"/>
      <c r="D9" s="1"/>
      <c r="E9" s="1"/>
      <c r="F9" s="1"/>
      <c r="G9" s="1"/>
      <c r="H9" s="14"/>
      <c r="I9" s="196"/>
      <c r="J9" s="11" t="s">
        <v>10</v>
      </c>
      <c r="K9" s="11"/>
      <c r="L9" s="84" t="s">
        <v>10</v>
      </c>
      <c r="M9" s="196"/>
      <c r="N9" s="11" t="s">
        <v>10</v>
      </c>
      <c r="O9" s="9"/>
      <c r="P9" s="84" t="s">
        <v>10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13" t="s">
        <v>11</v>
      </c>
      <c r="I10" s="196"/>
      <c r="J10" s="59" t="s">
        <v>12</v>
      </c>
      <c r="K10" s="9"/>
      <c r="L10" s="81" t="s">
        <v>12</v>
      </c>
      <c r="M10" s="196"/>
      <c r="N10" s="59" t="s">
        <v>12</v>
      </c>
      <c r="O10" s="9"/>
      <c r="P10" s="81" t="s">
        <v>12</v>
      </c>
    </row>
    <row r="11" spans="1:16" ht="3.95" customHeight="1">
      <c r="A11" s="1"/>
      <c r="B11" s="1"/>
      <c r="C11" s="1"/>
      <c r="D11" s="1"/>
      <c r="E11" s="1"/>
      <c r="F11" s="1"/>
      <c r="G11" s="1"/>
      <c r="H11" s="196"/>
      <c r="I11" s="196"/>
      <c r="J11" s="60"/>
      <c r="K11" s="196"/>
      <c r="L11" s="85"/>
      <c r="M11" s="196"/>
      <c r="N11" s="60"/>
      <c r="O11" s="61"/>
      <c r="P11" s="85"/>
    </row>
    <row r="12" spans="1:16" ht="16.5" customHeight="1">
      <c r="A12" s="14" t="s">
        <v>68</v>
      </c>
      <c r="B12" s="14"/>
      <c r="C12" s="14"/>
      <c r="D12" s="14"/>
      <c r="E12" s="14"/>
      <c r="F12" s="14"/>
      <c r="G12" s="14"/>
      <c r="H12" s="195">
        <v>14</v>
      </c>
      <c r="I12" s="195"/>
      <c r="J12" s="114">
        <v>14118413</v>
      </c>
      <c r="K12" s="15"/>
      <c r="L12" s="94">
        <v>14688917</v>
      </c>
      <c r="M12" s="95"/>
      <c r="N12" s="96">
        <v>14118413</v>
      </c>
      <c r="O12" s="97"/>
      <c r="P12" s="94">
        <v>14688917</v>
      </c>
    </row>
    <row r="13" spans="1:16" ht="16.5" customHeight="1">
      <c r="A13" s="14" t="s">
        <v>69</v>
      </c>
      <c r="B13" s="14"/>
      <c r="C13" s="14"/>
      <c r="D13" s="14"/>
      <c r="E13" s="14"/>
      <c r="F13" s="14"/>
      <c r="G13" s="14"/>
      <c r="H13" s="195"/>
      <c r="I13" s="195"/>
      <c r="J13" s="115">
        <v>-12361065</v>
      </c>
      <c r="K13" s="15"/>
      <c r="L13" s="98">
        <f>-12249975-70903</f>
        <v>-12320878</v>
      </c>
      <c r="M13" s="95"/>
      <c r="N13" s="99">
        <v>-12658162</v>
      </c>
      <c r="O13" s="97"/>
      <c r="P13" s="98">
        <f>-12284111-70903</f>
        <v>-12355014</v>
      </c>
    </row>
    <row r="14" spans="1:16" ht="3.95" customHeight="1">
      <c r="A14" s="14"/>
      <c r="B14" s="14"/>
      <c r="C14" s="14"/>
      <c r="D14" s="14"/>
      <c r="E14" s="14"/>
      <c r="F14" s="14"/>
      <c r="G14" s="14"/>
      <c r="H14" s="195"/>
      <c r="I14" s="195"/>
      <c r="J14" s="114"/>
      <c r="K14" s="15"/>
      <c r="L14" s="86"/>
      <c r="M14" s="195"/>
      <c r="N14" s="114"/>
      <c r="O14" s="15"/>
      <c r="P14" s="86"/>
    </row>
    <row r="15" spans="1:16" ht="16.5" customHeight="1">
      <c r="A15" s="1" t="s">
        <v>70</v>
      </c>
      <c r="B15" s="1"/>
      <c r="C15" s="1"/>
      <c r="D15" s="1"/>
      <c r="E15" s="1"/>
      <c r="F15" s="1"/>
      <c r="G15" s="1"/>
      <c r="H15" s="196"/>
      <c r="I15" s="196"/>
      <c r="J15" s="114">
        <f>J12+J13</f>
        <v>1757348</v>
      </c>
      <c r="K15" s="15"/>
      <c r="L15" s="86">
        <f>SUM(L12:L13)</f>
        <v>2368039</v>
      </c>
      <c r="M15" s="196"/>
      <c r="N15" s="114">
        <f>N12+N13</f>
        <v>1460251</v>
      </c>
      <c r="O15" s="15"/>
      <c r="P15" s="86">
        <f>SUM(P12:P13)</f>
        <v>2333903</v>
      </c>
    </row>
    <row r="16" spans="1:16" ht="16.5" customHeight="1">
      <c r="A16" s="14" t="s">
        <v>71</v>
      </c>
      <c r="B16" s="1"/>
      <c r="C16" s="14"/>
      <c r="D16" s="14"/>
      <c r="E16" s="14"/>
      <c r="F16" s="14"/>
      <c r="G16" s="14"/>
      <c r="H16" s="195">
        <v>15</v>
      </c>
      <c r="I16" s="195"/>
      <c r="J16" s="19">
        <v>111819</v>
      </c>
      <c r="K16" s="20"/>
      <c r="L16" s="94">
        <v>60467</v>
      </c>
      <c r="M16" s="95"/>
      <c r="N16" s="96">
        <v>119596</v>
      </c>
      <c r="O16" s="97"/>
      <c r="P16" s="94">
        <v>86452</v>
      </c>
    </row>
    <row r="17" spans="1:16" ht="16.5" customHeight="1">
      <c r="A17" s="14" t="s">
        <v>72</v>
      </c>
      <c r="B17" s="14"/>
      <c r="C17" s="14"/>
      <c r="D17" s="14"/>
      <c r="E17" s="14"/>
      <c r="F17" s="14"/>
      <c r="G17" s="14"/>
      <c r="H17" s="195"/>
      <c r="I17" s="195"/>
      <c r="J17" s="19">
        <v>-175693</v>
      </c>
      <c r="K17" s="20"/>
      <c r="L17" s="94">
        <v>-180260</v>
      </c>
      <c r="M17" s="95"/>
      <c r="N17" s="96">
        <v>-175671</v>
      </c>
      <c r="O17" s="97"/>
      <c r="P17" s="94">
        <v>-180259</v>
      </c>
    </row>
    <row r="18" spans="1:16" ht="16.5" customHeight="1">
      <c r="A18" s="14" t="s">
        <v>73</v>
      </c>
      <c r="B18" s="14"/>
      <c r="C18" s="14"/>
      <c r="D18" s="14"/>
      <c r="E18" s="14"/>
      <c r="F18" s="14"/>
      <c r="G18" s="14"/>
      <c r="H18" s="195"/>
      <c r="I18" s="195"/>
      <c r="J18" s="19">
        <v>-829027</v>
      </c>
      <c r="K18" s="20"/>
      <c r="L18" s="94">
        <f>-957823+70903</f>
        <v>-886920</v>
      </c>
      <c r="M18" s="95"/>
      <c r="N18" s="96">
        <v>-828171</v>
      </c>
      <c r="O18" s="97"/>
      <c r="P18" s="94">
        <f>-957673+70903</f>
        <v>-886770</v>
      </c>
    </row>
    <row r="19" spans="1:16" ht="16.5" customHeight="1">
      <c r="A19" s="14" t="s">
        <v>74</v>
      </c>
      <c r="B19" s="14"/>
      <c r="C19" s="14"/>
      <c r="D19" s="14"/>
      <c r="E19" s="14"/>
      <c r="F19" s="14"/>
      <c r="G19" s="14"/>
      <c r="H19" s="195"/>
      <c r="I19" s="195"/>
      <c r="J19" s="63">
        <v>-74978</v>
      </c>
      <c r="K19" s="20"/>
      <c r="L19" s="98">
        <v>-84044</v>
      </c>
      <c r="M19" s="95"/>
      <c r="N19" s="99">
        <v>-28557</v>
      </c>
      <c r="O19" s="97"/>
      <c r="P19" s="98">
        <v>-72833</v>
      </c>
    </row>
    <row r="20" spans="1:16" ht="3.95" customHeight="1">
      <c r="A20" s="14"/>
      <c r="B20" s="14"/>
      <c r="C20" s="14"/>
      <c r="D20" s="14"/>
      <c r="E20" s="14"/>
      <c r="F20" s="14"/>
      <c r="G20" s="14"/>
      <c r="H20" s="195"/>
      <c r="I20" s="195"/>
      <c r="J20" s="19"/>
      <c r="K20" s="20"/>
      <c r="L20" s="88"/>
      <c r="M20" s="195"/>
      <c r="N20" s="19"/>
      <c r="O20" s="15"/>
      <c r="P20" s="88"/>
    </row>
    <row r="21" spans="1:16" ht="16.5" customHeight="1">
      <c r="A21" s="1" t="s">
        <v>75</v>
      </c>
      <c r="B21" s="14"/>
      <c r="C21" s="14"/>
      <c r="D21" s="14"/>
      <c r="E21" s="14"/>
      <c r="F21" s="14"/>
      <c r="G21" s="14"/>
      <c r="H21" s="195"/>
      <c r="I21" s="195"/>
      <c r="J21" s="114">
        <f>SUM(J15:J19)</f>
        <v>789469</v>
      </c>
      <c r="K21" s="15"/>
      <c r="L21" s="86">
        <f>SUM(L15:L19)</f>
        <v>1277282</v>
      </c>
      <c r="M21" s="195"/>
      <c r="N21" s="114">
        <f>SUM(N15:N19)</f>
        <v>547448</v>
      </c>
      <c r="O21" s="15"/>
      <c r="P21" s="86">
        <f>SUM(P15:P19)</f>
        <v>1280493</v>
      </c>
    </row>
    <row r="22" spans="1:16" ht="16.5" customHeight="1">
      <c r="A22" s="14" t="s">
        <v>76</v>
      </c>
      <c r="B22" s="14"/>
      <c r="C22" s="14"/>
      <c r="D22" s="14"/>
      <c r="E22" s="14"/>
      <c r="F22" s="14"/>
      <c r="G22" s="14"/>
      <c r="H22" s="195"/>
      <c r="I22" s="195"/>
      <c r="J22" s="115">
        <v>-138212</v>
      </c>
      <c r="K22" s="15"/>
      <c r="L22" s="98">
        <v>-247214</v>
      </c>
      <c r="M22" s="95"/>
      <c r="N22" s="100">
        <v>-112851</v>
      </c>
      <c r="O22" s="97"/>
      <c r="P22" s="98">
        <v>-246615</v>
      </c>
    </row>
    <row r="23" spans="1:16" ht="3.95" customHeight="1">
      <c r="A23" s="14"/>
      <c r="B23" s="1"/>
      <c r="C23" s="14"/>
      <c r="D23" s="14"/>
      <c r="E23" s="14"/>
      <c r="F23" s="14"/>
      <c r="G23" s="14"/>
      <c r="H23" s="195"/>
      <c r="I23" s="195"/>
      <c r="J23" s="114"/>
      <c r="K23" s="15"/>
      <c r="L23" s="86"/>
      <c r="M23" s="195"/>
      <c r="N23" s="114"/>
      <c r="O23" s="15"/>
      <c r="P23" s="86"/>
    </row>
    <row r="24" spans="1:16" ht="16.5" customHeight="1">
      <c r="A24" s="1" t="s">
        <v>77</v>
      </c>
      <c r="B24" s="1"/>
      <c r="C24" s="14"/>
      <c r="D24" s="14"/>
      <c r="E24" s="14"/>
      <c r="F24" s="14"/>
      <c r="G24" s="14"/>
      <c r="H24" s="195"/>
      <c r="I24" s="195"/>
      <c r="J24" s="114">
        <f>J21+J22</f>
        <v>651257</v>
      </c>
      <c r="K24" s="15"/>
      <c r="L24" s="86">
        <f>SUM(L21:L22)</f>
        <v>1030068</v>
      </c>
      <c r="M24" s="195"/>
      <c r="N24" s="114">
        <f>N21+N22</f>
        <v>434597</v>
      </c>
      <c r="O24" s="15"/>
      <c r="P24" s="86">
        <f>SUM(P21:P22)</f>
        <v>1033878</v>
      </c>
    </row>
    <row r="25" spans="1:16" ht="3.95" customHeight="1">
      <c r="A25" s="1"/>
      <c r="B25" s="1"/>
      <c r="C25" s="14"/>
      <c r="D25" s="14"/>
      <c r="E25" s="14"/>
      <c r="F25" s="14"/>
      <c r="G25" s="14"/>
      <c r="H25" s="195"/>
      <c r="I25" s="195"/>
      <c r="J25" s="114"/>
      <c r="K25" s="15"/>
      <c r="L25" s="86"/>
      <c r="M25" s="195"/>
      <c r="N25" s="114"/>
      <c r="O25" s="15"/>
      <c r="P25" s="86"/>
    </row>
    <row r="26" spans="1:16" ht="16.5" customHeight="1">
      <c r="A26" s="1" t="s">
        <v>190</v>
      </c>
      <c r="B26" s="1"/>
      <c r="C26" s="14"/>
      <c r="D26" s="14"/>
      <c r="E26" s="14"/>
      <c r="F26" s="14"/>
      <c r="G26" s="14"/>
      <c r="H26" s="195"/>
      <c r="I26" s="195"/>
      <c r="J26" s="114"/>
      <c r="K26" s="15"/>
      <c r="L26" s="86"/>
      <c r="M26" s="195"/>
      <c r="N26" s="114"/>
      <c r="O26" s="15"/>
      <c r="P26" s="86"/>
    </row>
    <row r="27" spans="1:16" ht="16.5" customHeight="1">
      <c r="A27" s="112" t="s">
        <v>191</v>
      </c>
      <c r="B27" s="112"/>
      <c r="C27" s="14"/>
      <c r="D27" s="14"/>
      <c r="E27" s="14"/>
      <c r="F27" s="14"/>
      <c r="G27" s="14"/>
      <c r="H27" s="195"/>
      <c r="I27" s="195"/>
      <c r="J27" s="114"/>
      <c r="K27" s="15"/>
      <c r="L27" s="86"/>
      <c r="M27" s="195"/>
      <c r="N27" s="114"/>
      <c r="O27" s="15"/>
      <c r="P27" s="86"/>
    </row>
    <row r="28" spans="1:16" ht="16.5" customHeight="1">
      <c r="A28" s="112" t="s">
        <v>192</v>
      </c>
      <c r="B28" s="112"/>
      <c r="C28" s="14"/>
      <c r="D28" s="14"/>
      <c r="E28" s="14"/>
      <c r="F28" s="14"/>
      <c r="G28" s="14"/>
      <c r="H28" s="195"/>
      <c r="I28" s="195"/>
      <c r="J28" s="114"/>
      <c r="K28" s="15"/>
      <c r="L28" s="86"/>
      <c r="M28" s="195"/>
      <c r="N28" s="114"/>
      <c r="O28" s="15"/>
      <c r="P28" s="86"/>
    </row>
    <row r="29" spans="1:16" ht="16.5" customHeight="1">
      <c r="B29" s="14" t="s">
        <v>193</v>
      </c>
      <c r="C29" s="14"/>
      <c r="D29" s="14"/>
      <c r="E29" s="14"/>
      <c r="F29" s="14"/>
      <c r="G29" s="14"/>
      <c r="H29" s="195"/>
      <c r="I29" s="195"/>
      <c r="J29" s="114"/>
      <c r="K29" s="15"/>
      <c r="L29" s="86"/>
      <c r="M29" s="195"/>
      <c r="N29" s="114"/>
      <c r="O29" s="15"/>
      <c r="P29" s="86"/>
    </row>
    <row r="30" spans="1:16" ht="16.5" customHeight="1">
      <c r="A30" s="14"/>
      <c r="C30" s="14" t="s">
        <v>200</v>
      </c>
      <c r="D30" s="14"/>
      <c r="E30" s="14"/>
      <c r="F30" s="14"/>
      <c r="G30" s="14"/>
      <c r="H30" s="64"/>
      <c r="I30" s="195"/>
      <c r="J30" s="115">
        <v>0</v>
      </c>
      <c r="K30" s="15"/>
      <c r="L30" s="98">
        <v>-7193</v>
      </c>
      <c r="M30" s="95"/>
      <c r="N30" s="99">
        <v>0</v>
      </c>
      <c r="O30" s="97"/>
      <c r="P30" s="98">
        <v>-7193</v>
      </c>
    </row>
    <row r="31" spans="1:16" ht="3.95" customHeight="1">
      <c r="A31" s="14"/>
      <c r="B31" s="1"/>
      <c r="C31" s="14"/>
      <c r="D31" s="14"/>
      <c r="E31" s="14"/>
      <c r="F31" s="14"/>
      <c r="G31" s="14"/>
      <c r="H31" s="64"/>
      <c r="I31" s="195"/>
      <c r="J31" s="19"/>
      <c r="K31" s="20"/>
      <c r="L31" s="88"/>
      <c r="M31" s="195"/>
      <c r="N31" s="65"/>
      <c r="O31" s="20"/>
      <c r="P31" s="88"/>
    </row>
    <row r="32" spans="1:16" ht="16.5" customHeight="1">
      <c r="B32" s="14" t="s">
        <v>196</v>
      </c>
      <c r="C32" s="14"/>
      <c r="D32" s="14"/>
      <c r="E32" s="14"/>
      <c r="F32" s="14"/>
      <c r="G32" s="14"/>
      <c r="H32" s="64"/>
      <c r="I32" s="195"/>
      <c r="J32" s="19"/>
      <c r="K32" s="20"/>
      <c r="L32" s="88"/>
      <c r="M32" s="195"/>
      <c r="N32" s="65"/>
      <c r="O32" s="20"/>
      <c r="P32" s="88"/>
    </row>
    <row r="33" spans="1:16" ht="16.5" customHeight="1">
      <c r="A33" s="14"/>
      <c r="B33" s="1"/>
      <c r="C33" s="14" t="s">
        <v>197</v>
      </c>
      <c r="D33" s="14"/>
      <c r="E33" s="14"/>
      <c r="F33" s="14"/>
      <c r="G33" s="14"/>
      <c r="H33" s="64"/>
      <c r="I33" s="195"/>
      <c r="J33" s="115">
        <f>J30</f>
        <v>0</v>
      </c>
      <c r="K33" s="15"/>
      <c r="L33" s="98">
        <f>L30</f>
        <v>-7193</v>
      </c>
      <c r="M33" s="95"/>
      <c r="N33" s="99">
        <f>N30</f>
        <v>0</v>
      </c>
      <c r="O33" s="97"/>
      <c r="P33" s="98">
        <f>P30</f>
        <v>-7193</v>
      </c>
    </row>
    <row r="34" spans="1:16" ht="3.95" customHeight="1">
      <c r="A34" s="14"/>
      <c r="B34" s="1"/>
      <c r="C34" s="14"/>
      <c r="D34" s="14"/>
      <c r="E34" s="14"/>
      <c r="F34" s="14"/>
      <c r="G34" s="14"/>
      <c r="H34" s="64"/>
      <c r="I34" s="195"/>
      <c r="J34" s="19"/>
      <c r="K34" s="20"/>
      <c r="L34" s="88"/>
      <c r="M34" s="195"/>
      <c r="N34" s="65"/>
      <c r="O34" s="20"/>
      <c r="P34" s="88"/>
    </row>
    <row r="35" spans="1:16" ht="16.5" customHeight="1">
      <c r="A35" s="112" t="s">
        <v>228</v>
      </c>
      <c r="B35" s="112"/>
      <c r="C35" s="14"/>
      <c r="D35" s="14"/>
      <c r="E35" s="14"/>
      <c r="F35" s="14"/>
      <c r="G35" s="14"/>
      <c r="H35" s="64"/>
      <c r="I35" s="195"/>
      <c r="J35" s="19"/>
      <c r="K35" s="20"/>
      <c r="L35" s="88"/>
      <c r="M35" s="195"/>
      <c r="N35" s="65"/>
      <c r="O35" s="20"/>
      <c r="P35" s="88"/>
    </row>
    <row r="36" spans="1:16" ht="16.5" customHeight="1">
      <c r="A36" s="112"/>
      <c r="B36" s="112" t="s">
        <v>198</v>
      </c>
      <c r="C36" s="14"/>
      <c r="D36" s="14"/>
      <c r="E36" s="14"/>
      <c r="F36" s="14"/>
      <c r="G36" s="14"/>
      <c r="H36" s="64"/>
      <c r="I36" s="195"/>
      <c r="J36" s="19"/>
      <c r="K36" s="20"/>
      <c r="L36" s="88"/>
      <c r="M36" s="195"/>
      <c r="N36" s="65"/>
      <c r="O36" s="20"/>
      <c r="P36" s="88"/>
    </row>
    <row r="37" spans="1:16" ht="16.5" customHeight="1">
      <c r="A37" s="14"/>
      <c r="B37" s="14" t="s">
        <v>214</v>
      </c>
      <c r="C37" s="14"/>
      <c r="D37" s="14"/>
      <c r="E37" s="14"/>
      <c r="F37" s="14"/>
      <c r="G37" s="14"/>
      <c r="H37" s="64"/>
      <c r="I37" s="195"/>
      <c r="J37" s="19"/>
      <c r="K37" s="20"/>
      <c r="L37" s="88"/>
      <c r="M37" s="195"/>
      <c r="N37" s="65"/>
      <c r="O37" s="20"/>
      <c r="P37" s="88"/>
    </row>
    <row r="38" spans="1:16" ht="16.5" customHeight="1">
      <c r="A38" s="14"/>
      <c r="C38" s="14" t="s">
        <v>215</v>
      </c>
      <c r="D38" s="14"/>
      <c r="E38" s="14"/>
      <c r="F38" s="14"/>
      <c r="G38" s="14"/>
      <c r="H38" s="64"/>
      <c r="I38" s="195"/>
      <c r="J38" s="19"/>
      <c r="K38" s="20"/>
      <c r="L38" s="88"/>
      <c r="M38" s="195"/>
      <c r="N38" s="65"/>
      <c r="O38" s="20"/>
      <c r="P38" s="88"/>
    </row>
    <row r="39" spans="1:16" ht="16.5" customHeight="1">
      <c r="A39" s="14"/>
      <c r="C39" s="14" t="s">
        <v>199</v>
      </c>
      <c r="D39" s="14"/>
      <c r="E39" s="14"/>
      <c r="F39" s="14"/>
      <c r="G39" s="14"/>
      <c r="H39" s="64"/>
      <c r="I39" s="195"/>
      <c r="J39" s="115">
        <v>-3928</v>
      </c>
      <c r="K39" s="15"/>
      <c r="L39" s="98">
        <v>0</v>
      </c>
      <c r="M39" s="95"/>
      <c r="N39" s="99">
        <v>-3928</v>
      </c>
      <c r="O39" s="97"/>
      <c r="P39" s="98">
        <v>0</v>
      </c>
    </row>
    <row r="40" spans="1:16" ht="3.95" customHeight="1">
      <c r="A40" s="14"/>
      <c r="C40" s="14"/>
      <c r="D40" s="14"/>
      <c r="E40" s="14"/>
      <c r="F40" s="14"/>
      <c r="G40" s="14"/>
      <c r="H40" s="64"/>
      <c r="I40" s="195"/>
      <c r="J40" s="19"/>
      <c r="K40" s="20"/>
      <c r="L40" s="88"/>
      <c r="M40" s="195"/>
      <c r="N40" s="65"/>
      <c r="O40" s="20"/>
      <c r="P40" s="88"/>
    </row>
    <row r="41" spans="1:16" s="14" customFormat="1" ht="16.5" customHeight="1">
      <c r="B41" s="14" t="s">
        <v>201</v>
      </c>
      <c r="J41" s="19"/>
      <c r="N41" s="65"/>
      <c r="P41" s="88"/>
    </row>
    <row r="42" spans="1:16" s="14" customFormat="1" ht="16.5" customHeight="1">
      <c r="C42" s="14" t="s">
        <v>198</v>
      </c>
      <c r="J42" s="115">
        <f>J39</f>
        <v>-3928</v>
      </c>
      <c r="K42" s="15"/>
      <c r="L42" s="98">
        <f>L39</f>
        <v>0</v>
      </c>
      <c r="M42" s="95"/>
      <c r="N42" s="115">
        <f>N39</f>
        <v>-3928</v>
      </c>
      <c r="O42" s="97"/>
      <c r="P42" s="98">
        <f>P39</f>
        <v>0</v>
      </c>
    </row>
    <row r="43" spans="1:16" ht="3.95" customHeight="1">
      <c r="A43" s="14"/>
      <c r="B43" s="1"/>
      <c r="C43" s="14"/>
      <c r="D43" s="14"/>
      <c r="E43" s="14"/>
      <c r="F43" s="14"/>
      <c r="G43" s="14"/>
      <c r="H43" s="64"/>
      <c r="I43" s="195"/>
      <c r="J43" s="19"/>
      <c r="K43" s="20"/>
      <c r="L43" s="88"/>
      <c r="M43" s="195"/>
      <c r="N43" s="65"/>
      <c r="O43" s="20"/>
      <c r="P43" s="88"/>
    </row>
    <row r="44" spans="1:16" ht="16.5" customHeight="1">
      <c r="A44" s="1" t="s">
        <v>194</v>
      </c>
      <c r="B44" s="1"/>
      <c r="C44" s="14"/>
      <c r="D44" s="14"/>
      <c r="E44" s="14"/>
      <c r="F44" s="14"/>
      <c r="G44" s="14"/>
      <c r="H44" s="64"/>
      <c r="I44" s="195"/>
      <c r="J44" s="19"/>
      <c r="K44" s="20"/>
      <c r="L44" s="88"/>
      <c r="M44" s="195"/>
      <c r="N44" s="65"/>
      <c r="O44" s="20"/>
      <c r="P44" s="88"/>
    </row>
    <row r="45" spans="1:16" ht="16.5" customHeight="1">
      <c r="A45" s="1" t="s">
        <v>195</v>
      </c>
      <c r="B45" s="1"/>
      <c r="C45" s="14"/>
      <c r="D45" s="14"/>
      <c r="E45" s="14"/>
      <c r="F45" s="14"/>
      <c r="G45" s="14"/>
      <c r="H45" s="64"/>
      <c r="I45" s="195"/>
      <c r="J45" s="115">
        <f>SUM(J33,J42)</f>
        <v>-3928</v>
      </c>
      <c r="K45" s="15"/>
      <c r="L45" s="98">
        <f>SUM(L33,L42)</f>
        <v>-7193</v>
      </c>
      <c r="M45" s="95"/>
      <c r="N45" s="115">
        <f>SUM(N33,N42)</f>
        <v>-3928</v>
      </c>
      <c r="O45" s="97"/>
      <c r="P45" s="98">
        <f>SUM(P33,P42)</f>
        <v>-7193</v>
      </c>
    </row>
    <row r="46" spans="1:16" ht="3.95" customHeight="1">
      <c r="A46" s="14"/>
      <c r="B46" s="1"/>
      <c r="C46" s="14"/>
      <c r="D46" s="14"/>
      <c r="E46" s="14"/>
      <c r="F46" s="14"/>
      <c r="G46" s="14"/>
      <c r="H46" s="64"/>
      <c r="I46" s="195"/>
      <c r="J46" s="19"/>
      <c r="K46" s="20"/>
      <c r="L46" s="88"/>
      <c r="M46" s="195"/>
      <c r="N46" s="65"/>
      <c r="O46" s="20"/>
      <c r="P46" s="88"/>
    </row>
    <row r="47" spans="1:16" ht="16.5" customHeight="1" thickBot="1">
      <c r="A47" s="1" t="s">
        <v>101</v>
      </c>
      <c r="B47" s="14"/>
      <c r="C47" s="14"/>
      <c r="D47" s="14"/>
      <c r="F47" s="14"/>
      <c r="G47" s="14"/>
      <c r="H47" s="64"/>
      <c r="I47" s="195"/>
      <c r="J47" s="66">
        <f>SUM(J24,J45)</f>
        <v>647329</v>
      </c>
      <c r="K47" s="15"/>
      <c r="L47" s="89">
        <f>SUM(L24,L45)</f>
        <v>1022875</v>
      </c>
      <c r="M47" s="195"/>
      <c r="N47" s="66">
        <f>SUM(N24,N45)</f>
        <v>430669</v>
      </c>
      <c r="O47" s="15"/>
      <c r="P47" s="89">
        <f>SUM(P24,P45)</f>
        <v>1026685</v>
      </c>
    </row>
    <row r="48" spans="1:16" ht="3.95" customHeight="1" thickTop="1">
      <c r="A48" s="14"/>
      <c r="B48" s="14"/>
      <c r="C48" s="14"/>
      <c r="D48" s="14"/>
      <c r="E48" s="14"/>
      <c r="F48" s="14"/>
      <c r="G48" s="14"/>
      <c r="H48" s="195"/>
      <c r="I48" s="195"/>
      <c r="J48" s="19"/>
      <c r="K48" s="20"/>
      <c r="L48" s="88"/>
      <c r="M48" s="195"/>
      <c r="N48" s="19"/>
      <c r="O48" s="15"/>
      <c r="P48" s="88"/>
    </row>
    <row r="49" spans="1:16" ht="16.5" customHeight="1">
      <c r="A49" s="1" t="s">
        <v>79</v>
      </c>
      <c r="B49" s="14"/>
      <c r="C49" s="14"/>
      <c r="D49" s="14"/>
      <c r="E49" s="14"/>
      <c r="F49" s="14"/>
      <c r="G49" s="14"/>
      <c r="H49" s="195"/>
      <c r="I49" s="195"/>
      <c r="J49" s="19"/>
      <c r="K49" s="20"/>
      <c r="L49" s="88"/>
      <c r="M49" s="195"/>
      <c r="N49" s="19"/>
      <c r="O49" s="15"/>
      <c r="P49" s="88"/>
    </row>
    <row r="50" spans="1:16" ht="16.5" customHeight="1">
      <c r="A50" s="14" t="s">
        <v>80</v>
      </c>
      <c r="B50" s="14"/>
      <c r="C50" s="14"/>
      <c r="D50" s="14"/>
      <c r="E50" s="14"/>
      <c r="F50" s="14"/>
      <c r="G50" s="14"/>
      <c r="H50" s="195"/>
      <c r="I50" s="195"/>
      <c r="J50" s="19">
        <f>J24</f>
        <v>651257</v>
      </c>
      <c r="K50" s="20"/>
      <c r="L50" s="88">
        <f>L24</f>
        <v>1030068</v>
      </c>
      <c r="M50" s="195"/>
      <c r="N50" s="19">
        <f>N24</f>
        <v>434597</v>
      </c>
      <c r="O50" s="15"/>
      <c r="P50" s="88">
        <f>P24</f>
        <v>1033878</v>
      </c>
    </row>
    <row r="51" spans="1:16" ht="16.5" customHeight="1">
      <c r="A51" s="14" t="s">
        <v>81</v>
      </c>
      <c r="B51" s="14"/>
      <c r="C51" s="14"/>
      <c r="D51" s="14"/>
      <c r="E51" s="14"/>
      <c r="F51" s="14"/>
      <c r="G51" s="14"/>
      <c r="H51" s="195"/>
      <c r="I51" s="195"/>
      <c r="J51" s="115">
        <v>0</v>
      </c>
      <c r="K51" s="15"/>
      <c r="L51" s="87">
        <v>0</v>
      </c>
      <c r="M51" s="195"/>
      <c r="N51" s="115">
        <v>0</v>
      </c>
      <c r="O51" s="20"/>
      <c r="P51" s="87">
        <v>0</v>
      </c>
    </row>
    <row r="52" spans="1:16" ht="3.95" customHeight="1">
      <c r="A52" s="14"/>
      <c r="B52" s="14"/>
      <c r="C52" s="14"/>
      <c r="D52" s="14"/>
      <c r="E52" s="14"/>
      <c r="F52" s="14"/>
      <c r="G52" s="14"/>
      <c r="H52" s="195"/>
      <c r="I52" s="195"/>
      <c r="J52" s="19"/>
      <c r="K52" s="20"/>
      <c r="L52" s="88"/>
      <c r="M52" s="195"/>
      <c r="N52" s="19"/>
      <c r="O52" s="15"/>
      <c r="P52" s="88"/>
    </row>
    <row r="53" spans="1:16" ht="16.5" customHeight="1" thickBot="1">
      <c r="A53" s="14"/>
      <c r="B53" s="14"/>
      <c r="C53" s="14"/>
      <c r="D53" s="14"/>
      <c r="E53" s="14"/>
      <c r="F53" s="14"/>
      <c r="G53" s="14"/>
      <c r="H53" s="195"/>
      <c r="I53" s="195"/>
      <c r="J53" s="66">
        <f>SUM(J50:J51)</f>
        <v>651257</v>
      </c>
      <c r="K53" s="15"/>
      <c r="L53" s="89">
        <f>SUM(L50:L51)</f>
        <v>1030068</v>
      </c>
      <c r="M53" s="195"/>
      <c r="N53" s="66">
        <f>SUM(N50:N51)</f>
        <v>434597</v>
      </c>
      <c r="O53" s="15"/>
      <c r="P53" s="89">
        <f>SUM(P50:P51)</f>
        <v>1033878</v>
      </c>
    </row>
    <row r="54" spans="1:16" ht="3.95" customHeight="1" thickTop="1">
      <c r="A54" s="14"/>
      <c r="B54" s="14"/>
      <c r="C54" s="14"/>
      <c r="D54" s="14"/>
      <c r="E54" s="14"/>
      <c r="F54" s="14"/>
      <c r="G54" s="14"/>
      <c r="H54" s="195"/>
      <c r="I54" s="195"/>
      <c r="J54" s="19"/>
      <c r="K54" s="20"/>
      <c r="L54" s="88"/>
      <c r="M54" s="195"/>
      <c r="N54" s="19"/>
      <c r="O54" s="15"/>
      <c r="P54" s="88"/>
    </row>
    <row r="55" spans="1:16" ht="16.5" customHeight="1">
      <c r="A55" s="1" t="s">
        <v>209</v>
      </c>
      <c r="B55" s="14"/>
      <c r="C55" s="14"/>
      <c r="H55" s="195"/>
      <c r="I55" s="195"/>
      <c r="J55" s="19"/>
      <c r="K55" s="20"/>
      <c r="L55" s="88"/>
      <c r="M55" s="195"/>
      <c r="N55" s="19"/>
      <c r="O55" s="15"/>
      <c r="P55" s="88"/>
    </row>
    <row r="56" spans="1:16" ht="16.5" customHeight="1">
      <c r="A56" s="14" t="s">
        <v>80</v>
      </c>
      <c r="B56" s="14"/>
      <c r="C56" s="14"/>
      <c r="D56" s="14"/>
      <c r="E56" s="14"/>
      <c r="F56" s="14"/>
      <c r="G56" s="14"/>
      <c r="H56" s="195"/>
      <c r="I56" s="195"/>
      <c r="J56" s="19">
        <f>J47</f>
        <v>647329</v>
      </c>
      <c r="K56" s="20"/>
      <c r="L56" s="88">
        <f>L47</f>
        <v>1022875</v>
      </c>
      <c r="M56" s="195"/>
      <c r="N56" s="19">
        <f>N47</f>
        <v>430669</v>
      </c>
      <c r="O56" s="15"/>
      <c r="P56" s="88">
        <f>P47</f>
        <v>1026685</v>
      </c>
    </row>
    <row r="57" spans="1:16" ht="16.5" customHeight="1">
      <c r="A57" s="14" t="s">
        <v>81</v>
      </c>
      <c r="B57" s="14"/>
      <c r="C57" s="14"/>
      <c r="D57" s="14"/>
      <c r="E57" s="14"/>
      <c r="F57" s="14"/>
      <c r="G57" s="14"/>
      <c r="H57" s="195"/>
      <c r="I57" s="195"/>
      <c r="J57" s="115">
        <v>0</v>
      </c>
      <c r="K57" s="15"/>
      <c r="L57" s="87">
        <v>0</v>
      </c>
      <c r="M57" s="195"/>
      <c r="N57" s="115">
        <v>0</v>
      </c>
      <c r="O57" s="20"/>
      <c r="P57" s="87">
        <v>0</v>
      </c>
    </row>
    <row r="58" spans="1:16" ht="3.95" customHeight="1">
      <c r="A58" s="14"/>
      <c r="B58" s="14"/>
      <c r="C58" s="14"/>
      <c r="D58" s="14"/>
      <c r="E58" s="14"/>
      <c r="F58" s="14"/>
      <c r="G58" s="14"/>
      <c r="H58" s="195"/>
      <c r="I58" s="195"/>
      <c r="J58" s="19"/>
      <c r="K58" s="20"/>
      <c r="L58" s="88"/>
      <c r="M58" s="195"/>
      <c r="N58" s="19"/>
      <c r="O58" s="15"/>
      <c r="P58" s="88"/>
    </row>
    <row r="59" spans="1:16" ht="16.5" customHeight="1" thickBot="1">
      <c r="A59" s="14"/>
      <c r="B59" s="14"/>
      <c r="C59" s="14"/>
      <c r="D59" s="14"/>
      <c r="E59" s="14"/>
      <c r="F59" s="14"/>
      <c r="G59" s="14"/>
      <c r="H59" s="195"/>
      <c r="I59" s="195"/>
      <c r="J59" s="66">
        <f>SUM(J56:J57)</f>
        <v>647329</v>
      </c>
      <c r="K59" s="15"/>
      <c r="L59" s="89">
        <f>SUM(L56:L57)</f>
        <v>1022875</v>
      </c>
      <c r="M59" s="195"/>
      <c r="N59" s="66">
        <f>SUM(N56:N57)</f>
        <v>430669</v>
      </c>
      <c r="O59" s="15"/>
      <c r="P59" s="89">
        <f>SUM(P56:P57)</f>
        <v>1026685</v>
      </c>
    </row>
    <row r="60" spans="1:16" ht="3.95" customHeight="1" thickTop="1">
      <c r="A60" s="14"/>
      <c r="B60" s="14"/>
      <c r="C60" s="14"/>
      <c r="D60" s="14"/>
      <c r="E60" s="14"/>
      <c r="F60" s="14"/>
      <c r="G60" s="14"/>
      <c r="H60" s="195"/>
      <c r="I60" s="195"/>
      <c r="J60" s="19"/>
      <c r="K60" s="20"/>
      <c r="L60" s="88"/>
      <c r="M60" s="195"/>
      <c r="N60" s="19"/>
      <c r="O60" s="15"/>
      <c r="P60" s="88"/>
    </row>
    <row r="61" spans="1:16" ht="16.5" customHeight="1">
      <c r="A61" s="1" t="s">
        <v>82</v>
      </c>
      <c r="B61" s="14"/>
      <c r="C61" s="14"/>
      <c r="D61" s="14"/>
      <c r="E61" s="14"/>
      <c r="F61" s="14"/>
      <c r="G61" s="14"/>
      <c r="H61" s="195"/>
      <c r="I61" s="195"/>
      <c r="J61" s="67"/>
      <c r="K61" s="90"/>
      <c r="L61" s="90"/>
      <c r="M61" s="186"/>
      <c r="N61" s="67"/>
      <c r="O61" s="189"/>
      <c r="P61" s="90"/>
    </row>
    <row r="62" spans="1:16" ht="3.95" customHeight="1">
      <c r="A62" s="1"/>
      <c r="B62" s="14"/>
      <c r="C62" s="14"/>
      <c r="D62" s="14"/>
      <c r="E62" s="14"/>
      <c r="F62" s="14"/>
      <c r="G62" s="14"/>
      <c r="H62" s="195"/>
      <c r="I62" s="195"/>
      <c r="J62" s="67"/>
      <c r="K62" s="90"/>
      <c r="L62" s="90"/>
      <c r="M62" s="186"/>
      <c r="N62" s="67"/>
      <c r="O62" s="189"/>
      <c r="P62" s="90"/>
    </row>
    <row r="63" spans="1:16" ht="16.5" customHeight="1">
      <c r="A63" s="14" t="s">
        <v>83</v>
      </c>
      <c r="B63" s="14"/>
      <c r="C63" s="14"/>
      <c r="D63" s="14"/>
      <c r="E63" s="14"/>
      <c r="F63" s="14"/>
      <c r="G63" s="14"/>
      <c r="H63" s="195">
        <v>16</v>
      </c>
      <c r="I63" s="195"/>
      <c r="J63" s="192">
        <v>0.37430000000000002</v>
      </c>
      <c r="K63" s="184"/>
      <c r="L63" s="184">
        <v>0.86529999999999996</v>
      </c>
      <c r="M63" s="187"/>
      <c r="N63" s="192">
        <v>0.24979999999999999</v>
      </c>
      <c r="O63" s="190"/>
      <c r="P63" s="184">
        <v>0.86850000000000005</v>
      </c>
    </row>
    <row r="64" spans="1:16" ht="16.5" customHeight="1">
      <c r="A64" s="14" t="s">
        <v>218</v>
      </c>
      <c r="B64" s="14"/>
      <c r="C64" s="14"/>
      <c r="D64" s="14"/>
      <c r="E64" s="14"/>
      <c r="F64" s="14"/>
      <c r="G64" s="14"/>
      <c r="H64" s="195">
        <v>16</v>
      </c>
      <c r="I64" s="14"/>
      <c r="J64" s="192">
        <v>0.37230000000000002</v>
      </c>
      <c r="K64" s="184"/>
      <c r="L64" s="184">
        <v>0.86529999999999996</v>
      </c>
      <c r="M64" s="184"/>
      <c r="N64" s="192">
        <v>0.24840000000000001</v>
      </c>
      <c r="O64" s="184"/>
      <c r="P64" s="184">
        <v>0.86850000000000005</v>
      </c>
    </row>
    <row r="65" spans="1:16" ht="22.5" customHeight="1">
      <c r="A65" s="14"/>
      <c r="B65" s="14"/>
      <c r="C65" s="14"/>
      <c r="D65" s="14"/>
      <c r="E65" s="14"/>
      <c r="F65" s="14"/>
      <c r="G65" s="14"/>
      <c r="H65" s="14"/>
      <c r="I65" s="14"/>
      <c r="J65" s="185"/>
      <c r="K65" s="184"/>
      <c r="L65" s="184"/>
      <c r="M65" s="184"/>
      <c r="N65" s="185"/>
      <c r="O65" s="184"/>
      <c r="P65" s="184"/>
    </row>
    <row r="66" spans="1:16" ht="22.5" customHeight="1">
      <c r="A66" s="14"/>
      <c r="B66" s="14"/>
      <c r="C66" s="14"/>
      <c r="D66" s="14"/>
      <c r="E66" s="14"/>
      <c r="F66" s="14"/>
      <c r="G66" s="14"/>
      <c r="H66" s="14"/>
      <c r="I66" s="14"/>
      <c r="J66" s="185"/>
      <c r="K66" s="184"/>
      <c r="L66" s="184"/>
      <c r="M66" s="184"/>
      <c r="N66" s="185"/>
      <c r="O66" s="184"/>
      <c r="P66" s="184"/>
    </row>
    <row r="67" spans="1:16" ht="21.95" customHeight="1">
      <c r="A67" s="36" t="str">
        <f>'EN_BS 2-4'!A52</f>
        <v>The accompanying notes are an integral part of this interim financial information.</v>
      </c>
      <c r="B67" s="36"/>
      <c r="C67" s="36"/>
      <c r="D67" s="36"/>
      <c r="E67" s="36"/>
      <c r="F67" s="36"/>
      <c r="G67" s="36"/>
      <c r="H67" s="36"/>
      <c r="I67" s="36"/>
      <c r="J67" s="69"/>
      <c r="K67" s="69"/>
      <c r="L67" s="92"/>
      <c r="M67" s="188"/>
      <c r="N67" s="69"/>
      <c r="O67" s="191"/>
      <c r="P67" s="9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C0B4-6698-4DB9-BE63-5B62ACBB6B02}">
  <dimension ref="A1:T103"/>
  <sheetViews>
    <sheetView zoomScaleNormal="100" zoomScaleSheetLayoutView="90" zoomScalePageLayoutView="80" workbookViewId="0">
      <selection activeCell="F61" sqref="F61"/>
    </sheetView>
  </sheetViews>
  <sheetFormatPr defaultColWidth="8.28515625" defaultRowHeight="16.5" customHeight="1"/>
  <cols>
    <col min="1" max="2" width="1.7109375" style="3" customWidth="1"/>
    <col min="3" max="3" width="33" style="3" customWidth="1"/>
    <col min="4" max="4" width="5.140625" style="3" customWidth="1"/>
    <col min="5" max="5" width="0.7109375" style="3" customWidth="1"/>
    <col min="6" max="6" width="12.28515625" style="3" customWidth="1"/>
    <col min="7" max="7" width="0.7109375" style="3" customWidth="1"/>
    <col min="8" max="8" width="13.42578125" style="3" bestFit="1" customWidth="1"/>
    <col min="9" max="9" width="0.7109375" style="3" customWidth="1"/>
    <col min="10" max="10" width="14.42578125" style="3" bestFit="1" customWidth="1"/>
    <col min="11" max="11" width="0.7109375" style="3" customWidth="1"/>
    <col min="12" max="12" width="12.28515625" style="3" customWidth="1"/>
    <col min="13" max="13" width="0.7109375" style="3" customWidth="1"/>
    <col min="14" max="14" width="13.7109375" style="3" customWidth="1"/>
    <col min="15" max="15" width="0.7109375" style="3" customWidth="1"/>
    <col min="16" max="16" width="17.7109375" style="3" customWidth="1"/>
    <col min="17" max="17" width="0.7109375" style="3" customWidth="1"/>
    <col min="18" max="18" width="12.28515625" style="3" customWidth="1"/>
    <col min="19" max="19" width="8.28515625" style="3" customWidth="1"/>
    <col min="20" max="20" width="11.42578125" style="3" customWidth="1"/>
    <col min="21" max="16384" width="8.28515625" style="3"/>
  </cols>
  <sheetData>
    <row r="1" spans="1:20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93"/>
      <c r="G1" s="193"/>
      <c r="H1" s="193"/>
      <c r="I1" s="70"/>
      <c r="J1" s="193"/>
      <c r="K1" s="70"/>
      <c r="L1" s="70"/>
      <c r="M1" s="70"/>
      <c r="N1" s="2"/>
      <c r="O1" s="70"/>
      <c r="P1" s="70"/>
      <c r="Q1" s="70"/>
      <c r="R1" s="2"/>
    </row>
    <row r="2" spans="1:20" ht="16.5" customHeight="1">
      <c r="A2" s="1" t="s">
        <v>84</v>
      </c>
      <c r="B2" s="1"/>
      <c r="C2" s="1"/>
      <c r="D2" s="1"/>
      <c r="E2" s="1"/>
      <c r="F2" s="193"/>
      <c r="G2" s="193"/>
      <c r="H2" s="193"/>
      <c r="I2" s="70"/>
      <c r="J2" s="193"/>
      <c r="K2" s="70"/>
      <c r="L2" s="70"/>
      <c r="M2" s="70"/>
      <c r="N2" s="2"/>
      <c r="O2" s="70"/>
      <c r="P2" s="70"/>
      <c r="Q2" s="70"/>
      <c r="R2" s="2"/>
    </row>
    <row r="3" spans="1:20" ht="16.5" customHeight="1">
      <c r="A3" s="5" t="str">
        <f>'EN_PL 6 (9M)'!A3</f>
        <v>For the nine-month period ended 30 September 2021</v>
      </c>
      <c r="B3" s="5"/>
      <c r="C3" s="5"/>
      <c r="D3" s="6"/>
      <c r="E3" s="71"/>
      <c r="F3" s="194"/>
      <c r="G3" s="194"/>
      <c r="H3" s="194"/>
      <c r="I3" s="72"/>
      <c r="J3" s="194"/>
      <c r="K3" s="72"/>
      <c r="L3" s="72"/>
      <c r="M3" s="72"/>
      <c r="N3" s="71"/>
      <c r="O3" s="72"/>
      <c r="P3" s="72"/>
      <c r="Q3" s="72"/>
      <c r="R3" s="71"/>
    </row>
    <row r="4" spans="1:20" ht="16.5" customHeight="1">
      <c r="A4" s="1"/>
      <c r="B4" s="1"/>
      <c r="C4" s="1"/>
      <c r="D4" s="2"/>
      <c r="E4" s="61"/>
      <c r="F4" s="193"/>
      <c r="G4" s="193"/>
      <c r="H4" s="193"/>
      <c r="I4" s="70"/>
      <c r="J4" s="193"/>
      <c r="K4" s="70"/>
      <c r="L4" s="70"/>
      <c r="M4" s="70"/>
      <c r="N4" s="61"/>
      <c r="O4" s="70"/>
      <c r="P4" s="70"/>
      <c r="Q4" s="70"/>
      <c r="R4" s="61"/>
    </row>
    <row r="5" spans="1:20" ht="16.5" customHeight="1">
      <c r="A5" s="1"/>
      <c r="B5" s="1"/>
      <c r="C5" s="1"/>
      <c r="D5" s="1"/>
      <c r="E5" s="1"/>
      <c r="F5" s="193"/>
      <c r="G5" s="193"/>
      <c r="H5" s="193"/>
      <c r="I5" s="193"/>
      <c r="J5" s="193"/>
      <c r="K5" s="193"/>
      <c r="L5" s="229"/>
      <c r="M5" s="229"/>
      <c r="N5" s="229"/>
      <c r="O5" s="193"/>
      <c r="P5" s="193"/>
      <c r="Q5" s="193"/>
      <c r="R5" s="193"/>
    </row>
    <row r="6" spans="1:20" ht="16.5" customHeight="1">
      <c r="A6" s="1"/>
      <c r="B6" s="1"/>
      <c r="C6" s="1"/>
      <c r="D6" s="1"/>
      <c r="E6" s="1"/>
      <c r="F6" s="230" t="s">
        <v>85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20" ht="16.5" customHeight="1">
      <c r="A7" s="1"/>
      <c r="B7" s="1"/>
      <c r="C7" s="1"/>
      <c r="D7" s="1"/>
      <c r="E7" s="1"/>
      <c r="F7" s="231" t="s">
        <v>86</v>
      </c>
      <c r="G7" s="231"/>
      <c r="H7" s="231"/>
      <c r="I7" s="231"/>
      <c r="J7" s="231"/>
      <c r="K7" s="231"/>
      <c r="L7" s="231"/>
      <c r="M7" s="231"/>
      <c r="N7" s="231"/>
      <c r="O7" s="232"/>
      <c r="P7" s="197"/>
      <c r="Q7" s="197"/>
      <c r="R7" s="197"/>
    </row>
    <row r="8" spans="1:20" ht="16.5" customHeight="1">
      <c r="A8" s="1"/>
      <c r="B8" s="1"/>
      <c r="C8" s="1"/>
      <c r="D8" s="1"/>
      <c r="E8" s="1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8" t="s">
        <v>204</v>
      </c>
      <c r="Q8" s="197"/>
      <c r="R8" s="197"/>
    </row>
    <row r="9" spans="1:20" ht="16.5" customHeight="1">
      <c r="A9" s="1"/>
      <c r="B9" s="1"/>
      <c r="C9" s="1"/>
      <c r="D9" s="15"/>
      <c r="E9" s="73"/>
      <c r="F9" s="2" t="s">
        <v>87</v>
      </c>
      <c r="G9" s="2"/>
      <c r="H9" s="2"/>
      <c r="I9" s="70"/>
      <c r="J9" s="2" t="s">
        <v>210</v>
      </c>
      <c r="K9" s="70"/>
      <c r="L9" s="230" t="s">
        <v>62</v>
      </c>
      <c r="M9" s="230"/>
      <c r="N9" s="230"/>
      <c r="O9" s="70"/>
      <c r="P9" s="71" t="s">
        <v>203</v>
      </c>
      <c r="Q9" s="70"/>
      <c r="R9" s="61" t="s">
        <v>91</v>
      </c>
    </row>
    <row r="10" spans="1:20" ht="16.5" customHeight="1">
      <c r="A10" s="1"/>
      <c r="B10" s="1"/>
      <c r="C10" s="1"/>
      <c r="D10" s="15"/>
      <c r="E10" s="73"/>
      <c r="F10" s="2" t="s">
        <v>88</v>
      </c>
      <c r="G10" s="2"/>
      <c r="H10" s="2" t="s">
        <v>89</v>
      </c>
      <c r="I10" s="61"/>
      <c r="J10" s="2" t="s">
        <v>211</v>
      </c>
      <c r="K10" s="61"/>
      <c r="L10" s="61" t="s">
        <v>90</v>
      </c>
      <c r="M10" s="61"/>
      <c r="N10" s="14"/>
      <c r="O10" s="61"/>
      <c r="P10" s="2" t="s">
        <v>206</v>
      </c>
      <c r="Q10" s="61"/>
      <c r="R10" s="9" t="s">
        <v>176</v>
      </c>
    </row>
    <row r="11" spans="1:20" ht="16.5" customHeight="1">
      <c r="A11" s="1"/>
      <c r="B11" s="1"/>
      <c r="C11" s="1"/>
      <c r="D11" s="15"/>
      <c r="E11" s="73"/>
      <c r="F11" s="2" t="s">
        <v>92</v>
      </c>
      <c r="G11" s="2"/>
      <c r="H11" s="2" t="s">
        <v>93</v>
      </c>
      <c r="I11" s="61"/>
      <c r="J11" s="2" t="s">
        <v>94</v>
      </c>
      <c r="K11" s="61"/>
      <c r="L11" s="199" t="s">
        <v>95</v>
      </c>
      <c r="M11" s="61"/>
      <c r="N11" s="2" t="s">
        <v>64</v>
      </c>
      <c r="O11" s="61"/>
      <c r="P11" s="2" t="s">
        <v>205</v>
      </c>
      <c r="Q11" s="61"/>
      <c r="R11" s="2" t="s">
        <v>177</v>
      </c>
    </row>
    <row r="12" spans="1:20" ht="16.5" customHeight="1">
      <c r="A12" s="1"/>
      <c r="B12" s="1"/>
      <c r="C12" s="1"/>
      <c r="D12" s="15"/>
      <c r="E12" s="73"/>
      <c r="F12" s="2" t="s">
        <v>10</v>
      </c>
      <c r="G12" s="2"/>
      <c r="H12" s="2" t="s">
        <v>10</v>
      </c>
      <c r="I12" s="61"/>
      <c r="J12" s="2" t="s">
        <v>10</v>
      </c>
      <c r="K12" s="61"/>
      <c r="L12" s="2" t="s">
        <v>10</v>
      </c>
      <c r="M12" s="61"/>
      <c r="N12" s="2" t="s">
        <v>10</v>
      </c>
      <c r="O12" s="61"/>
      <c r="P12" s="2" t="s">
        <v>10</v>
      </c>
      <c r="Q12" s="61"/>
      <c r="R12" s="2" t="s">
        <v>10</v>
      </c>
    </row>
    <row r="13" spans="1:20" ht="16.5" customHeight="1">
      <c r="A13" s="14"/>
      <c r="B13" s="14"/>
      <c r="C13" s="14"/>
      <c r="D13" s="194" t="s">
        <v>11</v>
      </c>
      <c r="E13" s="73"/>
      <c r="F13" s="59" t="s">
        <v>12</v>
      </c>
      <c r="G13" s="9"/>
      <c r="H13" s="59" t="s">
        <v>12</v>
      </c>
      <c r="I13" s="14"/>
      <c r="J13" s="59" t="s">
        <v>12</v>
      </c>
      <c r="K13" s="14"/>
      <c r="L13" s="59" t="s">
        <v>12</v>
      </c>
      <c r="M13" s="14"/>
      <c r="N13" s="59" t="s">
        <v>12</v>
      </c>
      <c r="O13" s="14"/>
      <c r="P13" s="59" t="s">
        <v>12</v>
      </c>
      <c r="Q13" s="14"/>
      <c r="R13" s="59" t="s">
        <v>12</v>
      </c>
    </row>
    <row r="14" spans="1:20" ht="12" customHeight="1">
      <c r="A14" s="14"/>
      <c r="B14" s="14"/>
      <c r="C14" s="14"/>
      <c r="D14" s="74"/>
      <c r="E14" s="73"/>
      <c r="F14" s="15"/>
      <c r="G14" s="15"/>
      <c r="H14" s="15"/>
      <c r="I14" s="73"/>
      <c r="J14" s="15"/>
      <c r="K14" s="73"/>
      <c r="L14" s="73"/>
      <c r="M14" s="73"/>
      <c r="N14" s="15"/>
      <c r="O14" s="73"/>
      <c r="P14" s="73"/>
      <c r="Q14" s="73"/>
      <c r="R14" s="73"/>
    </row>
    <row r="15" spans="1:20" ht="16.5" customHeight="1">
      <c r="A15" s="1" t="s">
        <v>97</v>
      </c>
      <c r="B15" s="14"/>
      <c r="C15" s="14"/>
      <c r="D15" s="74"/>
      <c r="E15" s="73"/>
      <c r="F15" s="209">
        <v>120000</v>
      </c>
      <c r="G15" s="209"/>
      <c r="H15" s="209">
        <v>0</v>
      </c>
      <c r="I15" s="14"/>
      <c r="J15" s="209">
        <v>21790</v>
      </c>
      <c r="K15" s="201"/>
      <c r="L15" s="209">
        <v>12000</v>
      </c>
      <c r="M15" s="201"/>
      <c r="N15" s="209">
        <v>2079373</v>
      </c>
      <c r="O15" s="201"/>
      <c r="P15" s="209">
        <v>0</v>
      </c>
      <c r="Q15" s="201"/>
      <c r="R15" s="209">
        <f>SUM(F15:P15)</f>
        <v>2233163</v>
      </c>
      <c r="T15" s="210"/>
    </row>
    <row r="16" spans="1:20" ht="16.5" customHeight="1">
      <c r="A16" s="14" t="s">
        <v>98</v>
      </c>
      <c r="B16" s="14"/>
      <c r="C16" s="14"/>
      <c r="D16" s="74"/>
      <c r="E16" s="73"/>
      <c r="F16" s="209">
        <v>600000</v>
      </c>
      <c r="G16" s="209"/>
      <c r="H16" s="209" t="s">
        <v>78</v>
      </c>
      <c r="I16" s="14"/>
      <c r="J16" s="209">
        <v>0</v>
      </c>
      <c r="K16" s="201"/>
      <c r="L16" s="209">
        <v>0</v>
      </c>
      <c r="M16" s="201"/>
      <c r="N16" s="209">
        <v>0</v>
      </c>
      <c r="O16" s="201"/>
      <c r="P16" s="209">
        <v>0</v>
      </c>
      <c r="Q16" s="201"/>
      <c r="R16" s="209">
        <f t="shared" ref="R16:R19" si="0">SUM(F16:P16)</f>
        <v>600000</v>
      </c>
      <c r="T16" s="210"/>
    </row>
    <row r="17" spans="1:20" ht="16.5" customHeight="1">
      <c r="A17" s="14" t="s">
        <v>99</v>
      </c>
      <c r="B17" s="14"/>
      <c r="C17" s="14"/>
      <c r="D17" s="74">
        <v>17</v>
      </c>
      <c r="E17" s="73"/>
      <c r="F17" s="209">
        <v>0</v>
      </c>
      <c r="G17" s="209"/>
      <c r="H17" s="209" t="s">
        <v>78</v>
      </c>
      <c r="I17" s="14"/>
      <c r="J17" s="209">
        <v>0</v>
      </c>
      <c r="K17" s="201"/>
      <c r="L17" s="209">
        <v>77000</v>
      </c>
      <c r="M17" s="201"/>
      <c r="N17" s="209">
        <v>-77000</v>
      </c>
      <c r="O17" s="201"/>
      <c r="P17" s="209">
        <v>0</v>
      </c>
      <c r="Q17" s="201"/>
      <c r="R17" s="209">
        <f t="shared" si="0"/>
        <v>0</v>
      </c>
      <c r="T17" s="210"/>
    </row>
    <row r="18" spans="1:20" ht="16.5" customHeight="1">
      <c r="A18" s="14" t="s">
        <v>100</v>
      </c>
      <c r="B18" s="14"/>
      <c r="C18" s="14"/>
      <c r="D18" s="74">
        <v>17</v>
      </c>
      <c r="E18" s="73"/>
      <c r="F18" s="209">
        <v>0</v>
      </c>
      <c r="G18" s="209"/>
      <c r="H18" s="209" t="s">
        <v>78</v>
      </c>
      <c r="I18" s="14"/>
      <c r="J18" s="209">
        <v>0</v>
      </c>
      <c r="K18" s="201"/>
      <c r="L18" s="209">
        <v>0</v>
      </c>
      <c r="M18" s="201"/>
      <c r="N18" s="209">
        <v>-1646400</v>
      </c>
      <c r="O18" s="201"/>
      <c r="P18" s="209">
        <v>0</v>
      </c>
      <c r="Q18" s="201"/>
      <c r="R18" s="209">
        <f t="shared" si="0"/>
        <v>-1646400</v>
      </c>
      <c r="T18" s="210"/>
    </row>
    <row r="19" spans="1:20" ht="16.5" customHeight="1">
      <c r="A19" s="14" t="s">
        <v>101</v>
      </c>
      <c r="B19" s="14"/>
      <c r="C19" s="14"/>
      <c r="D19" s="74"/>
      <c r="E19" s="73"/>
      <c r="F19" s="211">
        <v>0</v>
      </c>
      <c r="G19" s="212"/>
      <c r="H19" s="211" t="s">
        <v>78</v>
      </c>
      <c r="I19" s="14"/>
      <c r="J19" s="211">
        <v>0</v>
      </c>
      <c r="K19" s="204"/>
      <c r="L19" s="211">
        <v>0</v>
      </c>
      <c r="M19" s="205"/>
      <c r="N19" s="211">
        <v>1022875</v>
      </c>
      <c r="O19" s="204"/>
      <c r="P19" s="211">
        <v>0</v>
      </c>
      <c r="Q19" s="204"/>
      <c r="R19" s="211">
        <f t="shared" si="0"/>
        <v>1022875</v>
      </c>
      <c r="T19" s="210"/>
    </row>
    <row r="20" spans="1:20" ht="12" customHeight="1">
      <c r="A20" s="14"/>
      <c r="B20" s="14"/>
      <c r="C20" s="14"/>
      <c r="D20" s="74"/>
      <c r="E20" s="73"/>
      <c r="F20" s="204"/>
      <c r="G20" s="204"/>
      <c r="H20" s="204"/>
      <c r="I20" s="14"/>
      <c r="J20" s="204"/>
      <c r="K20" s="204"/>
      <c r="L20" s="204"/>
      <c r="M20" s="204"/>
      <c r="N20" s="204"/>
      <c r="O20" s="204"/>
      <c r="P20" s="204"/>
      <c r="Q20" s="204"/>
      <c r="R20" s="204"/>
      <c r="T20" s="210"/>
    </row>
    <row r="21" spans="1:20" ht="16.5" customHeight="1" thickBot="1">
      <c r="A21" s="1" t="s">
        <v>178</v>
      </c>
      <c r="B21" s="14"/>
      <c r="C21" s="14"/>
      <c r="D21" s="74"/>
      <c r="E21" s="73"/>
      <c r="F21" s="213">
        <f>SUM(F15:F19)</f>
        <v>720000</v>
      </c>
      <c r="G21" s="212"/>
      <c r="H21" s="213">
        <f>SUM(H15:H19)</f>
        <v>0</v>
      </c>
      <c r="I21" s="14"/>
      <c r="J21" s="213">
        <f>SUM(J15:J19)</f>
        <v>21790</v>
      </c>
      <c r="K21" s="209"/>
      <c r="L21" s="213">
        <f>SUM(L15:L19)</f>
        <v>89000</v>
      </c>
      <c r="M21" s="209"/>
      <c r="N21" s="213">
        <f>SUM(N15:N19)</f>
        <v>1378848</v>
      </c>
      <c r="O21" s="209"/>
      <c r="P21" s="213">
        <f>SUM(P15:P20)</f>
        <v>0</v>
      </c>
      <c r="Q21" s="209"/>
      <c r="R21" s="213">
        <f>SUM(R15:R19)</f>
        <v>2209638</v>
      </c>
      <c r="T21" s="210"/>
    </row>
    <row r="22" spans="1:20" ht="16.5" customHeight="1" thickTop="1">
      <c r="A22" s="1"/>
      <c r="B22" s="14"/>
      <c r="C22" s="14"/>
      <c r="D22" s="74"/>
      <c r="E22" s="73"/>
      <c r="F22" s="15"/>
      <c r="G22" s="15"/>
      <c r="H22" s="15"/>
      <c r="I22" s="73"/>
      <c r="J22" s="15"/>
      <c r="K22" s="73"/>
      <c r="L22" s="73"/>
      <c r="M22" s="73"/>
      <c r="N22" s="15"/>
      <c r="O22" s="73"/>
      <c r="P22" s="73"/>
      <c r="Q22" s="73"/>
      <c r="R22" s="73"/>
    </row>
    <row r="23" spans="1:20" ht="16.5" customHeight="1">
      <c r="A23" s="1"/>
      <c r="B23" s="14"/>
      <c r="C23" s="14"/>
      <c r="D23" s="74"/>
      <c r="E23" s="73"/>
      <c r="F23" s="15"/>
      <c r="G23" s="15"/>
      <c r="H23" s="15"/>
      <c r="I23" s="73"/>
      <c r="J23" s="15"/>
      <c r="K23" s="73"/>
      <c r="L23" s="73"/>
      <c r="M23" s="73"/>
      <c r="N23" s="15"/>
      <c r="O23" s="73"/>
      <c r="P23" s="73"/>
      <c r="Q23" s="73"/>
      <c r="R23" s="73"/>
    </row>
    <row r="24" spans="1:20" ht="16.5" customHeight="1">
      <c r="A24" s="1" t="s">
        <v>102</v>
      </c>
      <c r="B24" s="14"/>
      <c r="C24" s="14"/>
      <c r="D24" s="74"/>
      <c r="E24" s="73"/>
      <c r="F24" s="114">
        <v>870000</v>
      </c>
      <c r="G24" s="15"/>
      <c r="H24" s="114">
        <v>8111061</v>
      </c>
      <c r="I24" s="15"/>
      <c r="J24" s="114">
        <v>33364</v>
      </c>
      <c r="K24" s="15"/>
      <c r="L24" s="114">
        <v>89000</v>
      </c>
      <c r="M24" s="15"/>
      <c r="N24" s="114">
        <v>1744047</v>
      </c>
      <c r="O24" s="15"/>
      <c r="P24" s="214">
        <v>0</v>
      </c>
      <c r="Q24" s="15"/>
      <c r="R24" s="215">
        <f>SUM(F24:Q24)</f>
        <v>10847472</v>
      </c>
    </row>
    <row r="25" spans="1:20" ht="16.5" customHeight="1">
      <c r="A25" s="14" t="s">
        <v>103</v>
      </c>
      <c r="B25" s="14"/>
      <c r="C25" s="14"/>
      <c r="D25" s="74">
        <v>13</v>
      </c>
      <c r="E25" s="73"/>
      <c r="F25" s="114" t="s">
        <v>78</v>
      </c>
      <c r="G25" s="15"/>
      <c r="H25" s="114">
        <v>-47806</v>
      </c>
      <c r="I25" s="15"/>
      <c r="J25" s="114">
        <v>0</v>
      </c>
      <c r="K25" s="15"/>
      <c r="L25" s="114">
        <v>0</v>
      </c>
      <c r="M25" s="15"/>
      <c r="N25" s="114">
        <v>0</v>
      </c>
      <c r="O25" s="15"/>
      <c r="P25" s="214">
        <v>0</v>
      </c>
      <c r="Q25" s="15"/>
      <c r="R25" s="215">
        <f t="shared" ref="R25:R28" si="1">SUM(F25:Q25)</f>
        <v>-47806</v>
      </c>
    </row>
    <row r="26" spans="1:20" ht="16.5" customHeight="1">
      <c r="A26" s="14" t="s">
        <v>104</v>
      </c>
      <c r="B26" s="14"/>
      <c r="C26" s="14"/>
      <c r="D26" s="74">
        <v>18</v>
      </c>
      <c r="E26" s="73"/>
      <c r="F26" s="114" t="s">
        <v>78</v>
      </c>
      <c r="G26" s="15"/>
      <c r="H26" s="114">
        <v>0</v>
      </c>
      <c r="I26" s="15"/>
      <c r="J26" s="114">
        <v>40872</v>
      </c>
      <c r="K26" s="15"/>
      <c r="L26" s="114">
        <v>0</v>
      </c>
      <c r="M26" s="15"/>
      <c r="N26" s="114">
        <v>0</v>
      </c>
      <c r="O26" s="15"/>
      <c r="P26" s="214">
        <v>0</v>
      </c>
      <c r="Q26" s="15"/>
      <c r="R26" s="215">
        <f t="shared" si="1"/>
        <v>40872</v>
      </c>
    </row>
    <row r="27" spans="1:20" ht="16.5" customHeight="1">
      <c r="A27" s="14" t="s">
        <v>100</v>
      </c>
      <c r="B27" s="14"/>
      <c r="C27" s="14"/>
      <c r="D27" s="74">
        <v>17</v>
      </c>
      <c r="E27" s="73"/>
      <c r="F27" s="114">
        <v>0</v>
      </c>
      <c r="G27" s="15"/>
      <c r="H27" s="114">
        <v>0</v>
      </c>
      <c r="I27" s="15"/>
      <c r="J27" s="114">
        <v>0</v>
      </c>
      <c r="K27" s="15"/>
      <c r="L27" s="114">
        <v>0</v>
      </c>
      <c r="M27" s="15"/>
      <c r="N27" s="114">
        <v>-1675493</v>
      </c>
      <c r="O27" s="15"/>
      <c r="P27" s="214">
        <v>0</v>
      </c>
      <c r="Q27" s="15"/>
      <c r="R27" s="215">
        <f t="shared" si="1"/>
        <v>-1675493</v>
      </c>
    </row>
    <row r="28" spans="1:20" ht="16.5" customHeight="1">
      <c r="A28" s="14" t="s">
        <v>101</v>
      </c>
      <c r="B28" s="14"/>
      <c r="C28" s="14"/>
      <c r="D28" s="74"/>
      <c r="E28" s="73"/>
      <c r="F28" s="115">
        <v>0</v>
      </c>
      <c r="G28" s="15"/>
      <c r="H28" s="115">
        <v>0</v>
      </c>
      <c r="I28" s="73"/>
      <c r="J28" s="115">
        <v>0</v>
      </c>
      <c r="K28" s="73"/>
      <c r="L28" s="115">
        <v>0</v>
      </c>
      <c r="M28" s="73"/>
      <c r="N28" s="115">
        <f>'EN_PL 6 (9M)'!J24</f>
        <v>651257</v>
      </c>
      <c r="O28" s="73"/>
      <c r="P28" s="216">
        <v>-3928</v>
      </c>
      <c r="Q28" s="73"/>
      <c r="R28" s="216">
        <f t="shared" si="1"/>
        <v>647329</v>
      </c>
    </row>
    <row r="29" spans="1:20" ht="12" customHeight="1">
      <c r="A29" s="14"/>
      <c r="B29" s="14"/>
      <c r="C29" s="14"/>
      <c r="D29" s="74"/>
      <c r="E29" s="73"/>
      <c r="F29" s="114"/>
      <c r="G29" s="15"/>
      <c r="H29" s="114"/>
      <c r="I29" s="73"/>
      <c r="J29" s="114"/>
      <c r="K29" s="73"/>
      <c r="L29" s="217"/>
      <c r="M29" s="73"/>
      <c r="N29" s="114"/>
      <c r="O29" s="73"/>
      <c r="P29" s="218"/>
      <c r="Q29" s="73"/>
      <c r="R29" s="217"/>
    </row>
    <row r="30" spans="1:20" ht="16.5" customHeight="1" thickBot="1">
      <c r="A30" s="1" t="s">
        <v>179</v>
      </c>
      <c r="B30" s="14"/>
      <c r="C30" s="14"/>
      <c r="D30" s="74"/>
      <c r="E30" s="73"/>
      <c r="F30" s="66">
        <f>SUM(F24:F28)</f>
        <v>870000</v>
      </c>
      <c r="G30" s="15"/>
      <c r="H30" s="66">
        <f>SUM(H24:H28)</f>
        <v>8063255</v>
      </c>
      <c r="I30" s="73"/>
      <c r="J30" s="66">
        <f>SUM(J24:J28)</f>
        <v>74236</v>
      </c>
      <c r="K30" s="73"/>
      <c r="L30" s="66">
        <f>SUM(L24:L28)</f>
        <v>89000</v>
      </c>
      <c r="M30" s="73"/>
      <c r="N30" s="66">
        <f>SUM(N24:N28)</f>
        <v>719811</v>
      </c>
      <c r="O30" s="73"/>
      <c r="P30" s="66">
        <f>SUM(P24:P28)</f>
        <v>-3928</v>
      </c>
      <c r="Q30" s="73"/>
      <c r="R30" s="66">
        <f>SUM(R24:R28)</f>
        <v>9812374</v>
      </c>
    </row>
    <row r="31" spans="1:20" ht="16.5" customHeight="1" thickTop="1">
      <c r="A31" s="1"/>
      <c r="B31" s="14"/>
      <c r="C31" s="14"/>
      <c r="D31" s="74"/>
      <c r="E31" s="73"/>
      <c r="F31" s="15"/>
      <c r="G31" s="15"/>
      <c r="H31" s="15"/>
      <c r="I31" s="73"/>
      <c r="J31" s="15"/>
      <c r="K31" s="73"/>
      <c r="L31" s="73"/>
      <c r="M31" s="73"/>
      <c r="N31" s="15"/>
      <c r="O31" s="73"/>
      <c r="P31" s="73"/>
      <c r="Q31" s="73"/>
      <c r="R31" s="15"/>
    </row>
    <row r="32" spans="1:20" ht="16.5" customHeight="1">
      <c r="A32" s="1"/>
      <c r="B32" s="14"/>
      <c r="C32" s="14"/>
      <c r="D32" s="74"/>
      <c r="E32" s="73"/>
      <c r="F32" s="15"/>
      <c r="G32" s="15"/>
      <c r="H32" s="15"/>
      <c r="I32" s="73"/>
      <c r="J32" s="15"/>
      <c r="K32" s="73"/>
      <c r="L32" s="73"/>
      <c r="M32" s="73"/>
      <c r="N32" s="15"/>
      <c r="O32" s="73"/>
      <c r="P32" s="73"/>
      <c r="Q32" s="73"/>
      <c r="R32" s="15"/>
    </row>
    <row r="33" spans="1:18" ht="21.95" customHeight="1">
      <c r="A33" s="35" t="s">
        <v>31</v>
      </c>
      <c r="B33" s="36"/>
      <c r="C33" s="36"/>
      <c r="D33" s="42"/>
      <c r="E33" s="75"/>
      <c r="F33" s="76"/>
      <c r="G33" s="76"/>
      <c r="H33" s="76"/>
      <c r="I33" s="77"/>
      <c r="J33" s="76"/>
      <c r="K33" s="77"/>
      <c r="L33" s="77"/>
      <c r="M33" s="77"/>
      <c r="N33" s="75"/>
      <c r="O33" s="77"/>
      <c r="P33" s="77"/>
      <c r="Q33" s="77"/>
      <c r="R33" s="75"/>
    </row>
    <row r="103" ht="22.5" customHeight="1"/>
  </sheetData>
  <mergeCells count="4">
    <mergeCell ref="L5:N5"/>
    <mergeCell ref="F6:R6"/>
    <mergeCell ref="F7:O7"/>
    <mergeCell ref="L9:N9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7A28-B024-4F54-A841-0B6DFC9A4B21}">
  <dimension ref="A1:R34"/>
  <sheetViews>
    <sheetView tabSelected="1" zoomScaleNormal="100" zoomScaleSheetLayoutView="90" zoomScalePageLayoutView="60" workbookViewId="0">
      <selection activeCell="J11" sqref="J11"/>
    </sheetView>
  </sheetViews>
  <sheetFormatPr defaultColWidth="8.140625" defaultRowHeight="16.5" customHeight="1"/>
  <cols>
    <col min="1" max="2" width="1.7109375" style="3" customWidth="1"/>
    <col min="3" max="3" width="32.5703125" style="3" customWidth="1"/>
    <col min="4" max="4" width="5.28515625" style="3" customWidth="1"/>
    <col min="5" max="5" width="0.85546875" style="3" customWidth="1"/>
    <col min="6" max="6" width="11.85546875" style="3" customWidth="1"/>
    <col min="7" max="7" width="0.85546875" style="3" customWidth="1"/>
    <col min="8" max="8" width="13" style="3" customWidth="1"/>
    <col min="9" max="9" width="0.85546875" style="3" customWidth="1"/>
    <col min="10" max="10" width="13" style="3" customWidth="1"/>
    <col min="11" max="11" width="0.85546875" style="3" customWidth="1"/>
    <col min="12" max="12" width="13" style="3" customWidth="1"/>
    <col min="13" max="13" width="0.85546875" style="3" customWidth="1"/>
    <col min="14" max="14" width="14.140625" style="3" customWidth="1"/>
    <col min="15" max="15" width="0.85546875" style="3" customWidth="1"/>
    <col min="16" max="16" width="18" style="3" customWidth="1"/>
    <col min="17" max="17" width="0.85546875" style="3" customWidth="1"/>
    <col min="18" max="18" width="12.5703125" style="3" customWidth="1"/>
    <col min="19" max="19" width="8.140625" style="3" customWidth="1"/>
    <col min="20" max="16384" width="8.140625" style="3"/>
  </cols>
  <sheetData>
    <row r="1" spans="1:18" ht="16.5" customHeight="1">
      <c r="A1" s="1" t="str">
        <f>'EN_Equity 7'!A1</f>
        <v>Kerry Express (Thailand) Public Company Limited</v>
      </c>
      <c r="B1" s="1"/>
      <c r="C1" s="1"/>
      <c r="D1" s="1"/>
      <c r="E1" s="1"/>
      <c r="F1" s="193"/>
      <c r="G1" s="193"/>
      <c r="H1" s="193"/>
      <c r="I1" s="70"/>
      <c r="J1" s="70"/>
      <c r="K1" s="70"/>
      <c r="L1" s="70"/>
      <c r="M1" s="70"/>
      <c r="N1" s="2"/>
      <c r="O1" s="70"/>
      <c r="P1" s="70"/>
      <c r="Q1" s="70"/>
      <c r="R1" s="2"/>
    </row>
    <row r="2" spans="1:18" ht="16.5" customHeight="1">
      <c r="A2" s="1" t="s">
        <v>84</v>
      </c>
      <c r="B2" s="1"/>
      <c r="C2" s="1"/>
      <c r="D2" s="1"/>
      <c r="E2" s="1"/>
      <c r="F2" s="193"/>
      <c r="G2" s="193"/>
      <c r="H2" s="193"/>
      <c r="I2" s="70"/>
      <c r="J2" s="70"/>
      <c r="K2" s="70"/>
      <c r="L2" s="70"/>
      <c r="M2" s="70"/>
      <c r="N2" s="2"/>
      <c r="O2" s="70"/>
      <c r="P2" s="70"/>
      <c r="Q2" s="70"/>
      <c r="R2" s="2"/>
    </row>
    <row r="3" spans="1:18" ht="16.5" customHeight="1">
      <c r="A3" s="5" t="str">
        <f>'EN_Equity 7'!A3</f>
        <v>For the nine-month period ended 30 September 2021</v>
      </c>
      <c r="B3" s="5"/>
      <c r="C3" s="5"/>
      <c r="D3" s="6"/>
      <c r="E3" s="71"/>
      <c r="F3" s="194"/>
      <c r="G3" s="194"/>
      <c r="H3" s="194"/>
      <c r="I3" s="72"/>
      <c r="J3" s="72"/>
      <c r="K3" s="72"/>
      <c r="L3" s="72"/>
      <c r="M3" s="72"/>
      <c r="N3" s="71"/>
      <c r="O3" s="72"/>
      <c r="P3" s="72"/>
      <c r="Q3" s="72"/>
      <c r="R3" s="71"/>
    </row>
    <row r="4" spans="1:18" ht="16.5" customHeight="1">
      <c r="A4" s="1"/>
      <c r="B4" s="1"/>
      <c r="C4" s="1"/>
      <c r="D4" s="2"/>
      <c r="E4" s="61"/>
      <c r="F4" s="193"/>
      <c r="G4" s="193"/>
      <c r="H4" s="193"/>
      <c r="I4" s="70"/>
      <c r="J4" s="70"/>
      <c r="K4" s="70"/>
      <c r="L4" s="70"/>
      <c r="M4" s="70"/>
      <c r="N4" s="61"/>
      <c r="O4" s="70"/>
      <c r="P4" s="70"/>
      <c r="Q4" s="70"/>
      <c r="R4" s="61"/>
    </row>
    <row r="5" spans="1:18" ht="16.5" customHeight="1">
      <c r="A5" s="1"/>
      <c r="B5" s="1"/>
      <c r="C5" s="1"/>
      <c r="D5" s="2"/>
      <c r="E5" s="61"/>
      <c r="F5" s="193"/>
      <c r="G5" s="193"/>
      <c r="H5" s="193"/>
      <c r="I5" s="70"/>
      <c r="J5" s="70"/>
      <c r="K5" s="70"/>
      <c r="L5" s="70"/>
      <c r="M5" s="70"/>
      <c r="N5" s="61"/>
      <c r="O5" s="70"/>
      <c r="P5" s="70"/>
      <c r="Q5" s="70"/>
      <c r="R5" s="61"/>
    </row>
    <row r="6" spans="1:18" ht="16.5" customHeight="1">
      <c r="A6" s="1"/>
      <c r="B6" s="1"/>
      <c r="C6" s="1"/>
      <c r="D6" s="1"/>
      <c r="E6" s="1"/>
      <c r="F6" s="230" t="s">
        <v>105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18" ht="16.5" customHeight="1">
      <c r="A7" s="1"/>
      <c r="B7" s="1"/>
      <c r="C7" s="1"/>
      <c r="D7" s="1"/>
      <c r="E7" s="1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8" t="s">
        <v>204</v>
      </c>
      <c r="Q7" s="197"/>
      <c r="R7" s="197"/>
    </row>
    <row r="8" spans="1:18" ht="16.5" customHeight="1">
      <c r="A8" s="1"/>
      <c r="B8" s="1"/>
      <c r="C8" s="1"/>
      <c r="D8" s="15"/>
      <c r="E8" s="73"/>
      <c r="F8" s="2" t="s">
        <v>87</v>
      </c>
      <c r="G8" s="2"/>
      <c r="H8" s="2"/>
      <c r="I8" s="70"/>
      <c r="J8" s="61" t="s">
        <v>210</v>
      </c>
      <c r="K8" s="70"/>
      <c r="L8" s="230" t="s">
        <v>62</v>
      </c>
      <c r="M8" s="230"/>
      <c r="N8" s="230"/>
      <c r="O8" s="70"/>
      <c r="P8" s="71" t="s">
        <v>203</v>
      </c>
      <c r="Q8" s="70"/>
      <c r="R8" s="14"/>
    </row>
    <row r="9" spans="1:18" ht="16.5" customHeight="1">
      <c r="A9" s="1"/>
      <c r="B9" s="1"/>
      <c r="C9" s="1"/>
      <c r="D9" s="15"/>
      <c r="E9" s="73"/>
      <c r="F9" s="2" t="s">
        <v>88</v>
      </c>
      <c r="G9" s="2"/>
      <c r="H9" s="2" t="s">
        <v>89</v>
      </c>
      <c r="I9" s="61"/>
      <c r="J9" s="199" t="s">
        <v>211</v>
      </c>
      <c r="K9" s="61"/>
      <c r="L9" s="61" t="s">
        <v>90</v>
      </c>
      <c r="M9" s="61"/>
      <c r="N9" s="14"/>
      <c r="O9" s="61"/>
      <c r="P9" s="2" t="s">
        <v>206</v>
      </c>
      <c r="Q9" s="61"/>
      <c r="R9" s="2" t="s">
        <v>91</v>
      </c>
    </row>
    <row r="10" spans="1:18" ht="16.5" customHeight="1">
      <c r="A10" s="1"/>
      <c r="B10" s="1"/>
      <c r="C10" s="1"/>
      <c r="D10" s="15"/>
      <c r="E10" s="73"/>
      <c r="F10" s="2" t="s">
        <v>92</v>
      </c>
      <c r="G10" s="2"/>
      <c r="H10" s="2" t="s">
        <v>93</v>
      </c>
      <c r="I10" s="61"/>
      <c r="J10" s="199" t="s">
        <v>94</v>
      </c>
      <c r="K10" s="61"/>
      <c r="L10" s="199" t="s">
        <v>95</v>
      </c>
      <c r="M10" s="61"/>
      <c r="N10" s="2" t="s">
        <v>64</v>
      </c>
      <c r="O10" s="61"/>
      <c r="P10" s="2" t="s">
        <v>205</v>
      </c>
      <c r="Q10" s="61"/>
      <c r="R10" s="2" t="s">
        <v>96</v>
      </c>
    </row>
    <row r="11" spans="1:18" ht="16.5" customHeight="1">
      <c r="A11" s="1"/>
      <c r="B11" s="1"/>
      <c r="C11" s="1"/>
      <c r="D11" s="15"/>
      <c r="E11" s="73"/>
      <c r="F11" s="2" t="s">
        <v>10</v>
      </c>
      <c r="G11" s="2"/>
      <c r="H11" s="2" t="s">
        <v>10</v>
      </c>
      <c r="I11" s="61"/>
      <c r="J11" s="2" t="s">
        <v>10</v>
      </c>
      <c r="K11" s="61"/>
      <c r="L11" s="2" t="s">
        <v>10</v>
      </c>
      <c r="M11" s="61"/>
      <c r="N11" s="2" t="s">
        <v>10</v>
      </c>
      <c r="O11" s="61"/>
      <c r="P11" s="2" t="s">
        <v>10</v>
      </c>
      <c r="Q11" s="61"/>
      <c r="R11" s="2" t="s">
        <v>10</v>
      </c>
    </row>
    <row r="12" spans="1:18" ht="16.5" customHeight="1">
      <c r="A12" s="14"/>
      <c r="B12" s="14"/>
      <c r="C12" s="14"/>
      <c r="D12" s="194" t="s">
        <v>11</v>
      </c>
      <c r="E12" s="73"/>
      <c r="F12" s="59" t="s">
        <v>12</v>
      </c>
      <c r="G12" s="9"/>
      <c r="H12" s="59" t="s">
        <v>12</v>
      </c>
      <c r="I12" s="14"/>
      <c r="J12" s="59" t="s">
        <v>12</v>
      </c>
      <c r="K12" s="14"/>
      <c r="L12" s="59" t="s">
        <v>12</v>
      </c>
      <c r="M12" s="14"/>
      <c r="N12" s="59" t="s">
        <v>12</v>
      </c>
      <c r="O12" s="14"/>
      <c r="P12" s="59" t="s">
        <v>12</v>
      </c>
      <c r="Q12" s="14"/>
      <c r="R12" s="59" t="s">
        <v>12</v>
      </c>
    </row>
    <row r="13" spans="1:18" ht="6" customHeight="1">
      <c r="A13" s="14"/>
      <c r="B13" s="14"/>
      <c r="C13" s="14"/>
      <c r="D13" s="74"/>
      <c r="E13" s="73"/>
      <c r="F13" s="15"/>
      <c r="G13" s="15"/>
      <c r="H13" s="15"/>
      <c r="I13" s="73"/>
      <c r="J13" s="73"/>
      <c r="K13" s="73"/>
      <c r="L13" s="73"/>
      <c r="M13" s="73"/>
      <c r="N13" s="15"/>
      <c r="O13" s="73"/>
      <c r="P13" s="73"/>
      <c r="Q13" s="73"/>
      <c r="R13" s="15"/>
    </row>
    <row r="14" spans="1:18" ht="16.5" customHeight="1">
      <c r="A14" s="1" t="s">
        <v>97</v>
      </c>
      <c r="B14" s="14"/>
      <c r="C14" s="14"/>
      <c r="D14" s="74"/>
      <c r="E14" s="73"/>
      <c r="F14" s="200">
        <v>120000</v>
      </c>
      <c r="G14" s="200"/>
      <c r="H14" s="200">
        <v>0</v>
      </c>
      <c r="I14" s="14"/>
      <c r="J14" s="200">
        <v>21790</v>
      </c>
      <c r="K14" s="201"/>
      <c r="L14" s="200">
        <v>12000</v>
      </c>
      <c r="M14" s="201"/>
      <c r="N14" s="200">
        <v>2079373</v>
      </c>
      <c r="O14" s="201"/>
      <c r="P14" s="202">
        <v>0</v>
      </c>
      <c r="Q14" s="201"/>
      <c r="R14" s="201">
        <f>SUM(F14:P14)</f>
        <v>2233163</v>
      </c>
    </row>
    <row r="15" spans="1:18" ht="16.5" customHeight="1">
      <c r="A15" s="14" t="s">
        <v>98</v>
      </c>
      <c r="B15" s="14"/>
      <c r="C15" s="14"/>
      <c r="D15" s="74"/>
      <c r="E15" s="73"/>
      <c r="F15" s="200">
        <v>600000</v>
      </c>
      <c r="G15" s="200"/>
      <c r="H15" s="200">
        <v>0</v>
      </c>
      <c r="I15" s="14"/>
      <c r="J15" s="200">
        <v>0</v>
      </c>
      <c r="K15" s="201"/>
      <c r="L15" s="200">
        <v>0</v>
      </c>
      <c r="M15" s="201"/>
      <c r="N15" s="200">
        <v>0</v>
      </c>
      <c r="O15" s="201"/>
      <c r="P15" s="202">
        <v>0</v>
      </c>
      <c r="Q15" s="201"/>
      <c r="R15" s="201">
        <f t="shared" ref="R15:R18" si="0">SUM(F15:P15)</f>
        <v>600000</v>
      </c>
    </row>
    <row r="16" spans="1:18" ht="16.5" customHeight="1">
      <c r="A16" s="14" t="s">
        <v>99</v>
      </c>
      <c r="B16" s="14"/>
      <c r="C16" s="14"/>
      <c r="D16" s="74">
        <v>17</v>
      </c>
      <c r="E16" s="73"/>
      <c r="F16" s="200">
        <v>0</v>
      </c>
      <c r="G16" s="200"/>
      <c r="H16" s="200">
        <v>0</v>
      </c>
      <c r="I16" s="14"/>
      <c r="J16" s="200">
        <v>0</v>
      </c>
      <c r="K16" s="201"/>
      <c r="L16" s="200">
        <v>77000</v>
      </c>
      <c r="M16" s="201"/>
      <c r="N16" s="200">
        <v>-77000</v>
      </c>
      <c r="O16" s="201"/>
      <c r="P16" s="202">
        <v>0</v>
      </c>
      <c r="Q16" s="201"/>
      <c r="R16" s="202">
        <f t="shared" si="0"/>
        <v>0</v>
      </c>
    </row>
    <row r="17" spans="1:18" ht="16.5" customHeight="1">
      <c r="A17" s="14" t="s">
        <v>100</v>
      </c>
      <c r="B17" s="14"/>
      <c r="C17" s="14"/>
      <c r="D17" s="74">
        <v>17</v>
      </c>
      <c r="E17" s="73"/>
      <c r="F17" s="200">
        <v>0</v>
      </c>
      <c r="G17" s="200"/>
      <c r="H17" s="200">
        <v>0</v>
      </c>
      <c r="I17" s="14"/>
      <c r="J17" s="200">
        <v>0</v>
      </c>
      <c r="K17" s="201"/>
      <c r="L17" s="200">
        <v>0</v>
      </c>
      <c r="M17" s="201"/>
      <c r="N17" s="200">
        <v>-1646400</v>
      </c>
      <c r="O17" s="201"/>
      <c r="P17" s="202">
        <v>0</v>
      </c>
      <c r="Q17" s="201"/>
      <c r="R17" s="201">
        <f t="shared" si="0"/>
        <v>-1646400</v>
      </c>
    </row>
    <row r="18" spans="1:18" ht="16.5" customHeight="1">
      <c r="A18" s="14" t="s">
        <v>101</v>
      </c>
      <c r="B18" s="14"/>
      <c r="C18" s="14"/>
      <c r="D18" s="74"/>
      <c r="E18" s="73"/>
      <c r="F18" s="203">
        <v>0</v>
      </c>
      <c r="G18" s="202"/>
      <c r="H18" s="203">
        <v>0</v>
      </c>
      <c r="I18" s="14"/>
      <c r="J18" s="203">
        <v>0</v>
      </c>
      <c r="K18" s="204"/>
      <c r="L18" s="203">
        <v>0</v>
      </c>
      <c r="M18" s="205"/>
      <c r="N18" s="203">
        <v>1026685</v>
      </c>
      <c r="O18" s="204"/>
      <c r="P18" s="203">
        <v>0</v>
      </c>
      <c r="Q18" s="204"/>
      <c r="R18" s="206">
        <f t="shared" si="0"/>
        <v>1026685</v>
      </c>
    </row>
    <row r="19" spans="1:18" ht="6" customHeight="1">
      <c r="A19" s="14"/>
      <c r="B19" s="14"/>
      <c r="C19" s="14"/>
      <c r="D19" s="74"/>
      <c r="E19" s="73"/>
      <c r="F19" s="204"/>
      <c r="G19" s="204"/>
      <c r="H19" s="204"/>
      <c r="I19" s="14"/>
      <c r="J19" s="204"/>
      <c r="K19" s="204"/>
      <c r="L19" s="204"/>
      <c r="M19" s="204"/>
      <c r="N19" s="204"/>
      <c r="O19" s="204"/>
      <c r="P19" s="204"/>
      <c r="Q19" s="204"/>
      <c r="R19" s="200"/>
    </row>
    <row r="20" spans="1:18" ht="16.5" customHeight="1" thickBot="1">
      <c r="A20" s="1" t="s">
        <v>178</v>
      </c>
      <c r="B20" s="14"/>
      <c r="C20" s="14"/>
      <c r="D20" s="74"/>
      <c r="E20" s="73"/>
      <c r="F20" s="207">
        <f>SUM(F14:F19)</f>
        <v>720000</v>
      </c>
      <c r="G20" s="202"/>
      <c r="H20" s="207">
        <f>SUM(H14:H19)</f>
        <v>0</v>
      </c>
      <c r="I20" s="14"/>
      <c r="J20" s="207">
        <f>SUM(J14:J19)</f>
        <v>21790</v>
      </c>
      <c r="K20" s="200"/>
      <c r="L20" s="207">
        <f>SUM(L14:L19)</f>
        <v>89000</v>
      </c>
      <c r="M20" s="200"/>
      <c r="N20" s="207">
        <f>SUM(N14:N19)</f>
        <v>1382658</v>
      </c>
      <c r="O20" s="200"/>
      <c r="P20" s="207">
        <f>SUM(P14:P19)</f>
        <v>0</v>
      </c>
      <c r="Q20" s="200"/>
      <c r="R20" s="207">
        <f>SUM(R14:R18)</f>
        <v>2213448</v>
      </c>
    </row>
    <row r="21" spans="1:18" ht="16.5" customHeight="1" thickTop="1">
      <c r="A21" s="1"/>
      <c r="B21" s="14"/>
      <c r="C21" s="14"/>
      <c r="D21" s="74"/>
      <c r="E21" s="73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ht="16.5" customHeight="1">
      <c r="A22" s="1"/>
      <c r="B22" s="14"/>
      <c r="C22" s="14"/>
      <c r="D22" s="74"/>
      <c r="E22" s="73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16.5" customHeight="1">
      <c r="A23" s="1" t="s">
        <v>102</v>
      </c>
      <c r="B23" s="14"/>
      <c r="C23" s="14"/>
      <c r="D23" s="74"/>
      <c r="E23" s="73"/>
      <c r="F23" s="114">
        <v>870000</v>
      </c>
      <c r="G23" s="15"/>
      <c r="H23" s="114">
        <v>8111061</v>
      </c>
      <c r="I23" s="15"/>
      <c r="J23" s="114">
        <v>33364</v>
      </c>
      <c r="K23" s="15"/>
      <c r="L23" s="114">
        <v>89000</v>
      </c>
      <c r="M23" s="15"/>
      <c r="N23" s="114">
        <v>1676225</v>
      </c>
      <c r="O23" s="15"/>
      <c r="P23" s="114">
        <v>0</v>
      </c>
      <c r="Q23" s="15"/>
      <c r="R23" s="208">
        <f>SUM(F23:Q23)</f>
        <v>10779650</v>
      </c>
    </row>
    <row r="24" spans="1:18" ht="16.5" customHeight="1">
      <c r="A24" s="14" t="s">
        <v>103</v>
      </c>
      <c r="B24" s="14"/>
      <c r="C24" s="14"/>
      <c r="D24" s="74">
        <v>13</v>
      </c>
      <c r="E24" s="73"/>
      <c r="F24" s="114">
        <v>0</v>
      </c>
      <c r="G24" s="15"/>
      <c r="H24" s="114">
        <v>-47806</v>
      </c>
      <c r="I24" s="15"/>
      <c r="J24" s="114">
        <v>0</v>
      </c>
      <c r="K24" s="15"/>
      <c r="L24" s="114">
        <v>0</v>
      </c>
      <c r="M24" s="15"/>
      <c r="N24" s="114">
        <v>0</v>
      </c>
      <c r="O24" s="15"/>
      <c r="P24" s="114">
        <v>0</v>
      </c>
      <c r="Q24" s="15"/>
      <c r="R24" s="208">
        <f t="shared" ref="R24:R27" si="1">SUM(F24:Q24)</f>
        <v>-47806</v>
      </c>
    </row>
    <row r="25" spans="1:18" ht="16.5" customHeight="1">
      <c r="A25" s="14" t="s">
        <v>104</v>
      </c>
      <c r="B25" s="14"/>
      <c r="C25" s="14"/>
      <c r="D25" s="74">
        <v>18</v>
      </c>
      <c r="E25" s="73"/>
      <c r="F25" s="114">
        <v>0</v>
      </c>
      <c r="G25" s="15"/>
      <c r="H25" s="114">
        <v>0</v>
      </c>
      <c r="I25" s="15"/>
      <c r="J25" s="114">
        <v>40872</v>
      </c>
      <c r="K25" s="15"/>
      <c r="L25" s="114">
        <v>0</v>
      </c>
      <c r="M25" s="15"/>
      <c r="N25" s="114">
        <v>0</v>
      </c>
      <c r="O25" s="15"/>
      <c r="P25" s="114">
        <v>0</v>
      </c>
      <c r="Q25" s="15"/>
      <c r="R25" s="208">
        <f t="shared" si="1"/>
        <v>40872</v>
      </c>
    </row>
    <row r="26" spans="1:18" ht="16.5" customHeight="1">
      <c r="A26" s="14" t="s">
        <v>100</v>
      </c>
      <c r="B26" s="14"/>
      <c r="C26" s="14"/>
      <c r="D26" s="74">
        <v>17</v>
      </c>
      <c r="E26" s="73"/>
      <c r="F26" s="114">
        <v>0</v>
      </c>
      <c r="G26" s="15"/>
      <c r="H26" s="114">
        <v>0</v>
      </c>
      <c r="I26" s="15"/>
      <c r="J26" s="114">
        <v>0</v>
      </c>
      <c r="K26" s="15"/>
      <c r="L26" s="114">
        <v>0</v>
      </c>
      <c r="M26" s="15"/>
      <c r="N26" s="114">
        <v>-1675493</v>
      </c>
      <c r="O26" s="15"/>
      <c r="P26" s="114">
        <v>0</v>
      </c>
      <c r="Q26" s="15"/>
      <c r="R26" s="208">
        <f t="shared" si="1"/>
        <v>-1675493</v>
      </c>
    </row>
    <row r="27" spans="1:18" ht="16.5" customHeight="1">
      <c r="A27" s="14" t="s">
        <v>101</v>
      </c>
      <c r="B27" s="14"/>
      <c r="C27" s="14"/>
      <c r="D27" s="74"/>
      <c r="E27" s="73"/>
      <c r="F27" s="115">
        <v>0</v>
      </c>
      <c r="G27" s="15"/>
      <c r="H27" s="115">
        <v>0</v>
      </c>
      <c r="I27" s="15"/>
      <c r="J27" s="115">
        <v>0</v>
      </c>
      <c r="K27" s="15"/>
      <c r="L27" s="115">
        <v>0</v>
      </c>
      <c r="M27" s="15"/>
      <c r="N27" s="115">
        <f>'EN_PL 6 (9M)'!N24</f>
        <v>434597</v>
      </c>
      <c r="O27" s="15"/>
      <c r="P27" s="115">
        <v>-3928</v>
      </c>
      <c r="Q27" s="15"/>
      <c r="R27" s="115">
        <f t="shared" si="1"/>
        <v>430669</v>
      </c>
    </row>
    <row r="28" spans="1:18" ht="6" customHeight="1">
      <c r="A28" s="14"/>
      <c r="B28" s="14"/>
      <c r="C28" s="14"/>
      <c r="D28" s="74"/>
      <c r="E28" s="73"/>
      <c r="F28" s="114"/>
      <c r="G28" s="15"/>
      <c r="H28" s="114"/>
      <c r="I28" s="15"/>
      <c r="J28" s="114"/>
      <c r="K28" s="15"/>
      <c r="L28" s="114"/>
      <c r="M28" s="15"/>
      <c r="N28" s="114"/>
      <c r="O28" s="15"/>
      <c r="P28" s="114"/>
      <c r="Q28" s="15"/>
      <c r="R28" s="114"/>
    </row>
    <row r="29" spans="1:18" ht="16.5" customHeight="1" thickBot="1">
      <c r="A29" s="1" t="s">
        <v>179</v>
      </c>
      <c r="B29" s="14"/>
      <c r="C29" s="14"/>
      <c r="D29" s="74"/>
      <c r="E29" s="73"/>
      <c r="F29" s="66">
        <f>SUM(F23:F27)</f>
        <v>870000</v>
      </c>
      <c r="G29" s="15"/>
      <c r="H29" s="66">
        <f>SUM(H23:H27)</f>
        <v>8063255</v>
      </c>
      <c r="I29" s="15"/>
      <c r="J29" s="66">
        <f>SUM(J23:J27)</f>
        <v>74236</v>
      </c>
      <c r="K29" s="15"/>
      <c r="L29" s="66">
        <f>SUM(L23:L27)</f>
        <v>89000</v>
      </c>
      <c r="M29" s="15"/>
      <c r="N29" s="66">
        <f>SUM(N23:N27)</f>
        <v>435329</v>
      </c>
      <c r="O29" s="15"/>
      <c r="P29" s="66">
        <f>SUM(P23:P27)</f>
        <v>-3928</v>
      </c>
      <c r="Q29" s="15"/>
      <c r="R29" s="66">
        <f>SUM(R23:R27)</f>
        <v>9527892</v>
      </c>
    </row>
    <row r="30" spans="1:18" ht="16.5" customHeight="1" thickTop="1">
      <c r="A30" s="1"/>
      <c r="B30" s="14"/>
      <c r="C30" s="14"/>
      <c r="D30" s="74"/>
      <c r="E30" s="73"/>
      <c r="F30" s="15"/>
      <c r="G30" s="15"/>
      <c r="H30" s="15"/>
      <c r="I30" s="73"/>
      <c r="J30" s="73"/>
      <c r="K30" s="73"/>
      <c r="L30" s="73"/>
      <c r="M30" s="73"/>
      <c r="N30" s="15"/>
      <c r="O30" s="73"/>
      <c r="P30" s="73"/>
      <c r="Q30" s="73"/>
      <c r="R30" s="15"/>
    </row>
    <row r="31" spans="1:18" ht="16.5" customHeight="1">
      <c r="A31" s="1"/>
      <c r="B31" s="14"/>
      <c r="C31" s="14"/>
      <c r="D31" s="74"/>
      <c r="E31" s="73"/>
      <c r="F31" s="15"/>
      <c r="G31" s="15"/>
      <c r="H31" s="15"/>
      <c r="I31" s="73"/>
      <c r="J31" s="73"/>
      <c r="K31" s="73"/>
      <c r="L31" s="73"/>
      <c r="M31" s="73"/>
      <c r="N31" s="15"/>
      <c r="O31" s="73"/>
      <c r="P31" s="73"/>
      <c r="Q31" s="73"/>
      <c r="R31" s="15"/>
    </row>
    <row r="32" spans="1:18" ht="18" customHeight="1">
      <c r="A32" s="1"/>
      <c r="B32" s="14"/>
      <c r="C32" s="14"/>
      <c r="D32" s="74"/>
      <c r="E32" s="73"/>
      <c r="F32" s="15"/>
      <c r="G32" s="15"/>
      <c r="H32" s="15"/>
      <c r="I32" s="73"/>
      <c r="J32" s="73"/>
      <c r="K32" s="73"/>
      <c r="L32" s="73"/>
      <c r="M32" s="73"/>
      <c r="N32" s="15"/>
      <c r="O32" s="73"/>
      <c r="P32" s="73"/>
      <c r="Q32" s="73"/>
      <c r="R32" s="15"/>
    </row>
    <row r="33" spans="1:18" ht="16.5" customHeight="1">
      <c r="A33" s="1"/>
      <c r="B33" s="14"/>
      <c r="C33" s="14"/>
      <c r="D33" s="74"/>
      <c r="E33" s="73"/>
      <c r="F33" s="15"/>
      <c r="G33" s="15"/>
      <c r="H33" s="15"/>
      <c r="I33" s="73"/>
      <c r="J33" s="73"/>
      <c r="K33" s="73"/>
      <c r="L33" s="73"/>
      <c r="M33" s="73"/>
      <c r="N33" s="15"/>
      <c r="O33" s="73"/>
      <c r="P33" s="73"/>
      <c r="Q33" s="73"/>
      <c r="R33" s="15"/>
    </row>
    <row r="34" spans="1:18" ht="21.95" customHeight="1">
      <c r="A34" s="36" t="str">
        <f>'EN_BS 2-4'!A52</f>
        <v>The accompanying notes are an integral part of this interim financial information.</v>
      </c>
      <c r="B34" s="36"/>
      <c r="C34" s="36"/>
      <c r="D34" s="42"/>
      <c r="E34" s="75"/>
      <c r="F34" s="76"/>
      <c r="G34" s="76"/>
      <c r="H34" s="76"/>
      <c r="I34" s="77"/>
      <c r="J34" s="77"/>
      <c r="K34" s="77"/>
      <c r="L34" s="77"/>
      <c r="M34" s="77"/>
      <c r="N34" s="75"/>
      <c r="O34" s="77"/>
      <c r="P34" s="77"/>
      <c r="Q34" s="77"/>
      <c r="R34" s="75"/>
    </row>
  </sheetData>
  <mergeCells count="2">
    <mergeCell ref="F6:R6"/>
    <mergeCell ref="L8:N8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D3D5-F5C7-4DB3-97DA-F2F53214AB3B}">
  <dimension ref="A1:M158"/>
  <sheetViews>
    <sheetView zoomScaleNormal="100" zoomScaleSheetLayoutView="90" workbookViewId="0">
      <selection activeCell="N1" sqref="N1"/>
    </sheetView>
  </sheetViews>
  <sheetFormatPr defaultColWidth="0.7109375" defaultRowHeight="16.5" customHeight="1"/>
  <cols>
    <col min="1" max="3" width="1.7109375" style="79" customWidth="1"/>
    <col min="4" max="4" width="33.28515625" style="79" customWidth="1"/>
    <col min="5" max="5" width="5.7109375" style="78" customWidth="1"/>
    <col min="6" max="6" width="0.85546875" style="78" customWidth="1"/>
    <col min="7" max="7" width="11.7109375" style="78" customWidth="1"/>
    <col min="8" max="8" width="0.85546875" style="78" customWidth="1"/>
    <col min="9" max="9" width="11.7109375" style="78" customWidth="1"/>
    <col min="10" max="10" width="0.85546875" style="78" customWidth="1"/>
    <col min="11" max="11" width="11.7109375" style="78" customWidth="1"/>
    <col min="12" max="12" width="0.85546875" style="78" customWidth="1"/>
    <col min="13" max="13" width="11.7109375" style="78" customWidth="1"/>
    <col min="14" max="30" width="12.7109375" style="78" customWidth="1"/>
    <col min="31" max="192" width="0.7109375" style="78" customWidth="1"/>
    <col min="193" max="16384" width="0.7109375" style="78"/>
  </cols>
  <sheetData>
    <row r="1" spans="1:13" ht="16.5" customHeight="1">
      <c r="A1" s="117" t="s">
        <v>0</v>
      </c>
      <c r="B1" s="118"/>
      <c r="C1" s="117"/>
      <c r="D1" s="118"/>
      <c r="E1" s="119"/>
      <c r="F1" s="119"/>
      <c r="G1" s="120"/>
      <c r="H1" s="120"/>
      <c r="I1" s="120"/>
      <c r="J1" s="121"/>
      <c r="K1" s="120"/>
      <c r="L1" s="121"/>
      <c r="M1" s="120"/>
    </row>
    <row r="2" spans="1:13" ht="16.5" customHeight="1">
      <c r="A2" s="122" t="s">
        <v>166</v>
      </c>
      <c r="B2" s="118"/>
      <c r="C2" s="122"/>
      <c r="D2" s="123"/>
      <c r="E2" s="124"/>
      <c r="F2" s="119"/>
      <c r="G2" s="125"/>
      <c r="H2" s="125"/>
      <c r="I2" s="125"/>
      <c r="J2" s="121"/>
      <c r="K2" s="125"/>
      <c r="L2" s="121"/>
      <c r="M2" s="125"/>
    </row>
    <row r="3" spans="1:13" ht="16.5" customHeight="1">
      <c r="A3" s="126" t="s">
        <v>175</v>
      </c>
      <c r="B3" s="127"/>
      <c r="C3" s="128"/>
      <c r="D3" s="128"/>
      <c r="E3" s="126"/>
      <c r="F3" s="129"/>
      <c r="G3" s="130"/>
      <c r="H3" s="130"/>
      <c r="I3" s="130"/>
      <c r="J3" s="131"/>
      <c r="K3" s="130"/>
      <c r="L3" s="131"/>
      <c r="M3" s="130"/>
    </row>
    <row r="4" spans="1:13" ht="16.5" customHeight="1">
      <c r="A4" s="122"/>
      <c r="B4" s="118"/>
      <c r="C4" s="122"/>
      <c r="D4" s="122"/>
      <c r="E4" s="132"/>
      <c r="F4" s="119"/>
      <c r="G4" s="125"/>
      <c r="H4" s="125"/>
      <c r="I4" s="125"/>
      <c r="J4" s="121"/>
      <c r="K4" s="125"/>
      <c r="L4" s="121"/>
      <c r="M4" s="125"/>
    </row>
    <row r="5" spans="1:13" ht="16.5" customHeight="1">
      <c r="A5" s="122"/>
      <c r="B5" s="118"/>
      <c r="C5" s="122"/>
      <c r="D5" s="122"/>
      <c r="E5" s="132"/>
      <c r="F5" s="119"/>
      <c r="G5" s="125"/>
      <c r="H5" s="125"/>
      <c r="I5" s="125"/>
      <c r="J5" s="121"/>
      <c r="K5" s="125"/>
      <c r="L5" s="121"/>
      <c r="M5" s="125"/>
    </row>
    <row r="6" spans="1:13" ht="16.5" customHeight="1">
      <c r="A6" s="122"/>
      <c r="B6" s="118"/>
      <c r="C6" s="122"/>
      <c r="D6" s="122"/>
      <c r="E6" s="132"/>
      <c r="F6" s="119"/>
      <c r="G6" s="233" t="s">
        <v>2</v>
      </c>
      <c r="H6" s="233"/>
      <c r="I6" s="233"/>
      <c r="J6" s="133"/>
      <c r="K6" s="233" t="s">
        <v>3</v>
      </c>
      <c r="L6" s="233"/>
      <c r="M6" s="233"/>
    </row>
    <row r="7" spans="1:13" ht="16.5" customHeight="1">
      <c r="A7" s="122"/>
      <c r="B7" s="118"/>
      <c r="C7" s="122"/>
      <c r="D7" s="122"/>
      <c r="E7" s="132"/>
      <c r="F7" s="119"/>
      <c r="G7" s="234" t="s">
        <v>4</v>
      </c>
      <c r="H7" s="234"/>
      <c r="I7" s="234"/>
      <c r="J7" s="134"/>
      <c r="K7" s="234" t="s">
        <v>4</v>
      </c>
      <c r="L7" s="234"/>
      <c r="M7" s="234"/>
    </row>
    <row r="8" spans="1:13" ht="16.5" customHeight="1">
      <c r="A8" s="118"/>
      <c r="B8" s="117"/>
      <c r="C8" s="117"/>
      <c r="D8" s="117"/>
      <c r="E8" s="135"/>
      <c r="F8" s="136"/>
      <c r="G8" s="137" t="s">
        <v>8</v>
      </c>
      <c r="H8" s="137"/>
      <c r="I8" s="137" t="s">
        <v>9</v>
      </c>
      <c r="J8" s="137"/>
      <c r="K8" s="137" t="s">
        <v>8</v>
      </c>
      <c r="L8" s="137"/>
      <c r="M8" s="137" t="s">
        <v>9</v>
      </c>
    </row>
    <row r="9" spans="1:13" ht="16.5" customHeight="1">
      <c r="A9" s="118"/>
      <c r="B9" s="117"/>
      <c r="C9" s="117"/>
      <c r="D9" s="117"/>
      <c r="E9" s="135"/>
      <c r="F9" s="136"/>
      <c r="G9" s="137" t="s">
        <v>10</v>
      </c>
      <c r="H9" s="137"/>
      <c r="I9" s="137" t="s">
        <v>10</v>
      </c>
      <c r="J9" s="137"/>
      <c r="K9" s="137" t="s">
        <v>10</v>
      </c>
      <c r="L9" s="137"/>
      <c r="M9" s="137" t="s">
        <v>10</v>
      </c>
    </row>
    <row r="10" spans="1:13" ht="16.5" customHeight="1">
      <c r="A10" s="118"/>
      <c r="B10" s="138"/>
      <c r="C10" s="138"/>
      <c r="D10" s="138"/>
      <c r="E10" s="139" t="s">
        <v>11</v>
      </c>
      <c r="F10" s="140"/>
      <c r="G10" s="141" t="s">
        <v>12</v>
      </c>
      <c r="H10" s="133"/>
      <c r="I10" s="141" t="s">
        <v>12</v>
      </c>
      <c r="J10" s="133"/>
      <c r="K10" s="141" t="s">
        <v>12</v>
      </c>
      <c r="L10" s="133"/>
      <c r="M10" s="141" t="s">
        <v>12</v>
      </c>
    </row>
    <row r="11" spans="1:13" ht="16.5" customHeight="1">
      <c r="A11" s="118"/>
      <c r="B11" s="138"/>
      <c r="C11" s="138"/>
      <c r="D11" s="138"/>
      <c r="E11" s="142"/>
      <c r="F11" s="140"/>
      <c r="G11" s="143"/>
      <c r="H11" s="133"/>
      <c r="I11" s="133"/>
      <c r="J11" s="133"/>
      <c r="K11" s="143"/>
      <c r="L11" s="133"/>
      <c r="M11" s="133"/>
    </row>
    <row r="12" spans="1:13" ht="16.5" customHeight="1">
      <c r="A12" s="122" t="s">
        <v>165</v>
      </c>
      <c r="B12" s="118"/>
      <c r="C12" s="118"/>
      <c r="D12" s="144"/>
      <c r="E12" s="145"/>
      <c r="F12" s="119"/>
      <c r="G12" s="146"/>
      <c r="H12" s="147"/>
      <c r="I12" s="147"/>
      <c r="J12" s="121"/>
      <c r="K12" s="146"/>
      <c r="L12" s="121"/>
      <c r="M12" s="147"/>
    </row>
    <row r="13" spans="1:13" ht="16.5" customHeight="1">
      <c r="A13" s="144" t="s">
        <v>75</v>
      </c>
      <c r="B13" s="118"/>
      <c r="C13" s="118"/>
      <c r="D13" s="144"/>
      <c r="E13" s="145"/>
      <c r="F13" s="119"/>
      <c r="G13" s="146">
        <v>789469</v>
      </c>
      <c r="H13" s="101"/>
      <c r="I13" s="101">
        <v>1277282</v>
      </c>
      <c r="J13" s="102"/>
      <c r="K13" s="103">
        <v>547448</v>
      </c>
      <c r="L13" s="101"/>
      <c r="M13" s="101">
        <v>1280493</v>
      </c>
    </row>
    <row r="14" spans="1:13" ht="16.5" customHeight="1">
      <c r="A14" s="118" t="s">
        <v>164</v>
      </c>
      <c r="B14" s="118"/>
      <c r="C14" s="118"/>
      <c r="D14" s="144"/>
      <c r="E14" s="145"/>
      <c r="F14" s="119"/>
      <c r="G14" s="148"/>
      <c r="H14" s="149"/>
      <c r="I14" s="149"/>
      <c r="J14" s="121"/>
      <c r="K14" s="148"/>
      <c r="L14" s="121"/>
      <c r="M14" s="149"/>
    </row>
    <row r="15" spans="1:13" ht="16.5" customHeight="1">
      <c r="A15" s="118"/>
      <c r="B15" s="150" t="s">
        <v>163</v>
      </c>
      <c r="C15" s="118"/>
      <c r="D15" s="118"/>
      <c r="E15" s="151">
        <v>11</v>
      </c>
      <c r="F15" s="119"/>
      <c r="G15" s="146">
        <v>1701936</v>
      </c>
      <c r="H15" s="147"/>
      <c r="I15" s="101">
        <v>1818003</v>
      </c>
      <c r="J15" s="102"/>
      <c r="K15" s="103">
        <v>1057459</v>
      </c>
      <c r="L15" s="101"/>
      <c r="M15" s="101">
        <v>1666474</v>
      </c>
    </row>
    <row r="16" spans="1:13" ht="16.5" customHeight="1">
      <c r="A16" s="118"/>
      <c r="B16" s="145" t="s">
        <v>229</v>
      </c>
      <c r="C16" s="118"/>
      <c r="D16" s="118"/>
      <c r="E16" s="151"/>
      <c r="F16" s="119"/>
      <c r="G16" s="146" t="s">
        <v>78</v>
      </c>
      <c r="H16" s="101"/>
      <c r="I16" s="101">
        <v>-1510</v>
      </c>
      <c r="J16" s="102"/>
      <c r="K16" s="103">
        <v>0</v>
      </c>
      <c r="L16" s="101"/>
      <c r="M16" s="101">
        <v>-1510</v>
      </c>
    </row>
    <row r="17" spans="1:13" ht="16.5" customHeight="1">
      <c r="A17" s="118"/>
      <c r="B17" s="144" t="s">
        <v>107</v>
      </c>
      <c r="C17" s="144"/>
      <c r="D17" s="118"/>
      <c r="E17" s="151"/>
      <c r="F17" s="149"/>
      <c r="G17" s="146">
        <v>40872</v>
      </c>
      <c r="H17" s="147"/>
      <c r="I17" s="147">
        <v>0</v>
      </c>
      <c r="J17" s="149"/>
      <c r="K17" s="148">
        <v>40872</v>
      </c>
      <c r="L17" s="149"/>
      <c r="M17" s="149">
        <v>0</v>
      </c>
    </row>
    <row r="18" spans="1:13" ht="16.5" customHeight="1">
      <c r="A18" s="118"/>
      <c r="B18" s="144" t="s">
        <v>162</v>
      </c>
      <c r="C18" s="144"/>
      <c r="D18" s="118"/>
      <c r="E18" s="151"/>
      <c r="F18" s="149"/>
      <c r="G18" s="146">
        <v>22887</v>
      </c>
      <c r="H18" s="147"/>
      <c r="I18" s="101">
        <v>18808</v>
      </c>
      <c r="J18" s="102"/>
      <c r="K18" s="103">
        <v>17158</v>
      </c>
      <c r="L18" s="101"/>
      <c r="M18" s="101">
        <v>17616</v>
      </c>
    </row>
    <row r="19" spans="1:13" ht="16.5" customHeight="1">
      <c r="A19" s="118"/>
      <c r="B19" s="145" t="s">
        <v>212</v>
      </c>
      <c r="C19" s="144"/>
      <c r="D19" s="118"/>
      <c r="E19" s="151"/>
      <c r="F19" s="149"/>
      <c r="G19" s="146">
        <v>37585</v>
      </c>
      <c r="H19" s="147"/>
      <c r="I19" s="101">
        <v>17021</v>
      </c>
      <c r="J19" s="102"/>
      <c r="K19" s="103">
        <v>37585</v>
      </c>
      <c r="L19" s="101"/>
      <c r="M19" s="101">
        <v>17021</v>
      </c>
    </row>
    <row r="20" spans="1:13" ht="16.5" customHeight="1">
      <c r="A20" s="118"/>
      <c r="B20" s="145" t="s">
        <v>213</v>
      </c>
      <c r="C20" s="144"/>
      <c r="D20" s="118"/>
      <c r="E20" s="151"/>
      <c r="F20" s="149"/>
      <c r="G20" s="146">
        <v>23</v>
      </c>
      <c r="H20" s="147"/>
      <c r="I20" s="101">
        <v>0</v>
      </c>
      <c r="J20" s="102"/>
      <c r="K20" s="103">
        <v>23</v>
      </c>
      <c r="L20" s="101"/>
      <c r="M20" s="101">
        <v>0</v>
      </c>
    </row>
    <row r="21" spans="1:13" ht="15.6" customHeight="1">
      <c r="A21" s="118"/>
      <c r="B21" s="144" t="s">
        <v>161</v>
      </c>
      <c r="C21" s="144"/>
      <c r="D21" s="118"/>
      <c r="E21" s="151"/>
      <c r="F21" s="149"/>
      <c r="G21" s="146">
        <v>-523</v>
      </c>
      <c r="H21" s="147"/>
      <c r="I21" s="101">
        <v>-727</v>
      </c>
      <c r="J21" s="102"/>
      <c r="K21" s="103">
        <v>-523</v>
      </c>
      <c r="L21" s="101"/>
      <c r="M21" s="101">
        <v>-727</v>
      </c>
    </row>
    <row r="22" spans="1:13" ht="16.5" customHeight="1">
      <c r="A22" s="118"/>
      <c r="B22" s="144" t="s">
        <v>227</v>
      </c>
      <c r="C22" s="144"/>
      <c r="D22" s="118"/>
      <c r="E22" s="151"/>
      <c r="F22" s="149"/>
      <c r="G22" s="146">
        <v>-5991</v>
      </c>
      <c r="H22" s="147"/>
      <c r="I22" s="101">
        <v>12078</v>
      </c>
      <c r="J22" s="102"/>
      <c r="K22" s="103">
        <v>-7168</v>
      </c>
      <c r="L22" s="101"/>
      <c r="M22" s="101">
        <v>12078</v>
      </c>
    </row>
    <row r="23" spans="1:13" ht="16.5" customHeight="1">
      <c r="A23" s="118"/>
      <c r="B23" s="144" t="s">
        <v>180</v>
      </c>
      <c r="C23" s="144"/>
      <c r="D23" s="118"/>
      <c r="E23" s="151"/>
      <c r="F23" s="149"/>
      <c r="G23" s="146"/>
      <c r="H23" s="147"/>
      <c r="I23" s="147"/>
      <c r="J23" s="149"/>
      <c r="K23" s="148"/>
      <c r="L23" s="149"/>
      <c r="M23" s="149"/>
    </row>
    <row r="24" spans="1:13" ht="16.5" customHeight="1">
      <c r="A24" s="118"/>
      <c r="B24" s="144"/>
      <c r="C24" s="144" t="s">
        <v>181</v>
      </c>
      <c r="D24" s="118"/>
      <c r="E24" s="151"/>
      <c r="F24" s="149"/>
      <c r="G24" s="146" t="s">
        <v>78</v>
      </c>
      <c r="H24" s="147"/>
      <c r="I24" s="101">
        <v>0</v>
      </c>
      <c r="J24" s="102"/>
      <c r="K24" s="103">
        <v>0</v>
      </c>
      <c r="L24" s="101"/>
      <c r="M24" s="101">
        <v>-24784</v>
      </c>
    </row>
    <row r="25" spans="1:13" ht="16.5" customHeight="1">
      <c r="A25" s="118"/>
      <c r="B25" s="144" t="s">
        <v>160</v>
      </c>
      <c r="C25" s="144"/>
      <c r="D25" s="118"/>
      <c r="E25" s="151"/>
      <c r="F25" s="149"/>
      <c r="G25" s="146">
        <v>16138</v>
      </c>
      <c r="H25" s="147"/>
      <c r="I25" s="101">
        <v>10847</v>
      </c>
      <c r="J25" s="102"/>
      <c r="K25" s="103">
        <v>16138</v>
      </c>
      <c r="L25" s="101"/>
      <c r="M25" s="101">
        <v>10847</v>
      </c>
    </row>
    <row r="26" spans="1:13" ht="16.5" customHeight="1">
      <c r="A26" s="118"/>
      <c r="B26" s="144" t="s">
        <v>167</v>
      </c>
      <c r="C26" s="144"/>
      <c r="D26" s="118"/>
      <c r="F26" s="149"/>
      <c r="G26" s="146"/>
      <c r="H26" s="147"/>
      <c r="I26" s="147"/>
      <c r="J26" s="149"/>
      <c r="K26" s="148"/>
      <c r="L26" s="149"/>
      <c r="M26" s="149"/>
    </row>
    <row r="27" spans="1:13" ht="16.5" customHeight="1">
      <c r="A27" s="118"/>
      <c r="B27" s="144"/>
      <c r="C27" s="144" t="s">
        <v>106</v>
      </c>
      <c r="D27" s="118"/>
      <c r="E27" s="151">
        <v>7</v>
      </c>
      <c r="F27" s="149"/>
      <c r="G27" s="146">
        <v>-8826</v>
      </c>
      <c r="H27" s="147"/>
      <c r="I27" s="147">
        <v>0</v>
      </c>
      <c r="J27" s="149"/>
      <c r="K27" s="148">
        <v>-8826</v>
      </c>
      <c r="L27" s="149"/>
      <c r="M27" s="149">
        <v>0</v>
      </c>
    </row>
    <row r="28" spans="1:13" ht="16.5" customHeight="1">
      <c r="A28" s="118"/>
      <c r="B28" s="144" t="s">
        <v>159</v>
      </c>
      <c r="C28" s="144"/>
      <c r="D28" s="118"/>
      <c r="E28" s="151">
        <v>15</v>
      </c>
      <c r="F28" s="149"/>
      <c r="G28" s="146">
        <v>-17523</v>
      </c>
      <c r="H28" s="147"/>
      <c r="I28" s="101">
        <v>-6415</v>
      </c>
      <c r="J28" s="102"/>
      <c r="K28" s="103">
        <v>-18453</v>
      </c>
      <c r="L28" s="101"/>
      <c r="M28" s="101">
        <v>-6415</v>
      </c>
    </row>
    <row r="29" spans="1:13" ht="16.5" customHeight="1">
      <c r="A29" s="118"/>
      <c r="B29" s="118" t="s">
        <v>74</v>
      </c>
      <c r="C29" s="118"/>
      <c r="D29" s="118"/>
      <c r="E29" s="151"/>
      <c r="F29" s="119"/>
      <c r="G29" s="146">
        <v>74978</v>
      </c>
      <c r="H29" s="147"/>
      <c r="I29" s="101">
        <v>84044</v>
      </c>
      <c r="J29" s="102"/>
      <c r="K29" s="103">
        <v>28557</v>
      </c>
      <c r="L29" s="101"/>
      <c r="M29" s="101">
        <v>72833</v>
      </c>
    </row>
    <row r="30" spans="1:13" ht="16.5" customHeight="1">
      <c r="A30" s="118"/>
      <c r="B30" s="152"/>
      <c r="C30" s="118"/>
      <c r="D30" s="153"/>
      <c r="E30" s="118"/>
      <c r="F30" s="154"/>
      <c r="G30" s="155"/>
      <c r="H30" s="154"/>
      <c r="I30" s="154"/>
      <c r="J30" s="154"/>
      <c r="K30" s="155"/>
      <c r="L30" s="154"/>
      <c r="M30" s="154"/>
    </row>
    <row r="31" spans="1:13" ht="16.5" customHeight="1">
      <c r="A31" s="118" t="s">
        <v>168</v>
      </c>
      <c r="B31" s="118"/>
      <c r="C31" s="118"/>
      <c r="D31" s="118"/>
      <c r="E31" s="151"/>
      <c r="F31" s="119"/>
      <c r="G31" s="146"/>
      <c r="H31" s="147"/>
      <c r="I31" s="147"/>
      <c r="J31" s="121"/>
      <c r="K31" s="146"/>
      <c r="L31" s="121"/>
      <c r="M31" s="147"/>
    </row>
    <row r="32" spans="1:13" ht="16.5" customHeight="1">
      <c r="A32" s="118"/>
      <c r="B32" s="152" t="s">
        <v>158</v>
      </c>
      <c r="C32" s="152"/>
      <c r="D32" s="118"/>
      <c r="E32" s="145"/>
      <c r="F32" s="119"/>
      <c r="G32" s="146">
        <v>-313218</v>
      </c>
      <c r="H32" s="147"/>
      <c r="I32" s="101">
        <v>371352</v>
      </c>
      <c r="J32" s="102"/>
      <c r="K32" s="104">
        <v>-307717</v>
      </c>
      <c r="L32" s="105"/>
      <c r="M32" s="101">
        <v>371001</v>
      </c>
    </row>
    <row r="33" spans="1:13" ht="16.5" customHeight="1">
      <c r="A33" s="118"/>
      <c r="B33" s="152" t="s">
        <v>157</v>
      </c>
      <c r="C33" s="152"/>
      <c r="D33" s="118"/>
      <c r="E33" s="145"/>
      <c r="F33" s="119"/>
      <c r="G33" s="146">
        <v>-38814</v>
      </c>
      <c r="H33" s="147"/>
      <c r="I33" s="101">
        <v>35255</v>
      </c>
      <c r="J33" s="102"/>
      <c r="K33" s="104">
        <v>-38814</v>
      </c>
      <c r="L33" s="105"/>
      <c r="M33" s="101">
        <v>35255</v>
      </c>
    </row>
    <row r="34" spans="1:13" ht="16.5" customHeight="1">
      <c r="A34" s="118"/>
      <c r="B34" s="152" t="s">
        <v>156</v>
      </c>
      <c r="C34" s="118"/>
      <c r="D34" s="118"/>
      <c r="E34" s="145"/>
      <c r="F34" s="119"/>
      <c r="G34" s="146">
        <v>-50670</v>
      </c>
      <c r="H34" s="147"/>
      <c r="I34" s="101">
        <v>7584</v>
      </c>
      <c r="J34" s="102"/>
      <c r="K34" s="104">
        <v>-46302</v>
      </c>
      <c r="L34" s="105"/>
      <c r="M34" s="101">
        <v>6806</v>
      </c>
    </row>
    <row r="35" spans="1:13" ht="16.5" customHeight="1">
      <c r="A35" s="118"/>
      <c r="B35" s="152" t="s">
        <v>155</v>
      </c>
      <c r="C35" s="152"/>
      <c r="D35" s="118"/>
      <c r="E35" s="145"/>
      <c r="F35" s="119"/>
      <c r="G35" s="146">
        <v>395463</v>
      </c>
      <c r="H35" s="147"/>
      <c r="I35" s="101">
        <v>39645</v>
      </c>
      <c r="J35" s="102"/>
      <c r="K35" s="104">
        <v>335095</v>
      </c>
      <c r="L35" s="105"/>
      <c r="M35" s="101">
        <v>85378</v>
      </c>
    </row>
    <row r="36" spans="1:13" ht="16.5" customHeight="1">
      <c r="A36" s="118"/>
      <c r="B36" s="152" t="s">
        <v>154</v>
      </c>
      <c r="C36" s="152"/>
      <c r="D36" s="118"/>
      <c r="E36" s="145"/>
      <c r="F36" s="119"/>
      <c r="G36" s="146">
        <v>-64364</v>
      </c>
      <c r="H36" s="147"/>
      <c r="I36" s="101">
        <v>-432647</v>
      </c>
      <c r="J36" s="102"/>
      <c r="K36" s="104">
        <v>-64364</v>
      </c>
      <c r="L36" s="105"/>
      <c r="M36" s="101">
        <v>-432647</v>
      </c>
    </row>
    <row r="37" spans="1:13" ht="16.5" customHeight="1">
      <c r="A37" s="118"/>
      <c r="B37" s="152" t="s">
        <v>153</v>
      </c>
      <c r="C37" s="152"/>
      <c r="D37" s="118"/>
      <c r="E37" s="145"/>
      <c r="F37" s="119"/>
      <c r="G37" s="146">
        <v>3155</v>
      </c>
      <c r="H37" s="147"/>
      <c r="I37" s="101">
        <v>55687</v>
      </c>
      <c r="J37" s="121"/>
      <c r="K37" s="148">
        <v>3155</v>
      </c>
      <c r="L37" s="121"/>
      <c r="M37" s="101">
        <v>55687</v>
      </c>
    </row>
    <row r="38" spans="1:13" ht="16.5" customHeight="1">
      <c r="A38" s="118"/>
      <c r="B38" s="152" t="s">
        <v>152</v>
      </c>
      <c r="C38" s="152"/>
      <c r="D38" s="118"/>
      <c r="E38" s="145"/>
      <c r="F38" s="119"/>
      <c r="G38" s="146">
        <v>31108</v>
      </c>
      <c r="H38" s="147"/>
      <c r="I38" s="101">
        <v>-6228</v>
      </c>
      <c r="J38" s="102"/>
      <c r="K38" s="148">
        <v>31525</v>
      </c>
      <c r="L38" s="105"/>
      <c r="M38" s="101">
        <v>-11453</v>
      </c>
    </row>
    <row r="39" spans="1:13" ht="16.5" customHeight="1">
      <c r="A39" s="118"/>
      <c r="B39" s="152" t="s">
        <v>151</v>
      </c>
      <c r="C39" s="152"/>
      <c r="D39" s="118"/>
      <c r="E39" s="145"/>
      <c r="F39" s="119"/>
      <c r="G39" s="146">
        <v>-6980</v>
      </c>
      <c r="H39" s="147"/>
      <c r="I39" s="101">
        <v>10803</v>
      </c>
      <c r="J39" s="102"/>
      <c r="K39" s="148">
        <v>-6980</v>
      </c>
      <c r="L39" s="105"/>
      <c r="M39" s="101">
        <v>10803</v>
      </c>
    </row>
    <row r="40" spans="1:13" ht="16.5" customHeight="1">
      <c r="A40" s="118"/>
      <c r="B40" s="152" t="s">
        <v>150</v>
      </c>
      <c r="C40" s="152"/>
      <c r="D40" s="118"/>
      <c r="E40" s="145"/>
      <c r="F40" s="119"/>
      <c r="G40" s="156">
        <v>-109</v>
      </c>
      <c r="H40" s="147"/>
      <c r="I40" s="157">
        <v>0</v>
      </c>
      <c r="J40" s="121"/>
      <c r="K40" s="158">
        <v>-74</v>
      </c>
      <c r="L40" s="121"/>
      <c r="M40" s="157">
        <v>0</v>
      </c>
    </row>
    <row r="41" spans="1:13" ht="16.5" customHeight="1">
      <c r="A41" s="118"/>
      <c r="B41" s="152"/>
      <c r="C41" s="118"/>
      <c r="D41" s="153"/>
      <c r="E41" s="118"/>
      <c r="F41" s="154"/>
      <c r="G41" s="155"/>
      <c r="H41" s="154"/>
      <c r="I41" s="154"/>
      <c r="J41" s="154"/>
      <c r="K41" s="155"/>
      <c r="L41" s="154"/>
      <c r="M41" s="154"/>
    </row>
    <row r="42" spans="1:13" ht="16.5" customHeight="1">
      <c r="A42" s="118" t="s">
        <v>149</v>
      </c>
      <c r="B42" s="118"/>
      <c r="C42" s="118"/>
      <c r="D42" s="118"/>
      <c r="E42" s="145"/>
      <c r="F42" s="147"/>
      <c r="G42" s="146">
        <f>SUM(G13:H40)</f>
        <v>2606596</v>
      </c>
      <c r="H42" s="147"/>
      <c r="I42" s="219">
        <f>SUM(I13:J40)</f>
        <v>3310882</v>
      </c>
      <c r="J42" s="147"/>
      <c r="K42" s="146">
        <f>SUM(K13:L40)</f>
        <v>1615794</v>
      </c>
      <c r="L42" s="147"/>
      <c r="M42" s="219">
        <f>SUM(M13:N40)</f>
        <v>3164756</v>
      </c>
    </row>
    <row r="43" spans="1:13" ht="16.5" customHeight="1">
      <c r="A43" s="118" t="s">
        <v>148</v>
      </c>
      <c r="B43" s="118"/>
      <c r="C43" s="118"/>
      <c r="D43" s="118"/>
      <c r="E43" s="145"/>
      <c r="F43" s="147"/>
      <c r="G43" s="146">
        <v>8571</v>
      </c>
      <c r="H43" s="147"/>
      <c r="I43" s="101">
        <v>5664</v>
      </c>
      <c r="J43" s="102"/>
      <c r="K43" s="106">
        <v>9637</v>
      </c>
      <c r="L43" s="105"/>
      <c r="M43" s="101">
        <v>5664</v>
      </c>
    </row>
    <row r="44" spans="1:13" ht="16.5" customHeight="1">
      <c r="A44" s="118" t="s">
        <v>147</v>
      </c>
      <c r="B44" s="118"/>
      <c r="C44" s="118"/>
      <c r="D44" s="118"/>
      <c r="E44" s="145"/>
      <c r="F44" s="147"/>
      <c r="G44" s="146">
        <v>-73825</v>
      </c>
      <c r="H44" s="147"/>
      <c r="I44" s="101">
        <v>-78822</v>
      </c>
      <c r="J44" s="102"/>
      <c r="K44" s="106">
        <v>-27092</v>
      </c>
      <c r="L44" s="105"/>
      <c r="M44" s="101">
        <v>-67610</v>
      </c>
    </row>
    <row r="45" spans="1:13" ht="16.5" customHeight="1">
      <c r="A45" s="118" t="s">
        <v>146</v>
      </c>
      <c r="B45" s="118"/>
      <c r="C45" s="118"/>
      <c r="D45" s="118"/>
      <c r="E45" s="145"/>
      <c r="F45" s="147"/>
      <c r="G45" s="156">
        <v>-220074</v>
      </c>
      <c r="H45" s="147"/>
      <c r="I45" s="107">
        <v>-298730</v>
      </c>
      <c r="J45" s="102"/>
      <c r="K45" s="108">
        <v>-198764</v>
      </c>
      <c r="L45" s="105"/>
      <c r="M45" s="107">
        <v>-296491</v>
      </c>
    </row>
    <row r="46" spans="1:13" ht="16.5" customHeight="1">
      <c r="A46" s="118"/>
      <c r="B46" s="152"/>
      <c r="C46" s="118"/>
      <c r="D46" s="153"/>
      <c r="E46" s="118"/>
      <c r="F46" s="154"/>
      <c r="G46" s="155"/>
      <c r="H46" s="154"/>
      <c r="I46" s="154"/>
      <c r="J46" s="154"/>
      <c r="K46" s="155"/>
      <c r="L46" s="154"/>
      <c r="M46" s="154"/>
    </row>
    <row r="47" spans="1:13" ht="16.5" customHeight="1">
      <c r="A47" s="118" t="s">
        <v>145</v>
      </c>
      <c r="B47" s="118"/>
      <c r="C47" s="118"/>
      <c r="D47" s="118"/>
      <c r="E47" s="145"/>
      <c r="F47" s="149"/>
      <c r="G47" s="158">
        <f>SUM(G42:G45)</f>
        <v>2321268</v>
      </c>
      <c r="H47" s="149"/>
      <c r="I47" s="220">
        <f>SUM(I42:I45)</f>
        <v>2938994</v>
      </c>
      <c r="J47" s="149"/>
      <c r="K47" s="158">
        <f>SUM(K42:K45)</f>
        <v>1399575</v>
      </c>
      <c r="L47" s="149"/>
      <c r="M47" s="220">
        <f>SUM(M42:M45)</f>
        <v>2806319</v>
      </c>
    </row>
    <row r="48" spans="1:13" ht="19.5" customHeight="1">
      <c r="A48" s="118"/>
      <c r="B48" s="118"/>
      <c r="C48" s="118"/>
      <c r="D48" s="118"/>
      <c r="E48" s="145"/>
      <c r="F48" s="149"/>
      <c r="G48" s="149"/>
      <c r="H48" s="149"/>
      <c r="I48" s="149"/>
      <c r="J48" s="149"/>
      <c r="K48" s="149"/>
      <c r="L48" s="149"/>
      <c r="M48" s="149"/>
    </row>
    <row r="49" spans="1:13" ht="20.25" customHeight="1">
      <c r="A49" s="118"/>
      <c r="B49" s="118"/>
      <c r="C49" s="118"/>
      <c r="D49" s="118"/>
      <c r="E49" s="145"/>
      <c r="F49" s="149"/>
      <c r="G49" s="149"/>
      <c r="H49" s="149"/>
      <c r="I49" s="149"/>
      <c r="J49" s="149"/>
      <c r="K49" s="149"/>
      <c r="L49" s="149"/>
      <c r="M49" s="149"/>
    </row>
    <row r="50" spans="1:13" ht="21.95" customHeight="1">
      <c r="A50" s="159" t="s">
        <v>31</v>
      </c>
      <c r="B50" s="127"/>
      <c r="C50" s="160"/>
      <c r="D50" s="160"/>
      <c r="E50" s="161"/>
      <c r="F50" s="129"/>
      <c r="G50" s="157"/>
      <c r="H50" s="157"/>
      <c r="I50" s="157"/>
      <c r="J50" s="131"/>
      <c r="K50" s="157"/>
      <c r="L50" s="131"/>
      <c r="M50" s="157"/>
    </row>
    <row r="51" spans="1:13" ht="16.5" customHeight="1">
      <c r="A51" s="117" t="str">
        <f>A1</f>
        <v>Kerry Express (Thailand) Public Company Limited</v>
      </c>
      <c r="B51" s="118"/>
      <c r="C51" s="117"/>
      <c r="D51" s="144"/>
      <c r="E51" s="145"/>
      <c r="F51" s="119"/>
      <c r="G51" s="149"/>
      <c r="H51" s="149"/>
      <c r="I51" s="149"/>
      <c r="J51" s="121"/>
      <c r="K51" s="149"/>
      <c r="L51" s="121"/>
      <c r="M51" s="149"/>
    </row>
    <row r="52" spans="1:13" ht="16.5" customHeight="1">
      <c r="A52" s="122" t="s">
        <v>122</v>
      </c>
      <c r="B52" s="118"/>
      <c r="C52" s="122"/>
      <c r="D52" s="144"/>
      <c r="E52" s="145"/>
      <c r="F52" s="119"/>
      <c r="G52" s="149"/>
      <c r="H52" s="149"/>
      <c r="I52" s="149"/>
      <c r="J52" s="121"/>
      <c r="K52" s="149"/>
      <c r="L52" s="121"/>
      <c r="M52" s="149"/>
    </row>
    <row r="53" spans="1:13" ht="16.5" customHeight="1">
      <c r="A53" s="128" t="str">
        <f>A3</f>
        <v>For the nine-month period ended 30 September 2021</v>
      </c>
      <c r="B53" s="127"/>
      <c r="C53" s="128"/>
      <c r="D53" s="160"/>
      <c r="E53" s="161"/>
      <c r="F53" s="129"/>
      <c r="G53" s="157"/>
      <c r="H53" s="149"/>
      <c r="I53" s="157"/>
      <c r="J53" s="131"/>
      <c r="K53" s="157"/>
      <c r="L53" s="149"/>
      <c r="M53" s="157"/>
    </row>
    <row r="54" spans="1:13" ht="13.5" customHeight="1">
      <c r="A54" s="122"/>
      <c r="B54" s="118"/>
      <c r="C54" s="122"/>
      <c r="D54" s="144"/>
      <c r="E54" s="145"/>
      <c r="F54" s="119"/>
      <c r="G54" s="149"/>
      <c r="H54" s="149"/>
      <c r="I54" s="149"/>
      <c r="J54" s="121"/>
      <c r="K54" s="149"/>
      <c r="L54" s="121"/>
      <c r="M54" s="149"/>
    </row>
    <row r="55" spans="1:13" ht="13.5" customHeight="1">
      <c r="A55" s="122"/>
      <c r="B55" s="118"/>
      <c r="C55" s="122"/>
      <c r="D55" s="144"/>
      <c r="E55" s="145"/>
      <c r="F55" s="119"/>
      <c r="G55" s="149"/>
      <c r="H55" s="149"/>
      <c r="I55" s="149"/>
      <c r="J55" s="121"/>
      <c r="K55" s="149"/>
      <c r="L55" s="121"/>
      <c r="M55" s="149"/>
    </row>
    <row r="56" spans="1:13" ht="15.95" customHeight="1">
      <c r="A56" s="122"/>
      <c r="B56" s="118"/>
      <c r="C56" s="122"/>
      <c r="D56" s="122"/>
      <c r="E56" s="132"/>
      <c r="F56" s="119"/>
      <c r="G56" s="233" t="s">
        <v>2</v>
      </c>
      <c r="H56" s="233"/>
      <c r="I56" s="233"/>
      <c r="J56" s="133"/>
      <c r="K56" s="233" t="s">
        <v>3</v>
      </c>
      <c r="L56" s="233"/>
      <c r="M56" s="233"/>
    </row>
    <row r="57" spans="1:13" ht="15.95" customHeight="1">
      <c r="A57" s="122"/>
      <c r="B57" s="118"/>
      <c r="C57" s="122"/>
      <c r="D57" s="122"/>
      <c r="E57" s="132"/>
      <c r="F57" s="119"/>
      <c r="G57" s="234" t="s">
        <v>4</v>
      </c>
      <c r="H57" s="234"/>
      <c r="I57" s="234"/>
      <c r="J57" s="134"/>
      <c r="K57" s="234" t="s">
        <v>4</v>
      </c>
      <c r="L57" s="234"/>
      <c r="M57" s="234"/>
    </row>
    <row r="58" spans="1:13" ht="15.95" customHeight="1">
      <c r="A58" s="122"/>
      <c r="B58" s="118"/>
      <c r="C58" s="122"/>
      <c r="D58" s="144"/>
      <c r="E58" s="145"/>
      <c r="F58" s="119"/>
      <c r="G58" s="137" t="s">
        <v>8</v>
      </c>
      <c r="H58" s="137"/>
      <c r="I58" s="137" t="s">
        <v>9</v>
      </c>
      <c r="J58" s="137"/>
      <c r="K58" s="137" t="s">
        <v>8</v>
      </c>
      <c r="L58" s="137"/>
      <c r="M58" s="137" t="s">
        <v>9</v>
      </c>
    </row>
    <row r="59" spans="1:13" ht="15.95" customHeight="1">
      <c r="A59" s="118"/>
      <c r="B59" s="117"/>
      <c r="C59" s="117"/>
      <c r="D59" s="117"/>
      <c r="E59" s="135"/>
      <c r="F59" s="136"/>
      <c r="G59" s="137" t="s">
        <v>10</v>
      </c>
      <c r="H59" s="137"/>
      <c r="I59" s="137" t="s">
        <v>10</v>
      </c>
      <c r="J59" s="137"/>
      <c r="K59" s="137" t="s">
        <v>10</v>
      </c>
      <c r="L59" s="137"/>
      <c r="M59" s="137" t="s">
        <v>10</v>
      </c>
    </row>
    <row r="60" spans="1:13" ht="15.95" customHeight="1">
      <c r="A60" s="118"/>
      <c r="B60" s="138"/>
      <c r="C60" s="138"/>
      <c r="D60" s="138"/>
      <c r="E60" s="139" t="s">
        <v>11</v>
      </c>
      <c r="F60" s="140"/>
      <c r="G60" s="141" t="s">
        <v>12</v>
      </c>
      <c r="H60" s="133"/>
      <c r="I60" s="141" t="s">
        <v>12</v>
      </c>
      <c r="J60" s="133"/>
      <c r="K60" s="141" t="s">
        <v>12</v>
      </c>
      <c r="L60" s="133"/>
      <c r="M60" s="141" t="s">
        <v>12</v>
      </c>
    </row>
    <row r="61" spans="1:13" ht="6" customHeight="1">
      <c r="A61" s="118"/>
      <c r="B61" s="144"/>
      <c r="C61" s="144"/>
      <c r="D61" s="144"/>
      <c r="E61" s="142"/>
      <c r="F61" s="140"/>
      <c r="G61" s="143"/>
      <c r="H61" s="133"/>
      <c r="I61" s="133"/>
      <c r="J61" s="133"/>
      <c r="K61" s="143"/>
      <c r="L61" s="133"/>
      <c r="M61" s="133"/>
    </row>
    <row r="62" spans="1:13" ht="15.95" customHeight="1">
      <c r="A62" s="162" t="s">
        <v>144</v>
      </c>
      <c r="B62" s="162"/>
      <c r="C62" s="122"/>
      <c r="D62" s="118"/>
      <c r="E62" s="132"/>
      <c r="F62" s="119"/>
      <c r="G62" s="148"/>
      <c r="H62" s="149"/>
      <c r="I62" s="149"/>
      <c r="J62" s="121"/>
      <c r="K62" s="148"/>
      <c r="L62" s="121"/>
      <c r="M62" s="149"/>
    </row>
    <row r="63" spans="1:13" ht="15.95" customHeight="1">
      <c r="A63" s="163" t="s">
        <v>171</v>
      </c>
      <c r="B63" s="152"/>
      <c r="C63" s="122"/>
      <c r="D63" s="118"/>
      <c r="E63" s="132"/>
      <c r="F63" s="119"/>
      <c r="G63" s="148">
        <v>-500000</v>
      </c>
      <c r="H63" s="149"/>
      <c r="I63" s="149">
        <v>0</v>
      </c>
      <c r="J63" s="121"/>
      <c r="K63" s="148">
        <v>-500000</v>
      </c>
      <c r="L63" s="121"/>
      <c r="M63" s="149">
        <v>0</v>
      </c>
    </row>
    <row r="64" spans="1:13" ht="15.95" customHeight="1">
      <c r="A64" s="118" t="s">
        <v>143</v>
      </c>
      <c r="B64" s="152"/>
      <c r="C64" s="122"/>
      <c r="D64" s="118"/>
      <c r="E64" s="132"/>
      <c r="F64" s="119"/>
      <c r="G64" s="148"/>
      <c r="H64" s="149"/>
      <c r="I64" s="149"/>
      <c r="J64" s="121"/>
      <c r="K64" s="148"/>
      <c r="L64" s="121"/>
      <c r="M64" s="149"/>
    </row>
    <row r="65" spans="1:13" ht="15.95" customHeight="1">
      <c r="A65" s="162"/>
      <c r="B65" s="152" t="s">
        <v>142</v>
      </c>
      <c r="C65" s="122"/>
      <c r="D65" s="118"/>
      <c r="E65" s="151">
        <v>7</v>
      </c>
      <c r="F65" s="119"/>
      <c r="G65" s="148">
        <v>-6500000</v>
      </c>
      <c r="H65" s="149"/>
      <c r="I65" s="149">
        <v>0</v>
      </c>
      <c r="J65" s="121"/>
      <c r="K65" s="148">
        <v>-6500000</v>
      </c>
      <c r="L65" s="121"/>
      <c r="M65" s="149">
        <v>0</v>
      </c>
    </row>
    <row r="66" spans="1:13" ht="15.95" customHeight="1">
      <c r="A66" s="118" t="s">
        <v>143</v>
      </c>
      <c r="B66" s="152"/>
      <c r="C66" s="122"/>
      <c r="D66" s="118"/>
      <c r="E66" s="132"/>
      <c r="F66" s="119"/>
      <c r="G66" s="148"/>
      <c r="H66" s="149"/>
      <c r="I66" s="149"/>
      <c r="J66" s="121"/>
      <c r="K66" s="148"/>
      <c r="L66" s="121"/>
      <c r="M66" s="149"/>
    </row>
    <row r="67" spans="1:13" ht="15.95" customHeight="1">
      <c r="A67" s="162"/>
      <c r="B67" s="152" t="s">
        <v>207</v>
      </c>
      <c r="C67" s="122"/>
      <c r="D67" s="118"/>
      <c r="E67" s="151">
        <v>7</v>
      </c>
      <c r="F67" s="119"/>
      <c r="G67" s="148">
        <v>-1537629</v>
      </c>
      <c r="H67" s="149"/>
      <c r="I67" s="149">
        <v>0</v>
      </c>
      <c r="J67" s="121"/>
      <c r="K67" s="148">
        <v>-1537629</v>
      </c>
      <c r="L67" s="121"/>
      <c r="M67" s="149">
        <v>0</v>
      </c>
    </row>
    <row r="68" spans="1:13" ht="15.95" customHeight="1">
      <c r="A68" s="118" t="s">
        <v>208</v>
      </c>
      <c r="B68" s="152"/>
      <c r="C68" s="144"/>
      <c r="D68" s="118"/>
      <c r="E68" s="151"/>
      <c r="F68" s="119"/>
      <c r="G68" s="148"/>
      <c r="H68" s="149"/>
      <c r="I68" s="149"/>
      <c r="J68" s="121"/>
      <c r="K68" s="148"/>
      <c r="L68" s="121"/>
      <c r="M68" s="149"/>
    </row>
    <row r="69" spans="1:13" ht="15.95" customHeight="1">
      <c r="A69" s="162"/>
      <c r="B69" s="152" t="s">
        <v>106</v>
      </c>
      <c r="C69" s="122"/>
      <c r="D69" s="118"/>
      <c r="E69" s="151">
        <v>7</v>
      </c>
      <c r="F69" s="119"/>
      <c r="G69" s="148">
        <v>2559647</v>
      </c>
      <c r="H69" s="149"/>
      <c r="I69" s="149">
        <v>0</v>
      </c>
      <c r="J69" s="121"/>
      <c r="K69" s="148">
        <v>2559647</v>
      </c>
      <c r="L69" s="121"/>
      <c r="M69" s="149">
        <v>0</v>
      </c>
    </row>
    <row r="70" spans="1:13" ht="15.95" customHeight="1">
      <c r="A70" s="163" t="s">
        <v>141</v>
      </c>
      <c r="B70" s="162"/>
      <c r="C70" s="122"/>
      <c r="D70" s="118"/>
      <c r="E70" s="132"/>
      <c r="F70" s="119"/>
      <c r="G70" s="148"/>
      <c r="H70" s="149"/>
      <c r="I70" s="149"/>
      <c r="J70" s="121"/>
      <c r="K70" s="148"/>
      <c r="L70" s="121"/>
      <c r="M70" s="149"/>
    </row>
    <row r="71" spans="1:13" ht="15.95" customHeight="1">
      <c r="B71" s="118" t="s">
        <v>120</v>
      </c>
      <c r="C71" s="118"/>
      <c r="D71" s="118"/>
      <c r="E71" s="164"/>
      <c r="F71" s="119"/>
      <c r="G71" s="146">
        <v>-150172</v>
      </c>
      <c r="H71" s="147"/>
      <c r="I71" s="109">
        <v>-218630</v>
      </c>
      <c r="J71" s="102"/>
      <c r="K71" s="103">
        <v>-147653</v>
      </c>
      <c r="L71" s="105"/>
      <c r="M71" s="109">
        <v>-218632</v>
      </c>
    </row>
    <row r="72" spans="1:13" ht="15.95" customHeight="1">
      <c r="A72" s="163" t="s">
        <v>141</v>
      </c>
      <c r="B72" s="118"/>
      <c r="C72" s="118"/>
      <c r="D72" s="118"/>
      <c r="E72" s="164"/>
      <c r="F72" s="119"/>
      <c r="G72" s="146"/>
      <c r="H72" s="147"/>
      <c r="I72" s="147"/>
      <c r="J72" s="121"/>
      <c r="K72" s="165"/>
      <c r="L72" s="121"/>
    </row>
    <row r="73" spans="1:13" ht="15.95" customHeight="1">
      <c r="B73" s="118" t="s">
        <v>118</v>
      </c>
      <c r="C73" s="118"/>
      <c r="D73" s="118"/>
      <c r="E73" s="164"/>
      <c r="F73" s="119"/>
      <c r="G73" s="146">
        <v>-14861</v>
      </c>
      <c r="H73" s="147"/>
      <c r="I73" s="109">
        <v>-34396</v>
      </c>
      <c r="J73" s="102"/>
      <c r="K73" s="103">
        <v>-14861</v>
      </c>
      <c r="L73" s="105"/>
      <c r="M73" s="109">
        <v>-34354</v>
      </c>
    </row>
    <row r="74" spans="1:13" ht="15.95" customHeight="1">
      <c r="A74" s="163" t="s">
        <v>140</v>
      </c>
      <c r="B74" s="118"/>
      <c r="C74" s="118"/>
      <c r="D74" s="118"/>
      <c r="E74" s="164"/>
      <c r="F74" s="119"/>
      <c r="G74" s="146">
        <v>2116</v>
      </c>
      <c r="H74" s="147"/>
      <c r="I74" s="109">
        <v>6095</v>
      </c>
      <c r="J74" s="102"/>
      <c r="K74" s="103">
        <v>2116</v>
      </c>
      <c r="L74" s="105"/>
      <c r="M74" s="109">
        <v>6095</v>
      </c>
    </row>
    <row r="75" spans="1:13" ht="15.95" customHeight="1">
      <c r="A75" s="163" t="s">
        <v>182</v>
      </c>
      <c r="B75" s="118"/>
      <c r="C75" s="118"/>
      <c r="D75" s="118"/>
      <c r="E75" s="164"/>
      <c r="F75" s="119"/>
      <c r="G75" s="146"/>
      <c r="H75" s="147"/>
      <c r="I75" s="147"/>
      <c r="J75" s="121"/>
      <c r="K75" s="165"/>
      <c r="L75" s="121"/>
      <c r="M75" s="166"/>
    </row>
    <row r="76" spans="1:13" ht="15.95" customHeight="1">
      <c r="A76" s="163"/>
      <c r="B76" s="118" t="s">
        <v>183</v>
      </c>
      <c r="C76" s="118"/>
      <c r="D76" s="118"/>
      <c r="E76" s="164"/>
      <c r="F76" s="119"/>
      <c r="G76" s="146" t="s">
        <v>78</v>
      </c>
      <c r="H76" s="147"/>
      <c r="I76" s="109" t="s">
        <v>78</v>
      </c>
      <c r="J76" s="102"/>
      <c r="K76" s="103">
        <v>0</v>
      </c>
      <c r="L76" s="105"/>
      <c r="M76" s="109">
        <v>-30000</v>
      </c>
    </row>
    <row r="77" spans="1:13" ht="15.95" customHeight="1">
      <c r="A77" s="163" t="s">
        <v>219</v>
      </c>
      <c r="B77" s="118"/>
      <c r="C77" s="118"/>
      <c r="D77" s="118"/>
      <c r="E77" s="164"/>
      <c r="F77" s="119"/>
      <c r="G77" s="146"/>
      <c r="H77" s="147"/>
      <c r="I77" s="109"/>
      <c r="J77" s="102"/>
      <c r="K77" s="103"/>
      <c r="L77" s="105"/>
      <c r="M77" s="109"/>
    </row>
    <row r="78" spans="1:13" ht="15.95" customHeight="1">
      <c r="A78" s="163"/>
      <c r="B78" s="118" t="s">
        <v>183</v>
      </c>
      <c r="C78" s="118"/>
      <c r="D78" s="118"/>
      <c r="E78" s="164">
        <v>19.399999999999999</v>
      </c>
      <c r="F78" s="119"/>
      <c r="G78" s="146" t="s">
        <v>78</v>
      </c>
      <c r="H78" s="147"/>
      <c r="I78" s="109">
        <v>0</v>
      </c>
      <c r="J78" s="102"/>
      <c r="K78" s="103">
        <v>30000</v>
      </c>
      <c r="L78" s="105"/>
      <c r="M78" s="109">
        <v>0</v>
      </c>
    </row>
    <row r="79" spans="1:13" ht="15.95" customHeight="1">
      <c r="A79" s="163" t="s">
        <v>184</v>
      </c>
      <c r="B79" s="118"/>
      <c r="C79" s="118"/>
      <c r="D79" s="118"/>
      <c r="F79" s="119"/>
      <c r="G79" s="146"/>
      <c r="H79" s="147"/>
      <c r="I79" s="147"/>
      <c r="J79" s="121"/>
      <c r="K79" s="165"/>
      <c r="L79" s="121"/>
      <c r="M79" s="166"/>
    </row>
    <row r="80" spans="1:13" ht="15.95" customHeight="1">
      <c r="A80" s="163"/>
      <c r="B80" s="118" t="s">
        <v>185</v>
      </c>
      <c r="C80" s="118"/>
      <c r="D80" s="118"/>
      <c r="F80" s="119"/>
      <c r="G80" s="146" t="s">
        <v>78</v>
      </c>
      <c r="H80" s="147"/>
      <c r="I80" s="109" t="s">
        <v>78</v>
      </c>
      <c r="J80" s="102"/>
      <c r="K80" s="103">
        <v>0</v>
      </c>
      <c r="L80" s="105"/>
      <c r="M80" s="109">
        <v>-490</v>
      </c>
    </row>
    <row r="81" spans="1:13" ht="15.95" customHeight="1">
      <c r="A81" s="163" t="s">
        <v>139</v>
      </c>
      <c r="B81" s="118"/>
      <c r="C81" s="118"/>
      <c r="D81" s="118"/>
      <c r="F81" s="119"/>
      <c r="G81" s="156">
        <v>-58157</v>
      </c>
      <c r="H81" s="147"/>
      <c r="I81" s="167">
        <v>-13366</v>
      </c>
      <c r="J81" s="102"/>
      <c r="K81" s="110">
        <v>-58157</v>
      </c>
      <c r="L81" s="105"/>
      <c r="M81" s="167">
        <v>-13366</v>
      </c>
    </row>
    <row r="82" spans="1:13" ht="6" customHeight="1">
      <c r="A82" s="144"/>
      <c r="B82" s="144"/>
      <c r="C82" s="144"/>
      <c r="D82" s="118"/>
      <c r="E82" s="145"/>
      <c r="F82" s="119"/>
      <c r="G82" s="168"/>
      <c r="H82" s="149"/>
      <c r="I82" s="169"/>
      <c r="J82" s="121"/>
      <c r="K82" s="168"/>
      <c r="L82" s="121"/>
      <c r="M82" s="169"/>
    </row>
    <row r="83" spans="1:13" ht="15.95" customHeight="1">
      <c r="A83" s="170" t="s">
        <v>138</v>
      </c>
      <c r="B83" s="170"/>
      <c r="C83" s="170"/>
      <c r="D83" s="118"/>
      <c r="E83" s="171"/>
      <c r="F83" s="119"/>
      <c r="G83" s="158">
        <f>SUM(G63:G81)</f>
        <v>-6199056</v>
      </c>
      <c r="H83" s="149"/>
      <c r="I83" s="220">
        <f>SUM(I63:I81)</f>
        <v>-260297</v>
      </c>
      <c r="J83" s="149"/>
      <c r="K83" s="158">
        <f>SUM(K63:K81)</f>
        <v>-6166537</v>
      </c>
      <c r="L83" s="149"/>
      <c r="M83" s="220">
        <f>SUM(M63:M81)</f>
        <v>-290747</v>
      </c>
    </row>
    <row r="84" spans="1:13" ht="6" customHeight="1">
      <c r="A84" s="144"/>
      <c r="B84" s="144"/>
      <c r="C84" s="144"/>
      <c r="D84" s="118"/>
      <c r="E84" s="145"/>
      <c r="F84" s="119"/>
      <c r="G84" s="148"/>
      <c r="H84" s="149"/>
      <c r="I84" s="149"/>
      <c r="J84" s="121"/>
      <c r="K84" s="148"/>
      <c r="L84" s="121"/>
      <c r="M84" s="149"/>
    </row>
    <row r="85" spans="1:13" ht="15.95" customHeight="1">
      <c r="A85" s="162" t="s">
        <v>137</v>
      </c>
      <c r="B85" s="162"/>
      <c r="C85" s="138"/>
      <c r="D85" s="118"/>
      <c r="E85" s="151"/>
      <c r="F85" s="119"/>
      <c r="G85" s="148"/>
      <c r="H85" s="149"/>
      <c r="I85" s="149"/>
      <c r="J85" s="121"/>
      <c r="K85" s="148"/>
      <c r="L85" s="121"/>
      <c r="M85" s="149"/>
    </row>
    <row r="86" spans="1:13" ht="15.95" customHeight="1">
      <c r="A86" s="118" t="s">
        <v>136</v>
      </c>
      <c r="B86" s="144"/>
      <c r="C86" s="144"/>
      <c r="D86" s="118"/>
      <c r="E86" s="151"/>
      <c r="F86" s="119"/>
      <c r="G86" s="146"/>
      <c r="H86" s="147"/>
      <c r="I86" s="147"/>
      <c r="J86" s="121"/>
      <c r="K86" s="165"/>
      <c r="L86" s="121"/>
      <c r="M86" s="166"/>
    </row>
    <row r="87" spans="1:13" ht="15.95" customHeight="1">
      <c r="A87" s="118"/>
      <c r="B87" s="144" t="s">
        <v>135</v>
      </c>
      <c r="C87" s="144"/>
      <c r="D87" s="118"/>
      <c r="E87" s="151"/>
      <c r="F87" s="119"/>
      <c r="G87" s="146">
        <v>-800000</v>
      </c>
      <c r="H87" s="147"/>
      <c r="I87" s="147">
        <v>0</v>
      </c>
      <c r="J87" s="121"/>
      <c r="K87" s="165">
        <v>-800000</v>
      </c>
      <c r="L87" s="121"/>
      <c r="M87" s="166">
        <v>0</v>
      </c>
    </row>
    <row r="88" spans="1:13" ht="15.95" customHeight="1">
      <c r="A88" s="118" t="s">
        <v>134</v>
      </c>
      <c r="B88" s="144"/>
      <c r="C88" s="144"/>
      <c r="D88" s="118"/>
      <c r="E88" s="172"/>
      <c r="F88" s="118"/>
      <c r="G88" s="146">
        <v>-1259836</v>
      </c>
      <c r="H88" s="147"/>
      <c r="I88" s="109">
        <v>-1140222</v>
      </c>
      <c r="J88" s="102"/>
      <c r="K88" s="104">
        <v>-450129</v>
      </c>
      <c r="L88" s="111"/>
      <c r="M88" s="109">
        <v>-1032898</v>
      </c>
    </row>
    <row r="89" spans="1:13" ht="15.95" customHeight="1">
      <c r="A89" s="118" t="s">
        <v>133</v>
      </c>
      <c r="B89" s="144"/>
      <c r="C89" s="144"/>
      <c r="D89" s="118"/>
      <c r="E89" s="172"/>
      <c r="F89" s="118"/>
      <c r="G89" s="146" t="s">
        <v>78</v>
      </c>
      <c r="H89" s="147"/>
      <c r="I89" s="109">
        <v>600000</v>
      </c>
      <c r="J89" s="102"/>
      <c r="K89" s="104" t="s">
        <v>78</v>
      </c>
      <c r="L89" s="111"/>
      <c r="M89" s="109">
        <v>600000</v>
      </c>
    </row>
    <row r="90" spans="1:13" ht="15.95" customHeight="1">
      <c r="A90" s="118" t="s">
        <v>132</v>
      </c>
      <c r="B90" s="144"/>
      <c r="C90" s="138"/>
      <c r="D90" s="118"/>
      <c r="E90" s="151">
        <v>17</v>
      </c>
      <c r="F90" s="119"/>
      <c r="G90" s="146">
        <v>-1675493</v>
      </c>
      <c r="H90" s="147"/>
      <c r="I90" s="109">
        <v>-1646400</v>
      </c>
      <c r="J90" s="102"/>
      <c r="K90" s="104">
        <v>-1675493</v>
      </c>
      <c r="L90" s="111"/>
      <c r="M90" s="109">
        <v>-1646400</v>
      </c>
    </row>
    <row r="91" spans="1:13" ht="15.95" customHeight="1">
      <c r="A91" s="118" t="s">
        <v>131</v>
      </c>
      <c r="B91" s="144"/>
      <c r="C91" s="138"/>
      <c r="D91" s="118"/>
      <c r="E91" s="151"/>
      <c r="F91" s="119"/>
      <c r="G91" s="146"/>
      <c r="H91" s="147"/>
      <c r="I91" s="147"/>
      <c r="J91" s="121"/>
      <c r="K91" s="148"/>
      <c r="L91" s="121"/>
      <c r="M91" s="149"/>
    </row>
    <row r="92" spans="1:13" ht="15.95" customHeight="1">
      <c r="A92" s="118"/>
      <c r="B92" s="144" t="s">
        <v>116</v>
      </c>
      <c r="C92" s="138"/>
      <c r="D92" s="118"/>
      <c r="E92" s="151">
        <v>13</v>
      </c>
      <c r="F92" s="119"/>
      <c r="G92" s="146">
        <v>-47806</v>
      </c>
      <c r="H92" s="147"/>
      <c r="I92" s="147">
        <v>0</v>
      </c>
      <c r="J92" s="121"/>
      <c r="K92" s="148">
        <v>-47806</v>
      </c>
      <c r="L92" s="121"/>
      <c r="M92" s="149">
        <v>0</v>
      </c>
    </row>
    <row r="93" spans="1:13" ht="15.95" customHeight="1">
      <c r="A93" s="118" t="s">
        <v>130</v>
      </c>
      <c r="B93" s="144"/>
      <c r="C93" s="138"/>
      <c r="D93" s="118"/>
      <c r="E93" s="151"/>
      <c r="F93" s="119"/>
      <c r="G93" s="146"/>
      <c r="H93" s="147"/>
      <c r="I93" s="147"/>
      <c r="J93" s="121"/>
      <c r="K93" s="148"/>
      <c r="L93" s="121"/>
      <c r="M93" s="149"/>
    </row>
    <row r="94" spans="1:13" ht="15.95" customHeight="1">
      <c r="B94" s="144" t="s">
        <v>129</v>
      </c>
      <c r="C94" s="138"/>
      <c r="D94" s="118"/>
      <c r="E94" s="151"/>
      <c r="F94" s="119"/>
      <c r="G94" s="148" t="s">
        <v>78</v>
      </c>
      <c r="H94" s="149"/>
      <c r="I94" s="167">
        <v>550</v>
      </c>
      <c r="J94" s="121"/>
      <c r="K94" s="148" t="s">
        <v>78</v>
      </c>
      <c r="L94" s="121"/>
      <c r="M94" s="149">
        <v>0</v>
      </c>
    </row>
    <row r="95" spans="1:13" ht="6" customHeight="1">
      <c r="A95" s="144"/>
      <c r="B95" s="144"/>
      <c r="C95" s="144"/>
      <c r="D95" s="118"/>
      <c r="E95" s="119"/>
      <c r="F95" s="119"/>
      <c r="G95" s="168"/>
      <c r="H95" s="149"/>
      <c r="I95" s="169"/>
      <c r="J95" s="121"/>
      <c r="K95" s="168"/>
      <c r="L95" s="121"/>
      <c r="M95" s="169"/>
    </row>
    <row r="96" spans="1:13" ht="15.95" customHeight="1">
      <c r="A96" s="170" t="s">
        <v>128</v>
      </c>
      <c r="B96" s="170"/>
      <c r="C96" s="170"/>
      <c r="D96" s="118"/>
      <c r="E96" s="119"/>
      <c r="F96" s="119"/>
      <c r="G96" s="158">
        <f>SUM(G87:G94)</f>
        <v>-3783135</v>
      </c>
      <c r="H96" s="149"/>
      <c r="I96" s="220">
        <f>SUM(I87:I94)</f>
        <v>-2186072</v>
      </c>
      <c r="J96" s="121"/>
      <c r="K96" s="158">
        <f>SUM(K87:K94)</f>
        <v>-2973428</v>
      </c>
      <c r="L96" s="121"/>
      <c r="M96" s="220">
        <f>SUM(M87:M94)</f>
        <v>-2079298</v>
      </c>
    </row>
    <row r="97" spans="1:13" ht="6" customHeight="1">
      <c r="A97" s="170"/>
      <c r="B97" s="170"/>
      <c r="C97" s="170"/>
      <c r="D97" s="118"/>
      <c r="E97" s="119"/>
      <c r="F97" s="119"/>
      <c r="G97" s="148"/>
      <c r="H97" s="149"/>
      <c r="I97" s="149"/>
      <c r="J97" s="121"/>
      <c r="K97" s="148"/>
      <c r="L97" s="121"/>
      <c r="M97" s="149"/>
    </row>
    <row r="98" spans="1:13" ht="15.95" customHeight="1">
      <c r="A98" s="173" t="s">
        <v>127</v>
      </c>
      <c r="B98" s="144"/>
      <c r="C98" s="144"/>
      <c r="D98" s="118"/>
      <c r="E98" s="145"/>
      <c r="F98" s="119"/>
      <c r="G98" s="148"/>
      <c r="H98" s="149"/>
      <c r="I98" s="149"/>
      <c r="J98" s="121"/>
      <c r="K98" s="148"/>
      <c r="L98" s="121"/>
      <c r="M98" s="149"/>
    </row>
    <row r="99" spans="1:13" ht="15.95" customHeight="1">
      <c r="A99" s="173" t="s">
        <v>123</v>
      </c>
      <c r="B99" s="173"/>
      <c r="C99" s="174"/>
      <c r="D99" s="118"/>
      <c r="E99" s="175"/>
      <c r="F99" s="119"/>
      <c r="G99" s="148">
        <f>G47+G83+G96</f>
        <v>-7660923</v>
      </c>
      <c r="H99" s="149"/>
      <c r="I99" s="222">
        <f>I47+I83+I96</f>
        <v>492625</v>
      </c>
      <c r="J99" s="121"/>
      <c r="K99" s="148">
        <f>K47+K83+K96</f>
        <v>-7740390</v>
      </c>
      <c r="L99" s="121"/>
      <c r="M99" s="222">
        <f>M47+M83+M96</f>
        <v>436274</v>
      </c>
    </row>
    <row r="100" spans="1:13" ht="15.95" customHeight="1">
      <c r="A100" s="170" t="s">
        <v>126</v>
      </c>
      <c r="B100" s="173"/>
      <c r="C100" s="174"/>
      <c r="D100" s="118"/>
      <c r="E100" s="175"/>
      <c r="F100" s="119"/>
      <c r="G100" s="148"/>
      <c r="H100" s="149"/>
      <c r="I100" s="149"/>
      <c r="J100" s="121"/>
      <c r="K100" s="148"/>
      <c r="L100" s="121"/>
      <c r="M100" s="149"/>
    </row>
    <row r="101" spans="1:13" ht="15.95" customHeight="1">
      <c r="B101" s="170" t="s">
        <v>125</v>
      </c>
      <c r="C101" s="174"/>
      <c r="D101" s="118"/>
      <c r="E101" s="151"/>
      <c r="F101" s="119"/>
      <c r="G101" s="148">
        <f>'EN_BS 2-4'!L18</f>
        <v>9696762</v>
      </c>
      <c r="H101" s="149"/>
      <c r="I101" s="167">
        <v>909798</v>
      </c>
      <c r="J101" s="121"/>
      <c r="K101" s="148">
        <f>'EN_BS 2-4'!P18</f>
        <v>9683019</v>
      </c>
      <c r="L101" s="121"/>
      <c r="M101" s="167">
        <v>909798</v>
      </c>
    </row>
    <row r="102" spans="1:13" ht="6" customHeight="1">
      <c r="A102" s="144"/>
      <c r="B102" s="144"/>
      <c r="C102" s="144"/>
      <c r="D102" s="118"/>
      <c r="E102" s="151"/>
      <c r="F102" s="119"/>
      <c r="G102" s="168"/>
      <c r="H102" s="149"/>
      <c r="I102" s="169"/>
      <c r="J102" s="121"/>
      <c r="K102" s="168"/>
      <c r="L102" s="121"/>
      <c r="M102" s="169"/>
    </row>
    <row r="103" spans="1:13" ht="15.95" customHeight="1">
      <c r="A103" s="122" t="s">
        <v>124</v>
      </c>
      <c r="B103" s="122"/>
      <c r="C103" s="144"/>
      <c r="D103" s="118"/>
      <c r="E103" s="151"/>
      <c r="F103" s="119"/>
      <c r="G103" s="148"/>
      <c r="H103" s="149"/>
      <c r="I103" s="149"/>
      <c r="J103" s="121"/>
      <c r="K103" s="148"/>
      <c r="L103" s="121"/>
      <c r="M103" s="149"/>
    </row>
    <row r="104" spans="1:13" ht="15.95" customHeight="1" thickBot="1">
      <c r="A104" s="173" t="s">
        <v>123</v>
      </c>
      <c r="B104" s="173"/>
      <c r="C104" s="174"/>
      <c r="D104" s="118"/>
      <c r="E104" s="151"/>
      <c r="F104" s="119"/>
      <c r="G104" s="176">
        <f>G101+G99</f>
        <v>2035839</v>
      </c>
      <c r="H104" s="149">
        <v>0</v>
      </c>
      <c r="I104" s="221">
        <f>I101+I99</f>
        <v>1402423</v>
      </c>
      <c r="J104" s="121"/>
      <c r="K104" s="176">
        <f>K101+K99</f>
        <v>1942629</v>
      </c>
      <c r="L104" s="121"/>
      <c r="M104" s="221">
        <f>M101+M99</f>
        <v>1346072</v>
      </c>
    </row>
    <row r="105" spans="1:13" ht="18" customHeight="1" thickTop="1">
      <c r="A105" s="173"/>
      <c r="B105" s="173"/>
      <c r="C105" s="174"/>
      <c r="D105" s="118"/>
      <c r="E105" s="151"/>
      <c r="F105" s="119"/>
      <c r="G105" s="149"/>
      <c r="H105" s="149"/>
      <c r="I105" s="149"/>
      <c r="J105" s="121"/>
      <c r="K105" s="149"/>
      <c r="L105" s="121"/>
      <c r="M105" s="149"/>
    </row>
    <row r="106" spans="1:13" ht="21.95" customHeight="1">
      <c r="A106" s="177" t="str">
        <f>+A50</f>
        <v>The accompanying notes are an integral part of this interim financial information.</v>
      </c>
      <c r="B106" s="178"/>
      <c r="C106" s="179"/>
      <c r="D106" s="127"/>
      <c r="E106" s="180"/>
      <c r="F106" s="129"/>
      <c r="G106" s="181"/>
      <c r="H106" s="181"/>
      <c r="I106" s="181"/>
      <c r="J106" s="131"/>
      <c r="K106" s="181"/>
      <c r="L106" s="131"/>
      <c r="M106" s="181"/>
    </row>
    <row r="107" spans="1:13" ht="16.5" customHeight="1">
      <c r="A107" s="117" t="str">
        <f>+A1</f>
        <v>Kerry Express (Thailand) Public Company Limited</v>
      </c>
      <c r="B107" s="118"/>
      <c r="C107" s="117"/>
      <c r="D107" s="144"/>
      <c r="E107" s="145"/>
      <c r="F107" s="119"/>
      <c r="G107" s="149"/>
      <c r="H107" s="149"/>
      <c r="I107" s="149"/>
      <c r="J107" s="121"/>
      <c r="K107" s="149"/>
      <c r="L107" s="121"/>
      <c r="M107" s="149"/>
    </row>
    <row r="108" spans="1:13" ht="16.5" customHeight="1">
      <c r="A108" s="122" t="s">
        <v>122</v>
      </c>
      <c r="B108" s="118"/>
      <c r="C108" s="122"/>
      <c r="D108" s="144"/>
      <c r="E108" s="145"/>
      <c r="F108" s="119"/>
      <c r="G108" s="149"/>
      <c r="H108" s="149"/>
      <c r="I108" s="149"/>
      <c r="J108" s="121"/>
      <c r="K108" s="149"/>
      <c r="L108" s="121"/>
      <c r="M108" s="149"/>
    </row>
    <row r="109" spans="1:13" ht="16.5" customHeight="1">
      <c r="A109" s="128" t="str">
        <f>+A3</f>
        <v>For the nine-month period ended 30 September 2021</v>
      </c>
      <c r="B109" s="127"/>
      <c r="C109" s="128"/>
      <c r="D109" s="160"/>
      <c r="E109" s="161"/>
      <c r="F109" s="129"/>
      <c r="G109" s="157"/>
      <c r="H109" s="157"/>
      <c r="I109" s="157"/>
      <c r="J109" s="131"/>
      <c r="K109" s="157"/>
      <c r="L109" s="131"/>
      <c r="M109" s="157"/>
    </row>
    <row r="110" spans="1:13" ht="16.5" customHeight="1">
      <c r="A110" s="122"/>
      <c r="B110" s="118"/>
      <c r="C110" s="122"/>
      <c r="D110" s="144"/>
      <c r="E110" s="145"/>
      <c r="F110" s="119"/>
      <c r="G110" s="149"/>
      <c r="H110" s="149"/>
      <c r="I110" s="149"/>
      <c r="J110" s="121"/>
      <c r="K110" s="149"/>
      <c r="L110" s="121"/>
      <c r="M110" s="149"/>
    </row>
    <row r="111" spans="1:13" ht="16.5" customHeight="1">
      <c r="A111" s="122"/>
      <c r="B111" s="118"/>
      <c r="C111" s="122"/>
      <c r="D111" s="144"/>
      <c r="E111" s="145"/>
      <c r="F111" s="119"/>
      <c r="G111" s="149"/>
      <c r="H111" s="149"/>
      <c r="I111" s="149"/>
      <c r="J111" s="121"/>
      <c r="K111" s="149"/>
      <c r="L111" s="121"/>
      <c r="M111" s="149"/>
    </row>
    <row r="112" spans="1:13" ht="16.5" customHeight="1">
      <c r="A112" s="122"/>
      <c r="B112" s="118"/>
      <c r="C112" s="122"/>
      <c r="D112" s="122"/>
      <c r="E112" s="132"/>
      <c r="F112" s="119"/>
      <c r="G112" s="233" t="s">
        <v>2</v>
      </c>
      <c r="H112" s="233"/>
      <c r="I112" s="233"/>
      <c r="J112" s="133"/>
      <c r="K112" s="233" t="s">
        <v>3</v>
      </c>
      <c r="L112" s="233"/>
      <c r="M112" s="233"/>
    </row>
    <row r="113" spans="1:13" ht="16.5" customHeight="1">
      <c r="A113" s="122"/>
      <c r="B113" s="118"/>
      <c r="C113" s="122"/>
      <c r="D113" s="122"/>
      <c r="E113" s="132"/>
      <c r="F113" s="119"/>
      <c r="G113" s="234" t="s">
        <v>4</v>
      </c>
      <c r="H113" s="234"/>
      <c r="I113" s="234"/>
      <c r="J113" s="134"/>
      <c r="K113" s="234" t="s">
        <v>4</v>
      </c>
      <c r="L113" s="234"/>
      <c r="M113" s="234"/>
    </row>
    <row r="114" spans="1:13" ht="16.5" customHeight="1">
      <c r="A114" s="122"/>
      <c r="B114" s="118"/>
      <c r="C114" s="122"/>
      <c r="D114" s="144"/>
      <c r="E114" s="145"/>
      <c r="F114" s="119"/>
      <c r="G114" s="137" t="s">
        <v>8</v>
      </c>
      <c r="H114" s="137"/>
      <c r="I114" s="137" t="s">
        <v>9</v>
      </c>
      <c r="J114" s="137"/>
      <c r="K114" s="137" t="s">
        <v>8</v>
      </c>
      <c r="L114" s="137"/>
      <c r="M114" s="137" t="s">
        <v>9</v>
      </c>
    </row>
    <row r="115" spans="1:13" ht="16.5" customHeight="1">
      <c r="A115" s="118"/>
      <c r="B115" s="117"/>
      <c r="C115" s="117"/>
      <c r="D115" s="117"/>
      <c r="E115" s="135"/>
      <c r="F115" s="136"/>
      <c r="G115" s="137" t="s">
        <v>10</v>
      </c>
      <c r="H115" s="137"/>
      <c r="I115" s="137" t="s">
        <v>10</v>
      </c>
      <c r="J115" s="137"/>
      <c r="K115" s="137" t="s">
        <v>10</v>
      </c>
      <c r="L115" s="137"/>
      <c r="M115" s="137" t="s">
        <v>10</v>
      </c>
    </row>
    <row r="116" spans="1:13" ht="16.5" customHeight="1">
      <c r="A116" s="118"/>
      <c r="B116" s="138"/>
      <c r="C116" s="138"/>
      <c r="D116" s="138"/>
      <c r="E116" s="139" t="s">
        <v>11</v>
      </c>
      <c r="F116" s="140"/>
      <c r="G116" s="141" t="s">
        <v>12</v>
      </c>
      <c r="H116" s="133"/>
      <c r="I116" s="141" t="s">
        <v>12</v>
      </c>
      <c r="J116" s="133"/>
      <c r="K116" s="141" t="s">
        <v>12</v>
      </c>
      <c r="L116" s="133"/>
      <c r="M116" s="141" t="s">
        <v>12</v>
      </c>
    </row>
    <row r="117" spans="1:13" ht="16.5" customHeight="1">
      <c r="A117" s="173"/>
      <c r="B117" s="173"/>
      <c r="C117" s="174"/>
      <c r="D117" s="118"/>
      <c r="E117" s="175"/>
      <c r="F117" s="119"/>
      <c r="G117" s="182"/>
      <c r="H117" s="183"/>
      <c r="I117" s="183"/>
      <c r="J117" s="121"/>
      <c r="K117" s="182"/>
      <c r="L117" s="121"/>
      <c r="M117" s="183"/>
    </row>
    <row r="118" spans="1:13" ht="16.5" customHeight="1">
      <c r="A118" s="173" t="s">
        <v>121</v>
      </c>
      <c r="B118" s="170"/>
      <c r="C118" s="144"/>
      <c r="D118" s="118"/>
      <c r="E118" s="145"/>
      <c r="F118" s="119"/>
      <c r="G118" s="148"/>
      <c r="H118" s="149"/>
      <c r="I118" s="149"/>
      <c r="J118" s="121"/>
      <c r="K118" s="148"/>
      <c r="L118" s="121"/>
      <c r="M118" s="149"/>
    </row>
    <row r="119" spans="1:13" ht="16.5" customHeight="1">
      <c r="A119" s="144"/>
      <c r="B119" s="144"/>
      <c r="C119" s="144"/>
      <c r="D119" s="118"/>
      <c r="E119" s="145"/>
      <c r="F119" s="119"/>
      <c r="G119" s="148"/>
      <c r="H119" s="149"/>
      <c r="I119" s="149"/>
      <c r="J119" s="121"/>
      <c r="K119" s="148"/>
      <c r="L119" s="121"/>
      <c r="M119" s="149"/>
    </row>
    <row r="120" spans="1:13" ht="16.5" customHeight="1">
      <c r="A120" s="170" t="s">
        <v>119</v>
      </c>
      <c r="B120" s="144"/>
      <c r="C120" s="144"/>
      <c r="D120" s="118"/>
      <c r="E120" s="145"/>
      <c r="F120" s="119"/>
      <c r="G120" s="148"/>
      <c r="H120" s="149"/>
      <c r="I120" s="149"/>
      <c r="J120" s="121"/>
      <c r="K120" s="148"/>
      <c r="L120" s="121"/>
      <c r="M120" s="149"/>
    </row>
    <row r="121" spans="1:13" ht="16.5" customHeight="1">
      <c r="B121" s="118" t="s">
        <v>120</v>
      </c>
      <c r="C121" s="118"/>
      <c r="D121" s="118"/>
      <c r="E121" s="164"/>
      <c r="F121" s="119"/>
      <c r="G121" s="148">
        <v>171351</v>
      </c>
      <c r="H121" s="149"/>
      <c r="I121" s="109">
        <v>29094.414000000001</v>
      </c>
      <c r="J121" s="102"/>
      <c r="K121" s="104">
        <v>171351</v>
      </c>
      <c r="L121" s="105"/>
      <c r="M121" s="109">
        <v>29094.414000000001</v>
      </c>
    </row>
    <row r="122" spans="1:13" ht="16.5" customHeight="1">
      <c r="A122" s="170" t="s">
        <v>119</v>
      </c>
      <c r="B122" s="118"/>
      <c r="C122" s="118"/>
      <c r="D122" s="118"/>
      <c r="E122" s="164"/>
      <c r="F122" s="119"/>
      <c r="G122" s="148"/>
      <c r="H122" s="149"/>
      <c r="I122" s="149"/>
      <c r="J122" s="149"/>
      <c r="K122" s="148"/>
      <c r="L122" s="149"/>
    </row>
    <row r="123" spans="1:13" ht="16.5" customHeight="1">
      <c r="B123" s="118" t="s">
        <v>118</v>
      </c>
      <c r="C123" s="118"/>
      <c r="D123" s="118"/>
      <c r="E123" s="164"/>
      <c r="F123" s="119"/>
      <c r="G123" s="148">
        <v>4665</v>
      </c>
      <c r="H123" s="149"/>
      <c r="I123" s="109">
        <v>516</v>
      </c>
      <c r="J123" s="102"/>
      <c r="K123" s="104">
        <v>4665</v>
      </c>
      <c r="L123" s="105"/>
      <c r="M123" s="109">
        <v>516</v>
      </c>
    </row>
    <row r="124" spans="1:13" ht="16.5" hidden="1" customHeight="1">
      <c r="A124" s="170" t="s">
        <v>117</v>
      </c>
      <c r="B124" s="118"/>
      <c r="C124" s="118"/>
      <c r="D124" s="118"/>
      <c r="E124" s="164"/>
      <c r="F124" s="119"/>
      <c r="G124" s="148"/>
      <c r="H124" s="149"/>
      <c r="I124" s="149"/>
      <c r="J124" s="149"/>
      <c r="K124" s="148"/>
      <c r="L124" s="149"/>
      <c r="M124" s="149"/>
    </row>
    <row r="125" spans="1:13" ht="16.5" hidden="1" customHeight="1">
      <c r="A125" s="170"/>
      <c r="B125" s="144" t="s">
        <v>116</v>
      </c>
      <c r="C125" s="118"/>
      <c r="D125" s="118"/>
      <c r="E125" s="164"/>
      <c r="F125" s="119"/>
      <c r="G125" s="148">
        <v>0</v>
      </c>
      <c r="H125" s="149"/>
      <c r="I125" s="149">
        <v>0</v>
      </c>
      <c r="J125" s="149"/>
      <c r="K125" s="148">
        <v>0</v>
      </c>
      <c r="L125" s="149"/>
      <c r="M125" s="149">
        <v>0</v>
      </c>
    </row>
    <row r="126" spans="1:13" ht="16.5" customHeight="1">
      <c r="A126" s="170" t="s">
        <v>115</v>
      </c>
      <c r="B126" s="118"/>
      <c r="C126" s="118"/>
      <c r="D126" s="118"/>
      <c r="E126" s="164"/>
      <c r="F126" s="119"/>
      <c r="G126" s="148"/>
      <c r="H126" s="149"/>
      <c r="I126" s="149"/>
      <c r="J126" s="149"/>
      <c r="K126" s="148"/>
      <c r="L126" s="149"/>
    </row>
    <row r="127" spans="1:13" ht="16.5" customHeight="1">
      <c r="B127" s="118" t="s">
        <v>114</v>
      </c>
      <c r="C127" s="118"/>
      <c r="D127" s="118"/>
      <c r="E127" s="164"/>
      <c r="F127" s="119"/>
      <c r="G127" s="148">
        <v>0</v>
      </c>
      <c r="H127" s="149"/>
      <c r="I127" s="109">
        <v>0</v>
      </c>
      <c r="J127" s="102"/>
      <c r="K127" s="104">
        <v>2000</v>
      </c>
      <c r="L127" s="105"/>
      <c r="M127" s="109">
        <v>40</v>
      </c>
    </row>
    <row r="128" spans="1:13" ht="16.5" customHeight="1">
      <c r="A128" s="144" t="s">
        <v>113</v>
      </c>
      <c r="B128" s="118"/>
      <c r="C128" s="118"/>
      <c r="D128" s="118"/>
      <c r="E128" s="164"/>
      <c r="F128" s="119"/>
      <c r="G128" s="148"/>
      <c r="H128" s="149"/>
      <c r="I128" s="149"/>
      <c r="J128" s="149"/>
      <c r="K128" s="148"/>
      <c r="L128" s="149"/>
      <c r="M128" s="149"/>
    </row>
    <row r="129" spans="1:13" ht="16.5" customHeight="1">
      <c r="B129" s="144" t="s">
        <v>112</v>
      </c>
      <c r="C129" s="144"/>
      <c r="D129" s="118"/>
      <c r="E129" s="145"/>
      <c r="F129" s="119"/>
      <c r="G129" s="148">
        <v>2904</v>
      </c>
      <c r="H129" s="149"/>
      <c r="I129" s="109">
        <v>4423</v>
      </c>
      <c r="J129" s="102"/>
      <c r="K129" s="104">
        <v>2904</v>
      </c>
      <c r="L129" s="101"/>
      <c r="M129" s="109">
        <v>4423</v>
      </c>
    </row>
    <row r="130" spans="1:13" ht="16.5" customHeight="1">
      <c r="A130" s="144" t="s">
        <v>111</v>
      </c>
      <c r="B130" s="144"/>
      <c r="C130" s="144"/>
      <c r="D130" s="118"/>
      <c r="E130" s="145"/>
      <c r="F130" s="119"/>
      <c r="G130" s="148"/>
      <c r="H130" s="149"/>
      <c r="I130" s="149"/>
      <c r="J130" s="121"/>
      <c r="K130" s="148"/>
      <c r="L130" s="121"/>
      <c r="M130" s="149"/>
    </row>
    <row r="131" spans="1:13" ht="16.5" customHeight="1">
      <c r="B131" s="144" t="s">
        <v>110</v>
      </c>
      <c r="C131" s="144"/>
      <c r="D131" s="118"/>
      <c r="E131" s="151">
        <v>11</v>
      </c>
      <c r="F131" s="119"/>
      <c r="G131" s="148">
        <v>921472</v>
      </c>
      <c r="H131" s="149"/>
      <c r="I131" s="109">
        <v>384311</v>
      </c>
      <c r="J131" s="102"/>
      <c r="K131" s="104">
        <v>861354</v>
      </c>
      <c r="L131" s="101"/>
      <c r="M131" s="109">
        <v>384311</v>
      </c>
    </row>
    <row r="132" spans="1:13" ht="16.5" customHeight="1">
      <c r="A132" s="79" t="s">
        <v>111</v>
      </c>
      <c r="B132" s="144"/>
      <c r="C132" s="144"/>
      <c r="D132" s="118"/>
      <c r="E132" s="151"/>
      <c r="F132" s="119"/>
      <c r="G132" s="148"/>
      <c r="H132" s="149"/>
      <c r="I132" s="149"/>
      <c r="J132" s="121"/>
      <c r="K132" s="148"/>
      <c r="L132" s="121"/>
      <c r="M132" s="149"/>
    </row>
    <row r="133" spans="1:13" ht="16.5" customHeight="1">
      <c r="B133" s="144" t="s">
        <v>187</v>
      </c>
      <c r="C133" s="144"/>
      <c r="D133" s="118"/>
      <c r="E133" s="151"/>
      <c r="F133" s="119"/>
      <c r="G133" s="148"/>
      <c r="H133" s="149"/>
      <c r="I133" s="149"/>
      <c r="J133" s="121"/>
      <c r="K133" s="148"/>
      <c r="L133" s="121"/>
      <c r="M133" s="149"/>
    </row>
    <row r="134" spans="1:13" ht="16.5" customHeight="1">
      <c r="B134" s="144" t="s">
        <v>188</v>
      </c>
      <c r="C134" s="144"/>
      <c r="D134" s="118"/>
      <c r="E134" s="151"/>
      <c r="F134" s="119"/>
      <c r="G134" s="148">
        <v>0</v>
      </c>
      <c r="H134" s="149"/>
      <c r="I134" s="109">
        <v>1583930</v>
      </c>
      <c r="J134" s="102"/>
      <c r="K134" s="104">
        <v>0</v>
      </c>
      <c r="L134" s="101"/>
      <c r="M134" s="109">
        <v>0</v>
      </c>
    </row>
    <row r="135" spans="1:13" ht="16.5" customHeight="1">
      <c r="A135" s="144" t="s">
        <v>186</v>
      </c>
      <c r="B135" s="144"/>
      <c r="C135" s="144"/>
      <c r="D135" s="118"/>
      <c r="E135" s="151"/>
      <c r="F135" s="119"/>
      <c r="G135" s="148">
        <v>0</v>
      </c>
      <c r="H135" s="149"/>
      <c r="I135" s="109">
        <v>0</v>
      </c>
      <c r="J135" s="102"/>
      <c r="K135" s="104">
        <v>0</v>
      </c>
      <c r="L135" s="101"/>
      <c r="M135" s="109">
        <v>2170398</v>
      </c>
    </row>
    <row r="136" spans="1:13" ht="16.5" customHeight="1">
      <c r="A136" s="144" t="s">
        <v>109</v>
      </c>
      <c r="B136" s="144"/>
      <c r="C136" s="144"/>
      <c r="D136" s="118"/>
      <c r="E136" s="151"/>
      <c r="F136" s="119"/>
      <c r="G136" s="148"/>
      <c r="H136" s="149"/>
      <c r="I136" s="149"/>
      <c r="J136" s="121"/>
      <c r="K136" s="148"/>
      <c r="L136" s="121"/>
      <c r="M136" s="149"/>
    </row>
    <row r="137" spans="1:13" ht="16.5" customHeight="1">
      <c r="B137" s="144" t="s">
        <v>108</v>
      </c>
      <c r="C137" s="144"/>
      <c r="D137" s="118"/>
      <c r="E137" s="151">
        <v>11</v>
      </c>
      <c r="F137" s="119"/>
      <c r="G137" s="148">
        <v>1574</v>
      </c>
      <c r="H137" s="149"/>
      <c r="I137" s="109">
        <v>5140</v>
      </c>
      <c r="J137" s="102"/>
      <c r="K137" s="104">
        <v>1574</v>
      </c>
      <c r="L137" s="101"/>
      <c r="M137" s="109">
        <v>5140</v>
      </c>
    </row>
    <row r="138" spans="1:13" ht="16.5" customHeight="1">
      <c r="A138" s="144" t="s">
        <v>107</v>
      </c>
      <c r="B138" s="144"/>
      <c r="C138" s="144"/>
      <c r="D138" s="118"/>
      <c r="E138" s="151">
        <v>18</v>
      </c>
      <c r="F138" s="119"/>
      <c r="G138" s="148">
        <v>40872</v>
      </c>
      <c r="H138" s="149"/>
      <c r="I138" s="149">
        <v>0</v>
      </c>
      <c r="J138" s="121"/>
      <c r="K138" s="148">
        <v>40872</v>
      </c>
      <c r="L138" s="121"/>
      <c r="M138" s="149">
        <v>0</v>
      </c>
    </row>
    <row r="139" spans="1:13" ht="16.5" customHeight="1">
      <c r="A139" s="223" t="s">
        <v>232</v>
      </c>
      <c r="B139" s="144"/>
      <c r="C139" s="144"/>
      <c r="D139" s="118"/>
      <c r="E139" s="151"/>
      <c r="F139" s="119"/>
      <c r="G139" s="224"/>
      <c r="H139" s="149"/>
      <c r="I139" s="225"/>
      <c r="J139" s="121"/>
      <c r="K139" s="224"/>
      <c r="L139" s="121"/>
      <c r="M139" s="225"/>
    </row>
    <row r="140" spans="1:13" ht="16.5" customHeight="1">
      <c r="A140" s="144"/>
      <c r="B140" s="223" t="s">
        <v>233</v>
      </c>
      <c r="C140" s="144"/>
      <c r="D140" s="118"/>
      <c r="E140" s="151">
        <v>11</v>
      </c>
      <c r="F140" s="119"/>
      <c r="G140" s="224">
        <v>35602</v>
      </c>
      <c r="H140" s="225"/>
      <c r="I140" s="225">
        <v>0</v>
      </c>
      <c r="J140" s="121"/>
      <c r="K140" s="224">
        <v>0</v>
      </c>
      <c r="L140" s="121"/>
      <c r="M140" s="225">
        <v>0</v>
      </c>
    </row>
    <row r="141" spans="1:13" ht="16.5" customHeight="1">
      <c r="A141" s="144"/>
      <c r="B141" s="144"/>
      <c r="C141" s="144"/>
      <c r="D141" s="118"/>
      <c r="E141" s="151"/>
      <c r="F141" s="119"/>
      <c r="G141" s="149"/>
      <c r="H141" s="149"/>
      <c r="I141" s="149"/>
      <c r="J141" s="121"/>
      <c r="K141" s="149"/>
      <c r="L141" s="121"/>
      <c r="M141" s="149"/>
    </row>
    <row r="142" spans="1:13" ht="16.5" customHeight="1">
      <c r="A142" s="144"/>
      <c r="B142" s="144"/>
      <c r="C142" s="144"/>
      <c r="D142" s="118"/>
      <c r="E142" s="151"/>
      <c r="F142" s="119"/>
      <c r="G142" s="149"/>
      <c r="H142" s="149"/>
      <c r="I142" s="149"/>
      <c r="J142" s="121"/>
      <c r="K142" s="149"/>
      <c r="L142" s="121"/>
      <c r="M142" s="149"/>
    </row>
    <row r="143" spans="1:13" ht="16.5" customHeight="1">
      <c r="A143" s="144"/>
      <c r="B143" s="144"/>
      <c r="C143" s="144"/>
      <c r="D143" s="118"/>
      <c r="E143" s="151"/>
      <c r="F143" s="119"/>
      <c r="G143" s="149"/>
      <c r="H143" s="149"/>
      <c r="I143" s="149"/>
      <c r="J143" s="121"/>
      <c r="K143" s="149"/>
      <c r="L143" s="121"/>
      <c r="M143" s="149"/>
    </row>
    <row r="144" spans="1:13" ht="16.5" customHeight="1">
      <c r="A144" s="144"/>
      <c r="B144" s="144"/>
      <c r="C144" s="144"/>
      <c r="D144" s="118"/>
      <c r="E144" s="151"/>
      <c r="F144" s="119"/>
      <c r="G144" s="149"/>
      <c r="H144" s="149"/>
      <c r="I144" s="149"/>
      <c r="J144" s="121"/>
      <c r="K144" s="149"/>
      <c r="L144" s="121"/>
      <c r="M144" s="149"/>
    </row>
    <row r="145" spans="1:13" ht="16.5" customHeight="1">
      <c r="A145" s="144"/>
      <c r="B145" s="144"/>
      <c r="C145" s="144"/>
      <c r="D145" s="118"/>
      <c r="E145" s="151"/>
      <c r="F145" s="119"/>
      <c r="G145" s="149"/>
      <c r="H145" s="149"/>
      <c r="I145" s="149"/>
      <c r="J145" s="121"/>
      <c r="K145" s="149"/>
      <c r="L145" s="121"/>
      <c r="M145" s="149"/>
    </row>
    <row r="146" spans="1:13" ht="16.5" customHeight="1">
      <c r="A146" s="144"/>
      <c r="B146" s="144"/>
      <c r="C146" s="144"/>
      <c r="D146" s="118"/>
      <c r="E146" s="151"/>
      <c r="F146" s="119"/>
      <c r="G146" s="149"/>
      <c r="H146" s="149"/>
      <c r="I146" s="149"/>
      <c r="J146" s="121"/>
      <c r="K146" s="149"/>
      <c r="L146" s="121"/>
      <c r="M146" s="149"/>
    </row>
    <row r="147" spans="1:13" ht="16.5" customHeight="1">
      <c r="A147" s="144"/>
      <c r="B147" s="144"/>
      <c r="C147" s="144"/>
      <c r="D147" s="118"/>
      <c r="E147" s="151"/>
      <c r="F147" s="119"/>
      <c r="G147" s="149"/>
      <c r="H147" s="149"/>
      <c r="I147" s="149"/>
      <c r="J147" s="121"/>
      <c r="K147" s="149"/>
      <c r="L147" s="121"/>
      <c r="M147" s="149"/>
    </row>
    <row r="148" spans="1:13" ht="16.5" customHeight="1">
      <c r="A148" s="144"/>
      <c r="B148" s="144"/>
      <c r="C148" s="144"/>
      <c r="D148" s="118"/>
      <c r="E148" s="151"/>
      <c r="F148" s="119"/>
      <c r="G148" s="149"/>
      <c r="H148" s="149"/>
      <c r="I148" s="149"/>
      <c r="J148" s="121"/>
      <c r="K148" s="149"/>
      <c r="L148" s="121"/>
      <c r="M148" s="149"/>
    </row>
    <row r="149" spans="1:13" ht="16.5" customHeight="1">
      <c r="A149" s="144"/>
      <c r="B149" s="144"/>
      <c r="C149" s="144"/>
      <c r="D149" s="118"/>
      <c r="E149" s="151"/>
      <c r="F149" s="119"/>
      <c r="G149" s="149"/>
      <c r="H149" s="149"/>
      <c r="I149" s="149"/>
      <c r="J149" s="121"/>
      <c r="K149" s="149"/>
      <c r="L149" s="121"/>
      <c r="M149" s="149"/>
    </row>
    <row r="150" spans="1:13" ht="16.5" customHeight="1">
      <c r="A150" s="144"/>
      <c r="B150" s="144"/>
      <c r="C150" s="144"/>
      <c r="D150" s="118"/>
      <c r="E150" s="151"/>
      <c r="F150" s="119"/>
      <c r="G150" s="149"/>
      <c r="H150" s="149"/>
      <c r="I150" s="149"/>
      <c r="J150" s="121"/>
      <c r="K150" s="149"/>
      <c r="L150" s="121"/>
      <c r="M150" s="149"/>
    </row>
    <row r="151" spans="1:13" ht="16.5" customHeight="1">
      <c r="A151" s="144"/>
      <c r="B151" s="144"/>
      <c r="C151" s="144"/>
      <c r="D151" s="118"/>
      <c r="E151" s="151"/>
      <c r="F151" s="119"/>
      <c r="G151" s="149"/>
      <c r="H151" s="149"/>
      <c r="I151" s="149"/>
      <c r="J151" s="121"/>
      <c r="K151" s="149"/>
      <c r="L151" s="121"/>
      <c r="M151" s="149"/>
    </row>
    <row r="152" spans="1:13" ht="16.5" customHeight="1">
      <c r="A152" s="144"/>
      <c r="B152" s="144"/>
      <c r="C152" s="144"/>
      <c r="D152" s="118"/>
      <c r="E152" s="151"/>
      <c r="F152" s="119"/>
      <c r="G152" s="149"/>
      <c r="H152" s="149"/>
      <c r="I152" s="149"/>
      <c r="J152" s="121"/>
      <c r="K152" s="149"/>
      <c r="L152" s="121"/>
      <c r="M152" s="149"/>
    </row>
    <row r="153" spans="1:13" ht="16.5" customHeight="1">
      <c r="A153" s="144"/>
      <c r="B153" s="144"/>
      <c r="C153" s="144"/>
      <c r="D153" s="118"/>
      <c r="E153" s="151"/>
      <c r="F153" s="119"/>
      <c r="G153" s="149"/>
      <c r="H153" s="149"/>
      <c r="I153" s="149"/>
      <c r="J153" s="121"/>
      <c r="K153" s="149"/>
      <c r="L153" s="121"/>
      <c r="M153" s="149"/>
    </row>
    <row r="154" spans="1:13" ht="16.5" customHeight="1">
      <c r="A154" s="144"/>
      <c r="B154" s="144"/>
      <c r="C154" s="144"/>
      <c r="D154" s="118"/>
      <c r="E154" s="151"/>
      <c r="F154" s="119"/>
      <c r="G154" s="149"/>
      <c r="H154" s="149"/>
      <c r="I154" s="149"/>
      <c r="J154" s="121"/>
      <c r="K154" s="149"/>
      <c r="L154" s="121"/>
      <c r="M154" s="149"/>
    </row>
    <row r="155" spans="1:13" ht="16.5" customHeight="1">
      <c r="A155" s="144"/>
      <c r="B155" s="144"/>
      <c r="C155" s="144"/>
      <c r="D155" s="118"/>
      <c r="E155" s="151"/>
      <c r="F155" s="119"/>
      <c r="G155" s="149"/>
      <c r="H155" s="149"/>
      <c r="I155" s="149"/>
      <c r="J155" s="121"/>
      <c r="K155" s="149"/>
      <c r="L155" s="121"/>
      <c r="M155" s="149"/>
    </row>
    <row r="156" spans="1:13" ht="21" customHeight="1">
      <c r="A156" s="144"/>
      <c r="B156" s="144"/>
      <c r="C156" s="144"/>
      <c r="D156" s="118"/>
      <c r="E156" s="151"/>
      <c r="F156" s="119"/>
      <c r="G156" s="149"/>
      <c r="H156" s="149"/>
      <c r="I156" s="149"/>
      <c r="J156" s="121"/>
      <c r="K156" s="149"/>
      <c r="L156" s="121"/>
      <c r="M156" s="149"/>
    </row>
    <row r="157" spans="1:13" ht="19.5" customHeight="1">
      <c r="A157" s="144"/>
      <c r="B157" s="144"/>
      <c r="C157" s="144"/>
      <c r="D157" s="118"/>
      <c r="E157" s="151"/>
      <c r="F157" s="119"/>
      <c r="G157" s="149"/>
      <c r="H157" s="149"/>
      <c r="I157" s="149"/>
      <c r="J157" s="121"/>
      <c r="K157" s="149"/>
      <c r="L157" s="121"/>
      <c r="M157" s="149"/>
    </row>
    <row r="158" spans="1:13" ht="21.95" customHeight="1">
      <c r="A158" s="159" t="s">
        <v>31</v>
      </c>
      <c r="B158" s="127"/>
      <c r="C158" s="160"/>
      <c r="D158" s="160"/>
      <c r="E158" s="161"/>
      <c r="F158" s="129"/>
      <c r="G158" s="157"/>
      <c r="H158" s="157"/>
      <c r="I158" s="157"/>
      <c r="J158" s="131"/>
      <c r="K158" s="157"/>
      <c r="L158" s="131"/>
      <c r="M158" s="157"/>
    </row>
  </sheetData>
  <mergeCells count="12">
    <mergeCell ref="G57:I57"/>
    <mergeCell ref="K57:M57"/>
    <mergeCell ref="G112:I112"/>
    <mergeCell ref="K112:M112"/>
    <mergeCell ref="G113:I113"/>
    <mergeCell ref="K113:M113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EN_BS 2-4</vt:lpstr>
      <vt:lpstr>EN_PL 5 (3M)</vt:lpstr>
      <vt:lpstr>EN_PL 6 (9M)</vt:lpstr>
      <vt:lpstr>EN_Equity 7</vt:lpstr>
      <vt:lpstr>EN_Equity 8</vt:lpstr>
      <vt:lpstr>EN_CF 9-11</vt:lpstr>
      <vt:lpstr>'EN_Equity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Tipnipa Kananub [TH]</cp:lastModifiedBy>
  <cp:lastPrinted>2021-11-09T08:46:33Z</cp:lastPrinted>
  <dcterms:created xsi:type="dcterms:W3CDTF">2021-07-27T11:56:29Z</dcterms:created>
  <dcterms:modified xsi:type="dcterms:W3CDTF">2021-11-10T11:34:37Z</dcterms:modified>
</cp:coreProperties>
</file>