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8F3B2B91-DB63-4EBB-B998-BA64036B88A5}" xr6:coauthVersionLast="46" xr6:coauthVersionMax="46" xr10:uidLastSave="{00000000-0000-0000-0000-000000000000}"/>
  <bookViews>
    <workbookView xWindow="-110" yWindow="-110" windowWidth="19420" windowHeight="10420" tabRatio="691" activeTab="6" xr2:uid="{00000000-000D-0000-FFFF-FFFF00000000}"/>
  </bookViews>
  <sheets>
    <sheet name="BS-3-5" sheetId="29" r:id="rId1"/>
    <sheet name="PL6-9" sheetId="24" r:id="rId2"/>
    <sheet name="SH10" sheetId="38" r:id="rId3"/>
    <sheet name="SH11" sheetId="39" r:id="rId4"/>
    <sheet name="SH12" sheetId="40" r:id="rId5"/>
    <sheet name="SH13" sheetId="41" r:id="rId6"/>
    <sheet name="SCF14-15" sheetId="22" r:id="rId7"/>
  </sheets>
  <externalReferences>
    <externalReference r:id="rId8"/>
    <externalReference r:id="rId9"/>
    <externalReference r:id="rId10"/>
  </externalReferences>
  <definedNames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0">'BS-3-5'!$A$1:$N$92</definedName>
    <definedName name="_xlnm.Print_Area" localSheetId="1">'PL6-9'!$A$1:$N$146</definedName>
    <definedName name="_xlnm.Print_Area" localSheetId="6">'SCF14-15'!$A$1:$M$81</definedName>
    <definedName name="_xlnm.Print_Area" localSheetId="2">'SH10'!$A$1:$AA$34</definedName>
    <definedName name="_xlnm.Print_Area" localSheetId="3">'SH11'!$A$1:$AA$33</definedName>
    <definedName name="_xlnm.Print_Area" localSheetId="4">'SH12'!$A$1:$R$23</definedName>
    <definedName name="_xlnm.Print_Area" localSheetId="5">'SH13'!$A$1:$R$23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1" i="22" l="1"/>
  <c r="G69" i="22"/>
  <c r="G16" i="22"/>
  <c r="G13" i="22"/>
  <c r="G12" i="22"/>
  <c r="U34" i="39"/>
  <c r="G77" i="22" l="1"/>
  <c r="K77" i="22"/>
  <c r="O19" i="39" l="1"/>
  <c r="P15" i="41"/>
  <c r="N24" i="41" l="1"/>
  <c r="L24" i="41"/>
  <c r="J24" i="41"/>
  <c r="M74" i="22" l="1"/>
  <c r="K74" i="22"/>
  <c r="G74" i="22"/>
  <c r="H24" i="41"/>
  <c r="O29" i="39"/>
  <c r="W29" i="39" s="1"/>
  <c r="AA29" i="39" s="1"/>
  <c r="U20" i="38"/>
  <c r="AA20" i="38"/>
  <c r="Y21" i="38"/>
  <c r="Y27" i="38" s="1"/>
  <c r="S21" i="38"/>
  <c r="Q21" i="38"/>
  <c r="Q27" i="38" s="1"/>
  <c r="O21" i="38"/>
  <c r="M21" i="38"/>
  <c r="J21" i="38"/>
  <c r="H21" i="38"/>
  <c r="H27" i="38" s="1"/>
  <c r="M34" i="39"/>
  <c r="J34" i="39"/>
  <c r="H34" i="39"/>
  <c r="H23" i="41"/>
  <c r="N21" i="41"/>
  <c r="N23" i="41" s="1"/>
  <c r="L21" i="41"/>
  <c r="L23" i="41" s="1"/>
  <c r="J21" i="41"/>
  <c r="J23" i="41" s="1"/>
  <c r="H21" i="41"/>
  <c r="P16" i="41"/>
  <c r="R15" i="41"/>
  <c r="R16" i="41" s="1"/>
  <c r="R11" i="41"/>
  <c r="P23" i="40"/>
  <c r="H23" i="40"/>
  <c r="P21" i="40"/>
  <c r="N21" i="40"/>
  <c r="N23" i="40" s="1"/>
  <c r="L21" i="40"/>
  <c r="L23" i="40" s="1"/>
  <c r="J21" i="40"/>
  <c r="J23" i="40" s="1"/>
  <c r="H21" i="40"/>
  <c r="R21" i="40" s="1"/>
  <c r="R19" i="40"/>
  <c r="R16" i="40"/>
  <c r="P16" i="40"/>
  <c r="R15" i="40"/>
  <c r="R11" i="40"/>
  <c r="Y31" i="39"/>
  <c r="Y33" i="39" s="1"/>
  <c r="Y34" i="39" s="1"/>
  <c r="S31" i="39"/>
  <c r="U31" i="39" s="1"/>
  <c r="Q31" i="39"/>
  <c r="Q33" i="39" s="1"/>
  <c r="O31" i="39"/>
  <c r="M31" i="39"/>
  <c r="M33" i="39" s="1"/>
  <c r="J31" i="39"/>
  <c r="H31" i="39"/>
  <c r="H33" i="39" s="1"/>
  <c r="U30" i="39"/>
  <c r="W30" i="39" s="1"/>
  <c r="AA30" i="39" s="1"/>
  <c r="U29" i="39"/>
  <c r="Y26" i="39"/>
  <c r="Q26" i="39"/>
  <c r="H26" i="39"/>
  <c r="Y24" i="39"/>
  <c r="U24" i="39"/>
  <c r="S24" i="39"/>
  <c r="Q24" i="39"/>
  <c r="O24" i="39"/>
  <c r="M24" i="39"/>
  <c r="J24" i="39"/>
  <c r="H24" i="39"/>
  <c r="W24" i="39" s="1"/>
  <c r="AA24" i="39" s="1"/>
  <c r="W23" i="39"/>
  <c r="AA23" i="39" s="1"/>
  <c r="U23" i="39"/>
  <c r="Y20" i="39"/>
  <c r="S20" i="39"/>
  <c r="U20" i="39" s="1"/>
  <c r="W20" i="39" s="1"/>
  <c r="AA20" i="39" s="1"/>
  <c r="AA26" i="39" s="1"/>
  <c r="Q20" i="39"/>
  <c r="O20" i="39"/>
  <c r="O26" i="39" s="1"/>
  <c r="M20" i="39"/>
  <c r="M26" i="39" s="1"/>
  <c r="J20" i="39"/>
  <c r="J26" i="39" s="1"/>
  <c r="J33" i="39" s="1"/>
  <c r="H20" i="39"/>
  <c r="U19" i="39"/>
  <c r="W19" i="39" s="1"/>
  <c r="AA19" i="39" s="1"/>
  <c r="W15" i="39"/>
  <c r="AA15" i="39" s="1"/>
  <c r="U15" i="39"/>
  <c r="Y32" i="38"/>
  <c r="S32" i="38"/>
  <c r="Q32" i="38"/>
  <c r="O32" i="38"/>
  <c r="M32" i="38"/>
  <c r="J32" i="38"/>
  <c r="H32" i="38"/>
  <c r="U31" i="38"/>
  <c r="W31" i="38" s="1"/>
  <c r="AA31" i="38" s="1"/>
  <c r="W30" i="38"/>
  <c r="AA30" i="38" s="1"/>
  <c r="U30" i="38"/>
  <c r="Y25" i="38"/>
  <c r="U25" i="38"/>
  <c r="S25" i="38"/>
  <c r="Q25" i="38"/>
  <c r="O25" i="38"/>
  <c r="M25" i="38"/>
  <c r="J25" i="38"/>
  <c r="H25" i="38"/>
  <c r="W25" i="38" s="1"/>
  <c r="AA25" i="38" s="1"/>
  <c r="W24" i="38"/>
  <c r="AA24" i="38" s="1"/>
  <c r="U24" i="38"/>
  <c r="U21" i="38"/>
  <c r="W21" i="38" s="1"/>
  <c r="S27" i="38"/>
  <c r="S34" i="38" s="1"/>
  <c r="O27" i="38"/>
  <c r="M27" i="38"/>
  <c r="M34" i="38" s="1"/>
  <c r="J27" i="38"/>
  <c r="J34" i="38" s="1"/>
  <c r="AA19" i="38"/>
  <c r="W19" i="38"/>
  <c r="U19" i="38"/>
  <c r="W15" i="38"/>
  <c r="AA15" i="38" s="1"/>
  <c r="U15" i="38"/>
  <c r="H73" i="24"/>
  <c r="H146" i="24"/>
  <c r="J146" i="24"/>
  <c r="J73" i="24"/>
  <c r="O33" i="39" l="1"/>
  <c r="O34" i="39" s="1"/>
  <c r="AA31" i="39"/>
  <c r="W31" i="39"/>
  <c r="AA32" i="38"/>
  <c r="AA21" i="38"/>
  <c r="AA27" i="38" s="1"/>
  <c r="Y34" i="38"/>
  <c r="U27" i="38"/>
  <c r="W27" i="38" s="1"/>
  <c r="Q34" i="38"/>
  <c r="U34" i="38" s="1"/>
  <c r="O34" i="38"/>
  <c r="W32" i="38"/>
  <c r="R23" i="40"/>
  <c r="S26" i="39"/>
  <c r="S33" i="39" s="1"/>
  <c r="U33" i="39" s="1"/>
  <c r="U32" i="38"/>
  <c r="H34" i="38"/>
  <c r="W33" i="39" l="1"/>
  <c r="W34" i="38"/>
  <c r="U26" i="39"/>
  <c r="W26" i="39" s="1"/>
  <c r="AA34" i="38" l="1"/>
  <c r="AA33" i="39"/>
  <c r="M66" i="22" l="1"/>
  <c r="M27" i="22"/>
  <c r="M36" i="22" s="1"/>
  <c r="M38" i="22" s="1"/>
  <c r="I69" i="22"/>
  <c r="I74" i="22" s="1"/>
  <c r="I66" i="22"/>
  <c r="I13" i="22"/>
  <c r="I12" i="22"/>
  <c r="N132" i="24"/>
  <c r="N97" i="24"/>
  <c r="N89" i="24"/>
  <c r="N56" i="24"/>
  <c r="J143" i="24"/>
  <c r="J138" i="24"/>
  <c r="J132" i="24"/>
  <c r="J97" i="24"/>
  <c r="J89" i="24"/>
  <c r="J59" i="24"/>
  <c r="N87" i="29"/>
  <c r="N89" i="29" s="1"/>
  <c r="L87" i="29"/>
  <c r="L89" i="29" s="1"/>
  <c r="J87" i="29"/>
  <c r="J89" i="29" s="1"/>
  <c r="H87" i="29"/>
  <c r="N62" i="29"/>
  <c r="L62" i="29"/>
  <c r="J62" i="29"/>
  <c r="H62" i="29"/>
  <c r="N56" i="29"/>
  <c r="N64" i="29" s="1"/>
  <c r="N91" i="29" s="1"/>
  <c r="L56" i="29"/>
  <c r="J56" i="29"/>
  <c r="J64" i="29" s="1"/>
  <c r="J91" i="29" s="1"/>
  <c r="H56" i="29"/>
  <c r="N37" i="29"/>
  <c r="L37" i="29"/>
  <c r="J37" i="29"/>
  <c r="H37" i="29"/>
  <c r="N21" i="29"/>
  <c r="N39" i="29" s="1"/>
  <c r="N93" i="29" s="1"/>
  <c r="L21" i="29"/>
  <c r="J21" i="29"/>
  <c r="J39" i="29" s="1"/>
  <c r="J93" i="29" s="1"/>
  <c r="H21" i="29"/>
  <c r="N99" i="24" l="1"/>
  <c r="N106" i="24" s="1"/>
  <c r="N112" i="24" s="1"/>
  <c r="N114" i="24" s="1"/>
  <c r="N124" i="24" s="1"/>
  <c r="H89" i="29"/>
  <c r="AA34" i="39" s="1"/>
  <c r="W34" i="39"/>
  <c r="M76" i="22"/>
  <c r="M78" i="22" s="1"/>
  <c r="J65" i="24"/>
  <c r="J99" i="24"/>
  <c r="J106" i="24" s="1"/>
  <c r="J112" i="24" s="1"/>
  <c r="J114" i="24" s="1"/>
  <c r="I10" i="22" s="1"/>
  <c r="I27" i="22" s="1"/>
  <c r="I36" i="22" s="1"/>
  <c r="I38" i="22" s="1"/>
  <c r="J70" i="24"/>
  <c r="J23" i="24"/>
  <c r="N15" i="24"/>
  <c r="J15" i="24"/>
  <c r="N23" i="24"/>
  <c r="N25" i="24" s="1"/>
  <c r="N32" i="24" s="1"/>
  <c r="N39" i="24" s="1"/>
  <c r="N41" i="24" s="1"/>
  <c r="N51" i="24" s="1"/>
  <c r="N59" i="24"/>
  <c r="N136" i="24"/>
  <c r="N146" i="24" s="1"/>
  <c r="N133" i="24"/>
  <c r="N141" i="24" s="1"/>
  <c r="N143" i="24" s="1"/>
  <c r="L64" i="29"/>
  <c r="L91" i="29" s="1"/>
  <c r="H64" i="29"/>
  <c r="H91" i="29" s="1"/>
  <c r="L39" i="29"/>
  <c r="H39" i="29"/>
  <c r="J124" i="24" l="1"/>
  <c r="J133" i="24" s="1"/>
  <c r="H93" i="29"/>
  <c r="L93" i="29"/>
  <c r="I76" i="22"/>
  <c r="I78" i="22" s="1"/>
  <c r="J25" i="24"/>
  <c r="J32" i="24" s="1"/>
  <c r="J39" i="24" s="1"/>
  <c r="J41" i="24" s="1"/>
  <c r="J51" i="24" s="1"/>
  <c r="J60" i="24" s="1"/>
  <c r="N138" i="24"/>
  <c r="N60" i="24"/>
  <c r="N68" i="24" s="1"/>
  <c r="N70" i="24" s="1"/>
  <c r="N63" i="24"/>
  <c r="N73" i="24" s="1"/>
  <c r="N65" i="24" l="1"/>
  <c r="L132" i="24" l="1"/>
  <c r="H132" i="24"/>
  <c r="L59" i="24" l="1"/>
  <c r="H59" i="24"/>
  <c r="L23" i="24" l="1"/>
  <c r="G66" i="22" l="1"/>
  <c r="K66" i="22" l="1"/>
  <c r="K27" i="22"/>
  <c r="K36" i="22" s="1"/>
  <c r="K38" i="22" s="1"/>
  <c r="H143" i="24"/>
  <c r="H138" i="24"/>
  <c r="L97" i="24"/>
  <c r="H97" i="24"/>
  <c r="L89" i="24"/>
  <c r="H89" i="24"/>
  <c r="H65" i="24"/>
  <c r="L15" i="24"/>
  <c r="L25" i="24" s="1"/>
  <c r="L32" i="24" s="1"/>
  <c r="L39" i="24" s="1"/>
  <c r="H23" i="24"/>
  <c r="H15" i="24"/>
  <c r="H25" i="24" l="1"/>
  <c r="K76" i="22"/>
  <c r="K78" i="22" s="1"/>
  <c r="K82" i="22" s="1"/>
  <c r="L99" i="24"/>
  <c r="H99" i="24"/>
  <c r="H106" i="24" l="1"/>
  <c r="L106" i="24"/>
  <c r="H32" i="24"/>
  <c r="H39" i="24" s="1"/>
  <c r="H41" i="24" s="1"/>
  <c r="H51" i="24" s="1"/>
  <c r="H60" i="24" s="1"/>
  <c r="L112" i="24" l="1"/>
  <c r="L114" i="24" s="1"/>
  <c r="P19" i="41" s="1"/>
  <c r="H112" i="24"/>
  <c r="H114" i="24" s="1"/>
  <c r="G10" i="22" s="1"/>
  <c r="L41" i="24" l="1"/>
  <c r="L51" i="24" s="1"/>
  <c r="H124" i="24"/>
  <c r="H133" i="24" s="1"/>
  <c r="H70" i="24" s="1"/>
  <c r="G27" i="22"/>
  <c r="G36" i="22" s="1"/>
  <c r="G38" i="22" s="1"/>
  <c r="G76" i="22" s="1"/>
  <c r="G78" i="22" s="1"/>
  <c r="G82" i="22" s="1"/>
  <c r="L124" i="24"/>
  <c r="L133" i="24" l="1"/>
  <c r="L136" i="24"/>
  <c r="L146" i="24" s="1"/>
  <c r="P21" i="41"/>
  <c r="R19" i="41"/>
  <c r="L60" i="24"/>
  <c r="L70" i="24" s="1"/>
  <c r="L138" i="24"/>
  <c r="L141" i="24" l="1"/>
  <c r="L143" i="24" s="1"/>
  <c r="L73" i="24"/>
  <c r="L65" i="24"/>
  <c r="P23" i="41"/>
  <c r="P24" i="41" s="1"/>
  <c r="R21" i="41"/>
  <c r="R23" i="41" s="1"/>
  <c r="R24" i="41" s="1"/>
  <c r="N16" i="41" l="1"/>
  <c r="L16" i="40"/>
  <c r="N16" i="40"/>
  <c r="H16" i="41"/>
  <c r="L16" i="41"/>
  <c r="H16" i="40"/>
  <c r="J16" i="40"/>
  <c r="J16" i="41"/>
</calcChain>
</file>

<file path=xl/sharedStrings.xml><?xml version="1.0" encoding="utf-8"?>
<sst xmlns="http://schemas.openxmlformats.org/spreadsheetml/2006/main" count="526" uniqueCount="225">
  <si>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</si>
  <si>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</si>
  <si>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</si>
  <si>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</si>
  <si>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</si>
  <si>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</si>
  <si>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</si>
  <si>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</si>
  <si>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</si>
  <si>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</si>
  <si>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</si>
  <si>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</si>
  <si>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</si>
  <si>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</si>
  <si>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</si>
  <si>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</si>
  <si>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</si>
  <si>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</si>
  <si>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</si>
  <si>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</si>
  <si>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</si>
  <si>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</si>
  <si>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</si>
  <si>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</si>
  <si>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</si>
  <si>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</si>
  <si>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</si>
  <si>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</si>
  <si>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</si>
  <si>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</si>
  <si>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</si>
  <si>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</si>
  <si>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</si>
  <si>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</si>
  <si>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</si>
  <si>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</si>
  <si>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</si>
  <si>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</si>
  <si>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</si>
  <si>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</si>
  <si>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</si>
  <si>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</si>
  <si>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</si>
  <si>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</si>
  <si>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</si>
  <si>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</si>
  <si>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</si>
  <si>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</si>
  <si>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</si>
  <si>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</si>
  <si>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</si>
  <si>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</si>
  <si>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</si>
  <si>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</si>
  <si>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</si>
  <si>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</si>
  <si>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</si>
  <si>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</si>
  <si>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</si>
  <si>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</si>
  <si>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</si>
  <si>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</si>
  <si>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</si>
  <si>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</si>
  <si>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</si>
  <si>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</si>
  <si>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</si>
  <si>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</si>
  <si>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</si>
  <si>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</si>
  <si>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</si>
  <si>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</si>
  <si>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</si>
  <si>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</si>
  <si>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</si>
  <si>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</si>
  <si>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</si>
  <si>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</si>
  <si>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</si>
  <si>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</si>
  <si>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</si>
  <si>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</si>
  <si>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</si>
  <si>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</si>
  <si>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</si>
  <si>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</si>
  <si>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</si>
  <si>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</si>
  <si>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</si>
  <si>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</si>
  <si>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</si>
  <si>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</si>
  <si>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</si>
  <si>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</si>
  <si>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</si>
  <si>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</si>
  <si>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</si>
  <si>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ลูกหนี้การค้า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</si>
  <si>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</si>
  <si>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</si>
  <si>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</si>
  <si>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</si>
  <si>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</si>
  <si>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</si>
  <si>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</si>
  <si>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</si>
  <si>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</si>
  <si>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</si>
  <si>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</si>
  <si>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</si>
  <si>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</si>
  <si>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</si>
  <si>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</si>
  <si>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</si>
  <si>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</si>
  <si>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</si>
  <si>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</si>
  <si>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</si>
  <si>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</si>
  <si>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</si>
  <si>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ค่าตัดจำหน่ายรายได้ค่าสนับสนุนโครงการรับล่วงหน้า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</si>
  <si>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</si>
  <si>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</si>
  <si>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</si>
  <si>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</si>
  <si>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</si>
  <si>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กำไร</t>
  </si>
  <si>
    <t>เงินปันผลให้ผู้ถือหุ้นของบริษัท</t>
  </si>
  <si>
    <t>รับดอกเบี้ย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</si>
  <si>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</si>
  <si>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</si>
  <si>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เงินสดรับจากการขายสินทรัพย์</t>
  </si>
  <si>
    <t>เงินให้กู้ยืมระยะสั้นและดอกเบี้ยค้างรับแก่</t>
  </si>
  <si>
    <t>เงินลงทุนในบริษัทร่วม</t>
  </si>
  <si>
    <t>5</t>
  </si>
  <si>
    <t>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</si>
  <si>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</si>
  <si>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</si>
  <si>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เงินปันผลจ่ายให้ส่วนได้เสียที่ไม่มีอำนาจควบคุม</t>
  </si>
  <si>
    <t>เงินสดจ่ายให้กู้ยืมระยะสั้นแก่บุคคลหรือกิจการที่เกี่ยวข้องกัน</t>
  </si>
  <si>
    <t>เงินสดจ่ายให้กู้ยืมระยะยาวแก่บุคคลหรือกิจการที่เกี่ยวข้องกัน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</si>
  <si>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</si>
  <si>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</si>
  <si>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</si>
  <si>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</si>
  <si>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การจัดสรรส่วนทุนให้ผู้ถือหุ้น</t>
  </si>
  <si>
    <t>รวมการจัดสรรส่วนทุนให้ผู้ถือหุ้น</t>
  </si>
  <si>
    <t>กระแสเงินสดได้มาจากกิจกรรมดำเนินงาน</t>
  </si>
  <si>
    <t>การแบ่งปันกำไร</t>
  </si>
  <si>
    <t>กระแสเงินสดสุทธิใช้ไปในกิจกรรมจัดหาเงิน</t>
  </si>
  <si>
    <t>การแบ่งปันกำไรขาดทุนเบ็ดเสร็จรวม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</si>
  <si>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</si>
  <si>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</si>
  <si>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</si>
  <si>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2563</t>
  </si>
  <si>
    <t>สินทรัพย์ทางการเงินหมุนเวียนอื่น</t>
  </si>
  <si>
    <t>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</si>
  <si>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</si>
  <si>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รับชำระภายในหนึ่งปีและดอกเบี้ยค้างรับแก่</t>
  </si>
  <si>
    <t>สินทรัพย์ทางการเงินไม่หมุนเวียนอื่น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</si>
  <si>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</si>
  <si>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</si>
  <si>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</si>
  <si>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</si>
  <si>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</si>
  <si>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</si>
  <si>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</si>
  <si>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จากเงินลงทุนใน</t>
  </si>
  <si>
    <t>ตราสารทุน</t>
  </si>
  <si>
    <t>ที่กำหนดให้</t>
  </si>
  <si>
    <t>รวมองค์</t>
  </si>
  <si>
    <t>วัดมูลค่าด้วย</t>
  </si>
  <si>
    <t>ประกอบ</t>
  </si>
  <si>
    <t>มูลค่ายุติธรรม</t>
  </si>
  <si>
    <t>อื่นของ</t>
  </si>
  <si>
    <t>ผ่านกำไรขาดทุน</t>
  </si>
  <si>
    <t>เบ็ดเสร็จอื่น</t>
  </si>
  <si>
    <t>เงินทุนที่ได้รับคืนจากผู้ถือหุ้นที่ไม่มีอำนาจควบคุมของบริษัทย่อย</t>
  </si>
  <si>
    <t>กำไรจากกิจกรรมดำเนินงาน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</si>
  <si>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</si>
  <si>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</si>
  <si>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ขาดทุนจากการด้อยค่าซึ่งเป็นไปตาม TFRS 9</t>
  </si>
  <si>
    <t>ผลขาดทุนจากการด้อยค่าที่รับรู้ในกำไรหรือขาดทุน</t>
  </si>
  <si>
    <t>ที่ใช้วิธีส่วนได้เสีย</t>
  </si>
  <si>
    <t>(กลับรายการ) ขาดทุนจากการด้อยค่าเงินลงทุนในการร่วมค้า</t>
  </si>
  <si>
    <t>เงินสดจ่ายเพื่อซื้อที่ดิน อาคารและอุปกรณ์</t>
  </si>
  <si>
    <t>เงินสดรับจากการคืนทุนเงินลงทุนในบริษัทย่อย</t>
  </si>
  <si>
    <t>ขาดทุน (กำไร) จากการปรับมูลค่ายุติธรรม</t>
  </si>
  <si>
    <t>ขาดทุน (กำไร) จากการปรับมูลค่าสินค้า</t>
  </si>
  <si>
    <t>ส่วนแบ่งกำไรจากเงินลงทุนในบริษัทร่วม</t>
  </si>
  <si>
    <t>ภาษีเงินได้จ่ายออก</t>
  </si>
  <si>
    <t>(หุ้นสามัญจำนวน 452,094,295 หุ้น มูลค่า 1 บาทต่อหุ้น)</t>
  </si>
  <si>
    <t>2564</t>
  </si>
  <si>
    <t>2, 3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</si>
  <si>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</si>
  <si>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</si>
  <si>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</si>
  <si>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ประมาณการหนี้สินไม่หมุนเวียนสำหรับผลประโยชน์พนักงาน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</si>
  <si>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</si>
  <si>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</si>
  <si>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</si>
  <si>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เงินให้กู้ยืมระยะยาวและดอกเบี้ยค้างรับแก่</t>
  </si>
  <si>
    <t>กลับรายการขาดทุนจากการด้อยค่า</t>
  </si>
  <si>
    <t>(ขาดทุนจากการด้อยค่า) ซึ่งเป็นไปตาม TFRS 9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</si>
  <si>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</si>
  <si>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</si>
  <si>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ของบริษัทใหญ่</t>
  </si>
  <si>
    <t>ผลขาดทุน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</si>
  <si>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</si>
  <si>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</si>
  <si>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 (จ่าย) จากการซื้อขายสินทรัพย์ทางการเงินหมุนเวียนอื่น</t>
  </si>
  <si>
    <t>เงินสดรับชำระคืนจากเงินให้กู้ยืมระยะสั้นแก่</t>
  </si>
  <si>
    <t>เงินสดรับชำระคืนจากเงินให้กู้ยืมระยะยาวแก่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</si>
  <si>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</si>
  <si>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</si>
  <si>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เงินสดจ่ายจากการซื้อขายสินทรัพย์ทางการเงินไม่หมุนเวียนอื่น</t>
  </si>
  <si>
    <t>ค่าใช้จ่ายภาระผูกพันผลประโยชน์พนักงาน</t>
  </si>
  <si>
    <t>ส่วนแบ่งกำไรจากเงินลงทุนในบริษัทร่วมและการร่วมค้า</t>
  </si>
  <si>
    <t>กำไรจากอัตราแลกเปลี่ยนที่ยังไม่เกิดขึ้น</t>
  </si>
  <si>
    <t>2</t>
  </si>
  <si>
    <t>ขาดทุนจากการขายและตัดจำหน่ายสินทรัพย์</t>
  </si>
  <si>
    <t>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</si>
  <si>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ผลขาดทุนจากเงินลงทุนในตราสารทุนที่กำหนดให้วัดมูลค่าด้วย</t>
  </si>
  <si>
    <t>ขาดทุนเบ็ดเสร็จอื่น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</si>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</sst>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-* #,##0.000_-;\-* #,##0.000_-;_-* &quot;-&quot;??_-;_-@_-"/>
    <numFmt numFmtId="181" formatCode="#,##0.000_);\(#,##0.000\)"/>
    <numFmt numFmtId="182" formatCode="_(* #,##0_);_(* \(#,##0\);_(* &quot;-&quot;??_);_(@_)"/>
    <numFmt numFmtId="183" formatCode="_(* #,##0.000_);_(* \(#,##0.000\);_(* &quot;-&quot;???_);_(@_)"/>
    <numFmt numFmtId="184" formatCode="_(* #,##0_);_(* \(#,##0\);_(* &quot;-&quot;???_);_(@_)"/>
  </numFmts>
  <fonts count="77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name val="Angsana New"/>
      <family val="1"/>
    </font>
    <font>
      <u/>
      <sz val="15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9" fontId="47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245">
    <xf numFmtId="0" fontId="0" fillId="0" borderId="0" xfId="0"/>
    <xf numFmtId="167" fontId="65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19" xfId="259" applyNumberFormat="1" applyFont="1" applyFill="1" applyBorder="1"/>
    <xf numFmtId="171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67" fontId="61" fillId="0" borderId="0" xfId="60" applyFont="1" applyFill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Border="1" applyAlignment="1"/>
    <xf numFmtId="167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/>
    <xf numFmtId="41" fontId="64" fillId="0" borderId="0" xfId="60" applyNumberFormat="1" applyFont="1" applyFill="1"/>
    <xf numFmtId="167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167" fontId="65" fillId="0" borderId="0" xfId="60" applyFont="1" applyFill="1" applyAlignment="1"/>
    <xf numFmtId="167" fontId="65" fillId="0" borderId="0" xfId="60" applyFont="1" applyFill="1" applyBorder="1"/>
    <xf numFmtId="170" fontId="65" fillId="0" borderId="0" xfId="60" applyNumberFormat="1" applyFont="1" applyFill="1" applyBorder="1" applyAlignment="1"/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1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41" fontId="64" fillId="0" borderId="5" xfId="259" applyNumberFormat="1" applyFont="1" applyFill="1" applyBorder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67" fontId="65" fillId="0" borderId="18" xfId="60" applyFont="1" applyFill="1" applyBorder="1"/>
    <xf numFmtId="41" fontId="65" fillId="0" borderId="18" xfId="60" applyNumberFormat="1" applyFont="1" applyFill="1" applyBorder="1"/>
    <xf numFmtId="182" fontId="61" fillId="0" borderId="0" xfId="40" applyNumberFormat="1" applyFont="1" applyFill="1" applyAlignment="1">
      <alignment horizontal="left"/>
    </xf>
    <xf numFmtId="182" fontId="64" fillId="0" borderId="0" xfId="40" applyNumberFormat="1" applyFont="1" applyFill="1" applyBorder="1"/>
    <xf numFmtId="182" fontId="66" fillId="0" borderId="0" xfId="40" applyNumberFormat="1" applyFont="1" applyFill="1" applyBorder="1"/>
    <xf numFmtId="182" fontId="66" fillId="0" borderId="0" xfId="40" applyNumberFormat="1" applyFont="1" applyFill="1"/>
    <xf numFmtId="182" fontId="65" fillId="0" borderId="0" xfId="40" applyNumberFormat="1" applyFont="1" applyFill="1"/>
    <xf numFmtId="182" fontId="64" fillId="0" borderId="0" xfId="40" applyNumberFormat="1" applyFont="1" applyFill="1"/>
    <xf numFmtId="182" fontId="67" fillId="0" borderId="0" xfId="40" applyNumberFormat="1" applyFont="1" applyFill="1"/>
    <xf numFmtId="167" fontId="65" fillId="0" borderId="0" xfId="40" applyFont="1" applyFill="1" applyBorder="1"/>
    <xf numFmtId="167" fontId="65" fillId="0" borderId="0" xfId="40" applyFont="1" applyFill="1" applyBorder="1" applyAlignment="1"/>
    <xf numFmtId="10" fontId="65" fillId="0" borderId="0" xfId="631" applyNumberFormat="1" applyFont="1" applyFill="1"/>
    <xf numFmtId="0" fontId="0" fillId="0" borderId="0" xfId="0" applyAlignment="1"/>
    <xf numFmtId="49" fontId="65" fillId="0" borderId="0" xfId="60" applyNumberFormat="1" applyFont="1" applyFill="1" applyAlignment="1">
      <alignment vertical="center"/>
    </xf>
    <xf numFmtId="181" fontId="65" fillId="0" borderId="20" xfId="259" applyNumberFormat="1" applyFont="1" applyFill="1" applyBorder="1" applyAlignment="1">
      <alignment vertical="center"/>
    </xf>
    <xf numFmtId="181" fontId="65" fillId="0" borderId="0" xfId="60" applyNumberFormat="1" applyFont="1" applyFill="1" applyBorder="1" applyAlignment="1">
      <alignment horizontal="center" vertical="center"/>
    </xf>
    <xf numFmtId="49" fontId="68" fillId="0" borderId="0" xfId="60" applyNumberFormat="1" applyFont="1" applyFill="1" applyAlignment="1">
      <alignment horizontal="center" vertical="center"/>
    </xf>
    <xf numFmtId="167" fontId="65" fillId="0" borderId="0" xfId="60" applyFont="1" applyFill="1" applyAlignment="1">
      <alignment horizontal="center" vertical="center"/>
    </xf>
    <xf numFmtId="180" fontId="65" fillId="0" borderId="20" xfId="60" applyNumberFormat="1" applyFont="1" applyFill="1" applyBorder="1" applyAlignment="1">
      <alignment horizontal="center" vertical="center"/>
    </xf>
    <xf numFmtId="180" fontId="65" fillId="0" borderId="0" xfId="60" applyNumberFormat="1" applyFont="1" applyFill="1" applyAlignment="1">
      <alignment horizontal="center" vertical="center"/>
    </xf>
    <xf numFmtId="180" fontId="65" fillId="0" borderId="0" xfId="60" applyNumberFormat="1" applyFont="1" applyFill="1" applyBorder="1" applyAlignment="1">
      <alignment horizontal="center" vertical="center"/>
    </xf>
    <xf numFmtId="180" fontId="65" fillId="0" borderId="0" xfId="60" applyNumberFormat="1" applyFont="1" applyFill="1" applyAlignment="1">
      <alignment vertical="center"/>
    </xf>
    <xf numFmtId="167" fontId="65" fillId="0" borderId="18" xfId="40" applyFont="1" applyFill="1" applyBorder="1"/>
    <xf numFmtId="167" fontId="65" fillId="0" borderId="18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7" fillId="0" borderId="0" xfId="60" applyNumberFormat="1" applyFont="1" applyFill="1" applyBorder="1" applyAlignment="1">
      <alignment horizontal="center"/>
    </xf>
    <xf numFmtId="170" fontId="64" fillId="0" borderId="2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41" fontId="64" fillId="0" borderId="20" xfId="259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49" fontId="68" fillId="0" borderId="0" xfId="60" applyNumberFormat="1" applyFont="1" applyAlignment="1">
      <alignment horizontal="center"/>
    </xf>
    <xf numFmtId="167" fontId="65" fillId="0" borderId="0" xfId="60" applyFont="1" applyAlignment="1">
      <alignment horizontal="center"/>
    </xf>
    <xf numFmtId="41" fontId="65" fillId="0" borderId="0" xfId="60" applyNumberFormat="1" applyFont="1"/>
    <xf numFmtId="49" fontId="68" fillId="0" borderId="0" xfId="60" quotePrefix="1" applyNumberFormat="1" applyFont="1" applyAlignment="1">
      <alignment horizontal="center"/>
    </xf>
    <xf numFmtId="170" fontId="65" fillId="0" borderId="0" xfId="60" applyNumberFormat="1" applyFont="1" applyAlignment="1">
      <alignment horizontal="center"/>
    </xf>
    <xf numFmtId="49" fontId="64" fillId="0" borderId="0" xfId="60" applyNumberFormat="1" applyFont="1"/>
    <xf numFmtId="41" fontId="64" fillId="0" borderId="5" xfId="60" applyNumberFormat="1" applyFont="1" applyBorder="1"/>
    <xf numFmtId="41" fontId="64" fillId="0" borderId="0" xfId="60" applyNumberFormat="1" applyFont="1" applyAlignment="1">
      <alignment horizontal="center"/>
    </xf>
    <xf numFmtId="41" fontId="64" fillId="0" borderId="0" xfId="60" applyNumberFormat="1" applyFont="1"/>
    <xf numFmtId="0" fontId="68" fillId="0" borderId="0" xfId="60" quotePrefix="1" applyNumberFormat="1" applyFont="1" applyAlignment="1">
      <alignment horizontal="center"/>
    </xf>
    <xf numFmtId="167" fontId="65" fillId="0" borderId="0" xfId="60" applyFont="1"/>
    <xf numFmtId="167" fontId="65" fillId="0" borderId="0" xfId="60" quotePrefix="1" applyFont="1" applyAlignment="1">
      <alignment horizontal="center"/>
    </xf>
    <xf numFmtId="170" fontId="65" fillId="0" borderId="0" xfId="60" applyNumberFormat="1" applyFont="1"/>
    <xf numFmtId="41" fontId="64" fillId="0" borderId="18" xfId="60" applyNumberFormat="1" applyFont="1" applyBorder="1"/>
    <xf numFmtId="49" fontId="68" fillId="0" borderId="0" xfId="60" applyNumberFormat="1" applyFont="1"/>
    <xf numFmtId="49" fontId="61" fillId="0" borderId="0" xfId="60" applyNumberFormat="1" applyFont="1"/>
    <xf numFmtId="170" fontId="64" fillId="0" borderId="0" xfId="60" applyNumberFormat="1" applyFont="1"/>
    <xf numFmtId="49" fontId="64" fillId="0" borderId="0" xfId="60" applyNumberFormat="1" applyFont="1" applyAlignment="1">
      <alignment horizontal="center"/>
    </xf>
    <xf numFmtId="170" fontId="65" fillId="0" borderId="0" xfId="60" applyNumberFormat="1" applyFont="1" applyAlignment="1">
      <alignment vertical="top"/>
    </xf>
    <xf numFmtId="170" fontId="65" fillId="0" borderId="0" xfId="60" applyNumberFormat="1" applyFont="1" applyAlignment="1">
      <alignment horizontal="center" vertical="top"/>
    </xf>
    <xf numFmtId="49" fontId="64" fillId="0" borderId="0" xfId="60" applyNumberFormat="1" applyFont="1" applyAlignment="1">
      <alignment horizontal="left"/>
    </xf>
    <xf numFmtId="15" fontId="68" fillId="0" borderId="0" xfId="60" applyNumberFormat="1" applyFont="1" applyAlignment="1">
      <alignment horizontal="center"/>
    </xf>
    <xf numFmtId="41" fontId="68" fillId="0" borderId="0" xfId="60" applyNumberFormat="1" applyFont="1" applyAlignment="1">
      <alignment horizontal="center"/>
    </xf>
    <xf numFmtId="167" fontId="64" fillId="0" borderId="5" xfId="60" applyFont="1" applyBorder="1"/>
    <xf numFmtId="49" fontId="67" fillId="0" borderId="0" xfId="60" applyNumberFormat="1" applyFont="1" applyAlignment="1">
      <alignment horizontal="left"/>
    </xf>
    <xf numFmtId="182" fontId="65" fillId="0" borderId="0" xfId="60" applyNumberFormat="1" applyFont="1"/>
    <xf numFmtId="182" fontId="64" fillId="0" borderId="5" xfId="60" applyNumberFormat="1" applyFont="1" applyBorder="1"/>
    <xf numFmtId="167" fontId="64" fillId="0" borderId="0" xfId="60" applyFont="1"/>
    <xf numFmtId="182" fontId="64" fillId="0" borderId="0" xfId="60" applyNumberFormat="1" applyFont="1"/>
    <xf numFmtId="167" fontId="64" fillId="0" borderId="18" xfId="60" applyFont="1" applyBorder="1"/>
    <xf numFmtId="167" fontId="65" fillId="0" borderId="18" xfId="60" quotePrefix="1" applyFont="1" applyBorder="1" applyAlignment="1">
      <alignment horizontal="center"/>
    </xf>
    <xf numFmtId="182" fontId="65" fillId="0" borderId="18" xfId="60" quotePrefix="1" applyNumberFormat="1" applyFont="1" applyBorder="1" applyAlignment="1">
      <alignment horizontal="center"/>
    </xf>
    <xf numFmtId="167" fontId="65" fillId="0" borderId="18" xfId="60" applyFont="1" applyBorder="1"/>
    <xf numFmtId="41" fontId="65" fillId="0" borderId="18" xfId="60" quotePrefix="1" applyNumberFormat="1" applyFont="1" applyBorder="1" applyAlignment="1">
      <alignment horizontal="center"/>
    </xf>
    <xf numFmtId="167" fontId="64" fillId="0" borderId="18" xfId="60" quotePrefix="1" applyFont="1" applyBorder="1" applyAlignment="1">
      <alignment horizontal="center"/>
    </xf>
    <xf numFmtId="170" fontId="64" fillId="0" borderId="18" xfId="60" quotePrefix="1" applyNumberFormat="1" applyFont="1" applyBorder="1" applyAlignment="1">
      <alignment horizontal="center"/>
    </xf>
    <xf numFmtId="182" fontId="64" fillId="0" borderId="18" xfId="60" quotePrefix="1" applyNumberFormat="1" applyFont="1" applyBorder="1" applyAlignment="1">
      <alignment horizontal="center"/>
    </xf>
    <xf numFmtId="182" fontId="65" fillId="0" borderId="0" xfId="60" applyNumberFormat="1" applyFont="1" applyAlignment="1">
      <alignment horizontal="center"/>
    </xf>
    <xf numFmtId="41" fontId="64" fillId="0" borderId="20" xfId="60" applyNumberFormat="1" applyFont="1" applyBorder="1" applyAlignment="1">
      <alignment horizontal="center"/>
    </xf>
    <xf numFmtId="182" fontId="64" fillId="0" borderId="20" xfId="60" applyNumberFormat="1" applyFont="1" applyBorder="1" applyAlignment="1">
      <alignment horizontal="center"/>
    </xf>
    <xf numFmtId="170" fontId="61" fillId="0" borderId="0" xfId="60" applyNumberFormat="1" applyFont="1"/>
    <xf numFmtId="0" fontId="75" fillId="0" borderId="0" xfId="0" applyFont="1" applyAlignment="1">
      <alignment horizontal="center"/>
    </xf>
    <xf numFmtId="170" fontId="68" fillId="0" borderId="0" xfId="60" applyNumberFormat="1" applyFont="1" applyAlignment="1">
      <alignment vertical="top"/>
    </xf>
    <xf numFmtId="41" fontId="65" fillId="0" borderId="18" xfId="60" applyNumberFormat="1" applyFont="1" applyBorder="1"/>
    <xf numFmtId="170" fontId="64" fillId="0" borderId="0" xfId="60" quotePrefix="1" applyNumberFormat="1" applyFont="1" applyAlignment="1">
      <alignment horizontal="center"/>
    </xf>
    <xf numFmtId="183" fontId="65" fillId="0" borderId="0" xfId="60" quotePrefix="1" applyNumberFormat="1" applyFont="1" applyAlignment="1">
      <alignment horizontal="center"/>
    </xf>
    <xf numFmtId="184" fontId="65" fillId="0" borderId="18" xfId="60" quotePrefix="1" applyNumberFormat="1" applyFont="1" applyBorder="1" applyAlignment="1">
      <alignment horizontal="center"/>
    </xf>
    <xf numFmtId="182" fontId="65" fillId="0" borderId="18" xfId="60" applyNumberFormat="1" applyFont="1" applyBorder="1" applyAlignment="1">
      <alignment horizontal="center"/>
    </xf>
    <xf numFmtId="170" fontId="65" fillId="0" borderId="18" xfId="60" applyNumberFormat="1" applyFont="1" applyBorder="1"/>
    <xf numFmtId="170" fontId="68" fillId="0" borderId="0" xfId="60" applyNumberFormat="1" applyFont="1" applyAlignment="1">
      <alignment horizontal="center"/>
    </xf>
    <xf numFmtId="167" fontId="66" fillId="0" borderId="0" xfId="60" applyFont="1"/>
    <xf numFmtId="170" fontId="64" fillId="0" borderId="18" xfId="60" applyNumberFormat="1" applyFont="1" applyBorder="1" applyAlignment="1">
      <alignment horizontal="center"/>
    </xf>
    <xf numFmtId="167" fontId="64" fillId="0" borderId="18" xfId="40" applyFont="1" applyFill="1" applyBorder="1"/>
    <xf numFmtId="41" fontId="65" fillId="0" borderId="0" xfId="40" applyNumberFormat="1" applyFont="1" applyFill="1"/>
    <xf numFmtId="41" fontId="65" fillId="0" borderId="0" xfId="60" applyNumberFormat="1" applyFont="1" applyBorder="1"/>
    <xf numFmtId="41" fontId="69" fillId="0" borderId="0" xfId="60" applyNumberFormat="1" applyFont="1" applyFill="1" applyBorder="1"/>
    <xf numFmtId="41" fontId="69" fillId="0" borderId="18" xfId="60" applyNumberFormat="1" applyFont="1" applyFill="1" applyBorder="1"/>
    <xf numFmtId="167" fontId="69" fillId="0" borderId="0" xfId="40" applyFont="1" applyFill="1" applyBorder="1"/>
    <xf numFmtId="167" fontId="65" fillId="0" borderId="0" xfId="40" applyFont="1" applyAlignment="1">
      <alignment horizontal="center"/>
    </xf>
    <xf numFmtId="167" fontId="69" fillId="0" borderId="18" xfId="40" applyFont="1" applyFill="1" applyBorder="1"/>
    <xf numFmtId="41" fontId="64" fillId="0" borderId="18" xfId="60" applyNumberFormat="1" applyFont="1" applyBorder="1" applyAlignment="1">
      <alignment horizontal="center"/>
    </xf>
    <xf numFmtId="41" fontId="65" fillId="0" borderId="0" xfId="40" applyNumberFormat="1" applyFont="1" applyFill="1" applyBorder="1" applyAlignment="1"/>
    <xf numFmtId="170" fontId="65" fillId="0" borderId="0" xfId="60" applyNumberFormat="1" applyFont="1" applyFill="1" applyBorder="1"/>
    <xf numFmtId="41" fontId="64" fillId="0" borderId="18" xfId="40" applyNumberFormat="1" applyFont="1" applyFill="1" applyBorder="1"/>
    <xf numFmtId="41" fontId="64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49" fontId="61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Continuous"/>
    </xf>
    <xf numFmtId="41" fontId="65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Alignment="1">
      <alignment horizontal="centerContinuous"/>
    </xf>
    <xf numFmtId="49" fontId="64" fillId="0" borderId="0" xfId="60" applyNumberFormat="1" applyFont="1" applyFill="1" applyAlignment="1">
      <alignment horizontal="centerContinuous"/>
    </xf>
    <xf numFmtId="49" fontId="65" fillId="0" borderId="0" xfId="60" applyNumberFormat="1" applyFont="1" applyFill="1" applyAlignment="1">
      <alignment horizontal="center"/>
    </xf>
    <xf numFmtId="49" fontId="66" fillId="0" borderId="0" xfId="60" applyNumberFormat="1" applyFont="1" applyFill="1"/>
    <xf numFmtId="41" fontId="64" fillId="0" borderId="5" xfId="60" applyNumberFormat="1" applyFont="1" applyFill="1" applyBorder="1"/>
    <xf numFmtId="167" fontId="65" fillId="0" borderId="0" xfId="60" quotePrefix="1" applyFont="1" applyFill="1" applyAlignment="1">
      <alignment horizontal="center"/>
    </xf>
    <xf numFmtId="170" fontId="65" fillId="0" borderId="0" xfId="60" quotePrefix="1" applyNumberFormat="1" applyFont="1" applyFill="1" applyAlignment="1">
      <alignment horizontal="center"/>
    </xf>
    <xf numFmtId="170" fontId="65" fillId="0" borderId="0" xfId="60" applyNumberFormat="1" applyFont="1" applyFill="1"/>
    <xf numFmtId="41" fontId="64" fillId="0" borderId="20" xfId="60" applyNumberFormat="1" applyFont="1" applyFill="1" applyBorder="1"/>
    <xf numFmtId="41" fontId="61" fillId="0" borderId="0" xfId="60" applyNumberFormat="1" applyFont="1" applyFill="1"/>
    <xf numFmtId="41" fontId="64" fillId="0" borderId="18" xfId="60" applyNumberFormat="1" applyFont="1" applyFill="1" applyBorder="1"/>
    <xf numFmtId="167" fontId="68" fillId="0" borderId="0" xfId="60" applyFont="1" applyFill="1"/>
    <xf numFmtId="49" fontId="68" fillId="0" borderId="0" xfId="60" applyNumberFormat="1" applyFont="1" applyFill="1"/>
    <xf numFmtId="41" fontId="65" fillId="0" borderId="20" xfId="60" applyNumberFormat="1" applyFont="1" applyFill="1" applyBorder="1" applyAlignment="1">
      <alignment horizontal="center"/>
    </xf>
    <xf numFmtId="41" fontId="64" fillId="0" borderId="21" xfId="60" applyNumberFormat="1" applyFont="1" applyFill="1" applyBorder="1"/>
    <xf numFmtId="41" fontId="64" fillId="0" borderId="0" xfId="60" applyNumberFormat="1" applyFont="1" applyBorder="1"/>
    <xf numFmtId="167" fontId="64" fillId="0" borderId="0" xfId="60" applyFont="1" applyBorder="1"/>
    <xf numFmtId="182" fontId="64" fillId="0" borderId="0" xfId="60" applyNumberFormat="1" applyFont="1" applyBorder="1"/>
    <xf numFmtId="182" fontId="65" fillId="0" borderId="0" xfId="40" applyNumberFormat="1" applyFont="1" applyAlignment="1">
      <alignment horizontal="center"/>
    </xf>
    <xf numFmtId="182" fontId="65" fillId="0" borderId="0" xfId="40" applyNumberFormat="1" applyFont="1"/>
    <xf numFmtId="170" fontId="65" fillId="0" borderId="0" xfId="40" applyNumberFormat="1" applyFont="1" applyAlignment="1">
      <alignment horizontal="center"/>
    </xf>
    <xf numFmtId="170" fontId="65" fillId="0" borderId="0" xfId="40" applyNumberFormat="1" applyFont="1"/>
    <xf numFmtId="41" fontId="65" fillId="0" borderId="21" xfId="60" applyNumberFormat="1" applyFont="1" applyFill="1" applyBorder="1"/>
    <xf numFmtId="167" fontId="65" fillId="0" borderId="21" xfId="40" applyFont="1" applyFill="1" applyBorder="1"/>
    <xf numFmtId="167" fontId="65" fillId="0" borderId="18" xfId="40" applyFont="1" applyFill="1" applyBorder="1" applyAlignment="1"/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/>
    </xf>
    <xf numFmtId="41" fontId="64" fillId="0" borderId="5" xfId="60" applyNumberFormat="1" applyFont="1" applyFill="1" applyBorder="1" applyAlignment="1">
      <alignment horizontal="center"/>
    </xf>
    <xf numFmtId="41" fontId="64" fillId="0" borderId="20" xfId="60" applyNumberFormat="1" applyFont="1" applyFill="1" applyBorder="1" applyAlignment="1">
      <alignment horizontal="center"/>
    </xf>
    <xf numFmtId="49" fontId="70" fillId="0" borderId="0" xfId="60" applyNumberFormat="1" applyFont="1" applyFill="1" applyAlignment="1">
      <alignment horizontal="centerContinuous"/>
    </xf>
    <xf numFmtId="167" fontId="66" fillId="0" borderId="0" xfId="60" applyFont="1" applyFill="1" applyAlignment="1">
      <alignment horizontal="center"/>
    </xf>
    <xf numFmtId="49" fontId="76" fillId="0" borderId="0" xfId="60" applyNumberFormat="1" applyFont="1" applyFill="1"/>
    <xf numFmtId="49" fontId="64" fillId="0" borderId="0" xfId="60" quotePrefix="1" applyNumberFormat="1" applyFont="1" applyFill="1"/>
    <xf numFmtId="49" fontId="65" fillId="0" borderId="0" xfId="60" quotePrefix="1" applyNumberFormat="1" applyFont="1" applyFill="1"/>
    <xf numFmtId="41" fontId="68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70" fontId="65" fillId="0" borderId="18" xfId="60" applyNumberFormat="1" applyFont="1" applyBorder="1" applyAlignment="1">
      <alignment horizontal="center"/>
    </xf>
    <xf numFmtId="170" fontId="68" fillId="0" borderId="0" xfId="60" applyNumberFormat="1" applyFont="1" applyAlignment="1">
      <alignment horizontal="center" vertical="top"/>
    </xf>
  </cellXfs>
  <cellStyles count="1246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631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topLeftCell="A7" zoomScaleNormal="100" zoomScaleSheetLayoutView="85" workbookViewId="0">
      <selection activeCell="H7" sqref="H7"/>
    </sheetView>
  </sheetViews>
  <sheetFormatPr defaultColWidth="9" defaultRowHeight="21.5"/>
  <cols>
    <col min="1" max="4" width="1.36328125" style="24" customWidth="1"/>
    <col min="5" max="5" width="41.1796875" style="24" customWidth="1"/>
    <col min="6" max="6" width="6.90625" style="25" customWidth="1"/>
    <col min="7" max="7" width="1.08984375" style="26" customWidth="1"/>
    <col min="8" max="8" width="11.90625" style="6" customWidth="1"/>
    <col min="9" max="9" width="1.08984375" style="6" customWidth="1"/>
    <col min="10" max="10" width="11.90625" style="6" customWidth="1"/>
    <col min="11" max="11" width="1.08984375" style="6" customWidth="1"/>
    <col min="12" max="12" width="11.90625" style="5" customWidth="1"/>
    <col min="13" max="13" width="1.08984375" style="5" customWidth="1"/>
    <col min="14" max="14" width="11.90625" style="5" customWidth="1"/>
    <col min="15" max="15" width="9" style="5"/>
    <col min="16" max="16384" width="9" style="28"/>
  </cols>
  <sheetData>
    <row r="1" spans="1:15" s="36" customFormat="1" ht="22.5" customHeight="1">
      <c r="A1" s="196" t="s">
        <v>40</v>
      </c>
      <c r="H1" s="41"/>
      <c r="I1" s="41"/>
      <c r="J1" s="41"/>
      <c r="K1" s="41"/>
      <c r="L1" s="41"/>
      <c r="M1" s="41"/>
      <c r="N1" s="41"/>
      <c r="O1" s="41"/>
    </row>
    <row r="2" spans="1:15" s="36" customFormat="1" ht="22.5" customHeight="1">
      <c r="A2" s="196" t="s">
        <v>48</v>
      </c>
      <c r="H2" s="41"/>
      <c r="I2" s="41"/>
      <c r="J2" s="41"/>
      <c r="K2" s="41"/>
      <c r="L2" s="41"/>
      <c r="M2" s="41"/>
      <c r="N2" s="41"/>
      <c r="O2" s="41"/>
    </row>
    <row r="3" spans="1:15" s="36" customFormat="1" ht="15" customHeight="1">
      <c r="A3" s="197"/>
      <c r="B3" s="197"/>
      <c r="C3" s="197"/>
      <c r="D3" s="197"/>
      <c r="E3" s="197"/>
      <c r="F3" s="32"/>
      <c r="G3" s="33"/>
      <c r="H3" s="225"/>
      <c r="I3" s="35"/>
      <c r="J3" s="35"/>
      <c r="K3" s="35"/>
      <c r="L3" s="35"/>
      <c r="M3" s="35"/>
      <c r="N3" s="35"/>
      <c r="O3" s="41"/>
    </row>
    <row r="4" spans="1:15" s="36" customFormat="1" ht="22.5" customHeight="1">
      <c r="A4" s="197"/>
      <c r="B4" s="197"/>
      <c r="C4" s="197"/>
      <c r="D4" s="197"/>
      <c r="E4" s="197"/>
      <c r="F4" s="32"/>
      <c r="G4" s="33"/>
      <c r="H4" s="237" t="s">
        <v>14</v>
      </c>
      <c r="I4" s="237"/>
      <c r="J4" s="237"/>
      <c r="K4" s="35"/>
      <c r="L4" s="237" t="s">
        <v>15</v>
      </c>
      <c r="M4" s="237"/>
      <c r="N4" s="237"/>
      <c r="O4" s="41"/>
    </row>
    <row r="5" spans="1:15" s="36" customFormat="1" ht="22.5" customHeight="1">
      <c r="G5" s="198"/>
      <c r="H5" s="199" t="s">
        <v>123</v>
      </c>
      <c r="I5" s="199"/>
      <c r="J5" s="199" t="s">
        <v>108</v>
      </c>
      <c r="K5" s="200"/>
      <c r="L5" s="199" t="s">
        <v>123</v>
      </c>
      <c r="M5" s="199"/>
      <c r="N5" s="199" t="s">
        <v>108</v>
      </c>
      <c r="O5" s="41"/>
    </row>
    <row r="6" spans="1:15" s="36" customFormat="1" ht="22.5" customHeight="1">
      <c r="A6" s="196" t="s">
        <v>0</v>
      </c>
      <c r="B6" s="201"/>
      <c r="C6" s="201"/>
      <c r="D6" s="201"/>
      <c r="E6" s="201"/>
      <c r="F6" s="25" t="s">
        <v>1</v>
      </c>
      <c r="G6" s="198"/>
      <c r="H6" s="202" t="s">
        <v>192</v>
      </c>
      <c r="I6" s="202"/>
      <c r="J6" s="202" t="s">
        <v>154</v>
      </c>
      <c r="K6" s="202"/>
      <c r="L6" s="202" t="s">
        <v>192</v>
      </c>
      <c r="M6" s="202"/>
      <c r="N6" s="202" t="s">
        <v>154</v>
      </c>
      <c r="O6" s="41"/>
    </row>
    <row r="7" spans="1:15" s="36" customFormat="1" ht="22.5" customHeight="1">
      <c r="A7" s="196"/>
      <c r="B7" s="201"/>
      <c r="C7" s="201"/>
      <c r="D7" s="201"/>
      <c r="E7" s="201"/>
      <c r="F7" s="25"/>
      <c r="G7" s="198"/>
      <c r="H7" s="202" t="s">
        <v>61</v>
      </c>
      <c r="I7" s="202"/>
      <c r="J7" s="202"/>
      <c r="K7" s="202"/>
      <c r="L7" s="202" t="s">
        <v>61</v>
      </c>
      <c r="M7" s="202"/>
      <c r="N7" s="202"/>
      <c r="O7" s="41"/>
    </row>
    <row r="8" spans="1:15" s="36" customFormat="1" ht="22.5" customHeight="1">
      <c r="A8" s="203"/>
      <c r="B8" s="201"/>
      <c r="C8" s="201"/>
      <c r="D8" s="201"/>
      <c r="E8" s="201"/>
      <c r="F8" s="25"/>
      <c r="G8" s="198"/>
      <c r="H8" s="236" t="s">
        <v>49</v>
      </c>
      <c r="I8" s="236"/>
      <c r="J8" s="236"/>
      <c r="K8" s="236"/>
      <c r="L8" s="236"/>
      <c r="M8" s="236"/>
      <c r="N8" s="236"/>
      <c r="O8" s="41"/>
    </row>
    <row r="9" spans="1:15" ht="22.5" customHeight="1">
      <c r="A9" s="23" t="s">
        <v>2</v>
      </c>
      <c r="B9" s="47"/>
    </row>
    <row r="10" spans="1:15" ht="22.5" customHeight="1">
      <c r="A10" s="24" t="s">
        <v>3</v>
      </c>
      <c r="F10" s="29"/>
      <c r="H10" s="6">
        <v>1831878</v>
      </c>
      <c r="J10" s="6">
        <v>1615041</v>
      </c>
      <c r="L10" s="5">
        <v>576036</v>
      </c>
      <c r="N10" s="5">
        <v>744554</v>
      </c>
    </row>
    <row r="11" spans="1:15" ht="22.5" customHeight="1">
      <c r="A11" s="24" t="s">
        <v>155</v>
      </c>
      <c r="F11" s="38">
        <v>7</v>
      </c>
      <c r="H11" s="6">
        <v>782106</v>
      </c>
      <c r="J11" s="6">
        <v>669836</v>
      </c>
      <c r="L11" s="5">
        <v>782106</v>
      </c>
      <c r="N11" s="5">
        <v>669836</v>
      </c>
    </row>
    <row r="12" spans="1:15" ht="22.5" customHeight="1">
      <c r="A12" s="24" t="s">
        <v>97</v>
      </c>
      <c r="F12" s="38" t="s">
        <v>193</v>
      </c>
      <c r="H12" s="6">
        <v>273205</v>
      </c>
      <c r="J12" s="6">
        <v>312388</v>
      </c>
      <c r="L12" s="6">
        <v>34399</v>
      </c>
      <c r="N12" s="6">
        <v>36244</v>
      </c>
    </row>
    <row r="13" spans="1:15" ht="22.5" customHeight="1">
      <c r="A13" s="24" t="s">
        <v>194</v>
      </c>
      <c r="F13" s="38">
        <v>2</v>
      </c>
      <c r="H13" s="6">
        <v>34877</v>
      </c>
      <c r="J13" s="6">
        <v>50461</v>
      </c>
      <c r="L13" s="6">
        <v>5539</v>
      </c>
      <c r="N13" s="6">
        <v>7453</v>
      </c>
    </row>
    <row r="14" spans="1:15" ht="22.5" customHeight="1">
      <c r="A14" s="24" t="s">
        <v>132</v>
      </c>
      <c r="F14" s="38"/>
      <c r="L14" s="6"/>
      <c r="N14" s="6"/>
    </row>
    <row r="15" spans="1:15" ht="22.5" customHeight="1">
      <c r="B15" s="24" t="s">
        <v>156</v>
      </c>
      <c r="F15" s="38">
        <v>2</v>
      </c>
      <c r="H15" s="26">
        <v>0</v>
      </c>
      <c r="J15" s="6">
        <v>3730</v>
      </c>
      <c r="L15" s="26">
        <v>0</v>
      </c>
      <c r="N15" s="26">
        <v>0</v>
      </c>
    </row>
    <row r="16" spans="1:15" ht="22.5" customHeight="1">
      <c r="A16" s="24" t="s">
        <v>157</v>
      </c>
      <c r="F16" s="38"/>
      <c r="L16" s="26"/>
      <c r="N16" s="26"/>
    </row>
    <row r="17" spans="1:15" ht="22.5" customHeight="1">
      <c r="B17" s="24" t="s">
        <v>158</v>
      </c>
      <c r="F17" s="38"/>
      <c r="L17" s="26"/>
      <c r="N17" s="26"/>
    </row>
    <row r="18" spans="1:15" ht="22.5" customHeight="1">
      <c r="B18" s="24" t="s">
        <v>156</v>
      </c>
      <c r="F18" s="38">
        <v>2</v>
      </c>
      <c r="H18" s="6">
        <v>5222</v>
      </c>
      <c r="J18" s="6">
        <v>5239</v>
      </c>
      <c r="L18" s="26">
        <v>0</v>
      </c>
      <c r="N18" s="26">
        <v>0</v>
      </c>
    </row>
    <row r="19" spans="1:15" ht="22.5" customHeight="1">
      <c r="A19" s="24" t="s">
        <v>43</v>
      </c>
      <c r="F19" s="29"/>
      <c r="H19" s="6">
        <v>93538</v>
      </c>
      <c r="J19" s="6">
        <v>84819</v>
      </c>
      <c r="L19" s="5">
        <v>1850</v>
      </c>
      <c r="N19" s="5">
        <v>2528</v>
      </c>
    </row>
    <row r="20" spans="1:15" ht="22.5" customHeight="1">
      <c r="A20" s="24" t="s">
        <v>99</v>
      </c>
      <c r="F20" s="29"/>
      <c r="H20" s="6">
        <v>11450</v>
      </c>
      <c r="J20" s="6">
        <v>23977</v>
      </c>
      <c r="L20" s="49">
        <v>0</v>
      </c>
      <c r="N20" s="49">
        <v>8036</v>
      </c>
    </row>
    <row r="21" spans="1:15" s="36" customFormat="1" ht="22.5" customHeight="1">
      <c r="A21" s="31" t="s">
        <v>4</v>
      </c>
      <c r="B21" s="31"/>
      <c r="C21" s="31"/>
      <c r="D21" s="31"/>
      <c r="E21" s="31"/>
      <c r="F21" s="32"/>
      <c r="G21" s="33"/>
      <c r="H21" s="204">
        <f>SUM(H10:H20)</f>
        <v>3032276</v>
      </c>
      <c r="I21" s="35"/>
      <c r="J21" s="204">
        <f>SUM(J10:J20)</f>
        <v>2765491</v>
      </c>
      <c r="K21" s="35"/>
      <c r="L21" s="204">
        <f>SUM(L10:L20)</f>
        <v>1399930</v>
      </c>
      <c r="M21" s="41"/>
      <c r="N21" s="204">
        <f>SUM(N10:N20)</f>
        <v>1468651</v>
      </c>
      <c r="O21" s="41"/>
    </row>
    <row r="22" spans="1:15" s="36" customFormat="1" ht="15" customHeight="1">
      <c r="A22" s="31"/>
      <c r="B22" s="31"/>
      <c r="C22" s="31"/>
      <c r="D22" s="31"/>
      <c r="E22" s="31"/>
      <c r="F22" s="32"/>
      <c r="G22" s="33"/>
      <c r="H22" s="41"/>
      <c r="I22" s="35"/>
      <c r="J22" s="41"/>
      <c r="K22" s="35"/>
      <c r="L22" s="41"/>
      <c r="M22" s="41"/>
      <c r="N22" s="41"/>
      <c r="O22" s="41"/>
    </row>
    <row r="23" spans="1:15" ht="22.5" customHeight="1">
      <c r="A23" s="23" t="s">
        <v>5</v>
      </c>
    </row>
    <row r="24" spans="1:15" ht="22.5" customHeight="1">
      <c r="A24" s="24" t="s">
        <v>133</v>
      </c>
      <c r="F24" s="38">
        <v>4</v>
      </c>
      <c r="H24" s="6">
        <v>34469</v>
      </c>
      <c r="J24" s="6">
        <v>28360</v>
      </c>
      <c r="L24" s="28">
        <v>0</v>
      </c>
      <c r="N24" s="28">
        <v>0</v>
      </c>
    </row>
    <row r="25" spans="1:15" ht="22.5" customHeight="1">
      <c r="A25" s="24" t="s">
        <v>57</v>
      </c>
      <c r="F25" s="38"/>
      <c r="H25" s="205">
        <v>0</v>
      </c>
      <c r="J25" s="205">
        <v>0</v>
      </c>
      <c r="L25" s="6">
        <v>2295223</v>
      </c>
      <c r="N25" s="6">
        <v>2295223</v>
      </c>
    </row>
    <row r="26" spans="1:15" ht="22.5" customHeight="1">
      <c r="A26" s="24" t="s">
        <v>58</v>
      </c>
      <c r="F26" s="38">
        <v>4</v>
      </c>
      <c r="H26" s="6">
        <v>81220</v>
      </c>
      <c r="J26" s="6">
        <v>93098</v>
      </c>
      <c r="L26" s="6">
        <v>450</v>
      </c>
      <c r="M26" s="6"/>
      <c r="N26" s="6">
        <v>450</v>
      </c>
    </row>
    <row r="27" spans="1:15" ht="22.5" customHeight="1">
      <c r="A27" s="24" t="s">
        <v>159</v>
      </c>
      <c r="F27" s="38">
        <v>7</v>
      </c>
      <c r="H27" s="6">
        <v>34623</v>
      </c>
      <c r="J27" s="6">
        <v>41236</v>
      </c>
      <c r="L27" s="26">
        <v>0</v>
      </c>
      <c r="M27" s="26"/>
      <c r="N27" s="26">
        <v>0</v>
      </c>
    </row>
    <row r="28" spans="1:15" ht="22.5" customHeight="1">
      <c r="A28" s="24" t="s">
        <v>201</v>
      </c>
      <c r="F28" s="38"/>
      <c r="H28" s="199"/>
      <c r="J28" s="199"/>
      <c r="L28" s="6"/>
      <c r="M28" s="6"/>
      <c r="N28" s="6"/>
    </row>
    <row r="29" spans="1:15" ht="22.5" customHeight="1">
      <c r="B29" s="24" t="s">
        <v>156</v>
      </c>
      <c r="C29" s="28"/>
      <c r="F29" s="38">
        <v>2</v>
      </c>
      <c r="H29" s="206">
        <v>17000</v>
      </c>
      <c r="J29" s="206">
        <v>21200</v>
      </c>
      <c r="L29" s="49">
        <v>0</v>
      </c>
      <c r="M29" s="6"/>
      <c r="N29" s="49">
        <v>0</v>
      </c>
    </row>
    <row r="30" spans="1:15" ht="22.5" customHeight="1">
      <c r="A30" s="24" t="s">
        <v>59</v>
      </c>
      <c r="F30" s="38"/>
      <c r="H30" s="6">
        <v>907477</v>
      </c>
      <c r="J30" s="6">
        <v>982113</v>
      </c>
      <c r="L30" s="5">
        <v>648766</v>
      </c>
      <c r="N30" s="5">
        <v>666058</v>
      </c>
    </row>
    <row r="31" spans="1:15" ht="22.5" customHeight="1">
      <c r="A31" s="24" t="s">
        <v>86</v>
      </c>
      <c r="F31" s="38"/>
      <c r="H31" s="6">
        <v>199439</v>
      </c>
      <c r="J31" s="6">
        <v>217354</v>
      </c>
      <c r="L31" s="49">
        <v>0</v>
      </c>
      <c r="M31" s="205"/>
      <c r="N31" s="205">
        <v>0</v>
      </c>
    </row>
    <row r="32" spans="1:15" ht="22.5" customHeight="1">
      <c r="A32" s="24" t="s">
        <v>160</v>
      </c>
      <c r="F32" s="38"/>
      <c r="H32" s="6">
        <v>150835</v>
      </c>
      <c r="J32" s="206">
        <v>159653</v>
      </c>
      <c r="K32" s="49"/>
      <c r="L32" s="207">
        <v>7643</v>
      </c>
      <c r="M32" s="206"/>
      <c r="N32" s="206">
        <v>8374</v>
      </c>
    </row>
    <row r="33" spans="1:15" ht="22.5" customHeight="1">
      <c r="A33" s="24" t="s">
        <v>161</v>
      </c>
      <c r="C33" s="28"/>
      <c r="F33" s="38"/>
      <c r="H33" s="6">
        <v>450794</v>
      </c>
      <c r="J33" s="6">
        <v>495594</v>
      </c>
      <c r="L33" s="49">
        <v>0</v>
      </c>
      <c r="M33" s="205"/>
      <c r="N33" s="205">
        <v>0</v>
      </c>
    </row>
    <row r="34" spans="1:15" ht="22.5" customHeight="1">
      <c r="A34" s="24" t="s">
        <v>60</v>
      </c>
      <c r="F34" s="38"/>
      <c r="H34" s="6">
        <v>168155</v>
      </c>
      <c r="J34" s="6">
        <v>175889</v>
      </c>
      <c r="L34" s="199">
        <v>37700</v>
      </c>
      <c r="N34" s="199">
        <v>39462</v>
      </c>
    </row>
    <row r="35" spans="1:15" ht="22.5" customHeight="1">
      <c r="A35" s="24" t="s">
        <v>39</v>
      </c>
      <c r="F35" s="29"/>
      <c r="H35" s="6">
        <v>75381</v>
      </c>
      <c r="J35" s="6">
        <v>80677</v>
      </c>
      <c r="L35" s="49">
        <v>0</v>
      </c>
      <c r="N35" s="205">
        <v>0</v>
      </c>
    </row>
    <row r="36" spans="1:15" ht="22.5" customHeight="1">
      <c r="A36" s="24" t="s">
        <v>44</v>
      </c>
      <c r="H36" s="6">
        <v>104408</v>
      </c>
      <c r="J36" s="6">
        <v>93441</v>
      </c>
      <c r="L36" s="207">
        <v>20963</v>
      </c>
      <c r="N36" s="5">
        <v>14780</v>
      </c>
    </row>
    <row r="37" spans="1:15" s="36" customFormat="1" ht="22.5" customHeight="1">
      <c r="A37" s="31" t="s">
        <v>6</v>
      </c>
      <c r="B37" s="31"/>
      <c r="C37" s="31"/>
      <c r="D37" s="31"/>
      <c r="E37" s="31"/>
      <c r="F37" s="32"/>
      <c r="G37" s="33"/>
      <c r="H37" s="204">
        <f>SUM(H24:H36)</f>
        <v>2223801</v>
      </c>
      <c r="I37" s="35"/>
      <c r="J37" s="204">
        <f>SUM(J24:J36)</f>
        <v>2388615</v>
      </c>
      <c r="K37" s="35"/>
      <c r="L37" s="204">
        <f>SUM(L24:L36)</f>
        <v>3010745</v>
      </c>
      <c r="M37" s="41"/>
      <c r="N37" s="204">
        <f>SUM(N24:N36)</f>
        <v>3024347</v>
      </c>
      <c r="O37" s="41"/>
    </row>
    <row r="38" spans="1:15" s="36" customFormat="1" ht="15" customHeight="1">
      <c r="A38" s="31"/>
      <c r="B38" s="31"/>
      <c r="C38" s="31"/>
      <c r="D38" s="31"/>
      <c r="E38" s="31"/>
      <c r="F38" s="32"/>
      <c r="G38" s="33"/>
      <c r="H38" s="41"/>
      <c r="I38" s="35"/>
      <c r="J38" s="41"/>
      <c r="K38" s="35"/>
      <c r="L38" s="41"/>
      <c r="M38" s="41"/>
      <c r="N38" s="41"/>
      <c r="O38" s="41"/>
    </row>
    <row r="39" spans="1:15" s="36" customFormat="1" ht="22.5" customHeight="1" thickBot="1">
      <c r="A39" s="31" t="s">
        <v>7</v>
      </c>
      <c r="B39" s="31"/>
      <c r="C39" s="31"/>
      <c r="D39" s="31"/>
      <c r="E39" s="31"/>
      <c r="F39" s="32"/>
      <c r="G39" s="33"/>
      <c r="H39" s="208">
        <f>SUM(H21+H37)</f>
        <v>5256077</v>
      </c>
      <c r="I39" s="35"/>
      <c r="J39" s="208">
        <f>SUM(J21+J37)</f>
        <v>5154106</v>
      </c>
      <c r="K39" s="35"/>
      <c r="L39" s="208">
        <f>SUM(L21+L37)</f>
        <v>4410675</v>
      </c>
      <c r="M39" s="41"/>
      <c r="N39" s="208">
        <f>SUM(N21+N37)</f>
        <v>4492998</v>
      </c>
      <c r="O39" s="41"/>
    </row>
    <row r="40" spans="1:15" s="36" customFormat="1" ht="22.5" customHeight="1" thickTop="1">
      <c r="A40" s="31"/>
      <c r="B40" s="31"/>
      <c r="C40" s="31"/>
      <c r="D40" s="31"/>
      <c r="E40" s="31"/>
      <c r="F40" s="32"/>
      <c r="G40" s="33"/>
      <c r="H40" s="76"/>
      <c r="I40" s="35"/>
      <c r="J40" s="76"/>
      <c r="K40" s="35"/>
      <c r="L40" s="76"/>
      <c r="M40" s="41"/>
      <c r="N40" s="76"/>
      <c r="O40" s="41"/>
    </row>
    <row r="41" spans="1:15" s="14" customFormat="1" ht="22.5" customHeight="1">
      <c r="A41" s="196" t="s">
        <v>40</v>
      </c>
      <c r="B41" s="196"/>
      <c r="C41" s="196"/>
      <c r="D41" s="196"/>
      <c r="E41" s="196"/>
      <c r="F41" s="196"/>
      <c r="G41" s="196"/>
      <c r="H41" s="209"/>
      <c r="I41" s="209"/>
      <c r="J41" s="209"/>
      <c r="K41" s="209"/>
      <c r="L41" s="209"/>
      <c r="M41" s="209"/>
      <c r="N41" s="209"/>
      <c r="O41" s="209"/>
    </row>
    <row r="42" spans="1:15" s="14" customFormat="1" ht="22.5" customHeight="1">
      <c r="A42" s="196" t="s">
        <v>48</v>
      </c>
      <c r="B42" s="196"/>
      <c r="C42" s="196"/>
      <c r="D42" s="196"/>
      <c r="E42" s="196"/>
      <c r="F42" s="196"/>
      <c r="G42" s="196"/>
      <c r="H42" s="209"/>
      <c r="I42" s="209"/>
      <c r="J42" s="209"/>
      <c r="K42" s="209"/>
      <c r="L42" s="209"/>
      <c r="M42" s="209"/>
      <c r="N42" s="209"/>
      <c r="O42" s="209"/>
    </row>
    <row r="43" spans="1:15" s="36" customFormat="1" ht="15" customHeight="1">
      <c r="A43" s="197"/>
      <c r="B43" s="197"/>
      <c r="C43" s="197"/>
      <c r="D43" s="197"/>
      <c r="E43" s="197"/>
      <c r="F43" s="32"/>
      <c r="G43" s="33"/>
      <c r="H43" s="225"/>
      <c r="I43" s="35"/>
      <c r="J43" s="35"/>
      <c r="K43" s="35"/>
      <c r="L43" s="35"/>
      <c r="M43" s="35"/>
      <c r="N43" s="35"/>
      <c r="O43" s="41"/>
    </row>
    <row r="44" spans="1:15" s="36" customFormat="1" ht="22.5" customHeight="1">
      <c r="A44" s="197"/>
      <c r="B44" s="197"/>
      <c r="C44" s="197"/>
      <c r="D44" s="197"/>
      <c r="E44" s="197"/>
      <c r="F44" s="32"/>
      <c r="G44" s="33"/>
      <c r="H44" s="237" t="s">
        <v>14</v>
      </c>
      <c r="I44" s="237"/>
      <c r="J44" s="237"/>
      <c r="K44" s="35"/>
      <c r="L44" s="237" t="s">
        <v>15</v>
      </c>
      <c r="M44" s="237"/>
      <c r="N44" s="237"/>
      <c r="O44" s="41"/>
    </row>
    <row r="45" spans="1:15" s="36" customFormat="1" ht="22.5" customHeight="1">
      <c r="A45" s="197"/>
      <c r="B45" s="197"/>
      <c r="C45" s="197"/>
      <c r="D45" s="197"/>
      <c r="E45" s="197"/>
      <c r="F45" s="32"/>
      <c r="G45" s="33"/>
      <c r="H45" s="199" t="s">
        <v>123</v>
      </c>
      <c r="I45" s="199"/>
      <c r="J45" s="199" t="s">
        <v>108</v>
      </c>
      <c r="K45" s="200"/>
      <c r="L45" s="199" t="s">
        <v>123</v>
      </c>
      <c r="M45" s="199"/>
      <c r="N45" s="199" t="s">
        <v>108</v>
      </c>
      <c r="O45" s="41"/>
    </row>
    <row r="46" spans="1:15" s="36" customFormat="1" ht="22.5" customHeight="1">
      <c r="A46" s="196" t="s">
        <v>8</v>
      </c>
      <c r="B46" s="201"/>
      <c r="C46" s="201"/>
      <c r="D46" s="201"/>
      <c r="E46" s="201"/>
      <c r="F46" s="25" t="s">
        <v>1</v>
      </c>
      <c r="G46" s="198"/>
      <c r="H46" s="202" t="s">
        <v>192</v>
      </c>
      <c r="I46" s="202"/>
      <c r="J46" s="202" t="s">
        <v>154</v>
      </c>
      <c r="K46" s="202"/>
      <c r="L46" s="202" t="s">
        <v>192</v>
      </c>
      <c r="M46" s="202"/>
      <c r="N46" s="202" t="s">
        <v>154</v>
      </c>
      <c r="O46" s="41"/>
    </row>
    <row r="47" spans="1:15" s="36" customFormat="1" ht="22.5" customHeight="1">
      <c r="A47" s="196"/>
      <c r="B47" s="201"/>
      <c r="C47" s="201"/>
      <c r="D47" s="201"/>
      <c r="E47" s="201"/>
      <c r="F47" s="25"/>
      <c r="G47" s="198"/>
      <c r="H47" s="202" t="s">
        <v>61</v>
      </c>
      <c r="I47" s="202"/>
      <c r="J47" s="202"/>
      <c r="K47" s="202"/>
      <c r="L47" s="202" t="s">
        <v>61</v>
      </c>
      <c r="M47" s="202"/>
      <c r="N47" s="202"/>
      <c r="O47" s="41"/>
    </row>
    <row r="48" spans="1:15" s="36" customFormat="1" ht="22.5" customHeight="1">
      <c r="A48" s="203"/>
      <c r="B48" s="201"/>
      <c r="C48" s="201"/>
      <c r="D48" s="201"/>
      <c r="E48" s="201"/>
      <c r="F48" s="25"/>
      <c r="G48" s="198"/>
      <c r="H48" s="236" t="s">
        <v>49</v>
      </c>
      <c r="I48" s="236"/>
      <c r="J48" s="236"/>
      <c r="K48" s="236"/>
      <c r="L48" s="236"/>
      <c r="M48" s="236"/>
      <c r="N48" s="236"/>
      <c r="O48" s="41"/>
    </row>
    <row r="49" spans="1:15" ht="22.5" customHeight="1">
      <c r="A49" s="23" t="s">
        <v>9</v>
      </c>
    </row>
    <row r="50" spans="1:15" ht="22.5" customHeight="1">
      <c r="A50" s="24" t="s">
        <v>98</v>
      </c>
      <c r="F50" s="38">
        <v>2</v>
      </c>
      <c r="H50" s="6">
        <v>104830</v>
      </c>
      <c r="J50" s="6">
        <v>97394</v>
      </c>
      <c r="L50" s="5">
        <v>74</v>
      </c>
      <c r="N50" s="5">
        <v>318</v>
      </c>
    </row>
    <row r="51" spans="1:15" ht="22.5" customHeight="1">
      <c r="A51" s="24" t="s">
        <v>195</v>
      </c>
      <c r="F51" s="38">
        <v>2</v>
      </c>
      <c r="H51" s="6">
        <v>116770</v>
      </c>
      <c r="J51" s="6">
        <v>197324</v>
      </c>
      <c r="L51" s="5">
        <v>27608</v>
      </c>
      <c r="N51" s="5">
        <v>16998</v>
      </c>
    </row>
    <row r="52" spans="1:15" ht="22.5" customHeight="1">
      <c r="A52" s="24" t="s">
        <v>196</v>
      </c>
      <c r="F52" s="29"/>
      <c r="H52" s="207">
        <v>9409</v>
      </c>
      <c r="I52" s="28"/>
      <c r="J52" s="207">
        <v>2764</v>
      </c>
      <c r="K52" s="28"/>
      <c r="L52" s="28">
        <v>0</v>
      </c>
      <c r="M52" s="28"/>
      <c r="N52" s="28">
        <v>0</v>
      </c>
    </row>
    <row r="53" spans="1:15" ht="22.5" customHeight="1">
      <c r="A53" s="24" t="s">
        <v>162</v>
      </c>
      <c r="F53" s="38"/>
      <c r="H53" s="6">
        <v>12223</v>
      </c>
      <c r="J53" s="206">
        <v>11252</v>
      </c>
      <c r="L53" s="5">
        <v>2392</v>
      </c>
      <c r="N53" s="207">
        <v>2171</v>
      </c>
    </row>
    <row r="54" spans="1:15" ht="22.5" customHeight="1">
      <c r="A54" s="24" t="s">
        <v>163</v>
      </c>
      <c r="H54" s="6">
        <v>26944</v>
      </c>
      <c r="J54" s="6">
        <v>50</v>
      </c>
      <c r="L54" s="207">
        <v>458</v>
      </c>
      <c r="M54" s="199"/>
      <c r="N54" s="207">
        <v>0</v>
      </c>
    </row>
    <row r="55" spans="1:15" ht="22.5" customHeight="1">
      <c r="A55" s="24" t="s">
        <v>100</v>
      </c>
      <c r="F55" s="38">
        <v>2</v>
      </c>
      <c r="H55" s="6">
        <v>29455</v>
      </c>
      <c r="J55" s="6">
        <v>26469</v>
      </c>
      <c r="L55" s="199">
        <v>12380</v>
      </c>
      <c r="N55" s="199">
        <v>7648</v>
      </c>
    </row>
    <row r="56" spans="1:15" s="36" customFormat="1" ht="22.5" customHeight="1">
      <c r="A56" s="31" t="s">
        <v>10</v>
      </c>
      <c r="B56" s="31"/>
      <c r="C56" s="31"/>
      <c r="D56" s="31"/>
      <c r="E56" s="31"/>
      <c r="F56" s="25"/>
      <c r="G56" s="33"/>
      <c r="H56" s="204">
        <f>SUM(H50:H55)</f>
        <v>299631</v>
      </c>
      <c r="I56" s="35"/>
      <c r="J56" s="204">
        <f>SUM(J50:J55)</f>
        <v>335253</v>
      </c>
      <c r="K56" s="35"/>
      <c r="L56" s="204">
        <f>SUM(L50:L55)</f>
        <v>42912</v>
      </c>
      <c r="M56" s="41"/>
      <c r="N56" s="204">
        <f>SUM(N50:N55)</f>
        <v>27135</v>
      </c>
      <c r="O56" s="41"/>
    </row>
    <row r="57" spans="1:15" s="36" customFormat="1" ht="15" customHeight="1">
      <c r="A57" s="31"/>
      <c r="B57" s="31"/>
      <c r="C57" s="31"/>
      <c r="D57" s="31"/>
      <c r="E57" s="31"/>
      <c r="F57" s="25"/>
      <c r="G57" s="33"/>
      <c r="H57" s="41"/>
      <c r="I57" s="35"/>
      <c r="J57" s="41"/>
      <c r="K57" s="35"/>
      <c r="L57" s="41"/>
      <c r="M57" s="41"/>
      <c r="N57" s="41"/>
      <c r="O57" s="41"/>
    </row>
    <row r="58" spans="1:15" ht="22.5" customHeight="1">
      <c r="A58" s="23" t="s">
        <v>26</v>
      </c>
    </row>
    <row r="59" spans="1:15" ht="22.5" customHeight="1">
      <c r="A59" s="24" t="s">
        <v>164</v>
      </c>
      <c r="F59" s="38"/>
      <c r="H59" s="6">
        <v>169069</v>
      </c>
      <c r="J59" s="206">
        <v>175788</v>
      </c>
      <c r="L59" s="199">
        <v>6629</v>
      </c>
      <c r="N59" s="206">
        <v>7507</v>
      </c>
    </row>
    <row r="60" spans="1:15" ht="22.5" customHeight="1">
      <c r="A60" s="24" t="s">
        <v>109</v>
      </c>
      <c r="F60" s="29"/>
      <c r="H60" s="6">
        <v>23018</v>
      </c>
      <c r="J60" s="6">
        <v>17418</v>
      </c>
      <c r="L60" s="199">
        <v>23018</v>
      </c>
      <c r="N60" s="199">
        <v>17418</v>
      </c>
    </row>
    <row r="61" spans="1:15" ht="22.5" customHeight="1">
      <c r="A61" s="24" t="s">
        <v>197</v>
      </c>
      <c r="F61" s="38"/>
      <c r="H61" s="6">
        <v>132500</v>
      </c>
      <c r="J61" s="6">
        <v>121197</v>
      </c>
      <c r="L61" s="199">
        <v>26752</v>
      </c>
      <c r="N61" s="199">
        <v>24229</v>
      </c>
    </row>
    <row r="62" spans="1:15" s="36" customFormat="1" ht="22.5" customHeight="1">
      <c r="A62" s="31" t="s">
        <v>28</v>
      </c>
      <c r="B62" s="31"/>
      <c r="C62" s="31"/>
      <c r="D62" s="31"/>
      <c r="E62" s="31"/>
      <c r="F62" s="25"/>
      <c r="G62" s="33"/>
      <c r="H62" s="204">
        <f>SUM(H59:H61)</f>
        <v>324587</v>
      </c>
      <c r="I62" s="35"/>
      <c r="J62" s="204">
        <f>SUM(J59:J61)</f>
        <v>314403</v>
      </c>
      <c r="K62" s="35"/>
      <c r="L62" s="204">
        <f>SUM(L59:L61)</f>
        <v>56399</v>
      </c>
      <c r="M62" s="41"/>
      <c r="N62" s="204">
        <f>SUM(N59:N61)</f>
        <v>49154</v>
      </c>
      <c r="O62" s="41"/>
    </row>
    <row r="63" spans="1:15" s="36" customFormat="1" ht="15" customHeight="1">
      <c r="A63" s="31"/>
      <c r="B63" s="31"/>
      <c r="C63" s="31"/>
      <c r="D63" s="31"/>
      <c r="E63" s="31"/>
      <c r="F63" s="25"/>
      <c r="G63" s="33"/>
      <c r="H63" s="41"/>
      <c r="I63" s="35"/>
      <c r="J63" s="41"/>
      <c r="K63" s="35"/>
      <c r="L63" s="41"/>
      <c r="M63" s="41"/>
      <c r="N63" s="41"/>
      <c r="O63" s="41"/>
    </row>
    <row r="64" spans="1:15" s="36" customFormat="1" ht="22.5" customHeight="1">
      <c r="A64" s="31" t="s">
        <v>27</v>
      </c>
      <c r="B64" s="31"/>
      <c r="C64" s="31"/>
      <c r="D64" s="31"/>
      <c r="E64" s="31"/>
      <c r="F64" s="25"/>
      <c r="G64" s="33"/>
      <c r="H64" s="210">
        <f>SUM(H56+H62)</f>
        <v>624218</v>
      </c>
      <c r="I64" s="35"/>
      <c r="J64" s="210">
        <f>SUM(J56+J62)</f>
        <v>649656</v>
      </c>
      <c r="K64" s="35"/>
      <c r="L64" s="210">
        <f>SUM(L56+L62)</f>
        <v>99311</v>
      </c>
      <c r="M64" s="41"/>
      <c r="N64" s="210">
        <f>SUM(N56+N62)</f>
        <v>76289</v>
      </c>
      <c r="O64" s="41"/>
    </row>
    <row r="65" spans="1:15" s="36" customFormat="1" ht="22.5" customHeight="1">
      <c r="A65" s="31"/>
      <c r="B65" s="31"/>
      <c r="C65" s="31"/>
      <c r="D65" s="31"/>
      <c r="E65" s="31"/>
      <c r="F65" s="25"/>
      <c r="G65" s="33"/>
      <c r="H65" s="76"/>
      <c r="I65" s="35"/>
      <c r="J65" s="76"/>
      <c r="K65" s="35"/>
      <c r="L65" s="76"/>
      <c r="M65" s="41"/>
      <c r="N65" s="76"/>
      <c r="O65" s="41"/>
    </row>
    <row r="66" spans="1:15" s="36" customFormat="1" ht="22.5" customHeight="1">
      <c r="A66" s="196" t="s">
        <v>40</v>
      </c>
      <c r="B66" s="31"/>
      <c r="C66" s="31"/>
      <c r="D66" s="31"/>
      <c r="E66" s="31"/>
      <c r="F66" s="31"/>
      <c r="G66" s="31"/>
      <c r="H66" s="41"/>
      <c r="I66" s="41"/>
      <c r="J66" s="41"/>
      <c r="K66" s="41"/>
      <c r="L66" s="41"/>
      <c r="M66" s="41"/>
      <c r="N66" s="41"/>
      <c r="O66" s="41"/>
    </row>
    <row r="67" spans="1:15" s="36" customFormat="1" ht="22.5" customHeight="1">
      <c r="A67" s="196" t="s">
        <v>48</v>
      </c>
      <c r="B67" s="31"/>
      <c r="C67" s="31"/>
      <c r="D67" s="31"/>
      <c r="E67" s="31"/>
      <c r="F67" s="31"/>
      <c r="G67" s="31"/>
      <c r="H67" s="41"/>
      <c r="I67" s="41"/>
      <c r="J67" s="41"/>
      <c r="K67" s="41"/>
      <c r="L67" s="41"/>
      <c r="M67" s="41"/>
      <c r="N67" s="41"/>
      <c r="O67" s="41"/>
    </row>
    <row r="68" spans="1:15" s="36" customFormat="1" ht="15" customHeight="1">
      <c r="A68" s="197"/>
      <c r="B68" s="197"/>
      <c r="C68" s="197"/>
      <c r="D68" s="197"/>
      <c r="E68" s="197"/>
      <c r="F68" s="32"/>
      <c r="G68" s="33"/>
      <c r="H68" s="225"/>
      <c r="I68" s="35"/>
      <c r="J68" s="35"/>
      <c r="K68" s="35"/>
      <c r="L68" s="35"/>
      <c r="M68" s="35"/>
      <c r="N68" s="35"/>
      <c r="O68" s="41"/>
    </row>
    <row r="69" spans="1:15" s="36" customFormat="1" ht="22.5" customHeight="1">
      <c r="A69" s="197"/>
      <c r="B69" s="197"/>
      <c r="C69" s="197"/>
      <c r="D69" s="197"/>
      <c r="E69" s="197"/>
      <c r="F69" s="32"/>
      <c r="G69" s="33"/>
      <c r="H69" s="237" t="s">
        <v>14</v>
      </c>
      <c r="I69" s="237"/>
      <c r="J69" s="237"/>
      <c r="K69" s="35"/>
      <c r="L69" s="237" t="s">
        <v>15</v>
      </c>
      <c r="M69" s="237"/>
      <c r="N69" s="237"/>
      <c r="O69" s="41"/>
    </row>
    <row r="70" spans="1:15" s="36" customFormat="1" ht="22.5" customHeight="1">
      <c r="A70" s="197"/>
      <c r="B70" s="197"/>
      <c r="C70" s="197"/>
      <c r="D70" s="197"/>
      <c r="E70" s="197"/>
      <c r="F70" s="32"/>
      <c r="G70" s="33"/>
      <c r="H70" s="199" t="s">
        <v>123</v>
      </c>
      <c r="I70" s="199"/>
      <c r="J70" s="199" t="s">
        <v>108</v>
      </c>
      <c r="K70" s="200"/>
      <c r="L70" s="199" t="s">
        <v>123</v>
      </c>
      <c r="M70" s="199"/>
      <c r="N70" s="199" t="s">
        <v>108</v>
      </c>
      <c r="O70" s="41"/>
    </row>
    <row r="71" spans="1:15" s="36" customFormat="1" ht="22.5" customHeight="1">
      <c r="A71" s="196" t="s">
        <v>8</v>
      </c>
      <c r="B71" s="201"/>
      <c r="C71" s="201"/>
      <c r="D71" s="201"/>
      <c r="E71" s="201"/>
      <c r="F71" s="25"/>
      <c r="G71" s="198"/>
      <c r="H71" s="202" t="s">
        <v>192</v>
      </c>
      <c r="I71" s="202"/>
      <c r="J71" s="202" t="s">
        <v>154</v>
      </c>
      <c r="K71" s="202"/>
      <c r="L71" s="202" t="s">
        <v>192</v>
      </c>
      <c r="M71" s="202"/>
      <c r="N71" s="202" t="s">
        <v>154</v>
      </c>
      <c r="O71" s="41"/>
    </row>
    <row r="72" spans="1:15" s="36" customFormat="1" ht="22.5" customHeight="1">
      <c r="A72" s="196"/>
      <c r="B72" s="201"/>
      <c r="C72" s="201"/>
      <c r="D72" s="201"/>
      <c r="E72" s="201"/>
      <c r="F72" s="25"/>
      <c r="G72" s="198"/>
      <c r="H72" s="202" t="s">
        <v>61</v>
      </c>
      <c r="I72" s="202"/>
      <c r="J72" s="202"/>
      <c r="K72" s="202"/>
      <c r="L72" s="202" t="s">
        <v>61</v>
      </c>
      <c r="M72" s="202"/>
      <c r="N72" s="202"/>
      <c r="O72" s="41"/>
    </row>
    <row r="73" spans="1:15" s="36" customFormat="1" ht="22.5" customHeight="1">
      <c r="A73" s="203"/>
      <c r="B73" s="201"/>
      <c r="C73" s="201"/>
      <c r="D73" s="201"/>
      <c r="E73" s="201"/>
      <c r="F73" s="25"/>
      <c r="G73" s="198"/>
      <c r="H73" s="236" t="s">
        <v>49</v>
      </c>
      <c r="I73" s="236"/>
      <c r="J73" s="236"/>
      <c r="K73" s="236"/>
      <c r="L73" s="236"/>
      <c r="M73" s="236"/>
      <c r="N73" s="236"/>
      <c r="O73" s="41"/>
    </row>
    <row r="74" spans="1:15" ht="22.5" customHeight="1">
      <c r="A74" s="23" t="s">
        <v>11</v>
      </c>
    </row>
    <row r="75" spans="1:15" ht="22.5" customHeight="1">
      <c r="A75" s="24" t="s">
        <v>12</v>
      </c>
      <c r="F75" s="38"/>
    </row>
    <row r="76" spans="1:15" ht="22.5" customHeight="1">
      <c r="B76" s="24" t="s">
        <v>32</v>
      </c>
      <c r="F76" s="38"/>
    </row>
    <row r="77" spans="1:15" ht="22.5" customHeight="1" thickBot="1">
      <c r="B77" s="211" t="s">
        <v>191</v>
      </c>
      <c r="C77" s="212"/>
      <c r="H77" s="213">
        <v>452094</v>
      </c>
      <c r="J77" s="213">
        <v>452094</v>
      </c>
      <c r="L77" s="213">
        <v>452094</v>
      </c>
      <c r="M77" s="6"/>
      <c r="N77" s="213">
        <v>452094</v>
      </c>
    </row>
    <row r="78" spans="1:15" ht="22.5" customHeight="1" thickTop="1">
      <c r="B78" s="24" t="s">
        <v>33</v>
      </c>
      <c r="C78" s="212"/>
      <c r="H78" s="30"/>
      <c r="J78" s="30"/>
      <c r="L78" s="30"/>
      <c r="M78" s="6"/>
      <c r="N78" s="30"/>
    </row>
    <row r="79" spans="1:15" ht="22.5" customHeight="1">
      <c r="B79" s="211" t="s">
        <v>165</v>
      </c>
      <c r="C79" s="28"/>
      <c r="H79" s="5">
        <v>441560</v>
      </c>
      <c r="J79" s="5">
        <v>441560</v>
      </c>
      <c r="L79" s="5">
        <v>441560</v>
      </c>
      <c r="N79" s="5">
        <v>441560</v>
      </c>
    </row>
    <row r="80" spans="1:15" ht="22.5" customHeight="1">
      <c r="A80" s="24" t="s">
        <v>69</v>
      </c>
      <c r="B80" s="28"/>
      <c r="H80" s="6">
        <v>2832156</v>
      </c>
      <c r="J80" s="6">
        <v>2832156</v>
      </c>
      <c r="L80" s="5">
        <v>2832156</v>
      </c>
      <c r="N80" s="5">
        <v>2832156</v>
      </c>
    </row>
    <row r="81" spans="1:15" ht="22.5" customHeight="1">
      <c r="A81" s="24" t="s">
        <v>166</v>
      </c>
      <c r="H81" s="205">
        <v>0</v>
      </c>
      <c r="I81" s="26"/>
      <c r="J81" s="205">
        <v>0</v>
      </c>
      <c r="L81" s="5">
        <v>3805</v>
      </c>
      <c r="N81" s="5">
        <v>3805</v>
      </c>
    </row>
    <row r="82" spans="1:15" ht="22.5" customHeight="1">
      <c r="A82" s="24" t="s">
        <v>16</v>
      </c>
      <c r="B82" s="28"/>
    </row>
    <row r="83" spans="1:15" ht="22.5" customHeight="1">
      <c r="B83" s="24" t="s">
        <v>34</v>
      </c>
      <c r="D83" s="28"/>
    </row>
    <row r="84" spans="1:15" ht="22.5" customHeight="1">
      <c r="C84" s="24" t="s">
        <v>35</v>
      </c>
      <c r="D84" s="28"/>
      <c r="H84" s="6">
        <v>45209</v>
      </c>
      <c r="J84" s="6">
        <v>45209</v>
      </c>
      <c r="L84" s="6">
        <v>45209</v>
      </c>
      <c r="N84" s="6">
        <v>45209</v>
      </c>
    </row>
    <row r="85" spans="1:15" ht="22.5" customHeight="1">
      <c r="B85" s="24" t="s">
        <v>18</v>
      </c>
      <c r="D85" s="28"/>
      <c r="H85" s="6">
        <v>1322796</v>
      </c>
      <c r="J85" s="6">
        <v>1193070</v>
      </c>
      <c r="L85" s="5">
        <v>988634</v>
      </c>
      <c r="N85" s="5">
        <v>1093979</v>
      </c>
    </row>
    <row r="86" spans="1:15" ht="22.5" customHeight="1">
      <c r="A86" s="24" t="s">
        <v>62</v>
      </c>
      <c r="D86" s="28"/>
      <c r="H86" s="6">
        <v>-11580</v>
      </c>
      <c r="J86" s="6">
        <v>-6290</v>
      </c>
      <c r="L86" s="28">
        <v>0</v>
      </c>
      <c r="M86" s="28"/>
      <c r="N86" s="28">
        <v>0</v>
      </c>
    </row>
    <row r="87" spans="1:15" s="36" customFormat="1" ht="22.5" customHeight="1">
      <c r="A87" s="31" t="s">
        <v>47</v>
      </c>
      <c r="B87" s="31"/>
      <c r="C87" s="31"/>
      <c r="D87" s="31"/>
      <c r="E87" s="31"/>
      <c r="F87" s="32"/>
      <c r="G87" s="33"/>
      <c r="H87" s="214">
        <f>SUM(H79:H86)</f>
        <v>4630141</v>
      </c>
      <c r="I87" s="35"/>
      <c r="J87" s="214">
        <f>SUM(J79:J86)</f>
        <v>4505705</v>
      </c>
      <c r="K87" s="35"/>
      <c r="L87" s="214">
        <f>SUM(L79:L86)</f>
        <v>4311364</v>
      </c>
      <c r="M87" s="41">
        <v>0</v>
      </c>
      <c r="N87" s="214">
        <f>SUM(N79:N86)</f>
        <v>4416709</v>
      </c>
      <c r="O87" s="41"/>
    </row>
    <row r="88" spans="1:15" ht="22.5" customHeight="1">
      <c r="A88" s="24" t="s">
        <v>101</v>
      </c>
      <c r="D88" s="31"/>
      <c r="H88" s="6">
        <v>1718</v>
      </c>
      <c r="J88" s="6">
        <v>-1255</v>
      </c>
      <c r="L88" s="205">
        <v>0</v>
      </c>
      <c r="M88" s="205"/>
      <c r="N88" s="205">
        <v>0</v>
      </c>
    </row>
    <row r="89" spans="1:15" s="36" customFormat="1" ht="22.5" customHeight="1">
      <c r="A89" s="31" t="s">
        <v>17</v>
      </c>
      <c r="B89" s="31"/>
      <c r="C89" s="31"/>
      <c r="D89" s="31"/>
      <c r="E89" s="31"/>
      <c r="F89" s="32"/>
      <c r="G89" s="33"/>
      <c r="H89" s="204">
        <f>SUM(H87:H88)</f>
        <v>4631859</v>
      </c>
      <c r="I89" s="35"/>
      <c r="J89" s="204">
        <f>SUM(J87:J88)</f>
        <v>4504450</v>
      </c>
      <c r="K89" s="35"/>
      <c r="L89" s="204">
        <f>SUM(L87:L88)</f>
        <v>4311364</v>
      </c>
      <c r="M89" s="41"/>
      <c r="N89" s="204">
        <f>SUM(N87:N88)</f>
        <v>4416709</v>
      </c>
      <c r="O89" s="41"/>
    </row>
    <row r="90" spans="1:15" s="36" customFormat="1" ht="15" customHeight="1">
      <c r="A90" s="31"/>
      <c r="B90" s="31"/>
      <c r="C90" s="31"/>
      <c r="D90" s="31"/>
      <c r="E90" s="31"/>
      <c r="F90" s="32"/>
      <c r="G90" s="33"/>
      <c r="H90" s="41"/>
      <c r="I90" s="35"/>
      <c r="J90" s="41"/>
      <c r="K90" s="35"/>
      <c r="L90" s="41"/>
      <c r="M90" s="41"/>
      <c r="N90" s="41"/>
      <c r="O90" s="41"/>
    </row>
    <row r="91" spans="1:15" s="36" customFormat="1" ht="22.5" customHeight="1" thickBot="1">
      <c r="A91" s="31" t="s">
        <v>13</v>
      </c>
      <c r="B91" s="31"/>
      <c r="C91" s="31"/>
      <c r="D91" s="31"/>
      <c r="E91" s="31"/>
      <c r="F91" s="32"/>
      <c r="G91" s="33"/>
      <c r="H91" s="208">
        <f>SUM(H64+H89)</f>
        <v>5256077</v>
      </c>
      <c r="I91" s="35"/>
      <c r="J91" s="208">
        <f>SUM(J64+J89)</f>
        <v>5154106</v>
      </c>
      <c r="K91" s="35"/>
      <c r="L91" s="208">
        <f>SUM(L64+L89)</f>
        <v>4410675</v>
      </c>
      <c r="M91" s="41"/>
      <c r="N91" s="208">
        <f>SUM(N64+N89)</f>
        <v>4492998</v>
      </c>
      <c r="O91" s="41"/>
    </row>
    <row r="92" spans="1:15" ht="22.5" customHeight="1" thickTop="1">
      <c r="H92" s="26"/>
      <c r="L92" s="26"/>
      <c r="N92" s="6"/>
    </row>
    <row r="93" spans="1:15" ht="22.5" customHeight="1">
      <c r="A93" s="24" t="s">
        <v>103</v>
      </c>
      <c r="H93" s="5">
        <f>H39-H91</f>
        <v>0</v>
      </c>
      <c r="J93" s="5">
        <f>J39-J91</f>
        <v>0</v>
      </c>
      <c r="L93" s="5">
        <f>L39-L91</f>
        <v>0</v>
      </c>
      <c r="N93" s="5">
        <f>N39-N91</f>
        <v>0</v>
      </c>
    </row>
  </sheetData>
  <mergeCells count="9">
    <mergeCell ref="H48:N48"/>
    <mergeCell ref="H69:J69"/>
    <mergeCell ref="L69:N69"/>
    <mergeCell ref="H73:N73"/>
    <mergeCell ref="H4:J4"/>
    <mergeCell ref="L4:N4"/>
    <mergeCell ref="H8:N8"/>
    <mergeCell ref="H44:J44"/>
    <mergeCell ref="L44:N44"/>
  </mergeCells>
  <pageMargins left="0.8" right="0.8" top="0.65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2" manualBreakCount="2">
    <brk id="4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T151"/>
  <sheetViews>
    <sheetView showGridLines="0" topLeftCell="A143" zoomScale="80" zoomScaleNormal="80" zoomScaleSheetLayoutView="85" workbookViewId="0">
      <selection activeCell="E158" sqref="E158"/>
    </sheetView>
  </sheetViews>
  <sheetFormatPr defaultColWidth="9" defaultRowHeight="21.65" customHeight="1"/>
  <cols>
    <col min="1" max="4" width="1.453125" style="24" customWidth="1"/>
    <col min="5" max="5" width="39.90625" style="24" customWidth="1"/>
    <col min="6" max="6" width="6.90625" style="25" customWidth="1"/>
    <col min="7" max="7" width="1.1796875" style="26" customWidth="1"/>
    <col min="8" max="8" width="11.90625" style="26" customWidth="1"/>
    <col min="9" max="9" width="1.1796875" style="26" customWidth="1"/>
    <col min="10" max="10" width="11.90625" style="26" customWidth="1"/>
    <col min="11" max="11" width="1.1796875" style="26" customWidth="1"/>
    <col min="12" max="12" width="11.90625" style="28" customWidth="1"/>
    <col min="13" max="13" width="1.1796875" style="28" customWidth="1"/>
    <col min="14" max="14" width="11.90625" style="28" customWidth="1"/>
    <col min="15" max="16" width="9" style="28"/>
    <col min="17" max="17" width="9" style="98"/>
    <col min="18" max="16384" width="9" style="28"/>
  </cols>
  <sheetData>
    <row r="1" spans="1:254" s="52" customFormat="1" ht="21.65" customHeight="1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Q1" s="94"/>
    </row>
    <row r="2" spans="1:254" s="52" customFormat="1" ht="21.65" customHeight="1">
      <c r="A2" s="13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Q2" s="94"/>
    </row>
    <row r="3" spans="1:254" s="52" customFormat="1" ht="21.6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Q3" s="94"/>
    </row>
    <row r="4" spans="1:254" s="52" customFormat="1" ht="21.65" customHeight="1">
      <c r="A4" s="53"/>
      <c r="B4" s="20"/>
      <c r="C4" s="20"/>
      <c r="D4" s="20"/>
      <c r="E4" s="20"/>
      <c r="F4" s="54"/>
      <c r="G4" s="55"/>
      <c r="H4" s="239" t="s">
        <v>14</v>
      </c>
      <c r="I4" s="239"/>
      <c r="J4" s="239"/>
      <c r="K4" s="55"/>
      <c r="L4" s="239" t="s">
        <v>15</v>
      </c>
      <c r="M4" s="239"/>
      <c r="N4" s="239"/>
      <c r="O4" s="18"/>
      <c r="P4" s="18"/>
      <c r="Q4" s="95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</row>
    <row r="5" spans="1:254" s="18" customFormat="1" ht="21.65" customHeight="1">
      <c r="A5" s="53"/>
      <c r="B5" s="20"/>
      <c r="C5" s="20"/>
      <c r="D5" s="20"/>
      <c r="E5" s="20"/>
      <c r="F5" s="54"/>
      <c r="G5" s="55"/>
      <c r="H5" s="241" t="s">
        <v>51</v>
      </c>
      <c r="I5" s="241"/>
      <c r="J5" s="241"/>
      <c r="K5" s="19"/>
      <c r="L5" s="241" t="s">
        <v>51</v>
      </c>
      <c r="M5" s="241"/>
      <c r="N5" s="241"/>
      <c r="Q5" s="95"/>
    </row>
    <row r="6" spans="1:254" s="18" customFormat="1" ht="21.65" customHeight="1">
      <c r="A6" s="53"/>
      <c r="B6" s="20"/>
      <c r="C6" s="20"/>
      <c r="D6" s="20"/>
      <c r="E6" s="20"/>
      <c r="G6" s="19"/>
      <c r="H6" s="238" t="s">
        <v>124</v>
      </c>
      <c r="I6" s="238"/>
      <c r="J6" s="238"/>
      <c r="K6" s="19"/>
      <c r="L6" s="238" t="s">
        <v>124</v>
      </c>
      <c r="M6" s="238"/>
      <c r="N6" s="238"/>
      <c r="Q6" s="95"/>
    </row>
    <row r="7" spans="1:254" s="18" customFormat="1" ht="21.65" customHeight="1">
      <c r="A7" s="22"/>
      <c r="B7" s="22"/>
      <c r="C7" s="22"/>
      <c r="D7" s="22"/>
      <c r="E7" s="22"/>
      <c r="F7" s="56"/>
      <c r="G7" s="57"/>
      <c r="H7" s="2" t="s">
        <v>192</v>
      </c>
      <c r="I7" s="2"/>
      <c r="J7" s="2" t="s">
        <v>154</v>
      </c>
      <c r="K7" s="2"/>
      <c r="L7" s="2" t="s">
        <v>192</v>
      </c>
      <c r="M7" s="2"/>
      <c r="N7" s="2" t="s">
        <v>154</v>
      </c>
      <c r="O7"/>
      <c r="P7"/>
      <c r="Q7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</row>
    <row r="8" spans="1:254" s="58" customFormat="1" ht="21.65" customHeight="1">
      <c r="A8" s="59"/>
      <c r="B8" s="59"/>
      <c r="C8" s="59"/>
      <c r="D8" s="59"/>
      <c r="E8" s="59"/>
      <c r="F8" s="60"/>
      <c r="G8" s="57"/>
      <c r="H8" s="240" t="s">
        <v>49</v>
      </c>
      <c r="I8" s="240"/>
      <c r="J8" s="240"/>
      <c r="K8" s="240"/>
      <c r="L8" s="240"/>
      <c r="M8" s="240"/>
      <c r="N8" s="240"/>
      <c r="O8"/>
      <c r="P8"/>
      <c r="Q8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</row>
    <row r="9" spans="1:254" s="61" customFormat="1" ht="21.65" customHeight="1">
      <c r="A9" s="62" t="s">
        <v>50</v>
      </c>
      <c r="B9" s="62"/>
      <c r="C9" s="62"/>
      <c r="D9" s="62"/>
      <c r="E9" s="62"/>
      <c r="F9" s="56"/>
      <c r="G9" s="63"/>
      <c r="H9" s="4"/>
      <c r="I9" s="4"/>
      <c r="J9" s="4"/>
      <c r="K9" s="4"/>
      <c r="L9" s="4"/>
      <c r="M9" s="4"/>
      <c r="N9" s="4"/>
      <c r="O9"/>
      <c r="P9"/>
      <c r="Q9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</row>
    <row r="10" spans="1:254" s="64" customFormat="1" ht="21.65" customHeight="1">
      <c r="A10" s="24" t="s">
        <v>19</v>
      </c>
      <c r="B10" s="24"/>
      <c r="C10" s="24"/>
      <c r="D10" s="24"/>
      <c r="E10" s="24"/>
      <c r="F10" s="69"/>
      <c r="G10" s="26"/>
      <c r="H10" s="5">
        <v>478061</v>
      </c>
      <c r="I10" s="6"/>
      <c r="J10" s="5">
        <v>485562</v>
      </c>
      <c r="K10" s="6"/>
      <c r="L10" s="5">
        <v>137</v>
      </c>
      <c r="M10" s="66"/>
      <c r="N10" s="5">
        <v>213</v>
      </c>
      <c r="O10"/>
      <c r="P10"/>
      <c r="Q10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</row>
    <row r="11" spans="1:254" ht="21.65" customHeight="1">
      <c r="A11" s="24" t="s">
        <v>88</v>
      </c>
      <c r="F11" s="69"/>
      <c r="H11" s="5">
        <v>3024</v>
      </c>
      <c r="I11" s="6"/>
      <c r="J11" s="180">
        <v>12432</v>
      </c>
      <c r="K11" s="6"/>
      <c r="L11" s="1">
        <v>0</v>
      </c>
      <c r="M11" s="66"/>
      <c r="N11" s="1">
        <v>0</v>
      </c>
      <c r="O11"/>
      <c r="P11"/>
      <c r="Q11"/>
    </row>
    <row r="12" spans="1:254" ht="21.65" customHeight="1">
      <c r="A12" s="24" t="s">
        <v>20</v>
      </c>
      <c r="F12" s="69"/>
      <c r="H12" s="5">
        <v>25458</v>
      </c>
      <c r="I12" s="6"/>
      <c r="J12" s="180">
        <v>20732</v>
      </c>
      <c r="K12" s="6"/>
      <c r="L12" s="1">
        <v>0</v>
      </c>
      <c r="M12" s="5"/>
      <c r="N12" s="1">
        <v>0</v>
      </c>
      <c r="O12"/>
      <c r="P12"/>
      <c r="Q12"/>
    </row>
    <row r="13" spans="1:254" ht="21.65" customHeight="1">
      <c r="A13" s="24" t="s">
        <v>110</v>
      </c>
      <c r="F13" s="69"/>
      <c r="H13" s="5">
        <v>128</v>
      </c>
      <c r="I13" s="6"/>
      <c r="J13" s="180">
        <v>96</v>
      </c>
      <c r="K13" s="6"/>
      <c r="L13" s="5">
        <v>52701</v>
      </c>
      <c r="M13" s="66"/>
      <c r="N13" s="180">
        <v>43958</v>
      </c>
      <c r="O13"/>
      <c r="P13"/>
      <c r="Q13"/>
    </row>
    <row r="14" spans="1:254" ht="21.65" customHeight="1">
      <c r="A14" s="24" t="s">
        <v>104</v>
      </c>
      <c r="F14" s="69"/>
      <c r="H14" s="5">
        <v>15431</v>
      </c>
      <c r="I14" s="6"/>
      <c r="J14" s="180">
        <v>41842</v>
      </c>
      <c r="K14" s="6"/>
      <c r="L14" s="5">
        <v>42938</v>
      </c>
      <c r="M14" s="66"/>
      <c r="N14" s="180">
        <v>45149</v>
      </c>
      <c r="O14"/>
      <c r="P14"/>
      <c r="Q14"/>
    </row>
    <row r="15" spans="1:254" s="36" customFormat="1" ht="21.65" customHeight="1">
      <c r="A15" s="31" t="s">
        <v>37</v>
      </c>
      <c r="B15" s="31"/>
      <c r="C15" s="31"/>
      <c r="D15" s="31"/>
      <c r="E15" s="31"/>
      <c r="F15" s="65"/>
      <c r="G15" s="33"/>
      <c r="H15" s="67">
        <f>SUM(H10:H14)</f>
        <v>522102</v>
      </c>
      <c r="I15" s="35"/>
      <c r="J15" s="67">
        <f>SUM(J10:J14)</f>
        <v>560664</v>
      </c>
      <c r="K15" s="35"/>
      <c r="L15" s="67">
        <f>SUM(L10:L14)</f>
        <v>95776</v>
      </c>
      <c r="M15" s="41"/>
      <c r="N15" s="67">
        <f>SUM(N10:N14)</f>
        <v>89320</v>
      </c>
      <c r="O15"/>
      <c r="P15"/>
      <c r="Q15"/>
    </row>
    <row r="16" spans="1:254" ht="14.4" customHeight="1">
      <c r="H16" s="6"/>
      <c r="I16" s="6"/>
      <c r="J16" s="6"/>
      <c r="K16" s="6"/>
      <c r="L16" s="6"/>
      <c r="M16" s="5"/>
      <c r="N16" s="6"/>
      <c r="O16"/>
      <c r="P16"/>
      <c r="Q16"/>
    </row>
    <row r="17" spans="1:254" s="64" customFormat="1" ht="21.65" customHeight="1">
      <c r="A17" s="23" t="s">
        <v>63</v>
      </c>
      <c r="B17" s="23"/>
      <c r="C17" s="23"/>
      <c r="D17" s="23"/>
      <c r="E17" s="23"/>
      <c r="F17" s="69"/>
      <c r="G17" s="70"/>
      <c r="H17" s="71"/>
      <c r="I17" s="72"/>
      <c r="J17" s="71"/>
      <c r="K17" s="72"/>
      <c r="L17" s="71"/>
      <c r="M17" s="73"/>
      <c r="N17" s="71"/>
      <c r="O17"/>
      <c r="P17"/>
      <c r="Q17"/>
    </row>
    <row r="18" spans="1:254" ht="21.65" customHeight="1">
      <c r="A18" s="24" t="s">
        <v>22</v>
      </c>
      <c r="F18" s="69"/>
      <c r="H18" s="5">
        <v>-262307</v>
      </c>
      <c r="I18" s="30"/>
      <c r="J18" s="5">
        <v>-277828</v>
      </c>
      <c r="K18" s="30"/>
      <c r="L18" s="5">
        <v>-330</v>
      </c>
      <c r="M18" s="40"/>
      <c r="N18" s="5">
        <v>-338</v>
      </c>
      <c r="O18"/>
      <c r="P18"/>
      <c r="Q18"/>
    </row>
    <row r="19" spans="1:254" ht="21.65" customHeight="1">
      <c r="A19" s="24" t="s">
        <v>89</v>
      </c>
      <c r="F19" s="69"/>
      <c r="H19" s="5">
        <v>-7492</v>
      </c>
      <c r="I19" s="6"/>
      <c r="J19" s="180">
        <v>-13340</v>
      </c>
      <c r="K19" s="6"/>
      <c r="L19" s="1">
        <v>0</v>
      </c>
      <c r="M19" s="5"/>
      <c r="N19" s="1">
        <v>0</v>
      </c>
      <c r="O19"/>
      <c r="P19"/>
      <c r="Q19"/>
    </row>
    <row r="20" spans="1:254" ht="21.65" customHeight="1">
      <c r="A20" s="24" t="s">
        <v>23</v>
      </c>
      <c r="F20" s="69"/>
      <c r="H20" s="5">
        <v>-17182</v>
      </c>
      <c r="I20" s="30"/>
      <c r="J20" s="180">
        <v>-20143</v>
      </c>
      <c r="K20" s="40"/>
      <c r="L20" s="1">
        <v>0</v>
      </c>
      <c r="M20" s="40"/>
      <c r="N20" s="1">
        <v>0</v>
      </c>
      <c r="O20"/>
      <c r="P20"/>
      <c r="Q20"/>
    </row>
    <row r="21" spans="1:254" ht="21.65" customHeight="1">
      <c r="A21" s="24" t="s">
        <v>111</v>
      </c>
      <c r="H21" s="1">
        <v>0</v>
      </c>
      <c r="J21" s="1">
        <v>0</v>
      </c>
      <c r="K21" s="6"/>
      <c r="L21" s="5">
        <v>-29646</v>
      </c>
      <c r="M21" s="5"/>
      <c r="N21" s="180">
        <v>-29646</v>
      </c>
      <c r="O21"/>
      <c r="P21"/>
      <c r="Q21"/>
    </row>
    <row r="22" spans="1:254" s="36" customFormat="1" ht="21.65" customHeight="1">
      <c r="A22" s="24" t="s">
        <v>114</v>
      </c>
      <c r="B22" s="24"/>
      <c r="C22" s="24"/>
      <c r="D22" s="24"/>
      <c r="E22" s="24"/>
      <c r="F22" s="69"/>
      <c r="G22" s="26"/>
      <c r="H22" s="5">
        <v>-4148</v>
      </c>
      <c r="I22" s="6"/>
      <c r="J22" s="180">
        <v>-3868</v>
      </c>
      <c r="K22" s="6"/>
      <c r="L22" s="5">
        <v>-11572</v>
      </c>
      <c r="M22" s="5"/>
      <c r="N22" s="180">
        <v>-13094</v>
      </c>
      <c r="O22"/>
      <c r="P22"/>
      <c r="Q22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</row>
    <row r="23" spans="1:254" s="36" customFormat="1" ht="21.65" customHeight="1">
      <c r="A23" s="31" t="s">
        <v>38</v>
      </c>
      <c r="B23" s="31"/>
      <c r="C23" s="31"/>
      <c r="D23" s="31"/>
      <c r="E23" s="31"/>
      <c r="F23" s="32"/>
      <c r="G23" s="33"/>
      <c r="H23" s="74">
        <f>SUM(H18:H22)</f>
        <v>-291129</v>
      </c>
      <c r="I23" s="9"/>
      <c r="J23" s="74">
        <f>SUM(J18:J22)</f>
        <v>-315179</v>
      </c>
      <c r="K23" s="9"/>
      <c r="L23" s="74">
        <f>SUM(L18:L22)</f>
        <v>-41548</v>
      </c>
      <c r="M23" s="9"/>
      <c r="N23" s="74">
        <f>SUM(N18:N22)</f>
        <v>-43078</v>
      </c>
      <c r="O23"/>
      <c r="P23"/>
      <c r="Q23"/>
    </row>
    <row r="24" spans="1:254" s="36" customFormat="1" ht="14.4" customHeight="1">
      <c r="A24" s="31"/>
      <c r="B24" s="31"/>
      <c r="C24" s="31"/>
      <c r="D24" s="31"/>
      <c r="E24" s="31"/>
      <c r="F24" s="65"/>
      <c r="G24" s="33"/>
      <c r="H24" s="68"/>
      <c r="I24" s="35"/>
      <c r="J24" s="68"/>
      <c r="K24" s="35"/>
      <c r="L24" s="68"/>
      <c r="M24" s="41"/>
      <c r="N24" s="68"/>
      <c r="O24"/>
      <c r="P24"/>
      <c r="Q24"/>
    </row>
    <row r="25" spans="1:254" s="36" customFormat="1" ht="21.65" customHeight="1">
      <c r="A25" s="43" t="s">
        <v>31</v>
      </c>
      <c r="B25" s="31"/>
      <c r="C25" s="31"/>
      <c r="D25" s="31"/>
      <c r="E25" s="31"/>
      <c r="F25" s="65"/>
      <c r="G25" s="33"/>
      <c r="H25" s="75">
        <f>SUM(H15+H23)</f>
        <v>230973</v>
      </c>
      <c r="I25" s="39"/>
      <c r="J25" s="75">
        <f>SUM(J15+J23)</f>
        <v>245485</v>
      </c>
      <c r="K25" s="39"/>
      <c r="L25" s="75">
        <f>SUM(L15+L23)</f>
        <v>54228</v>
      </c>
      <c r="M25" s="76"/>
      <c r="N25" s="75">
        <f>SUM(N15+N23)</f>
        <v>46242</v>
      </c>
      <c r="O25"/>
      <c r="P25"/>
      <c r="Q25"/>
    </row>
    <row r="26" spans="1:254" ht="14.4" customHeight="1">
      <c r="A26" s="31"/>
      <c r="B26" s="31"/>
      <c r="C26" s="31"/>
      <c r="D26" s="31"/>
      <c r="E26" s="31"/>
      <c r="F26" s="65"/>
      <c r="G26" s="33"/>
      <c r="H26" s="75"/>
      <c r="I26" s="39"/>
      <c r="J26" s="75"/>
      <c r="K26" s="39"/>
      <c r="L26" s="75"/>
      <c r="M26" s="76"/>
      <c r="N26" s="75"/>
      <c r="O26"/>
      <c r="P26"/>
      <c r="Q2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</row>
    <row r="27" spans="1:254" ht="21.65" customHeight="1">
      <c r="A27" s="24" t="s">
        <v>87</v>
      </c>
      <c r="B27" s="31"/>
      <c r="C27" s="31"/>
      <c r="D27" s="31"/>
      <c r="E27" s="31"/>
      <c r="F27" s="69"/>
      <c r="H27" s="5">
        <v>1000</v>
      </c>
      <c r="I27" s="30"/>
      <c r="J27" s="184">
        <v>0</v>
      </c>
      <c r="K27" s="30"/>
      <c r="L27" s="1">
        <v>0</v>
      </c>
      <c r="M27" s="40"/>
      <c r="N27" s="182">
        <v>900</v>
      </c>
      <c r="O27"/>
      <c r="P27"/>
      <c r="Q27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</row>
    <row r="28" spans="1:254" ht="21.65" customHeight="1">
      <c r="A28" s="24" t="s">
        <v>21</v>
      </c>
      <c r="F28" s="77"/>
      <c r="H28" s="5">
        <v>19037</v>
      </c>
      <c r="I28" s="6"/>
      <c r="J28" s="182">
        <v>29060</v>
      </c>
      <c r="K28" s="6"/>
      <c r="L28" s="5">
        <v>1931</v>
      </c>
      <c r="M28" s="5"/>
      <c r="N28" s="182">
        <v>1048</v>
      </c>
      <c r="O28"/>
      <c r="P28"/>
      <c r="Q28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</row>
    <row r="29" spans="1:254" ht="21.65" customHeight="1">
      <c r="A29" s="24" t="s">
        <v>24</v>
      </c>
      <c r="H29" s="5">
        <v>-56005</v>
      </c>
      <c r="I29" s="6"/>
      <c r="J29" s="182">
        <v>-65758</v>
      </c>
      <c r="K29" s="6"/>
      <c r="L29" s="5">
        <v>-40</v>
      </c>
      <c r="M29" s="5"/>
      <c r="N29" s="182">
        <v>-155</v>
      </c>
      <c r="O29"/>
      <c r="P29"/>
      <c r="Q29"/>
    </row>
    <row r="30" spans="1:254" ht="21.65" customHeight="1">
      <c r="A30" s="24" t="s">
        <v>25</v>
      </c>
      <c r="H30" s="5">
        <v>-105418</v>
      </c>
      <c r="I30" s="6"/>
      <c r="J30" s="183">
        <v>-110046</v>
      </c>
      <c r="K30" s="6"/>
      <c r="L30" s="5">
        <v>-37071</v>
      </c>
      <c r="M30" s="5"/>
      <c r="N30" s="183">
        <v>-32313</v>
      </c>
      <c r="O30"/>
      <c r="P30"/>
      <c r="Q30"/>
    </row>
    <row r="31" spans="1:254" ht="14.4" customHeight="1">
      <c r="H31" s="222"/>
      <c r="I31" s="6"/>
      <c r="J31" s="5"/>
      <c r="K31" s="6"/>
      <c r="L31" s="222"/>
      <c r="M31" s="5"/>
      <c r="N31" s="5"/>
      <c r="O31"/>
      <c r="P31"/>
      <c r="Q31"/>
    </row>
    <row r="32" spans="1:254" ht="21.65" customHeight="1">
      <c r="A32" s="31" t="s">
        <v>178</v>
      </c>
      <c r="H32" s="41">
        <f>SUM(H25:H30)</f>
        <v>89587</v>
      </c>
      <c r="I32" s="6"/>
      <c r="J32" s="41">
        <f>SUM(J25:J30)</f>
        <v>98741</v>
      </c>
      <c r="K32" s="6"/>
      <c r="L32" s="41">
        <f>SUM(L25:L30)</f>
        <v>19048</v>
      </c>
      <c r="M32" s="5"/>
      <c r="N32" s="41">
        <f>SUM(N25:N30)</f>
        <v>15722</v>
      </c>
      <c r="O32"/>
      <c r="P32"/>
      <c r="Q32"/>
    </row>
    <row r="33" spans="1:254" ht="21.65" customHeight="1">
      <c r="A33" s="24" t="s">
        <v>29</v>
      </c>
      <c r="H33" s="5">
        <v>-1902</v>
      </c>
      <c r="I33" s="6"/>
      <c r="J33" s="182">
        <v>-847</v>
      </c>
      <c r="K33" s="6"/>
      <c r="L33" s="5">
        <v>-85</v>
      </c>
      <c r="M33" s="5"/>
      <c r="N33" s="182">
        <v>-96</v>
      </c>
      <c r="O33"/>
      <c r="P33"/>
      <c r="Q33"/>
    </row>
    <row r="34" spans="1:254" ht="21.65" customHeight="1">
      <c r="A34" s="24" t="s">
        <v>202</v>
      </c>
      <c r="H34" s="182"/>
      <c r="I34" s="6"/>
      <c r="J34" s="182"/>
      <c r="K34" s="6"/>
      <c r="L34" s="182"/>
      <c r="M34" s="5"/>
      <c r="N34" s="182"/>
      <c r="O34"/>
      <c r="P34"/>
      <c r="Q34"/>
    </row>
    <row r="35" spans="1:254" ht="21.65" customHeight="1">
      <c r="B35" s="24" t="s">
        <v>203</v>
      </c>
      <c r="H35" s="5">
        <v>251</v>
      </c>
      <c r="I35" s="6"/>
      <c r="J35" s="182">
        <v>-4195</v>
      </c>
      <c r="K35" s="6"/>
      <c r="L35" s="1">
        <v>0</v>
      </c>
      <c r="M35" s="5"/>
      <c r="N35" s="182">
        <v>15</v>
      </c>
      <c r="O35"/>
      <c r="P35"/>
      <c r="Q35"/>
    </row>
    <row r="36" spans="1:254" ht="21.65" customHeight="1">
      <c r="A36" s="24" t="s">
        <v>189</v>
      </c>
      <c r="H36" s="182"/>
      <c r="I36" s="6"/>
      <c r="J36" s="182"/>
      <c r="K36" s="6"/>
      <c r="L36" s="182"/>
      <c r="M36" s="5"/>
      <c r="N36" s="182"/>
      <c r="O36"/>
      <c r="P36"/>
      <c r="Q36"/>
    </row>
    <row r="37" spans="1:254" ht="21.65" customHeight="1">
      <c r="A37" s="28"/>
      <c r="B37" s="24" t="s">
        <v>179</v>
      </c>
      <c r="F37" s="78"/>
      <c r="H37" s="5">
        <v>2362</v>
      </c>
      <c r="I37" s="5"/>
      <c r="J37" s="183">
        <v>337</v>
      </c>
      <c r="K37" s="6"/>
      <c r="L37" s="1">
        <v>0</v>
      </c>
      <c r="M37" s="5"/>
      <c r="N37" s="186">
        <v>0</v>
      </c>
      <c r="O37"/>
      <c r="P37"/>
      <c r="Q37"/>
    </row>
    <row r="38" spans="1:254" ht="14.4" customHeight="1">
      <c r="A38" s="28"/>
      <c r="F38" s="78"/>
      <c r="H38" s="222"/>
      <c r="I38" s="5"/>
      <c r="J38" s="40"/>
      <c r="K38" s="6"/>
      <c r="L38" s="223"/>
      <c r="M38" s="5"/>
      <c r="N38" s="101"/>
      <c r="O38"/>
      <c r="P38"/>
      <c r="Q38"/>
    </row>
    <row r="39" spans="1:254" ht="21.65" customHeight="1">
      <c r="A39" s="31" t="s">
        <v>115</v>
      </c>
      <c r="B39" s="31"/>
      <c r="C39" s="31"/>
      <c r="D39" s="31"/>
      <c r="E39" s="31"/>
      <c r="F39" s="32"/>
      <c r="G39" s="33"/>
      <c r="H39" s="3">
        <f>SUM(H32:H37)</f>
        <v>90298</v>
      </c>
      <c r="I39" s="35"/>
      <c r="J39" s="3">
        <f>SUM(J32:J37)</f>
        <v>94036</v>
      </c>
      <c r="K39" s="35"/>
      <c r="L39" s="3">
        <f>SUM(L32:L37)</f>
        <v>18963</v>
      </c>
      <c r="M39" s="41"/>
      <c r="N39" s="3">
        <f>SUM(N32:N37)</f>
        <v>15641</v>
      </c>
      <c r="O39"/>
      <c r="P39"/>
      <c r="Q39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</row>
    <row r="40" spans="1:254" s="36" customFormat="1" ht="21.65" customHeight="1">
      <c r="A40" s="24" t="s">
        <v>102</v>
      </c>
      <c r="B40" s="24"/>
      <c r="C40" s="24"/>
      <c r="D40" s="24"/>
      <c r="E40" s="24"/>
      <c r="F40" s="38"/>
      <c r="G40" s="26"/>
      <c r="H40" s="5">
        <v>-18591</v>
      </c>
      <c r="I40" s="9"/>
      <c r="J40" s="183">
        <v>-20348</v>
      </c>
      <c r="K40" s="9"/>
      <c r="L40" s="5">
        <v>-4066</v>
      </c>
      <c r="M40" s="9"/>
      <c r="N40" s="183">
        <v>-3848</v>
      </c>
      <c r="O40"/>
      <c r="P40"/>
      <c r="Q40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</row>
    <row r="41" spans="1:254" s="79" customFormat="1" ht="21.65" customHeight="1" thickBot="1">
      <c r="A41" s="31" t="s">
        <v>116</v>
      </c>
      <c r="B41" s="31"/>
      <c r="C41" s="31"/>
      <c r="D41" s="31"/>
      <c r="E41" s="31"/>
      <c r="F41" s="32"/>
      <c r="G41" s="33"/>
      <c r="H41" s="10">
        <f>SUM(H39:H40)</f>
        <v>71707</v>
      </c>
      <c r="I41" s="39"/>
      <c r="J41" s="120">
        <f>SUM(J39:J40)</f>
        <v>73688</v>
      </c>
      <c r="K41" s="39"/>
      <c r="L41" s="10">
        <f>SUM(L39:L40)</f>
        <v>14897</v>
      </c>
      <c r="M41" s="39"/>
      <c r="N41" s="120">
        <f>SUM(N39:N40)</f>
        <v>11793</v>
      </c>
      <c r="O41"/>
      <c r="P41"/>
      <c r="Q41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</row>
    <row r="42" spans="1:254" s="79" customFormat="1" ht="21.65" customHeight="1" thickTop="1">
      <c r="A42" s="80"/>
      <c r="B42" s="80"/>
      <c r="C42" s="80"/>
      <c r="D42" s="80"/>
      <c r="E42" s="80"/>
      <c r="F42" s="16"/>
      <c r="G42" s="226"/>
      <c r="H42" s="3"/>
      <c r="I42" s="39"/>
      <c r="J42" s="3"/>
      <c r="K42" s="39"/>
      <c r="L42" s="3"/>
      <c r="M42" s="39"/>
      <c r="N42" s="3"/>
      <c r="P42"/>
      <c r="Q42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</row>
    <row r="43" spans="1:254" s="79" customFormat="1" ht="21.65" customHeight="1">
      <c r="A43" s="13" t="s">
        <v>40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/>
      <c r="P43"/>
      <c r="Q43"/>
    </row>
    <row r="44" spans="1:254" s="18" customFormat="1" ht="21.65" customHeight="1">
      <c r="A44" s="13" t="s">
        <v>64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/>
      <c r="P44"/>
      <c r="Q44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9"/>
      <c r="IR44" s="79"/>
      <c r="IS44" s="79"/>
      <c r="IT44" s="79"/>
    </row>
    <row r="45" spans="1:254" s="18" customFormat="1" ht="21.6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/>
      <c r="P45"/>
      <c r="Q45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9"/>
      <c r="IR45" s="79"/>
      <c r="IS45" s="79"/>
      <c r="IT45" s="79"/>
    </row>
    <row r="46" spans="1:254" s="18" customFormat="1" ht="21.65" customHeight="1">
      <c r="A46" s="53"/>
      <c r="B46" s="20"/>
      <c r="C46" s="20"/>
      <c r="D46" s="20"/>
      <c r="E46" s="20"/>
      <c r="F46" s="54"/>
      <c r="G46" s="55"/>
      <c r="H46" s="239" t="s">
        <v>14</v>
      </c>
      <c r="I46" s="239"/>
      <c r="J46" s="239"/>
      <c r="K46" s="55"/>
      <c r="L46" s="239" t="s">
        <v>15</v>
      </c>
      <c r="M46" s="239"/>
      <c r="N46" s="239"/>
      <c r="O46"/>
      <c r="P46"/>
      <c r="Q46"/>
    </row>
    <row r="47" spans="1:254" s="58" customFormat="1" ht="21.65" customHeight="1">
      <c r="A47" s="53"/>
      <c r="B47" s="20"/>
      <c r="C47" s="20"/>
      <c r="D47" s="20"/>
      <c r="E47" s="20"/>
      <c r="F47" s="54"/>
      <c r="G47" s="55"/>
      <c r="H47" s="241" t="s">
        <v>51</v>
      </c>
      <c r="I47" s="241"/>
      <c r="J47" s="241"/>
      <c r="K47" s="19"/>
      <c r="L47" s="241" t="s">
        <v>51</v>
      </c>
      <c r="M47" s="241"/>
      <c r="N47" s="241"/>
      <c r="O47"/>
      <c r="P47"/>
      <c r="Q47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</row>
    <row r="48" spans="1:254" s="61" customFormat="1" ht="21.65" customHeight="1">
      <c r="A48" s="53"/>
      <c r="B48" s="20"/>
      <c r="C48" s="20"/>
      <c r="D48" s="20"/>
      <c r="E48" s="20"/>
      <c r="F48" s="18"/>
      <c r="G48" s="19"/>
      <c r="H48" s="238" t="s">
        <v>124</v>
      </c>
      <c r="I48" s="238"/>
      <c r="J48" s="238"/>
      <c r="K48" s="19"/>
      <c r="L48" s="238" t="s">
        <v>124</v>
      </c>
      <c r="M48" s="238"/>
      <c r="N48" s="238"/>
      <c r="O48"/>
      <c r="P48"/>
      <c r="Q4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</row>
    <row r="49" spans="1:254" s="61" customFormat="1" ht="21.65" customHeight="1">
      <c r="A49" s="22"/>
      <c r="B49" s="22"/>
      <c r="C49" s="22"/>
      <c r="D49" s="22"/>
      <c r="E49" s="22"/>
      <c r="F49" s="56"/>
      <c r="G49" s="57"/>
      <c r="H49" s="2" t="s">
        <v>192</v>
      </c>
      <c r="I49" s="2"/>
      <c r="J49" s="2" t="s">
        <v>154</v>
      </c>
      <c r="K49" s="2"/>
      <c r="L49" s="2" t="s">
        <v>192</v>
      </c>
      <c r="M49" s="2"/>
      <c r="N49" s="2" t="s">
        <v>154</v>
      </c>
      <c r="O49"/>
      <c r="P49"/>
      <c r="Q49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</row>
    <row r="50" spans="1:254" s="61" customFormat="1" ht="21.65" customHeight="1">
      <c r="A50" s="59"/>
      <c r="B50" s="59"/>
      <c r="C50" s="59"/>
      <c r="D50" s="59"/>
      <c r="E50" s="59"/>
      <c r="F50" s="60"/>
      <c r="G50" s="57"/>
      <c r="H50" s="240" t="s">
        <v>49</v>
      </c>
      <c r="I50" s="240"/>
      <c r="J50" s="240"/>
      <c r="K50" s="240"/>
      <c r="L50" s="240"/>
      <c r="M50" s="240"/>
      <c r="N50" s="240"/>
      <c r="O50"/>
      <c r="P50"/>
      <c r="Q50"/>
    </row>
    <row r="51" spans="1:254" s="61" customFormat="1" ht="21.65" customHeight="1">
      <c r="A51" s="31" t="s">
        <v>116</v>
      </c>
      <c r="B51" s="59"/>
      <c r="C51" s="59"/>
      <c r="D51" s="59"/>
      <c r="E51" s="59"/>
      <c r="F51" s="60"/>
      <c r="G51" s="57"/>
      <c r="H51" s="191">
        <f>H41</f>
        <v>71707</v>
      </c>
      <c r="I51" s="12"/>
      <c r="J51" s="191">
        <f>J41</f>
        <v>73688</v>
      </c>
      <c r="K51" s="12"/>
      <c r="L51" s="122">
        <f>L41</f>
        <v>14897</v>
      </c>
      <c r="M51" s="123"/>
      <c r="N51" s="191">
        <f>N41</f>
        <v>11793</v>
      </c>
      <c r="O51"/>
      <c r="P51"/>
      <c r="Q51"/>
    </row>
    <row r="52" spans="1:254" s="61" customFormat="1" ht="21.65" customHeight="1">
      <c r="A52" s="31"/>
      <c r="B52" s="59"/>
      <c r="C52" s="59"/>
      <c r="D52" s="59"/>
      <c r="E52" s="59"/>
      <c r="F52" s="56"/>
      <c r="G52" s="57"/>
      <c r="H52" s="7"/>
      <c r="I52" s="12"/>
      <c r="J52" s="7"/>
      <c r="K52" s="12"/>
      <c r="L52" s="7"/>
      <c r="M52" s="12"/>
      <c r="N52" s="7"/>
      <c r="O52"/>
      <c r="P52"/>
      <c r="Q52"/>
    </row>
    <row r="53" spans="1:254" s="177" customFormat="1" ht="21.65" customHeight="1">
      <c r="A53" s="31" t="s">
        <v>223</v>
      </c>
      <c r="B53" s="203"/>
      <c r="C53" s="203"/>
      <c r="D53" s="203"/>
      <c r="E53" s="203"/>
      <c r="F53" s="231"/>
      <c r="G53" s="232"/>
      <c r="H53" s="228"/>
      <c r="I53" s="148"/>
      <c r="J53" s="176"/>
      <c r="K53" s="148"/>
      <c r="L53" s="148"/>
      <c r="M53" s="148"/>
      <c r="N53" s="148"/>
      <c r="O53" s="137"/>
      <c r="P53" s="137"/>
    </row>
    <row r="54" spans="1:254" s="177" customFormat="1" ht="21.65" customHeight="1">
      <c r="A54" s="23" t="s">
        <v>180</v>
      </c>
      <c r="B54" s="23"/>
      <c r="C54" s="203"/>
      <c r="D54" s="203"/>
      <c r="E54" s="203"/>
      <c r="F54" s="231"/>
      <c r="G54" s="232"/>
      <c r="H54" s="228"/>
      <c r="I54" s="148"/>
      <c r="J54" s="176"/>
      <c r="K54" s="148"/>
      <c r="L54" s="148"/>
      <c r="M54" s="148"/>
      <c r="N54" s="148"/>
      <c r="O54" s="137"/>
      <c r="P54" s="137"/>
    </row>
    <row r="55" spans="1:254" s="177" customFormat="1" ht="21.65" customHeight="1">
      <c r="A55" s="24" t="s">
        <v>222</v>
      </c>
      <c r="B55" s="24"/>
      <c r="C55" s="233"/>
      <c r="D55" s="203"/>
      <c r="E55" s="203"/>
      <c r="F55" s="231"/>
      <c r="G55" s="232"/>
      <c r="H55" s="228"/>
      <c r="I55" s="148"/>
      <c r="J55" s="176"/>
      <c r="K55" s="148"/>
      <c r="L55" s="148"/>
      <c r="M55" s="148"/>
      <c r="N55" s="148"/>
      <c r="O55" s="137"/>
      <c r="P55" s="137"/>
    </row>
    <row r="56" spans="1:254" s="177" customFormat="1" ht="21.65" customHeight="1">
      <c r="A56" s="24"/>
      <c r="B56" s="24" t="s">
        <v>221</v>
      </c>
      <c r="C56" s="233"/>
      <c r="D56" s="203"/>
      <c r="E56" s="203"/>
      <c r="F56" s="231"/>
      <c r="G56" s="232"/>
      <c r="H56" s="5">
        <v>-7431</v>
      </c>
      <c r="I56" s="128"/>
      <c r="J56" s="182">
        <v>-3850</v>
      </c>
      <c r="K56" s="128"/>
      <c r="L56" s="184">
        <v>0</v>
      </c>
      <c r="M56" s="128"/>
      <c r="N56" s="184">
        <f>N129-P56</f>
        <v>0</v>
      </c>
      <c r="O56" s="137"/>
      <c r="P56" s="137"/>
    </row>
    <row r="57" spans="1:254" s="177" customFormat="1" ht="21.65" customHeight="1">
      <c r="A57" s="24" t="s">
        <v>136</v>
      </c>
      <c r="B57" s="23"/>
      <c r="C57" s="203"/>
      <c r="D57" s="203"/>
      <c r="E57" s="203"/>
      <c r="F57" s="231"/>
      <c r="G57" s="232"/>
      <c r="H57" s="228"/>
      <c r="I57" s="148"/>
      <c r="J57" s="176"/>
      <c r="K57" s="131"/>
      <c r="L57" s="185"/>
      <c r="M57" s="131"/>
      <c r="N57" s="185"/>
      <c r="O57" s="137"/>
      <c r="P57" s="137"/>
    </row>
    <row r="58" spans="1:254" s="177" customFormat="1" ht="21.65" customHeight="1">
      <c r="A58" s="23"/>
      <c r="B58" s="24" t="s">
        <v>137</v>
      </c>
      <c r="C58" s="203"/>
      <c r="D58" s="203"/>
      <c r="E58" s="203"/>
      <c r="F58" s="231"/>
      <c r="G58" s="232"/>
      <c r="H58" s="5">
        <v>1486</v>
      </c>
      <c r="I58" s="148"/>
      <c r="J58" s="183">
        <v>770</v>
      </c>
      <c r="K58" s="131"/>
      <c r="L58" s="186">
        <v>0</v>
      </c>
      <c r="M58" s="131"/>
      <c r="N58" s="186">
        <v>0</v>
      </c>
      <c r="O58" s="137"/>
      <c r="P58" s="137"/>
    </row>
    <row r="59" spans="1:254" s="177" customFormat="1" ht="21.65" customHeight="1">
      <c r="A59" s="31" t="s">
        <v>224</v>
      </c>
      <c r="B59" s="234"/>
      <c r="C59" s="203"/>
      <c r="D59" s="203"/>
      <c r="E59" s="203"/>
      <c r="F59" s="231"/>
      <c r="G59" s="232"/>
      <c r="H59" s="229">
        <f>SUM(H56:H58)</f>
        <v>-5945</v>
      </c>
      <c r="I59" s="148"/>
      <c r="J59" s="187">
        <f>SUM(J56:J58)</f>
        <v>-3080</v>
      </c>
      <c r="K59" s="148"/>
      <c r="L59" s="178">
        <f>SUM(L56:L58)</f>
        <v>0</v>
      </c>
      <c r="M59" s="148"/>
      <c r="N59" s="178">
        <f>SUM(N56:N58)</f>
        <v>0</v>
      </c>
      <c r="O59" s="137"/>
      <c r="P59" s="137"/>
    </row>
    <row r="60" spans="1:254" s="177" customFormat="1" ht="21.65" customHeight="1" thickBot="1">
      <c r="A60" s="31" t="s">
        <v>91</v>
      </c>
      <c r="B60" s="203"/>
      <c r="C60" s="203"/>
      <c r="D60" s="203"/>
      <c r="E60" s="203"/>
      <c r="F60" s="231"/>
      <c r="G60" s="232"/>
      <c r="H60" s="230">
        <f>H51+H59</f>
        <v>65762</v>
      </c>
      <c r="I60" s="148"/>
      <c r="J60" s="165">
        <f>J51+J59</f>
        <v>70608</v>
      </c>
      <c r="K60" s="148"/>
      <c r="L60" s="165">
        <f>L51+L59</f>
        <v>14897</v>
      </c>
      <c r="M60" s="148"/>
      <c r="N60" s="165">
        <f>N51+N59</f>
        <v>11793</v>
      </c>
      <c r="O60" s="137"/>
      <c r="P60" s="137"/>
    </row>
    <row r="61" spans="1:254" s="61" customFormat="1" ht="21.65" customHeight="1" thickTop="1">
      <c r="A61" s="59"/>
      <c r="B61" s="59"/>
      <c r="C61" s="59"/>
      <c r="D61" s="59"/>
      <c r="E61" s="59"/>
      <c r="F61" s="60"/>
      <c r="G61" s="57"/>
      <c r="H61" s="227"/>
      <c r="I61" s="12"/>
      <c r="J61" s="193"/>
      <c r="K61" s="12"/>
      <c r="L61" s="12"/>
      <c r="M61" s="12"/>
      <c r="N61" s="193"/>
      <c r="O61"/>
      <c r="P61"/>
      <c r="Q61"/>
    </row>
    <row r="62" spans="1:254" s="36" customFormat="1" ht="21.65" customHeight="1">
      <c r="A62" s="43" t="s">
        <v>148</v>
      </c>
      <c r="B62" s="59"/>
      <c r="C62" s="59"/>
      <c r="D62" s="59"/>
      <c r="E62" s="59"/>
      <c r="F62" s="60"/>
      <c r="G62" s="57"/>
      <c r="H62" s="227"/>
      <c r="I62" s="12"/>
      <c r="J62" s="193"/>
      <c r="K62" s="12"/>
      <c r="L62" s="12"/>
      <c r="M62" s="12"/>
      <c r="N62" s="193"/>
      <c r="O62"/>
      <c r="P62"/>
      <c r="Q62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</row>
    <row r="63" spans="1:254" s="36" customFormat="1" ht="21.65" customHeight="1">
      <c r="A63" s="51"/>
      <c r="B63" s="51" t="s">
        <v>36</v>
      </c>
      <c r="C63" s="59"/>
      <c r="D63" s="59"/>
      <c r="E63" s="59"/>
      <c r="F63" s="60"/>
      <c r="G63" s="57"/>
      <c r="H63" s="5">
        <v>69671</v>
      </c>
      <c r="I63" s="12"/>
      <c r="J63" s="5">
        <v>75839</v>
      </c>
      <c r="K63" s="12"/>
      <c r="L63" s="30">
        <v>14897</v>
      </c>
      <c r="M63" s="12"/>
      <c r="N63" s="30">
        <f>N51</f>
        <v>11793</v>
      </c>
      <c r="O63"/>
      <c r="P63"/>
      <c r="Q63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</row>
    <row r="64" spans="1:254" s="36" customFormat="1" ht="21.65" customHeight="1">
      <c r="A64" s="24"/>
      <c r="B64" s="24" t="s">
        <v>30</v>
      </c>
      <c r="C64" s="31"/>
      <c r="D64" s="31"/>
      <c r="E64" s="31"/>
      <c r="F64" s="32"/>
      <c r="G64" s="33"/>
      <c r="H64" s="5">
        <v>2036</v>
      </c>
      <c r="I64" s="39"/>
      <c r="J64" s="5">
        <v>-2151</v>
      </c>
      <c r="K64" s="39"/>
      <c r="L64" s="92">
        <v>0</v>
      </c>
      <c r="M64" s="17"/>
      <c r="N64" s="92">
        <v>0</v>
      </c>
      <c r="O64"/>
      <c r="P64"/>
      <c r="Q64"/>
    </row>
    <row r="65" spans="1:254" s="36" customFormat="1" ht="21.65" customHeight="1" thickBot="1">
      <c r="A65" s="31"/>
      <c r="B65" s="31"/>
      <c r="C65" s="31"/>
      <c r="D65" s="31"/>
      <c r="E65" s="31"/>
      <c r="F65" s="32"/>
      <c r="G65" s="33"/>
      <c r="H65" s="10">
        <f>SUM(H63:H64)</f>
        <v>71707</v>
      </c>
      <c r="I65" s="39"/>
      <c r="J65" s="10">
        <f>SUM(J63:J64)</f>
        <v>73688</v>
      </c>
      <c r="K65" s="39"/>
      <c r="L65" s="10">
        <f>SUM(L63:L64)</f>
        <v>14897</v>
      </c>
      <c r="M65" s="39"/>
      <c r="N65" s="10">
        <f>SUM(N63:N64)</f>
        <v>11793</v>
      </c>
      <c r="O65"/>
      <c r="P65"/>
      <c r="Q65"/>
    </row>
    <row r="66" spans="1:254" s="36" customFormat="1" ht="21.65" customHeight="1" thickTop="1">
      <c r="A66" s="24"/>
      <c r="B66" s="31"/>
      <c r="C66" s="31"/>
      <c r="D66" s="31"/>
      <c r="E66" s="31"/>
      <c r="F66" s="32"/>
      <c r="G66" s="33"/>
      <c r="H66" s="3"/>
      <c r="I66" s="39"/>
      <c r="J66" s="3"/>
      <c r="K66" s="39"/>
      <c r="L66" s="3"/>
      <c r="M66" s="39"/>
      <c r="N66" s="3"/>
      <c r="O66"/>
      <c r="P66"/>
      <c r="Q66"/>
    </row>
    <row r="67" spans="1:254" s="36" customFormat="1" ht="21.65" customHeight="1">
      <c r="A67" s="43" t="s">
        <v>150</v>
      </c>
      <c r="B67" s="59"/>
      <c r="C67" s="59"/>
      <c r="D67" s="59"/>
      <c r="E67" s="59"/>
      <c r="F67" s="60"/>
      <c r="G67" s="57"/>
      <c r="H67" s="227"/>
      <c r="I67" s="12"/>
      <c r="J67" s="193"/>
      <c r="K67" s="12"/>
      <c r="L67" s="12"/>
      <c r="M67" s="12"/>
      <c r="N67" s="193"/>
      <c r="O67"/>
      <c r="P67"/>
      <c r="Q67"/>
    </row>
    <row r="68" spans="1:254" s="61" customFormat="1" ht="21.65" customHeight="1">
      <c r="A68" s="36"/>
      <c r="B68" s="51" t="s">
        <v>36</v>
      </c>
      <c r="C68" s="59"/>
      <c r="D68" s="59"/>
      <c r="E68" s="59"/>
      <c r="F68" s="60"/>
      <c r="G68" s="57"/>
      <c r="H68" s="5">
        <v>63726</v>
      </c>
      <c r="I68" s="12"/>
      <c r="J68" s="5">
        <v>72759</v>
      </c>
      <c r="K68" s="12"/>
      <c r="L68" s="30">
        <v>14897</v>
      </c>
      <c r="M68" s="12"/>
      <c r="N68" s="30">
        <f>N60</f>
        <v>11793</v>
      </c>
      <c r="O68"/>
      <c r="P68"/>
      <c r="Q68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</row>
    <row r="69" spans="1:254" s="18" customFormat="1" ht="21.65" customHeight="1">
      <c r="A69" s="36"/>
      <c r="B69" s="24" t="s">
        <v>30</v>
      </c>
      <c r="C69" s="31"/>
      <c r="D69" s="31"/>
      <c r="E69" s="31"/>
      <c r="F69" s="32"/>
      <c r="G69" s="33"/>
      <c r="H69" s="5">
        <v>2036</v>
      </c>
      <c r="I69" s="39"/>
      <c r="J69" s="5">
        <v>-2151</v>
      </c>
      <c r="K69" s="39"/>
      <c r="L69" s="92">
        <v>0</v>
      </c>
      <c r="M69" s="17"/>
      <c r="N69" s="92">
        <v>0</v>
      </c>
      <c r="O69"/>
      <c r="P69"/>
      <c r="Q69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</row>
    <row r="70" spans="1:254" ht="21.65" customHeight="1" thickBot="1">
      <c r="A70" s="31"/>
      <c r="B70" s="31"/>
      <c r="C70" s="31"/>
      <c r="D70" s="31"/>
      <c r="E70" s="31"/>
      <c r="F70" s="32"/>
      <c r="G70" s="33"/>
      <c r="H70" s="10">
        <f>SUM(H68:H69)</f>
        <v>65762</v>
      </c>
      <c r="I70" s="39"/>
      <c r="J70" s="10">
        <f>SUM(J68:J69)</f>
        <v>70608</v>
      </c>
      <c r="K70" s="39"/>
      <c r="L70" s="10">
        <f>SUM(L68:L69)</f>
        <v>14897</v>
      </c>
      <c r="M70" s="39"/>
      <c r="N70" s="10">
        <f>SUM(N68:N69)</f>
        <v>11793</v>
      </c>
      <c r="O70"/>
      <c r="P70"/>
      <c r="Q70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</row>
    <row r="71" spans="1:254" ht="21.65" customHeight="1" thickTop="1">
      <c r="A71" s="80"/>
      <c r="B71" s="80"/>
      <c r="C71" s="80"/>
      <c r="D71" s="80"/>
      <c r="E71" s="80"/>
      <c r="F71" s="16"/>
      <c r="G71" s="226"/>
      <c r="H71" s="81"/>
      <c r="I71" s="39"/>
      <c r="J71" s="81"/>
      <c r="K71" s="39"/>
      <c r="L71" s="81"/>
      <c r="M71" s="81"/>
      <c r="N71" s="81"/>
      <c r="O71"/>
      <c r="P71"/>
      <c r="Q71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</row>
    <row r="72" spans="1:254" ht="21.65" customHeight="1">
      <c r="A72" s="80" t="s">
        <v>204</v>
      </c>
      <c r="B72" s="80"/>
      <c r="C72" s="80"/>
      <c r="D72" s="80"/>
      <c r="E72" s="80"/>
      <c r="F72" s="16"/>
      <c r="G72" s="226"/>
      <c r="H72" s="81"/>
      <c r="I72" s="191"/>
      <c r="J72" s="81"/>
      <c r="K72" s="191"/>
      <c r="L72" s="81"/>
      <c r="M72" s="81"/>
      <c r="N72" s="81"/>
      <c r="O72"/>
      <c r="P72"/>
      <c r="Q72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</row>
    <row r="73" spans="1:254" s="44" customFormat="1" ht="27.65" customHeight="1" thickBot="1">
      <c r="A73" s="51" t="s">
        <v>205</v>
      </c>
      <c r="B73" s="24"/>
      <c r="C73" s="51"/>
      <c r="D73" s="51"/>
      <c r="E73" s="51"/>
      <c r="F73" s="25"/>
      <c r="G73" s="26"/>
      <c r="H73" s="106">
        <f>H63/'BS-3-5'!H79</f>
        <v>0.15778376664552948</v>
      </c>
      <c r="I73" s="107"/>
      <c r="J73" s="106">
        <f>J63/'BS-3-5'!J79</f>
        <v>0.17175242322674156</v>
      </c>
      <c r="K73" s="107"/>
      <c r="L73" s="106">
        <f>L63/'BS-3-5'!L79</f>
        <v>3.3737204456925449E-2</v>
      </c>
      <c r="M73" s="107"/>
      <c r="N73" s="106">
        <f>N63/'BS-3-5'!N79</f>
        <v>2.6707582208533382E-2</v>
      </c>
      <c r="O73" s="104"/>
      <c r="P73" s="104"/>
      <c r="Q73" s="104"/>
    </row>
    <row r="74" spans="1:254" s="52" customFormat="1" ht="21.65" customHeight="1" thickTop="1">
      <c r="A74" s="24"/>
      <c r="B74" s="24"/>
      <c r="C74" s="24"/>
      <c r="D74" s="24"/>
      <c r="E74" s="24"/>
      <c r="F74" s="25"/>
      <c r="G74" s="26"/>
      <c r="H74" s="26"/>
      <c r="I74" s="26"/>
      <c r="J74" s="26"/>
      <c r="K74" s="26"/>
      <c r="L74" s="28"/>
      <c r="M74" s="28"/>
      <c r="N74" s="28"/>
      <c r="O74" s="28"/>
      <c r="P74" s="28"/>
      <c r="Q74" s="9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</row>
    <row r="75" spans="1:254" s="52" customFormat="1" ht="21.65" customHeight="1">
      <c r="A75" s="13" t="s">
        <v>40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P75" s="28"/>
      <c r="Q75" s="94"/>
    </row>
    <row r="76" spans="1:254" s="18" customFormat="1" ht="21.65" customHeight="1">
      <c r="A76" s="13" t="s">
        <v>64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52"/>
      <c r="P76" s="28"/>
      <c r="Q76" s="94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  <c r="ID76" s="52"/>
      <c r="IE76" s="52"/>
      <c r="IF76" s="52"/>
      <c r="IG76" s="52"/>
      <c r="IH76" s="52"/>
      <c r="II76" s="52"/>
      <c r="IJ76" s="52"/>
      <c r="IK76" s="52"/>
      <c r="IL76" s="52"/>
      <c r="IM76" s="52"/>
      <c r="IN76" s="52"/>
      <c r="IO76" s="52"/>
      <c r="IP76" s="52"/>
      <c r="IQ76" s="52"/>
      <c r="IR76" s="52"/>
      <c r="IS76" s="52"/>
      <c r="IT76" s="52"/>
    </row>
    <row r="77" spans="1:254" s="18" customFormat="1" ht="21.6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52"/>
      <c r="P77" s="28"/>
      <c r="Q77" s="94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  <c r="ID77" s="52"/>
      <c r="IE77" s="52"/>
      <c r="IF77" s="52"/>
      <c r="IG77" s="52"/>
      <c r="IH77" s="52"/>
      <c r="II77" s="52"/>
      <c r="IJ77" s="52"/>
      <c r="IK77" s="52"/>
      <c r="IL77" s="52"/>
      <c r="IM77" s="52"/>
      <c r="IN77" s="52"/>
      <c r="IO77" s="52"/>
      <c r="IP77" s="52"/>
      <c r="IQ77" s="52"/>
      <c r="IR77" s="52"/>
      <c r="IS77" s="52"/>
      <c r="IT77" s="52"/>
    </row>
    <row r="78" spans="1:254" s="18" customFormat="1" ht="21.65" customHeight="1">
      <c r="A78" s="53"/>
      <c r="B78" s="20"/>
      <c r="C78" s="20"/>
      <c r="D78" s="20"/>
      <c r="E78" s="20"/>
      <c r="F78" s="54"/>
      <c r="G78" s="55"/>
      <c r="H78" s="239" t="s">
        <v>14</v>
      </c>
      <c r="I78" s="239"/>
      <c r="J78" s="239"/>
      <c r="K78" s="55"/>
      <c r="L78" s="239" t="s">
        <v>15</v>
      </c>
      <c r="M78" s="239"/>
      <c r="N78" s="239"/>
      <c r="P78" s="28"/>
      <c r="Q78" s="95"/>
    </row>
    <row r="79" spans="1:254" s="18" customFormat="1" ht="21.65" customHeight="1">
      <c r="A79" s="53"/>
      <c r="B79" s="20"/>
      <c r="C79" s="20"/>
      <c r="D79" s="20"/>
      <c r="E79" s="20"/>
      <c r="F79" s="54"/>
      <c r="G79" s="55"/>
      <c r="H79" s="241" t="s">
        <v>125</v>
      </c>
      <c r="I79" s="241"/>
      <c r="J79" s="241"/>
      <c r="K79" s="19"/>
      <c r="L79" s="241" t="s">
        <v>125</v>
      </c>
      <c r="M79" s="241"/>
      <c r="N79" s="241"/>
      <c r="P79" s="28"/>
      <c r="Q79" s="95"/>
    </row>
    <row r="80" spans="1:254" s="58" customFormat="1" ht="21.65" customHeight="1">
      <c r="A80" s="53"/>
      <c r="B80" s="20"/>
      <c r="C80" s="20"/>
      <c r="D80" s="20"/>
      <c r="E80" s="20"/>
      <c r="F80" s="18"/>
      <c r="G80" s="19"/>
      <c r="H80" s="238" t="s">
        <v>124</v>
      </c>
      <c r="I80" s="238"/>
      <c r="J80" s="238"/>
      <c r="K80" s="19"/>
      <c r="L80" s="238" t="s">
        <v>124</v>
      </c>
      <c r="M80" s="238"/>
      <c r="N80" s="238"/>
      <c r="O80" s="18"/>
      <c r="P80" s="28"/>
      <c r="Q80" s="95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</row>
    <row r="81" spans="1:254" s="61" customFormat="1" ht="21.65" customHeight="1">
      <c r="A81" s="22"/>
      <c r="B81" s="22"/>
      <c r="C81" s="22"/>
      <c r="D81" s="22"/>
      <c r="E81" s="22"/>
      <c r="F81" s="56" t="s">
        <v>1</v>
      </c>
      <c r="G81" s="57"/>
      <c r="H81" s="2" t="s">
        <v>192</v>
      </c>
      <c r="I81" s="2"/>
      <c r="J81" s="2" t="s">
        <v>154</v>
      </c>
      <c r="K81" s="2"/>
      <c r="L81" s="2" t="s">
        <v>192</v>
      </c>
      <c r="M81" s="2"/>
      <c r="N81" s="2" t="s">
        <v>154</v>
      </c>
      <c r="O81" s="58"/>
      <c r="P81" s="36"/>
      <c r="Q81" s="96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</row>
    <row r="82" spans="1:254" s="64" customFormat="1" ht="21.65" customHeight="1">
      <c r="A82" s="59"/>
      <c r="B82" s="59"/>
      <c r="C82" s="59"/>
      <c r="D82" s="59"/>
      <c r="E82" s="59"/>
      <c r="F82" s="60"/>
      <c r="G82" s="57"/>
      <c r="H82" s="240" t="s">
        <v>49</v>
      </c>
      <c r="I82" s="240"/>
      <c r="J82" s="240"/>
      <c r="K82" s="240"/>
      <c r="L82" s="240"/>
      <c r="M82" s="240"/>
      <c r="N82" s="240"/>
      <c r="O82" s="61"/>
      <c r="P82" s="36"/>
      <c r="Q82" s="97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</row>
    <row r="83" spans="1:254" ht="21.65" customHeight="1">
      <c r="A83" s="62" t="s">
        <v>50</v>
      </c>
      <c r="B83" s="62"/>
      <c r="C83" s="62"/>
      <c r="D83" s="62"/>
      <c r="E83" s="62"/>
      <c r="F83" s="56" t="s">
        <v>134</v>
      </c>
      <c r="G83" s="63"/>
      <c r="H83" s="4"/>
      <c r="I83" s="4"/>
      <c r="J83" s="4"/>
      <c r="K83" s="4"/>
      <c r="L83" s="4"/>
      <c r="M83" s="4"/>
      <c r="N83" s="4"/>
      <c r="O83" s="64"/>
      <c r="P83" s="64"/>
      <c r="Q83" s="100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64"/>
      <c r="CG83" s="64"/>
      <c r="CH83" s="64"/>
      <c r="CI83" s="64"/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64"/>
      <c r="CW83" s="64"/>
      <c r="CX83" s="64"/>
      <c r="CY83" s="64"/>
      <c r="CZ83" s="64"/>
      <c r="DA83" s="64"/>
      <c r="DB83" s="64"/>
      <c r="DC83" s="64"/>
      <c r="DD83" s="64"/>
      <c r="DE83" s="64"/>
      <c r="DF83" s="64"/>
      <c r="DG83" s="64"/>
      <c r="DH83" s="64"/>
      <c r="DI83" s="64"/>
      <c r="DJ83" s="64"/>
      <c r="DK83" s="64"/>
      <c r="DL83" s="64"/>
      <c r="DM83" s="64"/>
      <c r="DN83" s="64"/>
      <c r="DO83" s="64"/>
      <c r="DP83" s="64"/>
      <c r="DQ83" s="64"/>
      <c r="DR83" s="64"/>
      <c r="DS83" s="64"/>
      <c r="DT83" s="64"/>
      <c r="DU83" s="64"/>
      <c r="DV83" s="64"/>
      <c r="DW83" s="64"/>
      <c r="DX83" s="64"/>
      <c r="DY83" s="64"/>
      <c r="DZ83" s="64"/>
      <c r="EA83" s="64"/>
      <c r="EB83" s="64"/>
      <c r="EC83" s="64"/>
      <c r="ED83" s="64"/>
      <c r="EE83" s="64"/>
      <c r="EF83" s="64"/>
      <c r="EG83" s="64"/>
      <c r="EH83" s="64"/>
      <c r="EI83" s="64"/>
      <c r="EJ83" s="64"/>
      <c r="EK83" s="64"/>
      <c r="EL83" s="64"/>
      <c r="EM83" s="64"/>
      <c r="EN83" s="64"/>
      <c r="EO83" s="64"/>
      <c r="EP83" s="64"/>
      <c r="EQ83" s="64"/>
      <c r="ER83" s="64"/>
      <c r="ES83" s="64"/>
      <c r="ET83" s="64"/>
      <c r="EU83" s="64"/>
      <c r="EV83" s="64"/>
      <c r="EW83" s="64"/>
      <c r="EX83" s="64"/>
      <c r="EY83" s="64"/>
      <c r="EZ83" s="64"/>
      <c r="FA83" s="64"/>
      <c r="FB83" s="64"/>
      <c r="FC83" s="64"/>
      <c r="FD83" s="64"/>
      <c r="FE83" s="64"/>
      <c r="FF83" s="64"/>
      <c r="FG83" s="64"/>
      <c r="FH83" s="64"/>
      <c r="FI83" s="64"/>
      <c r="FJ83" s="64"/>
      <c r="FK83" s="64"/>
      <c r="FL83" s="64"/>
      <c r="FM83" s="64"/>
      <c r="FN83" s="64"/>
      <c r="FO83" s="64"/>
      <c r="FP83" s="64"/>
      <c r="FQ83" s="64"/>
      <c r="FR83" s="64"/>
      <c r="FS83" s="64"/>
      <c r="FT83" s="64"/>
      <c r="FU83" s="64"/>
      <c r="FV83" s="64"/>
      <c r="FW83" s="64"/>
      <c r="FX83" s="64"/>
      <c r="FY83" s="64"/>
      <c r="FZ83" s="64"/>
      <c r="GA83" s="64"/>
      <c r="GB83" s="64"/>
      <c r="GC83" s="64"/>
      <c r="GD83" s="64"/>
      <c r="GE83" s="64"/>
      <c r="GF83" s="64"/>
      <c r="GG83" s="64"/>
      <c r="GH83" s="64"/>
      <c r="GI83" s="64"/>
      <c r="GJ83" s="64"/>
      <c r="GK83" s="64"/>
      <c r="GL83" s="64"/>
      <c r="GM83" s="64"/>
      <c r="GN83" s="64"/>
      <c r="GO83" s="64"/>
      <c r="GP83" s="64"/>
      <c r="GQ83" s="64"/>
      <c r="GR83" s="64"/>
      <c r="GS83" s="64"/>
      <c r="GT83" s="64"/>
      <c r="GU83" s="64"/>
      <c r="GV83" s="64"/>
      <c r="GW83" s="64"/>
      <c r="GX83" s="64"/>
      <c r="GY83" s="64"/>
      <c r="GZ83" s="64"/>
      <c r="HA83" s="64"/>
      <c r="HB83" s="64"/>
      <c r="HC83" s="64"/>
      <c r="HD83" s="64"/>
      <c r="HE83" s="64"/>
      <c r="HF83" s="64"/>
      <c r="HG83" s="64"/>
      <c r="HH83" s="64"/>
      <c r="HI83" s="64"/>
      <c r="HJ83" s="64"/>
      <c r="HK83" s="64"/>
      <c r="HL83" s="64"/>
      <c r="HM83" s="64"/>
      <c r="HN83" s="64"/>
      <c r="HO83" s="64"/>
      <c r="HP83" s="64"/>
      <c r="HQ83" s="64"/>
      <c r="HR83" s="64"/>
      <c r="HS83" s="64"/>
      <c r="HT83" s="64"/>
      <c r="HU83" s="64"/>
      <c r="HV83" s="64"/>
      <c r="HW83" s="64"/>
      <c r="HX83" s="64"/>
      <c r="HY83" s="64"/>
      <c r="HZ83" s="64"/>
      <c r="IA83" s="64"/>
      <c r="IB83" s="64"/>
      <c r="IC83" s="64"/>
      <c r="ID83" s="64"/>
      <c r="IE83" s="64"/>
      <c r="IF83" s="64"/>
      <c r="IG83" s="64"/>
      <c r="IH83" s="64"/>
      <c r="II83" s="64"/>
      <c r="IJ83" s="64"/>
      <c r="IK83" s="64"/>
      <c r="IL83" s="64"/>
      <c r="IM83" s="64"/>
      <c r="IN83" s="64"/>
      <c r="IO83" s="64"/>
      <c r="IP83" s="64"/>
      <c r="IQ83" s="64"/>
      <c r="IR83" s="64"/>
      <c r="IS83" s="64"/>
      <c r="IT83" s="64"/>
    </row>
    <row r="84" spans="1:254" ht="21.65" customHeight="1">
      <c r="A84" s="24" t="s">
        <v>19</v>
      </c>
      <c r="F84" s="69" t="s">
        <v>219</v>
      </c>
      <c r="H84" s="66">
        <v>1591998</v>
      </c>
      <c r="I84" s="6"/>
      <c r="J84" s="66">
        <v>1361338</v>
      </c>
      <c r="K84" s="6"/>
      <c r="L84" s="5">
        <v>624</v>
      </c>
      <c r="M84" s="66"/>
      <c r="N84" s="5">
        <v>608</v>
      </c>
    </row>
    <row r="85" spans="1:254" ht="21.65" customHeight="1">
      <c r="A85" s="24" t="s">
        <v>88</v>
      </c>
      <c r="F85" s="65"/>
      <c r="H85" s="66">
        <v>6844</v>
      </c>
      <c r="I85" s="6"/>
      <c r="J85" s="66">
        <v>28007</v>
      </c>
      <c r="K85" s="6"/>
      <c r="L85" s="1">
        <v>0</v>
      </c>
      <c r="M85" s="66"/>
      <c r="N85" s="1">
        <v>0</v>
      </c>
    </row>
    <row r="86" spans="1:254" ht="21.65" customHeight="1">
      <c r="A86" s="24" t="s">
        <v>20</v>
      </c>
      <c r="F86" s="69"/>
      <c r="H86" s="66">
        <v>33904</v>
      </c>
      <c r="I86" s="6"/>
      <c r="J86" s="66">
        <v>58594</v>
      </c>
      <c r="K86" s="6"/>
      <c r="L86" s="1">
        <v>0</v>
      </c>
      <c r="M86" s="5"/>
      <c r="N86" s="1">
        <v>0</v>
      </c>
    </row>
    <row r="87" spans="1:254" ht="21.65" customHeight="1">
      <c r="A87" s="24" t="s">
        <v>110</v>
      </c>
      <c r="F87" s="69" t="s">
        <v>219</v>
      </c>
      <c r="H87" s="66">
        <v>384</v>
      </c>
      <c r="I87" s="6"/>
      <c r="J87" s="66">
        <v>288</v>
      </c>
      <c r="K87" s="6"/>
      <c r="L87" s="5">
        <v>158884</v>
      </c>
      <c r="M87" s="66"/>
      <c r="N87" s="5">
        <v>131817</v>
      </c>
    </row>
    <row r="88" spans="1:254" s="36" customFormat="1" ht="21.65" customHeight="1">
      <c r="A88" s="24" t="s">
        <v>104</v>
      </c>
      <c r="B88" s="24"/>
      <c r="C88" s="24"/>
      <c r="D88" s="24"/>
      <c r="E88" s="24"/>
      <c r="F88" s="69" t="s">
        <v>219</v>
      </c>
      <c r="G88" s="26"/>
      <c r="H88" s="66">
        <v>44410</v>
      </c>
      <c r="I88" s="6"/>
      <c r="J88" s="66">
        <v>186801</v>
      </c>
      <c r="K88" s="6"/>
      <c r="L88" s="5">
        <v>129778</v>
      </c>
      <c r="M88" s="66"/>
      <c r="N88" s="5">
        <v>133862</v>
      </c>
      <c r="O88" s="28"/>
      <c r="P88" s="28"/>
      <c r="Q88" s="9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</row>
    <row r="89" spans="1:254" s="36" customFormat="1" ht="21.65" customHeight="1">
      <c r="A89" s="31" t="s">
        <v>37</v>
      </c>
      <c r="B89" s="31"/>
      <c r="C89" s="31"/>
      <c r="D89" s="31"/>
      <c r="E89" s="31"/>
      <c r="F89" s="65"/>
      <c r="G89" s="33"/>
      <c r="H89" s="67">
        <f>SUM(H84:H88)</f>
        <v>1677540</v>
      </c>
      <c r="I89" s="35"/>
      <c r="J89" s="67">
        <f>SUM(J84:J88)</f>
        <v>1635028</v>
      </c>
      <c r="K89" s="35"/>
      <c r="L89" s="67">
        <f>SUM(L84:L88)</f>
        <v>289286</v>
      </c>
      <c r="M89" s="41"/>
      <c r="N89" s="67">
        <f>SUM(N84:N88)</f>
        <v>266287</v>
      </c>
      <c r="Q89" s="99"/>
    </row>
    <row r="90" spans="1:254" s="64" customFormat="1" ht="14.4" customHeight="1">
      <c r="A90" s="31"/>
      <c r="B90" s="31"/>
      <c r="C90" s="31"/>
      <c r="D90" s="31"/>
      <c r="E90" s="31"/>
      <c r="F90" s="25"/>
      <c r="G90" s="33"/>
      <c r="H90" s="68"/>
      <c r="I90" s="35"/>
      <c r="J90" s="68"/>
      <c r="K90" s="35"/>
      <c r="L90" s="68"/>
      <c r="M90" s="41"/>
      <c r="N90" s="68"/>
      <c r="O90" s="36"/>
      <c r="P90" s="36"/>
      <c r="Q90" s="99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</row>
    <row r="91" spans="1:254" ht="21.65" customHeight="1">
      <c r="A91" s="23" t="s">
        <v>63</v>
      </c>
      <c r="B91" s="23"/>
      <c r="C91" s="23"/>
      <c r="D91" s="23"/>
      <c r="E91" s="23"/>
      <c r="F91" s="69"/>
      <c r="G91" s="70"/>
      <c r="H91" s="71"/>
      <c r="I91" s="72"/>
      <c r="J91" s="71"/>
      <c r="K91" s="72"/>
      <c r="L91" s="71"/>
      <c r="M91" s="73"/>
      <c r="N91" s="71"/>
      <c r="O91" s="64"/>
      <c r="P91" s="36"/>
      <c r="Q91" s="100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</row>
    <row r="92" spans="1:254" ht="21.65" customHeight="1">
      <c r="A92" s="24" t="s">
        <v>22</v>
      </c>
      <c r="F92" s="69" t="s">
        <v>219</v>
      </c>
      <c r="H92" s="7">
        <v>-805851</v>
      </c>
      <c r="I92" s="30"/>
      <c r="J92" s="7">
        <v>-826960</v>
      </c>
      <c r="K92" s="30"/>
      <c r="L92" s="7">
        <v>-1009</v>
      </c>
      <c r="M92" s="40"/>
      <c r="N92" s="7">
        <v>-799</v>
      </c>
      <c r="P92" s="36"/>
    </row>
    <row r="93" spans="1:254" ht="21.65" customHeight="1">
      <c r="A93" s="24" t="s">
        <v>89</v>
      </c>
      <c r="F93" s="69" t="s">
        <v>219</v>
      </c>
      <c r="H93" s="7">
        <v>-23258</v>
      </c>
      <c r="I93" s="6"/>
      <c r="J93" s="7">
        <v>-32561</v>
      </c>
      <c r="K93" s="6"/>
      <c r="L93" s="45">
        <v>0</v>
      </c>
      <c r="M93" s="5"/>
      <c r="N93" s="45">
        <v>0</v>
      </c>
      <c r="P93" s="36"/>
    </row>
    <row r="94" spans="1:254" ht="21.65" customHeight="1">
      <c r="A94" s="24" t="s">
        <v>23</v>
      </c>
      <c r="F94" s="69" t="s">
        <v>219</v>
      </c>
      <c r="H94" s="7">
        <v>-27567</v>
      </c>
      <c r="I94" s="30"/>
      <c r="J94" s="7">
        <v>-45905</v>
      </c>
      <c r="K94" s="40"/>
      <c r="L94" s="45">
        <v>0</v>
      </c>
      <c r="M94" s="40"/>
      <c r="N94" s="45">
        <v>0</v>
      </c>
    </row>
    <row r="95" spans="1:254" ht="21.65" customHeight="1">
      <c r="A95" s="24" t="s">
        <v>111</v>
      </c>
      <c r="H95" s="45">
        <v>0</v>
      </c>
      <c r="I95" s="6"/>
      <c r="J95" s="45">
        <v>0</v>
      </c>
      <c r="K95" s="6"/>
      <c r="L95" s="40">
        <v>-88938</v>
      </c>
      <c r="M95" s="5"/>
      <c r="N95" s="40">
        <v>-88938</v>
      </c>
    </row>
    <row r="96" spans="1:254" s="36" customFormat="1" ht="21.65" customHeight="1">
      <c r="A96" s="24" t="s">
        <v>114</v>
      </c>
      <c r="B96" s="24"/>
      <c r="C96" s="24"/>
      <c r="D96" s="24"/>
      <c r="E96" s="24"/>
      <c r="F96" s="69" t="s">
        <v>219</v>
      </c>
      <c r="G96" s="26"/>
      <c r="H96" s="7">
        <v>-13998</v>
      </c>
      <c r="I96" s="6"/>
      <c r="J96" s="7">
        <v>-29296</v>
      </c>
      <c r="K96" s="6"/>
      <c r="L96" s="40">
        <v>-33514</v>
      </c>
      <c r="M96" s="5"/>
      <c r="N96" s="40">
        <v>-39343</v>
      </c>
      <c r="O96" s="28"/>
      <c r="P96" s="28"/>
      <c r="Q96" s="9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</row>
    <row r="97" spans="1:254" s="36" customFormat="1" ht="21.65" customHeight="1">
      <c r="A97" s="31" t="s">
        <v>38</v>
      </c>
      <c r="B97" s="31"/>
      <c r="C97" s="31"/>
      <c r="D97" s="31"/>
      <c r="E97" s="31"/>
      <c r="F97" s="32"/>
      <c r="G97" s="33"/>
      <c r="H97" s="74">
        <f>SUM(H92:H96)</f>
        <v>-870674</v>
      </c>
      <c r="I97" s="9"/>
      <c r="J97" s="74">
        <f>SUM(J92:J96)</f>
        <v>-934722</v>
      </c>
      <c r="K97" s="9"/>
      <c r="L97" s="74">
        <f>SUM(L92:L96)</f>
        <v>-123461</v>
      </c>
      <c r="M97" s="9"/>
      <c r="N97" s="74">
        <f>SUM(N92:N96)</f>
        <v>-129080</v>
      </c>
      <c r="P97" s="28"/>
      <c r="Q97" s="99"/>
    </row>
    <row r="98" spans="1:254" s="36" customFormat="1" ht="14.4" customHeight="1">
      <c r="A98" s="31"/>
      <c r="B98" s="31"/>
      <c r="C98" s="31"/>
      <c r="D98" s="31"/>
      <c r="E98" s="31"/>
      <c r="F98" s="65"/>
      <c r="G98" s="33"/>
      <c r="H98" s="3"/>
      <c r="I98" s="9"/>
      <c r="J98" s="3"/>
      <c r="K98" s="9"/>
      <c r="L98" s="3"/>
      <c r="M98" s="9"/>
      <c r="N98" s="3"/>
      <c r="P98" s="28"/>
      <c r="Q98" s="99"/>
    </row>
    <row r="99" spans="1:254" s="36" customFormat="1" ht="21.65" customHeight="1">
      <c r="A99" s="31" t="s">
        <v>31</v>
      </c>
      <c r="B99" s="31"/>
      <c r="C99" s="31"/>
      <c r="D99" s="31"/>
      <c r="E99" s="31"/>
      <c r="F99" s="65"/>
      <c r="G99" s="33"/>
      <c r="H99" s="75">
        <f>SUM(H89+H97)</f>
        <v>806866</v>
      </c>
      <c r="I99" s="39"/>
      <c r="J99" s="75">
        <f>SUM(J89+J97)</f>
        <v>700306</v>
      </c>
      <c r="K99" s="39"/>
      <c r="L99" s="75">
        <f>SUM(L89+L97)</f>
        <v>165825</v>
      </c>
      <c r="M99" s="76"/>
      <c r="N99" s="75">
        <f>SUM(N89+N97)</f>
        <v>137207</v>
      </c>
      <c r="Q99" s="99"/>
    </row>
    <row r="100" spans="1:254" ht="14.4" customHeight="1">
      <c r="A100" s="31"/>
      <c r="B100" s="31"/>
      <c r="C100" s="31"/>
      <c r="D100" s="31"/>
      <c r="E100" s="31"/>
      <c r="F100" s="65"/>
      <c r="G100" s="33"/>
      <c r="H100" s="75"/>
      <c r="I100" s="39"/>
      <c r="J100" s="75"/>
      <c r="K100" s="39"/>
      <c r="L100" s="75"/>
      <c r="M100" s="76"/>
      <c r="N100" s="75"/>
      <c r="O100" s="36"/>
      <c r="Q100" s="99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</row>
    <row r="101" spans="1:254" s="36" customFormat="1" ht="21.65" customHeight="1">
      <c r="A101" s="24" t="s">
        <v>87</v>
      </c>
      <c r="B101" s="24"/>
      <c r="C101" s="24"/>
      <c r="D101" s="24"/>
      <c r="E101" s="24"/>
      <c r="F101" s="77" t="s">
        <v>219</v>
      </c>
      <c r="G101" s="26"/>
      <c r="H101" s="189">
        <v>1000</v>
      </c>
      <c r="I101" s="26"/>
      <c r="J101" s="189">
        <v>880</v>
      </c>
      <c r="K101" s="6"/>
      <c r="L101" s="7">
        <v>46590</v>
      </c>
      <c r="M101" s="5"/>
      <c r="N101" s="7">
        <v>985</v>
      </c>
      <c r="O101" s="28"/>
      <c r="Q101" s="9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</row>
    <row r="102" spans="1:254" ht="21.65" customHeight="1">
      <c r="A102" s="24" t="s">
        <v>21</v>
      </c>
      <c r="F102" s="77" t="s">
        <v>219</v>
      </c>
      <c r="H102" s="7">
        <v>54943</v>
      </c>
      <c r="I102" s="6"/>
      <c r="J102" s="7">
        <v>44287</v>
      </c>
      <c r="K102" s="6"/>
      <c r="L102" s="6">
        <v>6489</v>
      </c>
      <c r="M102" s="5"/>
      <c r="N102" s="6">
        <v>5152</v>
      </c>
      <c r="O102" s="36"/>
      <c r="P102" s="18"/>
      <c r="Q102" s="99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</row>
    <row r="103" spans="1:254" ht="21.65" customHeight="1">
      <c r="A103" s="24" t="s">
        <v>24</v>
      </c>
      <c r="F103" s="25" t="s">
        <v>219</v>
      </c>
      <c r="H103" s="7">
        <v>-168033</v>
      </c>
      <c r="I103" s="6"/>
      <c r="J103" s="7">
        <v>-237439</v>
      </c>
      <c r="K103" s="6"/>
      <c r="L103" s="7">
        <v>-166</v>
      </c>
      <c r="M103" s="5"/>
      <c r="N103" s="7">
        <v>-461</v>
      </c>
      <c r="P103" s="79"/>
    </row>
    <row r="104" spans="1:254" ht="21.65" customHeight="1">
      <c r="A104" s="24" t="s">
        <v>25</v>
      </c>
      <c r="F104" s="25" t="s">
        <v>219</v>
      </c>
      <c r="H104" s="8">
        <v>-267821</v>
      </c>
      <c r="I104" s="6"/>
      <c r="J104" s="8">
        <v>-334971</v>
      </c>
      <c r="K104" s="6"/>
      <c r="L104" s="8">
        <v>-96448</v>
      </c>
      <c r="M104" s="5"/>
      <c r="N104" s="8">
        <v>-102302</v>
      </c>
      <c r="P104" s="79"/>
    </row>
    <row r="105" spans="1:254" ht="14.4" customHeight="1">
      <c r="H105" s="7"/>
      <c r="I105" s="6"/>
      <c r="J105" s="7"/>
      <c r="K105" s="6"/>
      <c r="L105" s="7"/>
      <c r="M105" s="5"/>
      <c r="N105" s="7"/>
      <c r="P105" s="79"/>
    </row>
    <row r="106" spans="1:254" ht="21.65" customHeight="1">
      <c r="A106" s="31" t="s">
        <v>178</v>
      </c>
      <c r="H106" s="3">
        <f>SUM(H99:H104)</f>
        <v>426955</v>
      </c>
      <c r="I106" s="6"/>
      <c r="J106" s="3">
        <f>SUM(J99:J104)</f>
        <v>173063</v>
      </c>
      <c r="K106" s="6"/>
      <c r="L106" s="3">
        <f>SUM(L99:L104)</f>
        <v>122290</v>
      </c>
      <c r="M106" s="5"/>
      <c r="N106" s="3">
        <f>SUM(N99:N104)</f>
        <v>40581</v>
      </c>
      <c r="P106" s="79"/>
    </row>
    <row r="107" spans="1:254" ht="21.65" customHeight="1">
      <c r="A107" s="24" t="s">
        <v>29</v>
      </c>
      <c r="H107" s="7">
        <v>-5764</v>
      </c>
      <c r="I107" s="6"/>
      <c r="J107" s="7">
        <v>-2327</v>
      </c>
      <c r="K107" s="6"/>
      <c r="L107" s="7">
        <v>-261</v>
      </c>
      <c r="M107" s="5"/>
      <c r="N107" s="7">
        <v>-301</v>
      </c>
      <c r="P107" s="79"/>
    </row>
    <row r="108" spans="1:254" ht="21.65" customHeight="1">
      <c r="A108" s="24" t="s">
        <v>181</v>
      </c>
      <c r="H108" s="7">
        <v>-3090</v>
      </c>
      <c r="I108" s="6"/>
      <c r="J108" s="7">
        <v>-25932</v>
      </c>
      <c r="K108" s="6"/>
      <c r="L108" s="7">
        <v>-39</v>
      </c>
      <c r="M108" s="5"/>
      <c r="N108" s="7">
        <v>-2</v>
      </c>
      <c r="P108" s="79"/>
    </row>
    <row r="109" spans="1:254" ht="21.65" customHeight="1">
      <c r="A109" s="24" t="s">
        <v>189</v>
      </c>
      <c r="H109" s="7"/>
      <c r="I109" s="6"/>
      <c r="J109" s="7"/>
      <c r="K109" s="6"/>
      <c r="L109" s="7"/>
      <c r="M109" s="5"/>
      <c r="N109" s="7"/>
      <c r="P109" s="79"/>
    </row>
    <row r="110" spans="1:254" ht="21.65" customHeight="1">
      <c r="A110" s="28"/>
      <c r="B110" s="24" t="s">
        <v>179</v>
      </c>
      <c r="F110" s="78">
        <v>4</v>
      </c>
      <c r="H110" s="8">
        <v>9227</v>
      </c>
      <c r="I110" s="5"/>
      <c r="J110" s="8">
        <v>1516</v>
      </c>
      <c r="K110" s="6"/>
      <c r="L110" s="115">
        <v>0</v>
      </c>
      <c r="M110" s="5"/>
      <c r="N110" s="115">
        <v>0</v>
      </c>
      <c r="P110" s="18"/>
    </row>
    <row r="111" spans="1:254" ht="14.4" customHeight="1">
      <c r="A111" s="28"/>
      <c r="F111" s="78"/>
      <c r="H111" s="7"/>
      <c r="I111" s="5"/>
      <c r="J111" s="7"/>
      <c r="K111" s="6"/>
      <c r="L111" s="124"/>
      <c r="M111" s="5"/>
      <c r="N111" s="194"/>
      <c r="P111" s="18"/>
    </row>
    <row r="112" spans="1:254" ht="21.65" customHeight="1">
      <c r="A112" s="31" t="s">
        <v>115</v>
      </c>
      <c r="B112" s="31"/>
      <c r="C112" s="31"/>
      <c r="D112" s="31"/>
      <c r="E112" s="31"/>
      <c r="F112" s="32"/>
      <c r="G112" s="33"/>
      <c r="H112" s="3">
        <f>SUM(H106:H110)</f>
        <v>427328</v>
      </c>
      <c r="I112" s="35"/>
      <c r="J112" s="3">
        <f>SUM(J106:J110)</f>
        <v>146320</v>
      </c>
      <c r="K112" s="35"/>
      <c r="L112" s="3">
        <f>SUM(L106:L110)</f>
        <v>121990</v>
      </c>
      <c r="M112" s="41"/>
      <c r="N112" s="3">
        <f>SUM(N106:N110)</f>
        <v>40278</v>
      </c>
      <c r="O112" s="36"/>
      <c r="P112" s="18"/>
      <c r="Q112" s="99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</row>
    <row r="113" spans="1:254" s="36" customFormat="1" ht="21.65" customHeight="1">
      <c r="A113" s="24" t="s">
        <v>102</v>
      </c>
      <c r="B113" s="24"/>
      <c r="C113" s="24"/>
      <c r="D113" s="24"/>
      <c r="E113" s="24"/>
      <c r="F113" s="38"/>
      <c r="G113" s="26"/>
      <c r="H113" s="9">
        <v>-82687</v>
      </c>
      <c r="I113" s="9"/>
      <c r="J113" s="9">
        <v>-28201</v>
      </c>
      <c r="K113" s="9"/>
      <c r="L113" s="8">
        <v>-15393</v>
      </c>
      <c r="M113" s="9"/>
      <c r="N113" s="8">
        <v>-8040</v>
      </c>
      <c r="O113" s="103"/>
      <c r="P113" s="58"/>
      <c r="Q113" s="9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</row>
    <row r="114" spans="1:254" s="18" customFormat="1" ht="21.65" customHeight="1" thickBot="1">
      <c r="A114" s="31" t="s">
        <v>116</v>
      </c>
      <c r="B114" s="31"/>
      <c r="C114" s="31"/>
      <c r="D114" s="31"/>
      <c r="E114" s="31"/>
      <c r="F114" s="32"/>
      <c r="G114" s="33"/>
      <c r="H114" s="10">
        <f>SUM(H112:H113)</f>
        <v>344641</v>
      </c>
      <c r="I114" s="39"/>
      <c r="J114" s="10">
        <f>SUM(J112:J113)</f>
        <v>118119</v>
      </c>
      <c r="K114" s="39"/>
      <c r="L114" s="10">
        <f>SUM(L112:L113)</f>
        <v>106597</v>
      </c>
      <c r="M114" s="39"/>
      <c r="N114" s="10">
        <f>SUM(N112:N113)</f>
        <v>32238</v>
      </c>
      <c r="O114" s="36"/>
      <c r="P114" s="61"/>
      <c r="Q114" s="99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</row>
    <row r="115" spans="1:254" s="79" customFormat="1" ht="21.65" customHeight="1" thickTop="1">
      <c r="A115" s="80"/>
      <c r="B115" s="80"/>
      <c r="C115" s="80"/>
      <c r="D115" s="80"/>
      <c r="E115" s="80"/>
      <c r="F115" s="16"/>
      <c r="G115" s="226"/>
      <c r="H115" s="3"/>
      <c r="I115" s="39"/>
      <c r="J115" s="3"/>
      <c r="K115" s="39"/>
      <c r="L115" s="3"/>
      <c r="M115" s="39"/>
      <c r="N115" s="3"/>
      <c r="O115" s="18"/>
      <c r="P115" s="61"/>
      <c r="Q115" s="95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</row>
    <row r="116" spans="1:254" s="79" customFormat="1" ht="21.65" customHeight="1">
      <c r="A116" s="13" t="s">
        <v>40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P116" s="61"/>
      <c r="Q116" s="94"/>
    </row>
    <row r="117" spans="1:254" s="79" customFormat="1" ht="21.65" customHeight="1">
      <c r="A117" s="13" t="s">
        <v>64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P117" s="61"/>
      <c r="Q117" s="94"/>
    </row>
    <row r="118" spans="1:254" s="18" customFormat="1" ht="21.6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79"/>
      <c r="P118" s="61"/>
      <c r="Q118" s="94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  <c r="AT118" s="79"/>
      <c r="AU118" s="79"/>
      <c r="AV118" s="79"/>
      <c r="AW118" s="79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  <c r="DO118" s="79"/>
      <c r="DP118" s="79"/>
      <c r="DQ118" s="79"/>
      <c r="DR118" s="79"/>
      <c r="DS118" s="79"/>
      <c r="DT118" s="79"/>
      <c r="DU118" s="79"/>
      <c r="DV118" s="79"/>
      <c r="DW118" s="79"/>
      <c r="DX118" s="79"/>
      <c r="DY118" s="79"/>
      <c r="DZ118" s="79"/>
      <c r="EA118" s="79"/>
      <c r="EB118" s="79"/>
      <c r="EC118" s="79"/>
      <c r="ED118" s="79"/>
      <c r="EE118" s="79"/>
      <c r="EF118" s="79"/>
      <c r="EG118" s="79"/>
      <c r="EH118" s="79"/>
      <c r="EI118" s="79"/>
      <c r="EJ118" s="79"/>
      <c r="EK118" s="79"/>
      <c r="EL118" s="79"/>
      <c r="EM118" s="79"/>
      <c r="EN118" s="79"/>
      <c r="EO118" s="79"/>
      <c r="EP118" s="79"/>
      <c r="EQ118" s="79"/>
      <c r="ER118" s="79"/>
      <c r="ES118" s="79"/>
      <c r="ET118" s="79"/>
      <c r="EU118" s="79"/>
      <c r="EV118" s="79"/>
      <c r="EW118" s="79"/>
      <c r="EX118" s="79"/>
      <c r="EY118" s="79"/>
      <c r="EZ118" s="79"/>
      <c r="FA118" s="79"/>
      <c r="FB118" s="79"/>
      <c r="FC118" s="79"/>
      <c r="FD118" s="79"/>
      <c r="FE118" s="79"/>
      <c r="FF118" s="79"/>
      <c r="FG118" s="79"/>
      <c r="FH118" s="79"/>
      <c r="FI118" s="79"/>
      <c r="FJ118" s="79"/>
      <c r="FK118" s="79"/>
      <c r="FL118" s="79"/>
      <c r="FM118" s="79"/>
      <c r="FN118" s="79"/>
      <c r="FO118" s="79"/>
      <c r="FP118" s="79"/>
      <c r="FQ118" s="79"/>
      <c r="FR118" s="79"/>
      <c r="FS118" s="79"/>
      <c r="FT118" s="79"/>
      <c r="FU118" s="79"/>
      <c r="FV118" s="79"/>
      <c r="FW118" s="79"/>
      <c r="FX118" s="79"/>
      <c r="FY118" s="79"/>
      <c r="FZ118" s="79"/>
      <c r="GA118" s="79"/>
      <c r="GB118" s="79"/>
      <c r="GC118" s="79"/>
      <c r="GD118" s="79"/>
      <c r="GE118" s="79"/>
      <c r="GF118" s="79"/>
      <c r="GG118" s="79"/>
      <c r="GH118" s="79"/>
      <c r="GI118" s="79"/>
      <c r="GJ118" s="79"/>
      <c r="GK118" s="79"/>
      <c r="GL118" s="79"/>
      <c r="GM118" s="79"/>
      <c r="GN118" s="79"/>
      <c r="GO118" s="79"/>
      <c r="GP118" s="79"/>
      <c r="GQ118" s="79"/>
      <c r="GR118" s="79"/>
      <c r="GS118" s="79"/>
      <c r="GT118" s="79"/>
      <c r="GU118" s="79"/>
      <c r="GV118" s="79"/>
      <c r="GW118" s="79"/>
      <c r="GX118" s="79"/>
      <c r="GY118" s="79"/>
      <c r="GZ118" s="79"/>
      <c r="HA118" s="79"/>
      <c r="HB118" s="79"/>
      <c r="HC118" s="79"/>
      <c r="HD118" s="79"/>
      <c r="HE118" s="79"/>
      <c r="HF118" s="79"/>
      <c r="HG118" s="79"/>
      <c r="HH118" s="79"/>
      <c r="HI118" s="79"/>
      <c r="HJ118" s="79"/>
      <c r="HK118" s="79"/>
      <c r="HL118" s="79"/>
      <c r="HM118" s="79"/>
      <c r="HN118" s="79"/>
      <c r="HO118" s="79"/>
      <c r="HP118" s="79"/>
      <c r="HQ118" s="79"/>
      <c r="HR118" s="79"/>
      <c r="HS118" s="79"/>
      <c r="HT118" s="79"/>
      <c r="HU118" s="79"/>
      <c r="HV118" s="79"/>
      <c r="HW118" s="79"/>
      <c r="HX118" s="79"/>
      <c r="HY118" s="79"/>
      <c r="HZ118" s="79"/>
      <c r="IA118" s="79"/>
      <c r="IB118" s="79"/>
      <c r="IC118" s="79"/>
      <c r="ID118" s="79"/>
      <c r="IE118" s="79"/>
      <c r="IF118" s="79"/>
      <c r="IG118" s="79"/>
      <c r="IH118" s="79"/>
      <c r="II118" s="79"/>
      <c r="IJ118" s="79"/>
      <c r="IK118" s="79"/>
      <c r="IL118" s="79"/>
      <c r="IM118" s="79"/>
      <c r="IN118" s="79"/>
      <c r="IO118" s="79"/>
      <c r="IP118" s="79"/>
      <c r="IQ118" s="79"/>
      <c r="IR118" s="79"/>
      <c r="IS118" s="79"/>
      <c r="IT118" s="79"/>
    </row>
    <row r="119" spans="1:254" s="18" customFormat="1" ht="21.65" customHeight="1">
      <c r="A119" s="53"/>
      <c r="B119" s="20"/>
      <c r="C119" s="20"/>
      <c r="D119" s="20"/>
      <c r="E119" s="20"/>
      <c r="F119" s="54"/>
      <c r="G119" s="55"/>
      <c r="H119" s="239" t="s">
        <v>14</v>
      </c>
      <c r="I119" s="239"/>
      <c r="J119" s="239"/>
      <c r="K119" s="55"/>
      <c r="L119" s="239" t="s">
        <v>15</v>
      </c>
      <c r="M119" s="239"/>
      <c r="N119" s="239"/>
      <c r="P119" s="61"/>
      <c r="Q119" s="95"/>
    </row>
    <row r="120" spans="1:254" s="18" customFormat="1" ht="21.65" customHeight="1">
      <c r="A120" s="53"/>
      <c r="B120" s="20"/>
      <c r="C120" s="20"/>
      <c r="D120" s="20"/>
      <c r="E120" s="20"/>
      <c r="F120" s="54"/>
      <c r="G120" s="55"/>
      <c r="H120" s="241" t="s">
        <v>125</v>
      </c>
      <c r="I120" s="241"/>
      <c r="J120" s="241"/>
      <c r="K120" s="19"/>
      <c r="L120" s="241" t="s">
        <v>125</v>
      </c>
      <c r="M120" s="241"/>
      <c r="N120" s="241"/>
      <c r="P120" s="61"/>
      <c r="Q120" s="95"/>
    </row>
    <row r="121" spans="1:254" s="58" customFormat="1" ht="21.65" customHeight="1">
      <c r="A121" s="53"/>
      <c r="B121" s="20"/>
      <c r="C121" s="20"/>
      <c r="D121" s="20"/>
      <c r="E121" s="20"/>
      <c r="F121" s="18"/>
      <c r="G121" s="19"/>
      <c r="H121" s="238" t="s">
        <v>124</v>
      </c>
      <c r="I121" s="238"/>
      <c r="J121" s="238"/>
      <c r="K121" s="19"/>
      <c r="L121" s="238" t="s">
        <v>124</v>
      </c>
      <c r="M121" s="238"/>
      <c r="N121" s="238"/>
      <c r="O121" s="18"/>
      <c r="P121" s="36"/>
      <c r="Q121" s="95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</row>
    <row r="122" spans="1:254" s="61" customFormat="1" ht="21.65" customHeight="1">
      <c r="A122" s="22"/>
      <c r="B122" s="22"/>
      <c r="C122" s="22"/>
      <c r="D122" s="22"/>
      <c r="E122" s="22"/>
      <c r="F122" s="56"/>
      <c r="G122" s="57"/>
      <c r="H122" s="2" t="s">
        <v>192</v>
      </c>
      <c r="I122" s="2"/>
      <c r="J122" s="2" t="s">
        <v>154</v>
      </c>
      <c r="K122" s="2"/>
      <c r="L122" s="2" t="s">
        <v>192</v>
      </c>
      <c r="M122" s="2"/>
      <c r="N122" s="2" t="s">
        <v>154</v>
      </c>
      <c r="O122" s="58"/>
      <c r="P122" s="36"/>
      <c r="Q122" s="96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</row>
    <row r="123" spans="1:254" s="61" customFormat="1" ht="21.65" customHeight="1">
      <c r="A123" s="59"/>
      <c r="B123" s="59"/>
      <c r="C123" s="59"/>
      <c r="D123" s="59"/>
      <c r="E123" s="59"/>
      <c r="F123" s="60"/>
      <c r="G123" s="57"/>
      <c r="H123" s="240" t="s">
        <v>49</v>
      </c>
      <c r="I123" s="240"/>
      <c r="J123" s="240"/>
      <c r="K123" s="240"/>
      <c r="L123" s="240"/>
      <c r="M123" s="240"/>
      <c r="N123" s="240"/>
      <c r="P123" s="36"/>
      <c r="Q123" s="97"/>
    </row>
    <row r="124" spans="1:254" s="61" customFormat="1" ht="21.65" customHeight="1">
      <c r="A124" s="31" t="s">
        <v>116</v>
      </c>
      <c r="B124" s="59"/>
      <c r="C124" s="59"/>
      <c r="D124" s="59"/>
      <c r="E124" s="59"/>
      <c r="F124" s="60"/>
      <c r="G124" s="57"/>
      <c r="H124" s="191">
        <f>H114</f>
        <v>344641</v>
      </c>
      <c r="I124" s="12"/>
      <c r="J124" s="191">
        <f>J114</f>
        <v>118119</v>
      </c>
      <c r="K124" s="12"/>
      <c r="L124" s="122">
        <f>L114</f>
        <v>106597</v>
      </c>
      <c r="M124" s="12"/>
      <c r="N124" s="191">
        <f>N114</f>
        <v>32238</v>
      </c>
      <c r="P124" s="36"/>
      <c r="Q124" s="97"/>
    </row>
    <row r="125" spans="1:254" s="61" customFormat="1" ht="21.65" customHeight="1">
      <c r="A125" s="31"/>
      <c r="B125" s="59"/>
      <c r="C125" s="59"/>
      <c r="D125" s="59"/>
      <c r="E125" s="59"/>
      <c r="F125" s="60"/>
      <c r="G125" s="57"/>
      <c r="H125" s="227"/>
      <c r="I125" s="12"/>
      <c r="J125" s="193"/>
      <c r="K125" s="12"/>
      <c r="L125" s="12"/>
      <c r="M125" s="12"/>
      <c r="N125" s="193"/>
      <c r="P125" s="36"/>
      <c r="Q125" s="97"/>
    </row>
    <row r="126" spans="1:254" s="61" customFormat="1" ht="21.65" customHeight="1">
      <c r="A126" s="31" t="s">
        <v>223</v>
      </c>
      <c r="B126" s="59"/>
      <c r="C126" s="59"/>
      <c r="D126" s="59"/>
      <c r="E126" s="59"/>
      <c r="F126" s="56"/>
      <c r="G126" s="57"/>
      <c r="H126" s="227"/>
      <c r="I126" s="116"/>
      <c r="J126" s="193"/>
      <c r="K126" s="116"/>
      <c r="L126" s="116"/>
      <c r="M126" s="116"/>
      <c r="N126" s="193"/>
    </row>
    <row r="127" spans="1:254" s="61" customFormat="1" ht="21.65" customHeight="1">
      <c r="A127" s="23" t="s">
        <v>180</v>
      </c>
      <c r="B127" s="59"/>
      <c r="C127" s="59"/>
      <c r="D127" s="59"/>
      <c r="E127" s="59"/>
      <c r="F127" s="56"/>
      <c r="G127" s="57"/>
      <c r="H127" s="227"/>
      <c r="I127" s="116"/>
      <c r="J127" s="193"/>
      <c r="K127" s="116"/>
      <c r="L127" s="116"/>
      <c r="M127" s="116"/>
      <c r="N127" s="193"/>
    </row>
    <row r="128" spans="1:254" s="61" customFormat="1" ht="21.65" customHeight="1">
      <c r="A128" s="235" t="s">
        <v>222</v>
      </c>
      <c r="B128" s="24"/>
      <c r="C128" s="203"/>
      <c r="D128" s="59"/>
      <c r="E128" s="59"/>
      <c r="F128" s="56"/>
      <c r="G128" s="57"/>
      <c r="H128" s="227"/>
      <c r="I128" s="123"/>
      <c r="J128" s="193"/>
      <c r="K128" s="123"/>
      <c r="L128" s="123"/>
      <c r="M128" s="123"/>
      <c r="N128" s="193"/>
    </row>
    <row r="129" spans="1:254" s="61" customFormat="1" ht="21.65" customHeight="1">
      <c r="A129" s="235"/>
      <c r="B129" s="24" t="s">
        <v>221</v>
      </c>
      <c r="C129" s="203"/>
      <c r="D129" s="59"/>
      <c r="E129" s="59"/>
      <c r="F129" s="56"/>
      <c r="G129" s="57"/>
      <c r="H129" s="7">
        <v>-6613</v>
      </c>
      <c r="I129" s="123"/>
      <c r="J129" s="7">
        <v>-2524</v>
      </c>
      <c r="K129" s="101"/>
      <c r="L129" s="101">
        <v>0</v>
      </c>
      <c r="M129" s="101"/>
      <c r="N129" s="101">
        <v>0</v>
      </c>
    </row>
    <row r="130" spans="1:254" s="61" customFormat="1" ht="21.65" customHeight="1">
      <c r="A130" s="235" t="s">
        <v>136</v>
      </c>
      <c r="B130" s="203"/>
      <c r="C130" s="59"/>
      <c r="D130" s="59"/>
      <c r="E130" s="59"/>
      <c r="F130" s="56"/>
      <c r="G130" s="57"/>
      <c r="H130" s="7"/>
      <c r="I130" s="116"/>
      <c r="J130" s="7"/>
      <c r="K130" s="116"/>
      <c r="L130" s="40"/>
      <c r="M130" s="116"/>
      <c r="N130" s="40"/>
    </row>
    <row r="131" spans="1:254" s="61" customFormat="1" ht="21.65" customHeight="1">
      <c r="A131" s="235"/>
      <c r="B131" s="24" t="s">
        <v>137</v>
      </c>
      <c r="C131" s="59"/>
      <c r="D131" s="59"/>
      <c r="E131" s="59"/>
      <c r="F131" s="56"/>
      <c r="G131" s="57"/>
      <c r="H131" s="8">
        <v>1323</v>
      </c>
      <c r="I131" s="116"/>
      <c r="J131" s="8">
        <v>505</v>
      </c>
      <c r="K131" s="116"/>
      <c r="L131" s="114">
        <v>0</v>
      </c>
      <c r="M131" s="116"/>
      <c r="N131" s="114">
        <v>0</v>
      </c>
    </row>
    <row r="132" spans="1:254" s="61" customFormat="1" ht="21.65" customHeight="1">
      <c r="A132" s="31" t="s">
        <v>224</v>
      </c>
      <c r="B132" s="43"/>
      <c r="C132" s="59"/>
      <c r="D132" s="59"/>
      <c r="E132" s="59"/>
      <c r="F132" s="60"/>
      <c r="G132" s="57"/>
      <c r="H132" s="190">
        <f>SUM(H129:H131)</f>
        <v>-5290</v>
      </c>
      <c r="I132" s="117"/>
      <c r="J132" s="190">
        <f>SUM(J129:J131)</f>
        <v>-2019</v>
      </c>
      <c r="K132" s="117"/>
      <c r="L132" s="179">
        <f>SUM(L129:L131)</f>
        <v>0</v>
      </c>
      <c r="M132" s="117"/>
      <c r="N132" s="179">
        <f>SUM(N129:N131)</f>
        <v>0</v>
      </c>
    </row>
    <row r="133" spans="1:254" s="61" customFormat="1" ht="21.65" customHeight="1" thickBot="1">
      <c r="A133" s="31" t="s">
        <v>91</v>
      </c>
      <c r="B133" s="59"/>
      <c r="C133" s="59"/>
      <c r="D133" s="59"/>
      <c r="E133" s="59"/>
      <c r="F133" s="60"/>
      <c r="G133" s="57"/>
      <c r="H133" s="118">
        <f>+H124+H132</f>
        <v>339351</v>
      </c>
      <c r="I133" s="116"/>
      <c r="J133" s="118">
        <f>+J124+J132</f>
        <v>116100</v>
      </c>
      <c r="K133" s="116"/>
      <c r="L133" s="118">
        <f>+L124+L132</f>
        <v>106597</v>
      </c>
      <c r="M133" s="116"/>
      <c r="N133" s="118">
        <f>+N124+N132</f>
        <v>32238</v>
      </c>
    </row>
    <row r="134" spans="1:254" s="61" customFormat="1" ht="21.65" customHeight="1" thickTop="1">
      <c r="A134" s="59"/>
      <c r="B134" s="59"/>
      <c r="C134" s="59"/>
      <c r="D134" s="59"/>
      <c r="E134" s="59"/>
      <c r="F134" s="60"/>
      <c r="G134" s="57"/>
      <c r="H134" s="227"/>
      <c r="I134" s="12"/>
      <c r="J134" s="193"/>
      <c r="K134" s="12"/>
      <c r="L134" s="12"/>
      <c r="M134" s="12"/>
      <c r="N134" s="193"/>
      <c r="Q134" s="97"/>
    </row>
    <row r="135" spans="1:254" s="61" customFormat="1" ht="21.65" customHeight="1">
      <c r="A135" s="43" t="s">
        <v>148</v>
      </c>
      <c r="B135" s="59"/>
      <c r="C135" s="59"/>
      <c r="D135" s="59"/>
      <c r="E135" s="59"/>
      <c r="F135" s="60"/>
      <c r="G135" s="57"/>
      <c r="H135" s="227"/>
      <c r="I135" s="12"/>
      <c r="J135" s="193"/>
      <c r="K135" s="12"/>
      <c r="L135" s="12"/>
      <c r="M135" s="12"/>
      <c r="N135" s="193"/>
      <c r="P135" s="18"/>
      <c r="Q135" s="97"/>
    </row>
    <row r="136" spans="1:254" s="61" customFormat="1" ht="21.65" customHeight="1">
      <c r="A136" s="51"/>
      <c r="B136" s="51" t="s">
        <v>36</v>
      </c>
      <c r="C136" s="59"/>
      <c r="D136" s="59"/>
      <c r="E136" s="59"/>
      <c r="F136" s="60"/>
      <c r="G136" s="57"/>
      <c r="H136" s="7">
        <v>341668</v>
      </c>
      <c r="I136" s="12"/>
      <c r="J136" s="7">
        <v>124165</v>
      </c>
      <c r="K136" s="12"/>
      <c r="L136" s="30">
        <f>L124</f>
        <v>106597</v>
      </c>
      <c r="M136" s="12"/>
      <c r="N136" s="30">
        <f>N124</f>
        <v>32238</v>
      </c>
      <c r="P136" s="28"/>
      <c r="Q136" s="97"/>
    </row>
    <row r="137" spans="1:254" s="61" customFormat="1" ht="21.65" customHeight="1">
      <c r="A137" s="24"/>
      <c r="B137" s="24" t="s">
        <v>30</v>
      </c>
      <c r="C137" s="31"/>
      <c r="D137" s="31"/>
      <c r="E137" s="31"/>
      <c r="F137" s="32"/>
      <c r="G137" s="33"/>
      <c r="H137" s="7">
        <v>2973</v>
      </c>
      <c r="I137" s="39"/>
      <c r="J137" s="7">
        <v>-6046</v>
      </c>
      <c r="K137" s="39"/>
      <c r="L137" s="114">
        <v>0</v>
      </c>
      <c r="M137" s="17"/>
      <c r="N137" s="114">
        <v>0</v>
      </c>
      <c r="O137" s="36"/>
      <c r="P137" s="28"/>
      <c r="Q137" s="99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</row>
    <row r="138" spans="1:254" s="61" customFormat="1" ht="21.65" customHeight="1" thickBot="1">
      <c r="A138" s="31"/>
      <c r="B138" s="31"/>
      <c r="C138" s="31"/>
      <c r="D138" s="31"/>
      <c r="E138" s="31"/>
      <c r="F138" s="32"/>
      <c r="G138" s="33"/>
      <c r="H138" s="10">
        <f>SUM(H136:H137)</f>
        <v>344641</v>
      </c>
      <c r="I138" s="39"/>
      <c r="J138" s="10">
        <f>SUM(J136:J137)</f>
        <v>118119</v>
      </c>
      <c r="K138" s="39"/>
      <c r="L138" s="10">
        <f>SUM(L136:L137)</f>
        <v>106597</v>
      </c>
      <c r="M138" s="39"/>
      <c r="N138" s="10">
        <f>SUM(N136:N137)</f>
        <v>32238</v>
      </c>
      <c r="O138" s="36"/>
      <c r="P138" s="28"/>
      <c r="Q138" s="99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</row>
    <row r="139" spans="1:254" s="61" customFormat="1" ht="21.65" customHeight="1" thickTop="1">
      <c r="A139" s="24"/>
      <c r="B139" s="31"/>
      <c r="C139" s="31"/>
      <c r="D139" s="31"/>
      <c r="E139" s="31"/>
      <c r="F139" s="32"/>
      <c r="G139" s="33"/>
      <c r="H139" s="3"/>
      <c r="I139" s="39"/>
      <c r="J139" s="3"/>
      <c r="K139" s="39"/>
      <c r="L139" s="3"/>
      <c r="M139" s="39"/>
      <c r="N139" s="3"/>
      <c r="O139" s="36"/>
      <c r="P139" s="28"/>
      <c r="Q139" s="99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</row>
    <row r="140" spans="1:254" s="61" customFormat="1" ht="21.65" customHeight="1">
      <c r="A140" s="43" t="s">
        <v>150</v>
      </c>
      <c r="B140" s="59"/>
      <c r="C140" s="59"/>
      <c r="D140" s="59"/>
      <c r="E140" s="59"/>
      <c r="F140" s="60"/>
      <c r="G140" s="57"/>
      <c r="H140" s="227"/>
      <c r="I140" s="12"/>
      <c r="J140" s="193"/>
      <c r="K140" s="12"/>
      <c r="L140" s="12"/>
      <c r="M140" s="12"/>
      <c r="N140" s="193"/>
      <c r="O140" s="36"/>
      <c r="P140" s="28"/>
      <c r="Q140" s="99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</row>
    <row r="141" spans="1:254" s="61" customFormat="1" ht="21.65" customHeight="1">
      <c r="A141" s="36"/>
      <c r="B141" s="51" t="s">
        <v>36</v>
      </c>
      <c r="C141" s="59"/>
      <c r="D141" s="59"/>
      <c r="E141" s="59"/>
      <c r="F141" s="60"/>
      <c r="G141" s="57"/>
      <c r="H141" s="7">
        <v>336378</v>
      </c>
      <c r="I141" s="12"/>
      <c r="J141" s="7">
        <v>122146</v>
      </c>
      <c r="K141" s="12"/>
      <c r="L141" s="30">
        <f>L133</f>
        <v>106597</v>
      </c>
      <c r="M141" s="12"/>
      <c r="N141" s="30">
        <f>N133</f>
        <v>32238</v>
      </c>
      <c r="O141" s="36"/>
      <c r="P141" s="28"/>
      <c r="Q141" s="99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</row>
    <row r="142" spans="1:254" s="61" customFormat="1" ht="21.65" customHeight="1">
      <c r="A142" s="36"/>
      <c r="B142" s="24" t="s">
        <v>30</v>
      </c>
      <c r="C142" s="31"/>
      <c r="D142" s="31"/>
      <c r="E142" s="31"/>
      <c r="F142" s="32"/>
      <c r="G142" s="33"/>
      <c r="H142" s="7">
        <v>2973</v>
      </c>
      <c r="I142" s="39"/>
      <c r="J142" s="7">
        <v>-6046</v>
      </c>
      <c r="K142" s="39"/>
      <c r="L142" s="92">
        <v>0</v>
      </c>
      <c r="M142" s="17"/>
      <c r="N142" s="92">
        <v>0</v>
      </c>
      <c r="O142" s="36"/>
      <c r="P142" s="28"/>
      <c r="Q142" s="99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</row>
    <row r="143" spans="1:254" s="61" customFormat="1" ht="21.65" customHeight="1" thickBot="1">
      <c r="A143" s="31"/>
      <c r="B143" s="31"/>
      <c r="C143" s="31"/>
      <c r="D143" s="31"/>
      <c r="E143" s="31"/>
      <c r="F143" s="32"/>
      <c r="G143" s="33"/>
      <c r="H143" s="10">
        <f>SUM(H141:H142)</f>
        <v>339351</v>
      </c>
      <c r="I143" s="39"/>
      <c r="J143" s="10">
        <f>SUM(J141:J142)</f>
        <v>116100</v>
      </c>
      <c r="K143" s="39"/>
      <c r="L143" s="10">
        <f>SUM(L141:L142)</f>
        <v>106597</v>
      </c>
      <c r="M143" s="39"/>
      <c r="N143" s="10">
        <f>SUM(N141:N142)</f>
        <v>32238</v>
      </c>
      <c r="P143" s="28"/>
      <c r="Q143" s="97"/>
    </row>
    <row r="144" spans="1:254" s="61" customFormat="1" ht="21.65" customHeight="1" thickTop="1">
      <c r="A144" s="80"/>
      <c r="B144" s="80"/>
      <c r="C144" s="80"/>
      <c r="D144" s="80"/>
      <c r="E144" s="80"/>
      <c r="F144" s="16"/>
      <c r="G144" s="226"/>
      <c r="H144" s="81"/>
      <c r="I144" s="39"/>
      <c r="J144" s="81"/>
      <c r="K144" s="39"/>
      <c r="L144" s="81"/>
      <c r="M144" s="81"/>
      <c r="N144" s="81"/>
      <c r="O144" s="18"/>
      <c r="P144" s="28"/>
      <c r="Q144" s="95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</row>
    <row r="145" spans="1:254" s="61" customFormat="1" ht="21.65" customHeight="1">
      <c r="A145" s="43" t="s">
        <v>204</v>
      </c>
      <c r="B145" s="80"/>
      <c r="C145" s="80"/>
      <c r="D145" s="80"/>
      <c r="E145" s="80"/>
      <c r="F145" s="16"/>
      <c r="G145" s="226"/>
      <c r="H145" s="81"/>
      <c r="I145" s="191"/>
      <c r="J145" s="81"/>
      <c r="K145" s="191"/>
      <c r="L145" s="81"/>
      <c r="M145" s="81"/>
      <c r="N145" s="81"/>
      <c r="O145" s="18"/>
      <c r="P145" s="28"/>
      <c r="Q145" s="95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</row>
    <row r="146" spans="1:254" s="36" customFormat="1" ht="27.65" customHeight="1" thickBot="1">
      <c r="A146" s="51" t="s">
        <v>205</v>
      </c>
      <c r="B146" s="105"/>
      <c r="C146" s="105"/>
      <c r="D146" s="105"/>
      <c r="E146" s="105"/>
      <c r="F146" s="108"/>
      <c r="G146" s="109"/>
      <c r="H146" s="110">
        <f>H136/'BS-3-5'!H79</f>
        <v>0.7737747984418879</v>
      </c>
      <c r="I146" s="111"/>
      <c r="J146" s="110">
        <f>J136/'BS-3-5'!J79</f>
        <v>0.28119621342512907</v>
      </c>
      <c r="K146" s="112"/>
      <c r="L146" s="110">
        <f>L136/'BS-3-5'!L79+0.001</f>
        <v>0.24241000090587916</v>
      </c>
      <c r="M146" s="113"/>
      <c r="N146" s="110">
        <f>N136/'BS-3-5'!N79</f>
        <v>7.3009330555303925E-2</v>
      </c>
      <c r="O146" s="28"/>
      <c r="P146" s="28"/>
      <c r="Q146" s="9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</row>
    <row r="147" spans="1:254" s="36" customFormat="1" ht="21.65" customHeight="1" thickTop="1">
      <c r="A147" s="24"/>
      <c r="B147" s="24"/>
      <c r="C147" s="24"/>
      <c r="D147" s="24"/>
      <c r="E147" s="24"/>
      <c r="F147" s="25"/>
      <c r="G147" s="26"/>
      <c r="H147" s="83"/>
      <c r="I147" s="82"/>
      <c r="J147" s="83"/>
      <c r="K147" s="84"/>
      <c r="L147" s="83"/>
      <c r="M147" s="82"/>
      <c r="N147" s="83"/>
      <c r="O147" s="28"/>
      <c r="P147" s="28"/>
      <c r="Q147" s="9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</row>
    <row r="148" spans="1:254" s="36" customFormat="1" ht="21.65" customHeight="1">
      <c r="A148" s="24"/>
      <c r="B148" s="24"/>
      <c r="C148" s="24"/>
      <c r="D148" s="24"/>
      <c r="E148" s="24"/>
      <c r="F148" s="25"/>
      <c r="G148" s="26"/>
      <c r="H148" s="26"/>
      <c r="I148" s="26"/>
      <c r="J148" s="26"/>
      <c r="K148" s="26"/>
      <c r="L148" s="28"/>
      <c r="M148" s="28"/>
      <c r="N148" s="28"/>
      <c r="O148" s="28"/>
      <c r="P148" s="28"/>
      <c r="Q148" s="9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</row>
    <row r="149" spans="1:254" s="36" customFormat="1" ht="21.65" customHeight="1">
      <c r="A149" s="24"/>
      <c r="B149" s="24"/>
      <c r="C149" s="24"/>
      <c r="D149" s="24"/>
      <c r="E149" s="24"/>
      <c r="F149" s="25"/>
      <c r="G149" s="26"/>
      <c r="H149" s="26"/>
      <c r="I149" s="26"/>
      <c r="J149" s="26"/>
      <c r="K149" s="26"/>
      <c r="L149" s="28"/>
      <c r="M149" s="28"/>
      <c r="N149" s="28"/>
      <c r="O149" s="28"/>
      <c r="P149" s="28"/>
      <c r="Q149" s="9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</row>
    <row r="150" spans="1:254" s="61" customFormat="1" ht="21.65" customHeight="1">
      <c r="A150" s="24"/>
      <c r="B150" s="24"/>
      <c r="C150" s="24"/>
      <c r="D150" s="24"/>
      <c r="E150" s="24"/>
      <c r="F150" s="25"/>
      <c r="G150" s="26"/>
      <c r="H150" s="26"/>
      <c r="I150" s="26"/>
      <c r="J150" s="26"/>
      <c r="K150" s="26"/>
      <c r="L150" s="28"/>
      <c r="M150" s="28"/>
      <c r="N150" s="28"/>
      <c r="O150" s="28"/>
      <c r="P150" s="28"/>
      <c r="Q150" s="9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</row>
    <row r="151" spans="1:254" s="18" customFormat="1" ht="21.65" customHeight="1">
      <c r="A151" s="24"/>
      <c r="B151" s="24"/>
      <c r="C151" s="24"/>
      <c r="D151" s="24"/>
      <c r="E151" s="24"/>
      <c r="F151" s="25"/>
      <c r="G151" s="26"/>
      <c r="H151" s="26"/>
      <c r="I151" s="26"/>
      <c r="J151" s="26"/>
      <c r="K151" s="26"/>
      <c r="L151" s="28"/>
      <c r="M151" s="28"/>
      <c r="N151" s="28"/>
      <c r="O151" s="28"/>
      <c r="P151" s="28"/>
      <c r="Q151" s="9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</row>
  </sheetData>
  <mergeCells count="28">
    <mergeCell ref="H123:N123"/>
    <mergeCell ref="H50:N50"/>
    <mergeCell ref="H80:J80"/>
    <mergeCell ref="L80:N80"/>
    <mergeCell ref="H82:N82"/>
    <mergeCell ref="H121:J121"/>
    <mergeCell ref="L121:N121"/>
    <mergeCell ref="H119:J119"/>
    <mergeCell ref="L119:N119"/>
    <mergeCell ref="H120:J120"/>
    <mergeCell ref="L120:N120"/>
    <mergeCell ref="H78:J78"/>
    <mergeCell ref="L78:N78"/>
    <mergeCell ref="H79:J79"/>
    <mergeCell ref="L79:N79"/>
    <mergeCell ref="H48:J48"/>
    <mergeCell ref="L48:N48"/>
    <mergeCell ref="H4:J4"/>
    <mergeCell ref="L4:N4"/>
    <mergeCell ref="H8:N8"/>
    <mergeCell ref="H47:J47"/>
    <mergeCell ref="L47:N47"/>
    <mergeCell ref="H6:J6"/>
    <mergeCell ref="L6:N6"/>
    <mergeCell ref="H5:J5"/>
    <mergeCell ref="L5:N5"/>
    <mergeCell ref="H46:J46"/>
    <mergeCell ref="L46:N46"/>
  </mergeCells>
  <phoneticPr fontId="63" type="noConversion"/>
  <pageMargins left="0.8" right="0.8" top="0.65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3" manualBreakCount="3">
    <brk id="42" max="16383" man="1"/>
    <brk id="74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17A9-7CD5-445A-80BE-74B0ABAF6D79}">
  <dimension ref="A1:AA35"/>
  <sheetViews>
    <sheetView showGridLines="0" zoomScale="50" zoomScaleNormal="50" zoomScaleSheetLayoutView="85" workbookViewId="0">
      <selection activeCell="AR13" sqref="AR13"/>
    </sheetView>
  </sheetViews>
  <sheetFormatPr defaultColWidth="3.453125" defaultRowHeight="22.5" customHeight="1"/>
  <cols>
    <col min="1" max="4" width="1.81640625" style="126" customWidth="1"/>
    <col min="5" max="5" width="44.1796875" style="126" customWidth="1"/>
    <col min="6" max="6" width="8.1796875" style="131" customWidth="1"/>
    <col min="7" max="7" width="1.1796875" style="131" customWidth="1"/>
    <col min="8" max="8" width="11.90625" style="131" customWidth="1"/>
    <col min="9" max="9" width="1.1796875" style="131" customWidth="1"/>
    <col min="10" max="10" width="12" style="131" customWidth="1"/>
    <col min="11" max="11" width="1.1796875" style="131" customWidth="1"/>
    <col min="12" max="12" width="1.1796875" style="139" customWidth="1"/>
    <col min="13" max="13" width="12.08984375" style="131" customWidth="1"/>
    <col min="14" max="14" width="1.1796875" style="131" customWidth="1"/>
    <col min="15" max="15" width="12.453125" style="131" customWidth="1"/>
    <col min="16" max="16" width="1.1796875" style="131" customWidth="1"/>
    <col min="17" max="17" width="13.1796875" style="131" customWidth="1"/>
    <col min="18" max="18" width="1.1796875" style="131" customWidth="1"/>
    <col min="19" max="19" width="13.1796875" style="131" customWidth="1"/>
    <col min="20" max="20" width="1.1796875" style="131" customWidth="1"/>
    <col min="21" max="21" width="13.1796875" style="131" customWidth="1"/>
    <col min="22" max="22" width="1.1796875" style="131" customWidth="1"/>
    <col min="23" max="23" width="12.08984375" style="139" customWidth="1"/>
    <col min="24" max="24" width="1.1796875" style="139" customWidth="1"/>
    <col min="25" max="25" width="12.1796875" style="139" customWidth="1"/>
    <col min="26" max="26" width="1.1796875" style="139" customWidth="1"/>
    <col min="27" max="27" width="11.90625" style="139" customWidth="1"/>
    <col min="28" max="16384" width="3.453125" style="139"/>
  </cols>
  <sheetData>
    <row r="1" spans="1:27" ht="22.5" customHeight="1">
      <c r="A1" s="142" t="s">
        <v>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</row>
    <row r="2" spans="1:27" ht="22.5" customHeight="1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27" ht="22.5" customHeight="1">
      <c r="A3" s="132"/>
      <c r="B3" s="132"/>
      <c r="C3" s="132"/>
      <c r="D3" s="132"/>
      <c r="E3" s="132"/>
      <c r="F3" s="141"/>
      <c r="G3" s="143"/>
      <c r="H3" s="242" t="s">
        <v>14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</row>
    <row r="4" spans="1:27" ht="22.5" customHeight="1">
      <c r="A4" s="144"/>
      <c r="B4" s="144"/>
      <c r="C4" s="144"/>
      <c r="D4" s="144"/>
      <c r="E4" s="144"/>
      <c r="F4" s="127"/>
      <c r="G4" s="195"/>
      <c r="H4" s="139"/>
      <c r="J4" s="139"/>
      <c r="L4" s="131"/>
      <c r="M4" s="243" t="s">
        <v>16</v>
      </c>
      <c r="N4" s="243"/>
      <c r="O4" s="243"/>
      <c r="Q4" s="243" t="s">
        <v>62</v>
      </c>
      <c r="R4" s="243"/>
      <c r="S4" s="243"/>
      <c r="T4" s="243"/>
      <c r="U4" s="243"/>
      <c r="V4" s="139"/>
      <c r="W4" s="131"/>
      <c r="X4" s="131"/>
      <c r="Y4" s="145"/>
      <c r="Z4" s="131"/>
      <c r="AA4" s="145"/>
    </row>
    <row r="5" spans="1:27" ht="22.5" customHeight="1">
      <c r="A5" s="144"/>
      <c r="B5" s="144"/>
      <c r="C5" s="144"/>
      <c r="D5" s="144"/>
      <c r="E5" s="144"/>
      <c r="F5" s="127"/>
      <c r="G5" s="195"/>
      <c r="H5" s="139"/>
      <c r="J5" s="139"/>
      <c r="L5" s="131"/>
      <c r="S5" s="131" t="s">
        <v>207</v>
      </c>
      <c r="V5" s="139"/>
      <c r="W5" s="131"/>
      <c r="X5" s="131"/>
      <c r="Y5" s="145"/>
      <c r="Z5" s="131"/>
      <c r="AA5" s="145"/>
    </row>
    <row r="6" spans="1:27" ht="22.5" customHeight="1">
      <c r="A6" s="144"/>
      <c r="B6" s="144"/>
      <c r="C6" s="144"/>
      <c r="D6" s="144"/>
      <c r="E6" s="144"/>
      <c r="F6" s="127"/>
      <c r="G6" s="195"/>
      <c r="H6" s="139"/>
      <c r="J6" s="139"/>
      <c r="L6" s="131"/>
      <c r="S6" s="131" t="s">
        <v>167</v>
      </c>
      <c r="V6" s="139"/>
      <c r="W6" s="131"/>
      <c r="X6" s="131"/>
      <c r="Y6" s="145"/>
      <c r="Z6" s="131"/>
      <c r="AA6" s="145"/>
    </row>
    <row r="7" spans="1:27" ht="22.5" customHeight="1">
      <c r="A7" s="144"/>
      <c r="B7" s="144"/>
      <c r="C7" s="144"/>
      <c r="D7" s="144"/>
      <c r="E7" s="144"/>
      <c r="F7" s="127"/>
      <c r="G7" s="195"/>
      <c r="H7" s="139"/>
      <c r="J7" s="139"/>
      <c r="L7" s="131"/>
      <c r="S7" s="131" t="s">
        <v>168</v>
      </c>
      <c r="V7" s="139"/>
      <c r="W7" s="131"/>
      <c r="X7" s="131"/>
      <c r="Y7" s="145"/>
      <c r="Z7" s="131"/>
      <c r="AA7" s="145"/>
    </row>
    <row r="8" spans="1:27" ht="22.5" customHeight="1">
      <c r="A8" s="144"/>
      <c r="B8" s="144"/>
      <c r="C8" s="144"/>
      <c r="D8" s="144"/>
      <c r="E8" s="144"/>
      <c r="F8" s="127"/>
      <c r="G8" s="195"/>
      <c r="H8" s="139"/>
      <c r="J8" s="139"/>
      <c r="L8" s="131"/>
      <c r="S8" s="131" t="s">
        <v>169</v>
      </c>
      <c r="U8" s="131" t="s">
        <v>170</v>
      </c>
      <c r="V8" s="139"/>
      <c r="W8" s="131"/>
      <c r="X8" s="131"/>
      <c r="Y8" s="145"/>
      <c r="Z8" s="131"/>
      <c r="AA8" s="145"/>
    </row>
    <row r="9" spans="1:27" ht="22.5" customHeight="1">
      <c r="A9" s="144"/>
      <c r="B9" s="144"/>
      <c r="C9" s="144"/>
      <c r="D9" s="144"/>
      <c r="E9" s="144"/>
      <c r="F9" s="127"/>
      <c r="G9" s="195"/>
      <c r="H9" s="139"/>
      <c r="J9" s="139"/>
      <c r="L9" s="131"/>
      <c r="Q9" s="131" t="s">
        <v>70</v>
      </c>
      <c r="S9" s="131" t="s">
        <v>171</v>
      </c>
      <c r="U9" s="131" t="s">
        <v>172</v>
      </c>
      <c r="V9" s="146"/>
      <c r="W9" s="146"/>
      <c r="X9" s="146"/>
      <c r="Y9" s="146" t="s">
        <v>74</v>
      </c>
      <c r="Z9" s="146"/>
      <c r="AA9" s="146"/>
    </row>
    <row r="10" spans="1:27" ht="22.5" customHeight="1">
      <c r="A10" s="144"/>
      <c r="B10" s="144"/>
      <c r="C10" s="144"/>
      <c r="D10" s="144"/>
      <c r="E10" s="144"/>
      <c r="F10" s="127"/>
      <c r="G10" s="195"/>
      <c r="H10" s="131" t="s">
        <v>12</v>
      </c>
      <c r="L10" s="131"/>
      <c r="Q10" s="131" t="s">
        <v>71</v>
      </c>
      <c r="S10" s="131" t="s">
        <v>173</v>
      </c>
      <c r="U10" s="131" t="s">
        <v>174</v>
      </c>
      <c r="V10" s="146"/>
      <c r="W10" s="146" t="s">
        <v>52</v>
      </c>
      <c r="X10" s="146"/>
      <c r="Y10" s="146" t="s">
        <v>73</v>
      </c>
      <c r="Z10" s="146"/>
      <c r="AA10" s="146"/>
    </row>
    <row r="11" spans="1:27" ht="22.5" customHeight="1">
      <c r="A11" s="144"/>
      <c r="B11" s="144"/>
      <c r="C11" s="144"/>
      <c r="D11" s="144"/>
      <c r="E11" s="144"/>
      <c r="F11" s="127"/>
      <c r="G11" s="195"/>
      <c r="H11" s="131" t="s">
        <v>66</v>
      </c>
      <c r="J11" s="131" t="s">
        <v>54</v>
      </c>
      <c r="L11" s="131"/>
      <c r="M11" s="131" t="s">
        <v>55</v>
      </c>
      <c r="O11" s="146"/>
      <c r="Q11" s="131" t="s">
        <v>73</v>
      </c>
      <c r="S11" s="131" t="s">
        <v>175</v>
      </c>
      <c r="U11" s="131" t="s">
        <v>74</v>
      </c>
      <c r="V11" s="146"/>
      <c r="W11" s="146" t="s">
        <v>53</v>
      </c>
      <c r="X11" s="146"/>
      <c r="Y11" s="146" t="s">
        <v>75</v>
      </c>
      <c r="Z11" s="146"/>
      <c r="AA11" s="146" t="s">
        <v>52</v>
      </c>
    </row>
    <row r="12" spans="1:27" ht="22.5" customHeight="1">
      <c r="A12" s="144"/>
      <c r="B12" s="144"/>
      <c r="C12" s="144"/>
      <c r="D12" s="144"/>
      <c r="E12" s="144"/>
      <c r="F12" s="127"/>
      <c r="G12" s="195"/>
      <c r="H12" s="131" t="s">
        <v>67</v>
      </c>
      <c r="J12" s="131" t="s">
        <v>68</v>
      </c>
      <c r="L12" s="131"/>
      <c r="M12" s="131" t="s">
        <v>56</v>
      </c>
      <c r="O12" s="146" t="s">
        <v>18</v>
      </c>
      <c r="Q12" s="131" t="s">
        <v>72</v>
      </c>
      <c r="S12" s="131" t="s">
        <v>176</v>
      </c>
      <c r="U12" s="131" t="s">
        <v>53</v>
      </c>
      <c r="V12" s="146"/>
      <c r="W12" s="146" t="s">
        <v>206</v>
      </c>
      <c r="X12" s="146"/>
      <c r="Y12" s="146" t="s">
        <v>76</v>
      </c>
      <c r="Z12" s="146"/>
      <c r="AA12" s="146" t="s">
        <v>53</v>
      </c>
    </row>
    <row r="13" spans="1:27" ht="22.5" customHeight="1">
      <c r="A13" s="144"/>
      <c r="B13" s="144"/>
      <c r="C13" s="144"/>
      <c r="D13" s="144"/>
      <c r="E13" s="144"/>
      <c r="F13" s="127"/>
      <c r="G13" s="195"/>
      <c r="H13" s="244" t="s">
        <v>49</v>
      </c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ht="22.5" customHeight="1">
      <c r="A14" s="147" t="s">
        <v>151</v>
      </c>
      <c r="B14" s="147"/>
      <c r="C14" s="147"/>
      <c r="D14" s="147"/>
      <c r="E14" s="147"/>
      <c r="F14" s="127"/>
      <c r="G14" s="195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9"/>
      <c r="X14" s="148"/>
      <c r="Y14" s="148"/>
      <c r="Z14" s="148"/>
      <c r="AA14" s="148"/>
    </row>
    <row r="15" spans="1:27" ht="22.5" customHeight="1">
      <c r="A15" s="147" t="s">
        <v>152</v>
      </c>
      <c r="B15" s="147"/>
      <c r="C15" s="147"/>
      <c r="D15" s="147"/>
      <c r="E15" s="147"/>
      <c r="F15" s="130"/>
      <c r="G15" s="195"/>
      <c r="H15" s="215">
        <v>441560</v>
      </c>
      <c r="I15" s="181"/>
      <c r="J15" s="215">
        <v>2832156</v>
      </c>
      <c r="K15" s="181"/>
      <c r="L15" s="181"/>
      <c r="M15" s="215">
        <v>45209</v>
      </c>
      <c r="N15" s="181"/>
      <c r="O15" s="215">
        <v>1161543</v>
      </c>
      <c r="P15" s="181"/>
      <c r="Q15" s="215">
        <v>-1735</v>
      </c>
      <c r="R15" s="181"/>
      <c r="S15" s="216">
        <v>0</v>
      </c>
      <c r="T15" s="181"/>
      <c r="U15" s="215">
        <f t="shared" ref="U15" si="0">SUM(Q15:T15)</f>
        <v>-1735</v>
      </c>
      <c r="V15" s="181"/>
      <c r="W15" s="215">
        <f>SUM(H15:P15,U15)</f>
        <v>4478733</v>
      </c>
      <c r="X15" s="181"/>
      <c r="Y15" s="215">
        <v>10585</v>
      </c>
      <c r="Z15" s="181"/>
      <c r="AA15" s="217">
        <f>SUM(W15:Z15)</f>
        <v>4489318</v>
      </c>
    </row>
    <row r="16" spans="1:27" ht="10.75" customHeight="1">
      <c r="A16" s="147"/>
      <c r="B16" s="147"/>
      <c r="C16" s="147"/>
      <c r="D16" s="147"/>
      <c r="E16" s="147"/>
      <c r="F16" s="130"/>
      <c r="G16" s="195"/>
      <c r="H16" s="135"/>
      <c r="I16" s="129"/>
      <c r="J16" s="135"/>
      <c r="K16" s="129"/>
      <c r="L16" s="129"/>
      <c r="M16" s="135"/>
      <c r="N16" s="129"/>
      <c r="O16" s="135"/>
      <c r="P16" s="129"/>
      <c r="Q16" s="135"/>
      <c r="R16" s="129"/>
      <c r="S16" s="135"/>
      <c r="T16" s="129"/>
      <c r="U16" s="135"/>
      <c r="V16" s="129"/>
      <c r="W16" s="135"/>
      <c r="X16" s="129"/>
      <c r="Y16" s="135"/>
      <c r="Z16" s="129"/>
      <c r="AA16" s="135"/>
    </row>
    <row r="17" spans="1:27" ht="22.5" customHeight="1">
      <c r="A17" s="147" t="s">
        <v>77</v>
      </c>
      <c r="B17" s="147"/>
      <c r="C17" s="147"/>
      <c r="D17" s="147"/>
      <c r="E17" s="147"/>
      <c r="F17" s="130"/>
      <c r="G17" s="195"/>
      <c r="H17" s="135"/>
      <c r="I17" s="129"/>
      <c r="J17" s="135"/>
      <c r="K17" s="129"/>
      <c r="L17" s="129"/>
      <c r="M17" s="135"/>
      <c r="N17" s="129"/>
      <c r="O17" s="135"/>
      <c r="P17" s="129"/>
      <c r="Q17" s="135"/>
      <c r="R17" s="129"/>
      <c r="S17" s="135"/>
      <c r="T17" s="129"/>
      <c r="U17" s="135"/>
      <c r="V17" s="129"/>
      <c r="W17" s="135"/>
      <c r="X17" s="129"/>
      <c r="Y17" s="135"/>
      <c r="Z17" s="129"/>
      <c r="AA17" s="135"/>
    </row>
    <row r="18" spans="1:27" ht="22.5" customHeight="1">
      <c r="A18" s="139"/>
      <c r="B18" s="151" t="s">
        <v>145</v>
      </c>
      <c r="C18" s="147"/>
      <c r="D18" s="147"/>
      <c r="E18" s="147"/>
      <c r="F18" s="130"/>
      <c r="G18" s="195"/>
      <c r="H18" s="135"/>
      <c r="I18" s="129"/>
      <c r="J18" s="135"/>
      <c r="K18" s="129"/>
      <c r="L18" s="129"/>
      <c r="M18" s="135"/>
      <c r="N18" s="129"/>
      <c r="O18" s="135"/>
      <c r="P18" s="129"/>
      <c r="Q18" s="135"/>
      <c r="R18" s="129"/>
      <c r="S18" s="135"/>
      <c r="T18" s="129"/>
      <c r="U18" s="135"/>
      <c r="V18" s="129"/>
      <c r="W18" s="135"/>
      <c r="X18" s="129"/>
      <c r="Y18" s="135"/>
      <c r="Z18" s="129"/>
      <c r="AA18" s="135"/>
    </row>
    <row r="19" spans="1:27" ht="22.5" customHeight="1">
      <c r="A19" s="147"/>
      <c r="B19" s="125" t="s">
        <v>127</v>
      </c>
      <c r="C19" s="147"/>
      <c r="D19" s="147"/>
      <c r="E19" s="147"/>
      <c r="F19" s="78"/>
      <c r="G19" s="195"/>
      <c r="H19" s="137">
        <v>0</v>
      </c>
      <c r="I19" s="137"/>
      <c r="J19" s="137">
        <v>0</v>
      </c>
      <c r="K19" s="137"/>
      <c r="L19" s="137"/>
      <c r="M19" s="137">
        <v>0</v>
      </c>
      <c r="N19" s="129"/>
      <c r="O19" s="129">
        <v>-132464</v>
      </c>
      <c r="P19" s="129"/>
      <c r="Q19" s="137">
        <v>0</v>
      </c>
      <c r="R19" s="129"/>
      <c r="S19" s="137">
        <v>0</v>
      </c>
      <c r="T19" s="129"/>
      <c r="U19" s="128">
        <f t="shared" ref="U19:U21" si="1">SUM(Q19:T19)</f>
        <v>0</v>
      </c>
      <c r="V19" s="129"/>
      <c r="W19" s="129">
        <f>SUM(H19:P19,U19)</f>
        <v>-132464</v>
      </c>
      <c r="X19" s="129"/>
      <c r="Y19" s="137">
        <v>0</v>
      </c>
      <c r="Z19" s="137"/>
      <c r="AA19" s="152">
        <f>SUM(W19:Z19)</f>
        <v>-132464</v>
      </c>
    </row>
    <row r="20" spans="1:27" ht="22.5" customHeight="1">
      <c r="A20" s="147"/>
      <c r="B20" s="125" t="s">
        <v>138</v>
      </c>
      <c r="C20" s="147"/>
      <c r="D20" s="147"/>
      <c r="E20" s="147"/>
      <c r="F20" s="78"/>
      <c r="G20" s="195"/>
      <c r="H20" s="137">
        <v>0</v>
      </c>
      <c r="I20" s="137"/>
      <c r="J20" s="137">
        <v>0</v>
      </c>
      <c r="K20" s="137"/>
      <c r="L20" s="137"/>
      <c r="M20" s="137">
        <v>0</v>
      </c>
      <c r="N20" s="129"/>
      <c r="O20" s="137">
        <v>0</v>
      </c>
      <c r="P20" s="129"/>
      <c r="Q20" s="137">
        <v>0</v>
      </c>
      <c r="R20" s="129"/>
      <c r="S20" s="137">
        <v>0</v>
      </c>
      <c r="T20" s="129"/>
      <c r="U20" s="128">
        <f t="shared" si="1"/>
        <v>0</v>
      </c>
      <c r="V20" s="129"/>
      <c r="W20" s="137">
        <v>0</v>
      </c>
      <c r="X20" s="129"/>
      <c r="Y20" s="129">
        <v>-600</v>
      </c>
      <c r="Z20" s="137"/>
      <c r="AA20" s="152">
        <f>SUM(W20:Z20)</f>
        <v>-600</v>
      </c>
    </row>
    <row r="21" spans="1:27" ht="22.5" customHeight="1">
      <c r="A21" s="139"/>
      <c r="B21" s="151" t="s">
        <v>146</v>
      </c>
      <c r="C21" s="147"/>
      <c r="D21" s="147"/>
      <c r="E21" s="147"/>
      <c r="F21" s="130"/>
      <c r="G21" s="195"/>
      <c r="H21" s="150">
        <f>SUM(H19:H20)</f>
        <v>0</v>
      </c>
      <c r="I21" s="129"/>
      <c r="J21" s="150">
        <f>SUM(J19:J20)</f>
        <v>0</v>
      </c>
      <c r="K21" s="129"/>
      <c r="L21" s="129"/>
      <c r="M21" s="150">
        <f>SUM(M19:M20)</f>
        <v>0</v>
      </c>
      <c r="N21" s="129"/>
      <c r="O21" s="133">
        <f>SUM(O19:O20)</f>
        <v>-132464</v>
      </c>
      <c r="P21" s="129"/>
      <c r="Q21" s="150">
        <f>SUM(Q19:Q20)</f>
        <v>0</v>
      </c>
      <c r="R21" s="129"/>
      <c r="S21" s="150">
        <f>SUM(S19:S20)</f>
        <v>0</v>
      </c>
      <c r="T21" s="129"/>
      <c r="U21" s="150">
        <f t="shared" si="1"/>
        <v>0</v>
      </c>
      <c r="V21" s="129"/>
      <c r="W21" s="133">
        <f>SUM(H21:P21,U21)</f>
        <v>-132464</v>
      </c>
      <c r="X21" s="129"/>
      <c r="Y21" s="133">
        <f>SUM(Y19:Y20)</f>
        <v>-600</v>
      </c>
      <c r="Z21" s="129"/>
      <c r="AA21" s="153">
        <f>SUM(W21:Z21)</f>
        <v>-133064</v>
      </c>
    </row>
    <row r="22" spans="1:27" ht="10.75" customHeight="1">
      <c r="A22" s="147"/>
      <c r="B22" s="147"/>
      <c r="C22" s="147"/>
      <c r="D22" s="147"/>
      <c r="E22" s="147"/>
      <c r="F22" s="130"/>
      <c r="G22" s="195"/>
      <c r="H22" s="154"/>
      <c r="I22" s="129"/>
      <c r="J22" s="154"/>
      <c r="K22" s="129"/>
      <c r="L22" s="129"/>
      <c r="M22" s="154"/>
      <c r="N22" s="129"/>
      <c r="O22" s="135"/>
      <c r="P22" s="129"/>
      <c r="Q22" s="154"/>
      <c r="R22" s="129"/>
      <c r="S22" s="154"/>
      <c r="T22" s="129"/>
      <c r="U22" s="154"/>
      <c r="V22" s="129"/>
      <c r="W22" s="155"/>
      <c r="X22" s="129"/>
      <c r="Y22" s="154"/>
      <c r="Z22" s="129"/>
      <c r="AA22" s="154"/>
    </row>
    <row r="23" spans="1:27" ht="22.5" customHeight="1">
      <c r="A23" s="147"/>
      <c r="B23" s="151" t="s">
        <v>117</v>
      </c>
      <c r="C23" s="147"/>
      <c r="D23" s="147"/>
      <c r="E23" s="147"/>
      <c r="F23" s="130"/>
      <c r="G23" s="195"/>
      <c r="H23" s="154"/>
      <c r="I23" s="129"/>
      <c r="J23" s="154"/>
      <c r="K23" s="129"/>
      <c r="L23" s="129"/>
      <c r="M23" s="154"/>
      <c r="N23" s="129"/>
      <c r="O23" s="135"/>
      <c r="P23" s="129"/>
      <c r="Q23" s="154"/>
      <c r="R23" s="129"/>
      <c r="S23" s="154"/>
      <c r="T23" s="129"/>
      <c r="U23" s="154"/>
      <c r="V23" s="129"/>
      <c r="W23" s="155"/>
      <c r="X23" s="129"/>
      <c r="Y23" s="154"/>
      <c r="Z23" s="129"/>
      <c r="AA23" s="154"/>
    </row>
    <row r="24" spans="1:27" ht="22.5" customHeight="1">
      <c r="A24" s="147"/>
      <c r="B24" s="125" t="s">
        <v>177</v>
      </c>
      <c r="C24" s="147"/>
      <c r="D24" s="147"/>
      <c r="E24" s="147"/>
      <c r="F24" s="130"/>
      <c r="G24" s="195"/>
      <c r="H24" s="137">
        <v>0</v>
      </c>
      <c r="I24" s="129"/>
      <c r="J24" s="137">
        <v>0</v>
      </c>
      <c r="K24" s="129"/>
      <c r="L24" s="129"/>
      <c r="M24" s="137">
        <v>0</v>
      </c>
      <c r="N24" s="129"/>
      <c r="O24" s="137">
        <v>0</v>
      </c>
      <c r="P24" s="129"/>
      <c r="Q24" s="137">
        <v>0</v>
      </c>
      <c r="R24" s="129"/>
      <c r="S24" s="137">
        <v>0</v>
      </c>
      <c r="T24" s="129"/>
      <c r="U24" s="128">
        <f t="shared" ref="U24:U25" si="2">SUM(Q24:T24)</f>
        <v>0</v>
      </c>
      <c r="V24" s="129"/>
      <c r="W24" s="137">
        <f>SUM(H24:P24,U24)</f>
        <v>0</v>
      </c>
      <c r="X24" s="129"/>
      <c r="Y24" s="152">
        <v>-124</v>
      </c>
      <c r="Z24" s="129"/>
      <c r="AA24" s="152">
        <f>SUM(W24:Z24)</f>
        <v>-124</v>
      </c>
    </row>
    <row r="25" spans="1:27" ht="22.5" customHeight="1">
      <c r="A25" s="147"/>
      <c r="B25" s="151" t="s">
        <v>118</v>
      </c>
      <c r="C25" s="147"/>
      <c r="D25" s="147"/>
      <c r="E25" s="147"/>
      <c r="F25" s="130"/>
      <c r="G25" s="195"/>
      <c r="H25" s="150">
        <f>SUM(H24)</f>
        <v>0</v>
      </c>
      <c r="I25" s="129"/>
      <c r="J25" s="150">
        <f>SUM(J24)</f>
        <v>0</v>
      </c>
      <c r="K25" s="129"/>
      <c r="L25" s="129"/>
      <c r="M25" s="150">
        <f>SUM(M24)</f>
        <v>0</v>
      </c>
      <c r="N25" s="129"/>
      <c r="O25" s="150">
        <f>SUM(O24)</f>
        <v>0</v>
      </c>
      <c r="P25" s="129"/>
      <c r="Q25" s="150">
        <f>SUM(Q24)</f>
        <v>0</v>
      </c>
      <c r="R25" s="129"/>
      <c r="S25" s="150">
        <f>SUM(S24)</f>
        <v>0</v>
      </c>
      <c r="T25" s="129"/>
      <c r="U25" s="150">
        <f t="shared" si="2"/>
        <v>0</v>
      </c>
      <c r="V25" s="129"/>
      <c r="W25" s="150">
        <f>SUM(H25:P25,U25)</f>
        <v>0</v>
      </c>
      <c r="X25" s="129"/>
      <c r="Y25" s="153">
        <f>SUM(Y24)</f>
        <v>-124</v>
      </c>
      <c r="Z25" s="129"/>
      <c r="AA25" s="153">
        <f>SUM(W25:Z25)</f>
        <v>-124</v>
      </c>
    </row>
    <row r="26" spans="1:27" ht="10.75" customHeight="1">
      <c r="A26" s="147"/>
      <c r="B26" s="151"/>
      <c r="C26" s="147"/>
      <c r="D26" s="147"/>
      <c r="E26" s="147"/>
      <c r="F26" s="130"/>
      <c r="G26" s="195"/>
      <c r="H26" s="154"/>
      <c r="I26" s="129"/>
      <c r="J26" s="154"/>
      <c r="K26" s="129"/>
      <c r="L26" s="129"/>
      <c r="M26" s="154"/>
      <c r="N26" s="129"/>
      <c r="O26" s="135"/>
      <c r="P26" s="129"/>
      <c r="Q26" s="154"/>
      <c r="R26" s="129"/>
      <c r="S26" s="154"/>
      <c r="T26" s="129"/>
      <c r="U26" s="154"/>
      <c r="V26" s="129"/>
      <c r="W26" s="155"/>
      <c r="X26" s="129"/>
      <c r="Y26" s="154"/>
      <c r="Z26" s="129"/>
      <c r="AA26" s="154"/>
    </row>
    <row r="27" spans="1:27" ht="22.5" customHeight="1">
      <c r="A27" s="147" t="s">
        <v>84</v>
      </c>
      <c r="B27" s="147"/>
      <c r="C27" s="147"/>
      <c r="D27" s="147"/>
      <c r="E27" s="147"/>
      <c r="F27" s="130"/>
      <c r="G27" s="195"/>
      <c r="H27" s="156">
        <f>H21+H25</f>
        <v>0</v>
      </c>
      <c r="I27" s="135"/>
      <c r="J27" s="156">
        <f>J21+J25</f>
        <v>0</v>
      </c>
      <c r="K27" s="135"/>
      <c r="L27" s="135"/>
      <c r="M27" s="156">
        <f>M21+M25</f>
        <v>0</v>
      </c>
      <c r="N27" s="135"/>
      <c r="O27" s="140">
        <f>O21+O25</f>
        <v>-132464</v>
      </c>
      <c r="P27" s="135"/>
      <c r="Q27" s="156">
        <f>Q21+Q25</f>
        <v>0</v>
      </c>
      <c r="R27" s="135"/>
      <c r="S27" s="156">
        <f>S21+S25</f>
        <v>0</v>
      </c>
      <c r="T27" s="135"/>
      <c r="U27" s="156">
        <f t="shared" ref="U27" si="3">SUM(Q27:T27)</f>
        <v>0</v>
      </c>
      <c r="V27" s="135"/>
      <c r="W27" s="140">
        <f>SUM(H27:P27,U27)</f>
        <v>-132464</v>
      </c>
      <c r="X27" s="135"/>
      <c r="Y27" s="140">
        <f>Y21+Y25</f>
        <v>-724</v>
      </c>
      <c r="Z27" s="135"/>
      <c r="AA27" s="140">
        <f>AA21+AA25</f>
        <v>-133188</v>
      </c>
    </row>
    <row r="28" spans="1:27" ht="10.75" customHeight="1">
      <c r="A28" s="147"/>
      <c r="B28" s="147"/>
      <c r="C28" s="147"/>
      <c r="D28" s="147"/>
      <c r="E28" s="147"/>
      <c r="F28" s="130"/>
      <c r="G28" s="19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</row>
    <row r="29" spans="1:27" ht="22.5" customHeight="1">
      <c r="A29" s="147" t="s">
        <v>78</v>
      </c>
      <c r="B29" s="125"/>
      <c r="C29" s="125"/>
      <c r="D29" s="125"/>
      <c r="E29" s="125"/>
      <c r="F29" s="136"/>
      <c r="G29" s="195"/>
      <c r="H29" s="129"/>
      <c r="I29" s="129"/>
      <c r="J29" s="129"/>
      <c r="K29" s="129"/>
      <c r="L29" s="129"/>
      <c r="M29" s="137"/>
      <c r="N29" s="129"/>
      <c r="O29" s="139"/>
      <c r="P29" s="129"/>
      <c r="Q29" s="137"/>
      <c r="R29" s="129"/>
      <c r="S29" s="137"/>
      <c r="T29" s="129"/>
      <c r="U29" s="137"/>
      <c r="V29" s="129"/>
      <c r="W29" s="129"/>
      <c r="X29" s="129"/>
      <c r="Y29" s="129"/>
      <c r="Z29" s="129"/>
      <c r="AA29" s="137"/>
    </row>
    <row r="30" spans="1:27" ht="22.5" customHeight="1">
      <c r="B30" s="125" t="s">
        <v>126</v>
      </c>
      <c r="C30" s="125"/>
      <c r="D30" s="125"/>
      <c r="E30" s="125"/>
      <c r="F30" s="136"/>
      <c r="G30" s="195"/>
      <c r="H30" s="138">
        <v>0</v>
      </c>
      <c r="I30" s="138"/>
      <c r="J30" s="138">
        <v>0</v>
      </c>
      <c r="K30" s="138"/>
      <c r="L30" s="138"/>
      <c r="M30" s="138">
        <v>0</v>
      </c>
      <c r="N30" s="138"/>
      <c r="O30" s="129">
        <v>124165</v>
      </c>
      <c r="P30" s="129"/>
      <c r="Q30" s="138">
        <v>0</v>
      </c>
      <c r="R30" s="129"/>
      <c r="S30" s="138">
        <v>0</v>
      </c>
      <c r="T30" s="129"/>
      <c r="U30" s="128">
        <f t="shared" ref="U30:U32" si="4">SUM(Q30:T30)</f>
        <v>0</v>
      </c>
      <c r="V30" s="129"/>
      <c r="W30" s="139">
        <f>SUM(H30:Q30)</f>
        <v>124165</v>
      </c>
      <c r="X30" s="129"/>
      <c r="Y30" s="129">
        <v>-6046</v>
      </c>
      <c r="Z30" s="129"/>
      <c r="AA30" s="139">
        <f>SUM(W30:Y30)</f>
        <v>118119</v>
      </c>
    </row>
    <row r="31" spans="1:27" ht="22.5" customHeight="1">
      <c r="B31" s="125" t="s">
        <v>135</v>
      </c>
      <c r="C31" s="125"/>
      <c r="D31" s="125"/>
      <c r="E31" s="125"/>
      <c r="F31" s="136"/>
      <c r="G31" s="195"/>
      <c r="H31" s="157">
        <v>0</v>
      </c>
      <c r="I31" s="138"/>
      <c r="J31" s="157">
        <v>0</v>
      </c>
      <c r="K31" s="138"/>
      <c r="L31" s="138"/>
      <c r="M31" s="157">
        <v>0</v>
      </c>
      <c r="N31" s="138"/>
      <c r="O31" s="157">
        <v>0</v>
      </c>
      <c r="P31" s="129"/>
      <c r="Q31" s="157">
        <v>0</v>
      </c>
      <c r="R31" s="129"/>
      <c r="S31" s="158">
        <v>-2019</v>
      </c>
      <c r="T31" s="129"/>
      <c r="U31" s="158">
        <f t="shared" si="4"/>
        <v>-2019</v>
      </c>
      <c r="V31" s="129"/>
      <c r="W31" s="129">
        <f>SUM(H31:P31,U31)</f>
        <v>-2019</v>
      </c>
      <c r="X31" s="129"/>
      <c r="Y31" s="159">
        <v>0</v>
      </c>
      <c r="Z31" s="129"/>
      <c r="AA31" s="160">
        <f>SUM(W31:Y31)</f>
        <v>-2019</v>
      </c>
    </row>
    <row r="32" spans="1:27" ht="22.5" customHeight="1">
      <c r="A32" s="147" t="s">
        <v>79</v>
      </c>
      <c r="B32" s="125"/>
      <c r="C32" s="125"/>
      <c r="D32" s="125"/>
      <c r="E32" s="125"/>
      <c r="F32" s="136"/>
      <c r="G32" s="195"/>
      <c r="H32" s="161">
        <f>SUM(H30:H31)</f>
        <v>0</v>
      </c>
      <c r="I32" s="154"/>
      <c r="J32" s="161">
        <f>SUM(J30:J31)</f>
        <v>0</v>
      </c>
      <c r="K32" s="154"/>
      <c r="L32" s="135"/>
      <c r="M32" s="161">
        <f>SUM(M30:M31)</f>
        <v>0</v>
      </c>
      <c r="N32" s="135"/>
      <c r="O32" s="162">
        <f>SUM(O30:O31)</f>
        <v>124165</v>
      </c>
      <c r="P32" s="135"/>
      <c r="Q32" s="161">
        <f>SUM(Q30:Q31)</f>
        <v>0</v>
      </c>
      <c r="R32" s="135"/>
      <c r="S32" s="163">
        <f>SUM(S30:S31)</f>
        <v>-2019</v>
      </c>
      <c r="T32" s="135"/>
      <c r="U32" s="163">
        <f t="shared" si="4"/>
        <v>-2019</v>
      </c>
      <c r="V32" s="135"/>
      <c r="W32" s="133">
        <f>SUM(H32:P32,U32)</f>
        <v>122146</v>
      </c>
      <c r="X32" s="135"/>
      <c r="Y32" s="133">
        <f>SUM(Y30:Y31)</f>
        <v>-6046</v>
      </c>
      <c r="Z32" s="135"/>
      <c r="AA32" s="162">
        <f>SUM(AA30:AA31)</f>
        <v>116100</v>
      </c>
    </row>
    <row r="33" spans="1:27" ht="10.75" customHeight="1">
      <c r="F33" s="127"/>
      <c r="L33" s="131"/>
      <c r="S33" s="164"/>
      <c r="W33" s="131"/>
      <c r="X33" s="131"/>
    </row>
    <row r="34" spans="1:27" ht="22.5" customHeight="1" thickBot="1">
      <c r="A34" s="147" t="s">
        <v>153</v>
      </c>
      <c r="B34" s="147"/>
      <c r="C34" s="147"/>
      <c r="D34" s="147"/>
      <c r="E34" s="147"/>
      <c r="F34" s="127"/>
      <c r="G34" s="195"/>
      <c r="H34" s="165">
        <f>+H15+H32+H27</f>
        <v>441560</v>
      </c>
      <c r="I34" s="135"/>
      <c r="J34" s="165">
        <f>+J15+J32+J27</f>
        <v>2832156</v>
      </c>
      <c r="K34" s="134"/>
      <c r="L34" s="134"/>
      <c r="M34" s="165">
        <f>+M15+M32+M27</f>
        <v>45209</v>
      </c>
      <c r="N34" s="135"/>
      <c r="O34" s="165">
        <f>+O15+O32+O27</f>
        <v>1153244</v>
      </c>
      <c r="P34" s="135"/>
      <c r="Q34" s="165">
        <f>+Q15+Q32+Q27</f>
        <v>-1735</v>
      </c>
      <c r="R34" s="135"/>
      <c r="S34" s="166">
        <f>+S15+S32+S27</f>
        <v>-2019</v>
      </c>
      <c r="T34" s="135"/>
      <c r="U34" s="166">
        <f t="shared" ref="U34" si="5">SUM(Q34:T34)</f>
        <v>-3754</v>
      </c>
      <c r="V34" s="134"/>
      <c r="W34" s="165">
        <f>SUM(H34:P34,U34)</f>
        <v>4468415</v>
      </c>
      <c r="X34" s="135"/>
      <c r="Y34" s="165">
        <f>+Y15+Y32+Y27</f>
        <v>3815</v>
      </c>
      <c r="Z34" s="134"/>
      <c r="AA34" s="165">
        <f>SUM(W34:Y34)</f>
        <v>4472230</v>
      </c>
    </row>
    <row r="35" spans="1:27" ht="22.5" customHeight="1" thickTop="1"/>
  </sheetData>
  <mergeCells count="4">
    <mergeCell ref="H3:AA3"/>
    <mergeCell ref="M4:O4"/>
    <mergeCell ref="Q4:U4"/>
    <mergeCell ref="H13:AA13"/>
  </mergeCells>
  <pageMargins left="0.8" right="0.8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C796-9466-431B-8B05-F7C45442773C}">
  <dimension ref="A1:AA34"/>
  <sheetViews>
    <sheetView showGridLines="0" topLeftCell="A2" zoomScale="60" zoomScaleNormal="60" zoomScaleSheetLayoutView="85" workbookViewId="0">
      <selection activeCell="O29" sqref="O29"/>
    </sheetView>
  </sheetViews>
  <sheetFormatPr defaultColWidth="3.453125" defaultRowHeight="22.5" customHeight="1"/>
  <cols>
    <col min="1" max="4" width="1.81640625" style="126" customWidth="1"/>
    <col min="5" max="5" width="44.1796875" style="126" customWidth="1"/>
    <col min="6" max="6" width="8.1796875" style="131" customWidth="1"/>
    <col min="7" max="7" width="1.1796875" style="131" customWidth="1"/>
    <col min="8" max="8" width="11.90625" style="131" customWidth="1"/>
    <col min="9" max="9" width="1.1796875" style="131" customWidth="1"/>
    <col min="10" max="10" width="12" style="131" customWidth="1"/>
    <col min="11" max="11" width="1.1796875" style="131" customWidth="1"/>
    <col min="12" max="12" width="1.1796875" style="139" customWidth="1"/>
    <col min="13" max="13" width="12.08984375" style="131" customWidth="1"/>
    <col min="14" max="14" width="1.1796875" style="131" customWidth="1"/>
    <col min="15" max="15" width="12.453125" style="131" customWidth="1"/>
    <col min="16" max="16" width="1.1796875" style="131" customWidth="1"/>
    <col min="17" max="17" width="13.1796875" style="131" customWidth="1"/>
    <col min="18" max="18" width="1.1796875" style="131" customWidth="1"/>
    <col min="19" max="19" width="13.1796875" style="131" customWidth="1"/>
    <col min="20" max="20" width="1.1796875" style="131" customWidth="1"/>
    <col min="21" max="21" width="13.1796875" style="131" customWidth="1"/>
    <col min="22" max="22" width="1.1796875" style="131" customWidth="1"/>
    <col min="23" max="23" width="12.08984375" style="139" customWidth="1"/>
    <col min="24" max="24" width="1.1796875" style="139" customWidth="1"/>
    <col min="25" max="25" width="12.1796875" style="139" customWidth="1"/>
    <col min="26" max="26" width="1.1796875" style="139" customWidth="1"/>
    <col min="27" max="27" width="11.90625" style="139" customWidth="1"/>
    <col min="28" max="16384" width="3.453125" style="139"/>
  </cols>
  <sheetData>
    <row r="1" spans="1:27" ht="22.5" customHeight="1">
      <c r="A1" s="142" t="s">
        <v>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</row>
    <row r="2" spans="1:27" ht="22.5" customHeight="1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27" ht="22.5" customHeight="1">
      <c r="A3" s="132"/>
      <c r="B3" s="132"/>
      <c r="C3" s="132"/>
      <c r="D3" s="132"/>
      <c r="E3" s="132"/>
      <c r="F3" s="141"/>
      <c r="G3" s="143"/>
      <c r="H3" s="242" t="s">
        <v>14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</row>
    <row r="4" spans="1:27" ht="22.5" customHeight="1">
      <c r="A4" s="144"/>
      <c r="B4" s="144"/>
      <c r="C4" s="144"/>
      <c r="D4" s="144"/>
      <c r="E4" s="144"/>
      <c r="F4" s="127"/>
      <c r="G4" s="195"/>
      <c r="H4" s="139"/>
      <c r="J4" s="139"/>
      <c r="L4" s="131"/>
      <c r="M4" s="243" t="s">
        <v>16</v>
      </c>
      <c r="N4" s="243"/>
      <c r="O4" s="243"/>
      <c r="Q4" s="243" t="s">
        <v>62</v>
      </c>
      <c r="R4" s="243"/>
      <c r="S4" s="243"/>
      <c r="T4" s="243"/>
      <c r="U4" s="243"/>
      <c r="V4" s="139"/>
      <c r="W4" s="131"/>
      <c r="X4" s="131"/>
      <c r="Y4" s="145"/>
      <c r="Z4" s="131"/>
      <c r="AA4" s="145"/>
    </row>
    <row r="5" spans="1:27" ht="22.5" customHeight="1">
      <c r="A5" s="144"/>
      <c r="B5" s="144"/>
      <c r="C5" s="144"/>
      <c r="D5" s="144"/>
      <c r="E5" s="144"/>
      <c r="F5" s="127"/>
      <c r="G5" s="195"/>
      <c r="H5" s="139"/>
      <c r="J5" s="139"/>
      <c r="L5" s="131"/>
      <c r="S5" s="49" t="s">
        <v>207</v>
      </c>
      <c r="V5" s="139"/>
      <c r="W5" s="131"/>
      <c r="X5" s="131"/>
      <c r="Y5" s="145"/>
      <c r="Z5" s="131"/>
      <c r="AA5" s="145"/>
    </row>
    <row r="6" spans="1:27" ht="22.5" customHeight="1">
      <c r="A6" s="144"/>
      <c r="B6" s="144"/>
      <c r="C6" s="144"/>
      <c r="D6" s="144"/>
      <c r="E6" s="144"/>
      <c r="F6" s="127"/>
      <c r="G6" s="195"/>
      <c r="H6" s="139"/>
      <c r="J6" s="139"/>
      <c r="L6" s="131"/>
      <c r="S6" s="131" t="s">
        <v>167</v>
      </c>
      <c r="V6" s="139"/>
      <c r="W6" s="131"/>
      <c r="X6" s="131"/>
      <c r="Y6" s="145"/>
      <c r="Z6" s="131"/>
      <c r="AA6" s="145"/>
    </row>
    <row r="7" spans="1:27" ht="22.5" customHeight="1">
      <c r="A7" s="144"/>
      <c r="B7" s="144"/>
      <c r="C7" s="144"/>
      <c r="D7" s="144"/>
      <c r="E7" s="144"/>
      <c r="F7" s="127"/>
      <c r="G7" s="195"/>
      <c r="H7" s="139"/>
      <c r="J7" s="139"/>
      <c r="L7" s="131"/>
      <c r="S7" s="131" t="s">
        <v>168</v>
      </c>
      <c r="V7" s="139"/>
      <c r="W7" s="131"/>
      <c r="X7" s="131"/>
      <c r="Y7" s="145"/>
      <c r="Z7" s="131"/>
      <c r="AA7" s="145"/>
    </row>
    <row r="8" spans="1:27" ht="22.5" customHeight="1">
      <c r="A8" s="144"/>
      <c r="B8" s="144"/>
      <c r="C8" s="144"/>
      <c r="D8" s="144"/>
      <c r="E8" s="144"/>
      <c r="F8" s="127"/>
      <c r="G8" s="195"/>
      <c r="H8" s="139"/>
      <c r="J8" s="139"/>
      <c r="L8" s="131"/>
      <c r="S8" s="131" t="s">
        <v>169</v>
      </c>
      <c r="U8" s="131" t="s">
        <v>170</v>
      </c>
      <c r="V8" s="139"/>
      <c r="W8" s="131"/>
      <c r="X8" s="131"/>
      <c r="Y8" s="145"/>
      <c r="Z8" s="131"/>
      <c r="AA8" s="145"/>
    </row>
    <row r="9" spans="1:27" ht="22.5" customHeight="1">
      <c r="A9" s="144"/>
      <c r="B9" s="144"/>
      <c r="C9" s="144"/>
      <c r="D9" s="144"/>
      <c r="E9" s="144"/>
      <c r="F9" s="127"/>
      <c r="G9" s="195"/>
      <c r="H9" s="139"/>
      <c r="J9" s="139"/>
      <c r="L9" s="131"/>
      <c r="Q9" s="131" t="s">
        <v>70</v>
      </c>
      <c r="S9" s="131" t="s">
        <v>171</v>
      </c>
      <c r="U9" s="131" t="s">
        <v>172</v>
      </c>
      <c r="V9" s="146"/>
      <c r="W9" s="146"/>
      <c r="X9" s="146"/>
      <c r="Y9" s="146" t="s">
        <v>74</v>
      </c>
      <c r="Z9" s="146"/>
      <c r="AA9" s="146"/>
    </row>
    <row r="10" spans="1:27" ht="22.5" customHeight="1">
      <c r="A10" s="144"/>
      <c r="B10" s="144"/>
      <c r="C10" s="144"/>
      <c r="D10" s="144"/>
      <c r="E10" s="144"/>
      <c r="F10" s="127"/>
      <c r="G10" s="195"/>
      <c r="H10" s="131" t="s">
        <v>12</v>
      </c>
      <c r="L10" s="131"/>
      <c r="Q10" s="131" t="s">
        <v>71</v>
      </c>
      <c r="S10" s="131" t="s">
        <v>173</v>
      </c>
      <c r="U10" s="131" t="s">
        <v>174</v>
      </c>
      <c r="V10" s="146"/>
      <c r="W10" s="146" t="s">
        <v>52</v>
      </c>
      <c r="X10" s="146"/>
      <c r="Y10" s="146" t="s">
        <v>73</v>
      </c>
      <c r="Z10" s="146"/>
      <c r="AA10" s="146"/>
    </row>
    <row r="11" spans="1:27" ht="22.5" customHeight="1">
      <c r="A11" s="144"/>
      <c r="B11" s="144"/>
      <c r="C11" s="144"/>
      <c r="D11" s="144"/>
      <c r="E11" s="144"/>
      <c r="F11" s="127"/>
      <c r="G11" s="195"/>
      <c r="H11" s="131" t="s">
        <v>66</v>
      </c>
      <c r="J11" s="131" t="s">
        <v>54</v>
      </c>
      <c r="L11" s="131"/>
      <c r="M11" s="131" t="s">
        <v>55</v>
      </c>
      <c r="O11" s="146"/>
      <c r="Q11" s="131" t="s">
        <v>73</v>
      </c>
      <c r="S11" s="131" t="s">
        <v>175</v>
      </c>
      <c r="U11" s="131" t="s">
        <v>74</v>
      </c>
      <c r="V11" s="146"/>
      <c r="W11" s="146" t="s">
        <v>53</v>
      </c>
      <c r="X11" s="146"/>
      <c r="Y11" s="146" t="s">
        <v>75</v>
      </c>
      <c r="Z11" s="146"/>
      <c r="AA11" s="146" t="s">
        <v>52</v>
      </c>
    </row>
    <row r="12" spans="1:27" ht="22.5" customHeight="1">
      <c r="A12" s="144"/>
      <c r="B12" s="144"/>
      <c r="C12" s="144"/>
      <c r="D12" s="144"/>
      <c r="E12" s="144"/>
      <c r="F12" s="127" t="s">
        <v>1</v>
      </c>
      <c r="G12" s="195"/>
      <c r="H12" s="131" t="s">
        <v>67</v>
      </c>
      <c r="J12" s="131" t="s">
        <v>68</v>
      </c>
      <c r="L12" s="131"/>
      <c r="M12" s="131" t="s">
        <v>56</v>
      </c>
      <c r="O12" s="146" t="s">
        <v>18</v>
      </c>
      <c r="Q12" s="131" t="s">
        <v>72</v>
      </c>
      <c r="S12" s="131" t="s">
        <v>176</v>
      </c>
      <c r="U12" s="131" t="s">
        <v>53</v>
      </c>
      <c r="V12" s="146"/>
      <c r="W12" s="146" t="s">
        <v>206</v>
      </c>
      <c r="X12" s="146"/>
      <c r="Y12" s="146" t="s">
        <v>76</v>
      </c>
      <c r="Z12" s="146"/>
      <c r="AA12" s="146" t="s">
        <v>53</v>
      </c>
    </row>
    <row r="13" spans="1:27" ht="22.5" customHeight="1">
      <c r="A13" s="144"/>
      <c r="B13" s="144"/>
      <c r="C13" s="144"/>
      <c r="D13" s="144"/>
      <c r="E13" s="144"/>
      <c r="F13" s="127"/>
      <c r="G13" s="195"/>
      <c r="H13" s="244" t="s">
        <v>49</v>
      </c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ht="22.5" customHeight="1">
      <c r="A14" s="147" t="s">
        <v>198</v>
      </c>
      <c r="B14" s="147"/>
      <c r="C14" s="147"/>
      <c r="D14" s="147"/>
      <c r="E14" s="147"/>
      <c r="F14" s="127"/>
      <c r="G14" s="195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9"/>
      <c r="X14" s="148"/>
      <c r="Y14" s="148"/>
      <c r="Z14" s="148"/>
      <c r="AA14" s="148"/>
    </row>
    <row r="15" spans="1:27" ht="22.5" customHeight="1">
      <c r="A15" s="147" t="s">
        <v>199</v>
      </c>
      <c r="B15" s="147"/>
      <c r="C15" s="147"/>
      <c r="D15" s="147"/>
      <c r="E15" s="147"/>
      <c r="F15" s="130"/>
      <c r="G15" s="195"/>
      <c r="H15" s="215">
        <v>441560</v>
      </c>
      <c r="I15" s="181"/>
      <c r="J15" s="215">
        <v>2832156</v>
      </c>
      <c r="K15" s="181"/>
      <c r="L15" s="181"/>
      <c r="M15" s="215">
        <v>45209</v>
      </c>
      <c r="N15" s="181"/>
      <c r="O15" s="215">
        <v>1193070</v>
      </c>
      <c r="P15" s="181"/>
      <c r="Q15" s="215">
        <v>-1735</v>
      </c>
      <c r="R15" s="181"/>
      <c r="S15" s="215">
        <v>-4555</v>
      </c>
      <c r="T15" s="181"/>
      <c r="U15" s="215">
        <f t="shared" ref="U15" si="0">SUM(Q15:T15)</f>
        <v>-6290</v>
      </c>
      <c r="V15" s="181"/>
      <c r="W15" s="215">
        <f>SUM(H15:P15,U15)</f>
        <v>4505705</v>
      </c>
      <c r="X15" s="181"/>
      <c r="Y15" s="215">
        <v>-1255</v>
      </c>
      <c r="Z15" s="181"/>
      <c r="AA15" s="217">
        <f>SUM(W15:Z15)</f>
        <v>4504450</v>
      </c>
    </row>
    <row r="16" spans="1:27" ht="10.75" customHeight="1">
      <c r="A16" s="147"/>
      <c r="B16" s="147"/>
      <c r="C16" s="147"/>
      <c r="D16" s="147"/>
      <c r="E16" s="147"/>
      <c r="F16" s="130"/>
      <c r="G16" s="195"/>
      <c r="H16" s="135"/>
      <c r="I16" s="129"/>
      <c r="J16" s="135"/>
      <c r="K16" s="129"/>
      <c r="L16" s="129"/>
      <c r="M16" s="135"/>
      <c r="N16" s="129"/>
      <c r="O16" s="135"/>
      <c r="P16" s="129"/>
      <c r="Q16" s="135"/>
      <c r="R16" s="129"/>
      <c r="S16" s="135"/>
      <c r="T16" s="129"/>
      <c r="U16" s="135"/>
      <c r="V16" s="129"/>
      <c r="W16" s="135"/>
      <c r="X16" s="129"/>
      <c r="Y16" s="135"/>
      <c r="Z16" s="129"/>
      <c r="AA16" s="135"/>
    </row>
    <row r="17" spans="1:27" ht="22.5" customHeight="1">
      <c r="A17" s="147" t="s">
        <v>77</v>
      </c>
      <c r="B17" s="147"/>
      <c r="C17" s="147"/>
      <c r="D17" s="147"/>
      <c r="E17" s="147"/>
      <c r="F17" s="130"/>
      <c r="G17" s="195"/>
      <c r="H17" s="135"/>
      <c r="I17" s="129"/>
      <c r="J17" s="135"/>
      <c r="K17" s="129"/>
      <c r="L17" s="129"/>
      <c r="M17" s="135"/>
      <c r="N17" s="129"/>
      <c r="O17" s="135"/>
      <c r="P17" s="129"/>
      <c r="Q17" s="135"/>
      <c r="R17" s="129"/>
      <c r="S17" s="135"/>
      <c r="T17" s="129"/>
      <c r="U17" s="135"/>
      <c r="V17" s="129"/>
      <c r="W17" s="135"/>
      <c r="X17" s="129"/>
      <c r="Y17" s="135"/>
      <c r="Z17" s="129"/>
      <c r="AA17" s="135"/>
    </row>
    <row r="18" spans="1:27" ht="22.5" customHeight="1">
      <c r="A18" s="139"/>
      <c r="B18" s="151" t="s">
        <v>145</v>
      </c>
      <c r="C18" s="147"/>
      <c r="D18" s="147"/>
      <c r="E18" s="147"/>
      <c r="F18" s="130"/>
      <c r="G18" s="195"/>
      <c r="H18" s="135"/>
      <c r="I18" s="129"/>
      <c r="J18" s="135"/>
      <c r="K18" s="129"/>
      <c r="L18" s="129"/>
      <c r="M18" s="135"/>
      <c r="N18" s="129"/>
      <c r="O18" s="135"/>
      <c r="P18" s="129"/>
      <c r="Q18" s="135"/>
      <c r="R18" s="129"/>
      <c r="S18" s="135"/>
      <c r="T18" s="129"/>
      <c r="U18" s="135"/>
      <c r="V18" s="129"/>
      <c r="W18" s="135"/>
      <c r="X18" s="129"/>
      <c r="Y18" s="135"/>
      <c r="Z18" s="129"/>
      <c r="AA18" s="135"/>
    </row>
    <row r="19" spans="1:27" ht="22.5" customHeight="1">
      <c r="A19" s="147"/>
      <c r="B19" s="125" t="s">
        <v>127</v>
      </c>
      <c r="C19" s="147"/>
      <c r="D19" s="147"/>
      <c r="E19" s="147"/>
      <c r="F19" s="78">
        <v>6</v>
      </c>
      <c r="G19" s="195"/>
      <c r="H19" s="137">
        <v>0</v>
      </c>
      <c r="I19" s="137"/>
      <c r="J19" s="137">
        <v>0</v>
      </c>
      <c r="K19" s="137"/>
      <c r="L19" s="137"/>
      <c r="M19" s="137">
        <v>0</v>
      </c>
      <c r="N19" s="129"/>
      <c r="O19" s="129">
        <f>-123633-88309</f>
        <v>-211942</v>
      </c>
      <c r="P19" s="129"/>
      <c r="Q19" s="137">
        <v>0</v>
      </c>
      <c r="R19" s="129"/>
      <c r="S19" s="137">
        <v>0</v>
      </c>
      <c r="T19" s="129"/>
      <c r="U19" s="128">
        <f t="shared" ref="U19:U20" si="1">SUM(Q19:T19)</f>
        <v>0</v>
      </c>
      <c r="V19" s="129"/>
      <c r="W19" s="129">
        <f>SUM(H19:P19,U19)</f>
        <v>-211942</v>
      </c>
      <c r="X19" s="129"/>
      <c r="Y19" s="137">
        <v>0</v>
      </c>
      <c r="Z19" s="137"/>
      <c r="AA19" s="152">
        <f>SUM(W19:Z19)</f>
        <v>-211942</v>
      </c>
    </row>
    <row r="20" spans="1:27" ht="22.25" customHeight="1">
      <c r="A20" s="139"/>
      <c r="B20" s="151" t="s">
        <v>146</v>
      </c>
      <c r="C20" s="147"/>
      <c r="D20" s="147"/>
      <c r="E20" s="147"/>
      <c r="F20" s="130"/>
      <c r="G20" s="195"/>
      <c r="H20" s="150">
        <f>SUM(H19)</f>
        <v>0</v>
      </c>
      <c r="I20" s="129"/>
      <c r="J20" s="150">
        <f>SUM(J19)</f>
        <v>0</v>
      </c>
      <c r="K20" s="129"/>
      <c r="L20" s="129"/>
      <c r="M20" s="150">
        <f>SUM(M19)</f>
        <v>0</v>
      </c>
      <c r="N20" s="129"/>
      <c r="O20" s="133">
        <f>SUM(O19)</f>
        <v>-211942</v>
      </c>
      <c r="P20" s="129"/>
      <c r="Q20" s="150">
        <f>SUM(Q19)</f>
        <v>0</v>
      </c>
      <c r="R20" s="129"/>
      <c r="S20" s="150">
        <f>SUM(S19)</f>
        <v>0</v>
      </c>
      <c r="T20" s="129"/>
      <c r="U20" s="150">
        <f t="shared" si="1"/>
        <v>0</v>
      </c>
      <c r="V20" s="129"/>
      <c r="W20" s="133">
        <f>SUM(H20:P20,U20)</f>
        <v>-211942</v>
      </c>
      <c r="X20" s="129"/>
      <c r="Y20" s="150">
        <f>SUM(Y19)</f>
        <v>0</v>
      </c>
      <c r="Z20" s="129"/>
      <c r="AA20" s="153">
        <f>SUM(W20:Z20)</f>
        <v>-211942</v>
      </c>
    </row>
    <row r="21" spans="1:27" ht="10.75" customHeight="1">
      <c r="A21" s="147"/>
      <c r="B21" s="147"/>
      <c r="C21" s="147"/>
      <c r="D21" s="147"/>
      <c r="E21" s="147"/>
      <c r="F21" s="130"/>
      <c r="G21" s="195"/>
      <c r="H21" s="154"/>
      <c r="I21" s="129"/>
      <c r="J21" s="154"/>
      <c r="K21" s="129"/>
      <c r="L21" s="129"/>
      <c r="M21" s="154"/>
      <c r="N21" s="129"/>
      <c r="O21" s="135"/>
      <c r="P21" s="129"/>
      <c r="Q21" s="154"/>
      <c r="R21" s="129"/>
      <c r="S21" s="154"/>
      <c r="T21" s="129"/>
      <c r="U21" s="154"/>
      <c r="V21" s="129"/>
      <c r="W21" s="155"/>
      <c r="X21" s="129"/>
      <c r="Y21" s="154"/>
      <c r="Z21" s="129"/>
      <c r="AA21" s="154"/>
    </row>
    <row r="22" spans="1:27" ht="22.5" hidden="1" customHeight="1">
      <c r="A22" s="147"/>
      <c r="B22" s="151" t="s">
        <v>117</v>
      </c>
      <c r="C22" s="147"/>
      <c r="D22" s="147"/>
      <c r="E22" s="147"/>
      <c r="F22" s="130"/>
      <c r="G22" s="195"/>
      <c r="H22" s="154"/>
      <c r="I22" s="129"/>
      <c r="J22" s="154"/>
      <c r="K22" s="129"/>
      <c r="L22" s="129"/>
      <c r="M22" s="154"/>
      <c r="N22" s="129"/>
      <c r="O22" s="135"/>
      <c r="P22" s="129"/>
      <c r="Q22" s="154"/>
      <c r="R22" s="129"/>
      <c r="S22" s="154"/>
      <c r="T22" s="129"/>
      <c r="U22" s="154"/>
      <c r="V22" s="129"/>
      <c r="W22" s="155"/>
      <c r="X22" s="129"/>
      <c r="Y22" s="154"/>
      <c r="Z22" s="129"/>
      <c r="AA22" s="154"/>
    </row>
    <row r="23" spans="1:27" ht="22.5" hidden="1" customHeight="1">
      <c r="A23" s="147"/>
      <c r="B23" s="125" t="s">
        <v>177</v>
      </c>
      <c r="C23" s="147"/>
      <c r="D23" s="147"/>
      <c r="E23" s="147"/>
      <c r="F23" s="130"/>
      <c r="G23" s="195"/>
      <c r="H23" s="137">
        <v>0</v>
      </c>
      <c r="I23" s="129"/>
      <c r="J23" s="137">
        <v>0</v>
      </c>
      <c r="K23" s="129"/>
      <c r="L23" s="129"/>
      <c r="M23" s="137">
        <v>0</v>
      </c>
      <c r="N23" s="129"/>
      <c r="O23" s="137">
        <v>0</v>
      </c>
      <c r="P23" s="129"/>
      <c r="Q23" s="137">
        <v>0</v>
      </c>
      <c r="R23" s="129"/>
      <c r="S23" s="137">
        <v>0</v>
      </c>
      <c r="T23" s="129"/>
      <c r="U23" s="128">
        <f t="shared" ref="U23:U24" si="2">SUM(Q23:T23)</f>
        <v>0</v>
      </c>
      <c r="V23" s="129"/>
      <c r="W23" s="137">
        <f>SUM(H23:P23,U23)</f>
        <v>0</v>
      </c>
      <c r="X23" s="129"/>
      <c r="Y23" s="152"/>
      <c r="Z23" s="129"/>
      <c r="AA23" s="152">
        <f>SUM(W23:Z23)</f>
        <v>0</v>
      </c>
    </row>
    <row r="24" spans="1:27" ht="22.5" hidden="1" customHeight="1">
      <c r="A24" s="147"/>
      <c r="B24" s="151" t="s">
        <v>118</v>
      </c>
      <c r="C24" s="147"/>
      <c r="D24" s="147"/>
      <c r="E24" s="147"/>
      <c r="F24" s="130"/>
      <c r="G24" s="195"/>
      <c r="H24" s="150">
        <f>SUM(H23)</f>
        <v>0</v>
      </c>
      <c r="I24" s="129"/>
      <c r="J24" s="150">
        <f>SUM(J23)</f>
        <v>0</v>
      </c>
      <c r="K24" s="129"/>
      <c r="L24" s="129"/>
      <c r="M24" s="150">
        <f>SUM(M23)</f>
        <v>0</v>
      </c>
      <c r="N24" s="129"/>
      <c r="O24" s="150">
        <f>SUM(O23)</f>
        <v>0</v>
      </c>
      <c r="P24" s="129"/>
      <c r="Q24" s="150">
        <f>SUM(Q23)</f>
        <v>0</v>
      </c>
      <c r="R24" s="129"/>
      <c r="S24" s="150">
        <f>SUM(S23)</f>
        <v>0</v>
      </c>
      <c r="T24" s="129"/>
      <c r="U24" s="150">
        <f t="shared" si="2"/>
        <v>0</v>
      </c>
      <c r="V24" s="129"/>
      <c r="W24" s="150">
        <f>SUM(H24:P24,U24)</f>
        <v>0</v>
      </c>
      <c r="X24" s="129"/>
      <c r="Y24" s="153">
        <f>SUM(Y23)</f>
        <v>0</v>
      </c>
      <c r="Z24" s="129"/>
      <c r="AA24" s="153">
        <f>SUM(W24:Z24)</f>
        <v>0</v>
      </c>
    </row>
    <row r="25" spans="1:27" ht="10.75" hidden="1" customHeight="1">
      <c r="A25" s="147"/>
      <c r="B25" s="151"/>
      <c r="C25" s="147"/>
      <c r="D25" s="147"/>
      <c r="E25" s="147"/>
      <c r="F25" s="130"/>
      <c r="G25" s="195"/>
      <c r="H25" s="154"/>
      <c r="I25" s="129"/>
      <c r="J25" s="154"/>
      <c r="K25" s="129"/>
      <c r="L25" s="129"/>
      <c r="M25" s="154"/>
      <c r="N25" s="129"/>
      <c r="O25" s="135"/>
      <c r="P25" s="129"/>
      <c r="Q25" s="154"/>
      <c r="R25" s="129"/>
      <c r="S25" s="154"/>
      <c r="T25" s="129"/>
      <c r="U25" s="154"/>
      <c r="V25" s="129"/>
      <c r="W25" s="155"/>
      <c r="X25" s="129"/>
      <c r="Y25" s="154"/>
      <c r="Z25" s="129"/>
      <c r="AA25" s="154"/>
    </row>
    <row r="26" spans="1:27" ht="22.5" hidden="1" customHeight="1">
      <c r="A26" s="147" t="s">
        <v>84</v>
      </c>
      <c r="B26" s="147"/>
      <c r="C26" s="147"/>
      <c r="D26" s="147"/>
      <c r="E26" s="147"/>
      <c r="F26" s="130"/>
      <c r="G26" s="195"/>
      <c r="H26" s="156">
        <f>H20+H24</f>
        <v>0</v>
      </c>
      <c r="I26" s="135"/>
      <c r="J26" s="156">
        <f>J20+J24</f>
        <v>0</v>
      </c>
      <c r="K26" s="135"/>
      <c r="L26" s="135"/>
      <c r="M26" s="156">
        <f>M20+M24</f>
        <v>0</v>
      </c>
      <c r="N26" s="135"/>
      <c r="O26" s="140">
        <f>O20+O24</f>
        <v>-211942</v>
      </c>
      <c r="P26" s="135"/>
      <c r="Q26" s="156">
        <f>Q20+Q24</f>
        <v>0</v>
      </c>
      <c r="R26" s="135"/>
      <c r="S26" s="156">
        <f>S20+S24</f>
        <v>0</v>
      </c>
      <c r="T26" s="135"/>
      <c r="U26" s="156">
        <f t="shared" ref="U26" si="3">SUM(Q26:T26)</f>
        <v>0</v>
      </c>
      <c r="V26" s="135"/>
      <c r="W26" s="140">
        <f>SUM(H26:P26,U26)</f>
        <v>-211942</v>
      </c>
      <c r="X26" s="135"/>
      <c r="Y26" s="140">
        <f>Y20+Y24</f>
        <v>0</v>
      </c>
      <c r="Z26" s="135"/>
      <c r="AA26" s="140">
        <f>AA20+AA24</f>
        <v>-211942</v>
      </c>
    </row>
    <row r="27" spans="1:27" ht="10.75" hidden="1" customHeight="1">
      <c r="A27" s="147"/>
      <c r="B27" s="147"/>
      <c r="C27" s="147"/>
      <c r="D27" s="147"/>
      <c r="E27" s="147"/>
      <c r="F27" s="130"/>
      <c r="G27" s="19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</row>
    <row r="28" spans="1:27" ht="22.5" customHeight="1">
      <c r="A28" s="147" t="s">
        <v>78</v>
      </c>
      <c r="B28" s="125"/>
      <c r="C28" s="125"/>
      <c r="D28" s="125"/>
      <c r="E28" s="125"/>
      <c r="F28" s="136"/>
      <c r="G28" s="195"/>
      <c r="H28" s="129"/>
      <c r="I28" s="129"/>
      <c r="J28" s="129"/>
      <c r="K28" s="129"/>
      <c r="L28" s="129"/>
      <c r="M28" s="137"/>
      <c r="N28" s="129"/>
      <c r="O28" s="139"/>
      <c r="P28" s="129"/>
      <c r="Q28" s="137"/>
      <c r="R28" s="129"/>
      <c r="S28" s="137"/>
      <c r="T28" s="129"/>
      <c r="U28" s="137"/>
      <c r="V28" s="129"/>
      <c r="W28" s="129"/>
      <c r="X28" s="129"/>
      <c r="Y28" s="129"/>
      <c r="Z28" s="129"/>
      <c r="AA28" s="137"/>
    </row>
    <row r="29" spans="1:27" ht="22.5" customHeight="1">
      <c r="B29" s="125" t="s">
        <v>126</v>
      </c>
      <c r="C29" s="125"/>
      <c r="D29" s="125"/>
      <c r="E29" s="125"/>
      <c r="F29" s="136"/>
      <c r="G29" s="195"/>
      <c r="H29" s="138">
        <v>0</v>
      </c>
      <c r="I29" s="138"/>
      <c r="J29" s="138">
        <v>0</v>
      </c>
      <c r="K29" s="138"/>
      <c r="L29" s="138"/>
      <c r="M29" s="138">
        <v>0</v>
      </c>
      <c r="N29" s="138"/>
      <c r="O29" s="5">
        <f>'PL6-9'!H136</f>
        <v>341668</v>
      </c>
      <c r="P29" s="129"/>
      <c r="Q29" s="138">
        <v>0</v>
      </c>
      <c r="R29" s="129"/>
      <c r="S29" s="138">
        <v>0</v>
      </c>
      <c r="T29" s="129"/>
      <c r="U29" s="128">
        <f t="shared" ref="U29:U31" si="4">SUM(Q29:T29)</f>
        <v>0</v>
      </c>
      <c r="V29" s="129"/>
      <c r="W29" s="139">
        <f>SUM(H29:Q29)</f>
        <v>341668</v>
      </c>
      <c r="X29" s="129"/>
      <c r="Y29" s="129">
        <v>2973</v>
      </c>
      <c r="Z29" s="129"/>
      <c r="AA29" s="139">
        <f>SUM(W29:Y29)</f>
        <v>344641</v>
      </c>
    </row>
    <row r="30" spans="1:27" ht="22.5" customHeight="1">
      <c r="B30" s="125" t="s">
        <v>135</v>
      </c>
      <c r="C30" s="125"/>
      <c r="D30" s="125"/>
      <c r="E30" s="125"/>
      <c r="F30" s="136"/>
      <c r="G30" s="195"/>
      <c r="H30" s="157">
        <v>0</v>
      </c>
      <c r="I30" s="138"/>
      <c r="J30" s="157">
        <v>0</v>
      </c>
      <c r="K30" s="138"/>
      <c r="L30" s="138"/>
      <c r="M30" s="157">
        <v>0</v>
      </c>
      <c r="N30" s="138"/>
      <c r="O30" s="157">
        <v>0</v>
      </c>
      <c r="P30" s="129"/>
      <c r="Q30" s="157">
        <v>0</v>
      </c>
      <c r="R30" s="129"/>
      <c r="S30" s="158">
        <v>-5290</v>
      </c>
      <c r="T30" s="129"/>
      <c r="U30" s="158">
        <f t="shared" si="4"/>
        <v>-5290</v>
      </c>
      <c r="V30" s="129"/>
      <c r="W30" s="129">
        <f>SUM(H30:P30,U30)</f>
        <v>-5290</v>
      </c>
      <c r="X30" s="129"/>
      <c r="Y30" s="159">
        <v>0</v>
      </c>
      <c r="Z30" s="129"/>
      <c r="AA30" s="160">
        <f>SUM(W30:Y30)</f>
        <v>-5290</v>
      </c>
    </row>
    <row r="31" spans="1:27" ht="22.5" customHeight="1">
      <c r="A31" s="147" t="s">
        <v>79</v>
      </c>
      <c r="B31" s="125"/>
      <c r="C31" s="125"/>
      <c r="D31" s="125"/>
      <c r="E31" s="125"/>
      <c r="F31" s="136"/>
      <c r="G31" s="195"/>
      <c r="H31" s="161">
        <f>SUM(H29:H30)</f>
        <v>0</v>
      </c>
      <c r="I31" s="154"/>
      <c r="J31" s="161">
        <f>SUM(J29:J30)</f>
        <v>0</v>
      </c>
      <c r="K31" s="154"/>
      <c r="L31" s="135"/>
      <c r="M31" s="161">
        <f>SUM(M29:M30)</f>
        <v>0</v>
      </c>
      <c r="N31" s="135"/>
      <c r="O31" s="162">
        <f>SUM(O29:O30)</f>
        <v>341668</v>
      </c>
      <c r="P31" s="135"/>
      <c r="Q31" s="161">
        <f>SUM(Q29:Q30)</f>
        <v>0</v>
      </c>
      <c r="R31" s="135"/>
      <c r="S31" s="163">
        <f>SUM(S29:S30)</f>
        <v>-5290</v>
      </c>
      <c r="T31" s="135"/>
      <c r="U31" s="163">
        <f t="shared" si="4"/>
        <v>-5290</v>
      </c>
      <c r="V31" s="135"/>
      <c r="W31" s="133">
        <f>SUM(H31:P31,U31)</f>
        <v>336378</v>
      </c>
      <c r="X31" s="135"/>
      <c r="Y31" s="133">
        <f>SUM(Y29:Y30)</f>
        <v>2973</v>
      </c>
      <c r="Z31" s="135"/>
      <c r="AA31" s="162">
        <f>SUM(AA29:AA30)</f>
        <v>339351</v>
      </c>
    </row>
    <row r="32" spans="1:27" ht="10.75" customHeight="1">
      <c r="F32" s="127"/>
      <c r="L32" s="131"/>
      <c r="S32" s="164"/>
      <c r="W32" s="131"/>
      <c r="X32" s="131"/>
    </row>
    <row r="33" spans="1:27" ht="22.5" customHeight="1" thickBot="1">
      <c r="A33" s="147" t="s">
        <v>200</v>
      </c>
      <c r="B33" s="147"/>
      <c r="C33" s="147"/>
      <c r="D33" s="147"/>
      <c r="E33" s="147"/>
      <c r="F33" s="127"/>
      <c r="G33" s="195"/>
      <c r="H33" s="165">
        <f>+H15+H31+H26</f>
        <v>441560</v>
      </c>
      <c r="I33" s="135"/>
      <c r="J33" s="165">
        <f>+J15+J31+J26</f>
        <v>2832156</v>
      </c>
      <c r="K33" s="134"/>
      <c r="L33" s="134"/>
      <c r="M33" s="165">
        <f>+M15+M31+M26</f>
        <v>45209</v>
      </c>
      <c r="N33" s="135"/>
      <c r="O33" s="165">
        <f>+O15+O31+O26</f>
        <v>1322796</v>
      </c>
      <c r="P33" s="135"/>
      <c r="Q33" s="165">
        <f>+Q15+Q31+Q26</f>
        <v>-1735</v>
      </c>
      <c r="R33" s="135"/>
      <c r="S33" s="166">
        <f>+S15+S31+S26</f>
        <v>-9845</v>
      </c>
      <c r="T33" s="135"/>
      <c r="U33" s="166">
        <f t="shared" ref="U33" si="5">SUM(Q33:T33)</f>
        <v>-11580</v>
      </c>
      <c r="V33" s="134"/>
      <c r="W33" s="165">
        <f>SUM(H33:P33,U33)</f>
        <v>4630141</v>
      </c>
      <c r="X33" s="135"/>
      <c r="Y33" s="165">
        <f>+Y15+Y31+Y26</f>
        <v>1718</v>
      </c>
      <c r="Z33" s="134"/>
      <c r="AA33" s="165">
        <f>SUM(W33:Y33)</f>
        <v>4631859</v>
      </c>
    </row>
    <row r="34" spans="1:27" ht="22.5" customHeight="1" thickTop="1">
      <c r="H34" s="218">
        <f>H33-'BS-3-5'!H79</f>
        <v>0</v>
      </c>
      <c r="I34" s="218"/>
      <c r="J34" s="218">
        <f>J33-'BS-3-5'!H80</f>
        <v>0</v>
      </c>
      <c r="K34" s="218"/>
      <c r="L34" s="219"/>
      <c r="M34" s="218">
        <f>M33-'BS-3-5'!H84</f>
        <v>0</v>
      </c>
      <c r="N34" s="218"/>
      <c r="O34" s="218">
        <f>O33-'BS-3-5'!H85</f>
        <v>0</v>
      </c>
      <c r="P34" s="218"/>
      <c r="Q34" s="218"/>
      <c r="R34" s="218"/>
      <c r="S34" s="218"/>
      <c r="T34" s="218"/>
      <c r="U34" s="219">
        <f>U33-'BS-3-5'!H86</f>
        <v>0</v>
      </c>
      <c r="V34" s="218"/>
      <c r="W34" s="219">
        <f>W33-'BS-3-5'!H87</f>
        <v>0</v>
      </c>
      <c r="X34" s="219"/>
      <c r="Y34" s="219">
        <f>Y33-'BS-3-5'!H88</f>
        <v>0</v>
      </c>
      <c r="Z34" s="219"/>
      <c r="AA34" s="219">
        <f>AA33-'BS-3-5'!H89</f>
        <v>0</v>
      </c>
    </row>
  </sheetData>
  <mergeCells count="4">
    <mergeCell ref="H3:AA3"/>
    <mergeCell ref="M4:O4"/>
    <mergeCell ref="Q4:U4"/>
    <mergeCell ref="H13:AA13"/>
  </mergeCells>
  <pageMargins left="0.8" right="0.8" top="0.48" bottom="0.5" header="0.5" footer="0.5"/>
  <pageSetup paperSize="9" scale="6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2114-B9D4-4DEA-B5E8-ACB13A57B453}">
  <dimension ref="A1:S24"/>
  <sheetViews>
    <sheetView showGridLines="0" topLeftCell="A13" zoomScale="70" zoomScaleNormal="70" zoomScaleSheetLayoutView="85" workbookViewId="0">
      <selection activeCell="P19" sqref="P19"/>
    </sheetView>
  </sheetViews>
  <sheetFormatPr defaultColWidth="3.453125" defaultRowHeight="22.5" customHeight="1"/>
  <cols>
    <col min="1" max="4" width="1.81640625" style="126" customWidth="1"/>
    <col min="5" max="5" width="47" style="126" customWidth="1"/>
    <col min="6" max="6" width="9.36328125" style="131" customWidth="1"/>
    <col min="7" max="7" width="1.1796875" style="131" customWidth="1"/>
    <col min="8" max="8" width="14.81640625" style="131" customWidth="1"/>
    <col min="9" max="9" width="1.1796875" style="131" customWidth="1"/>
    <col min="10" max="10" width="14.81640625" style="131" customWidth="1"/>
    <col min="11" max="11" width="1.1796875" style="131" customWidth="1"/>
    <col min="12" max="12" width="14.81640625" style="131" customWidth="1"/>
    <col min="13" max="13" width="1.1796875" style="131" customWidth="1"/>
    <col min="14" max="14" width="14.81640625" style="131" customWidth="1"/>
    <col min="15" max="15" width="1.1796875" style="131" customWidth="1"/>
    <col min="16" max="16" width="14.81640625" style="131" customWidth="1"/>
    <col min="17" max="17" width="1.1796875" style="131" customWidth="1"/>
    <col min="18" max="18" width="14.81640625" style="139" customWidth="1"/>
    <col min="19" max="19" width="14.81640625" style="139" bestFit="1" customWidth="1"/>
    <col min="20" max="20" width="3.453125" style="139"/>
    <col min="21" max="22" width="10.453125" style="139" bestFit="1" customWidth="1"/>
    <col min="23" max="16384" width="3.453125" style="139"/>
  </cols>
  <sheetData>
    <row r="1" spans="1:19" s="167" customFormat="1" ht="22.5" customHeight="1">
      <c r="A1" s="142" t="s">
        <v>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/>
    </row>
    <row r="2" spans="1:19" s="167" customFormat="1" ht="22.5" customHeight="1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68"/>
    </row>
    <row r="3" spans="1:19" s="143" customFormat="1" ht="22.5" customHeight="1">
      <c r="A3" s="132"/>
      <c r="H3" s="242" t="s">
        <v>15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68"/>
    </row>
    <row r="4" spans="1:19" s="143" customFormat="1" ht="22.5" customHeight="1">
      <c r="A4" s="132"/>
      <c r="H4" s="195"/>
      <c r="I4" s="195"/>
      <c r="J4" s="195"/>
      <c r="K4" s="195"/>
      <c r="L4" s="195"/>
      <c r="M4" s="195"/>
      <c r="N4" s="243" t="s">
        <v>16</v>
      </c>
      <c r="O4" s="243"/>
      <c r="P4" s="243"/>
      <c r="Q4" s="195"/>
      <c r="R4" s="195"/>
      <c r="S4" s="168"/>
    </row>
    <row r="5" spans="1:19" s="143" customFormat="1" ht="22.5" customHeight="1">
      <c r="A5" s="144"/>
      <c r="H5" s="139"/>
      <c r="I5" s="131"/>
      <c r="J5" s="139"/>
      <c r="K5" s="131"/>
      <c r="L5" s="131" t="s">
        <v>92</v>
      </c>
      <c r="M5" s="131"/>
      <c r="N5" s="131"/>
      <c r="O5" s="131"/>
      <c r="P5" s="131"/>
      <c r="Q5" s="146"/>
      <c r="R5" s="146"/>
      <c r="S5" s="168"/>
    </row>
    <row r="6" spans="1:19" s="143" customFormat="1" ht="22.5" customHeight="1">
      <c r="A6" s="144"/>
      <c r="B6" s="144"/>
      <c r="C6" s="144"/>
      <c r="D6" s="144"/>
      <c r="E6" s="144"/>
      <c r="H6" s="131" t="s">
        <v>12</v>
      </c>
      <c r="I6" s="131"/>
      <c r="J6" s="131"/>
      <c r="K6" s="131"/>
      <c r="L6" s="131" t="s">
        <v>93</v>
      </c>
      <c r="M6" s="131"/>
      <c r="Q6" s="146"/>
      <c r="R6" s="146"/>
    </row>
    <row r="7" spans="1:19" s="143" customFormat="1" ht="22.5" customHeight="1">
      <c r="A7" s="144"/>
      <c r="B7" s="144"/>
      <c r="C7" s="144"/>
      <c r="D7" s="144"/>
      <c r="E7" s="144"/>
      <c r="H7" s="131" t="s">
        <v>66</v>
      </c>
      <c r="I7" s="131"/>
      <c r="J7" s="131" t="s">
        <v>54</v>
      </c>
      <c r="K7" s="131"/>
      <c r="L7" s="131" t="s">
        <v>94</v>
      </c>
      <c r="M7" s="131"/>
      <c r="N7" s="131" t="s">
        <v>55</v>
      </c>
      <c r="O7" s="131"/>
      <c r="P7" s="146"/>
      <c r="Q7" s="146"/>
      <c r="R7" s="146" t="s">
        <v>52</v>
      </c>
      <c r="S7" s="139"/>
    </row>
    <row r="8" spans="1:19" s="143" customFormat="1" ht="22.5" customHeight="1">
      <c r="A8" s="144"/>
      <c r="B8" s="144"/>
      <c r="C8" s="144"/>
      <c r="D8" s="144"/>
      <c r="E8" s="144"/>
      <c r="F8" s="127"/>
      <c r="H8" s="131" t="s">
        <v>67</v>
      </c>
      <c r="I8" s="131"/>
      <c r="J8" s="131" t="s">
        <v>68</v>
      </c>
      <c r="K8" s="131"/>
      <c r="L8" s="131" t="s">
        <v>95</v>
      </c>
      <c r="M8" s="131"/>
      <c r="N8" s="131" t="s">
        <v>56</v>
      </c>
      <c r="O8" s="131"/>
      <c r="P8" s="146" t="s">
        <v>18</v>
      </c>
      <c r="Q8" s="146"/>
      <c r="R8" s="146" t="s">
        <v>53</v>
      </c>
    </row>
    <row r="9" spans="1:19" s="143" customFormat="1" ht="22.5" customHeight="1">
      <c r="A9" s="144"/>
      <c r="B9" s="144"/>
      <c r="C9" s="144"/>
      <c r="D9" s="144"/>
      <c r="E9" s="144"/>
      <c r="F9" s="127"/>
      <c r="G9" s="169"/>
      <c r="H9" s="244" t="s">
        <v>49</v>
      </c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9" ht="22.5" customHeight="1">
      <c r="A10" s="147" t="s">
        <v>151</v>
      </c>
      <c r="B10" s="147"/>
      <c r="C10" s="147"/>
      <c r="D10" s="147"/>
      <c r="E10" s="147"/>
      <c r="F10" s="12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9" ht="22.5" customHeight="1">
      <c r="A11" s="147" t="s">
        <v>152</v>
      </c>
      <c r="B11" s="147"/>
      <c r="C11" s="147"/>
      <c r="D11" s="147"/>
      <c r="E11" s="147"/>
      <c r="F11" s="130"/>
      <c r="G11" s="143"/>
      <c r="H11" s="215">
        <v>441560</v>
      </c>
      <c r="I11" s="215"/>
      <c r="J11" s="215">
        <v>2832156</v>
      </c>
      <c r="K11" s="215"/>
      <c r="L11" s="215">
        <v>3805</v>
      </c>
      <c r="M11" s="215"/>
      <c r="N11" s="215">
        <v>45209</v>
      </c>
      <c r="O11" s="215"/>
      <c r="P11" s="215">
        <v>1098422</v>
      </c>
      <c r="Q11" s="215"/>
      <c r="R11" s="215">
        <f>SUM(H11:P11)</f>
        <v>4421152</v>
      </c>
    </row>
    <row r="12" spans="1:19" ht="11" customHeight="1">
      <c r="A12" s="147"/>
      <c r="B12" s="147"/>
      <c r="C12" s="147"/>
      <c r="D12" s="147"/>
      <c r="E12" s="147"/>
      <c r="F12" s="130"/>
      <c r="G12" s="143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</row>
    <row r="13" spans="1:19" ht="22">
      <c r="A13" s="147" t="s">
        <v>77</v>
      </c>
      <c r="B13" s="147"/>
      <c r="C13" s="147"/>
      <c r="D13" s="147"/>
      <c r="E13" s="147"/>
      <c r="F13" s="130"/>
      <c r="G13" s="143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19" ht="22">
      <c r="A14" s="147"/>
      <c r="B14" s="151" t="s">
        <v>145</v>
      </c>
      <c r="C14" s="147"/>
      <c r="D14" s="147"/>
      <c r="E14" s="147"/>
      <c r="F14" s="130"/>
      <c r="G14" s="143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</row>
    <row r="15" spans="1:19" ht="22">
      <c r="A15" s="147"/>
      <c r="B15" s="125" t="s">
        <v>127</v>
      </c>
      <c r="C15" s="147"/>
      <c r="D15" s="147"/>
      <c r="E15" s="147"/>
      <c r="F15" s="78"/>
      <c r="G15" s="143"/>
      <c r="H15" s="157">
        <v>0</v>
      </c>
      <c r="I15" s="138"/>
      <c r="J15" s="157">
        <v>0</v>
      </c>
      <c r="K15" s="138"/>
      <c r="L15" s="157">
        <v>0</v>
      </c>
      <c r="M15" s="138"/>
      <c r="N15" s="157">
        <v>0</v>
      </c>
      <c r="O15" s="135"/>
      <c r="P15" s="170">
        <v>-132464</v>
      </c>
      <c r="Q15" s="135"/>
      <c r="R15" s="164">
        <f>SUM(H15:P15)</f>
        <v>-132464</v>
      </c>
    </row>
    <row r="16" spans="1:19" ht="22">
      <c r="A16" s="147"/>
      <c r="B16" s="151" t="s">
        <v>146</v>
      </c>
      <c r="C16" s="147"/>
      <c r="D16" s="147"/>
      <c r="E16" s="147"/>
      <c r="F16" s="130"/>
      <c r="G16" s="143"/>
      <c r="H16" s="162">
        <f ca="1">SUM(H15:H16)</f>
        <v>0</v>
      </c>
      <c r="I16" s="171"/>
      <c r="J16" s="162">
        <f ca="1">SUM(J15:J16)</f>
        <v>0</v>
      </c>
      <c r="K16" s="171"/>
      <c r="L16" s="162">
        <f ca="1">SUM(L15:L16)</f>
        <v>0</v>
      </c>
      <c r="M16" s="171"/>
      <c r="N16" s="162">
        <f ca="1">SUM(N15:N16)</f>
        <v>0</v>
      </c>
      <c r="O16" s="135"/>
      <c r="P16" s="140">
        <f>SUM(P15)</f>
        <v>-132464</v>
      </c>
      <c r="Q16" s="135"/>
      <c r="R16" s="133">
        <f>SUM(R15)</f>
        <v>-132464</v>
      </c>
    </row>
    <row r="17" spans="1:18" ht="11" customHeight="1">
      <c r="A17" s="147"/>
      <c r="B17" s="147"/>
      <c r="C17" s="147"/>
      <c r="D17" s="147"/>
      <c r="E17" s="147"/>
      <c r="F17" s="130"/>
      <c r="G17" s="143"/>
      <c r="H17" s="139"/>
      <c r="I17" s="139"/>
      <c r="J17" s="139"/>
      <c r="K17" s="139"/>
      <c r="L17" s="139"/>
      <c r="M17" s="139"/>
      <c r="N17" s="139"/>
      <c r="O17" s="135"/>
      <c r="P17" s="135"/>
      <c r="Q17" s="135"/>
      <c r="R17" s="135"/>
    </row>
    <row r="18" spans="1:18" ht="22.5" customHeight="1">
      <c r="A18" s="147" t="s">
        <v>78</v>
      </c>
      <c r="B18" s="125"/>
      <c r="C18" s="125"/>
      <c r="D18" s="125"/>
      <c r="E18" s="125"/>
      <c r="F18" s="129"/>
      <c r="G18" s="143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18" ht="22.5" customHeight="1">
      <c r="A19" s="125"/>
      <c r="B19" s="125" t="s">
        <v>126</v>
      </c>
      <c r="C19" s="125"/>
      <c r="D19" s="125"/>
      <c r="E19" s="125"/>
      <c r="F19" s="129"/>
      <c r="G19" s="143"/>
      <c r="H19" s="157">
        <v>0</v>
      </c>
      <c r="I19" s="138"/>
      <c r="J19" s="157">
        <v>0</v>
      </c>
      <c r="K19" s="138"/>
      <c r="L19" s="157">
        <v>0</v>
      </c>
      <c r="M19" s="138"/>
      <c r="N19" s="157">
        <v>0</v>
      </c>
      <c r="O19" s="172"/>
      <c r="P19" s="173">
        <v>32238</v>
      </c>
      <c r="Q19" s="172"/>
      <c r="R19" s="174">
        <f>SUM(H19:P19)</f>
        <v>32238</v>
      </c>
    </row>
    <row r="20" spans="1:18" ht="22.5" hidden="1" customHeight="1">
      <c r="A20" s="125"/>
      <c r="B20" s="125" t="s">
        <v>135</v>
      </c>
      <c r="C20" s="125"/>
      <c r="D20" s="125"/>
      <c r="E20" s="125"/>
      <c r="F20" s="129"/>
      <c r="G20" s="143"/>
      <c r="H20" s="157"/>
      <c r="I20" s="138"/>
      <c r="J20" s="157"/>
      <c r="K20" s="138"/>
      <c r="L20" s="157"/>
      <c r="M20" s="138"/>
      <c r="N20" s="157"/>
      <c r="O20" s="172"/>
      <c r="P20" s="173"/>
      <c r="Q20" s="172"/>
      <c r="R20" s="175"/>
    </row>
    <row r="21" spans="1:18" ht="22.5" customHeight="1">
      <c r="A21" s="147" t="s">
        <v>79</v>
      </c>
      <c r="B21" s="125"/>
      <c r="C21" s="125"/>
      <c r="D21" s="125"/>
      <c r="E21" s="125"/>
      <c r="F21" s="143"/>
      <c r="G21" s="143"/>
      <c r="H21" s="162">
        <f>SUM(H19:H20)</f>
        <v>0</v>
      </c>
      <c r="I21" s="171"/>
      <c r="J21" s="162">
        <f>SUM(J19:J20)</f>
        <v>0</v>
      </c>
      <c r="K21" s="171"/>
      <c r="L21" s="162">
        <f>SUM(L19:L20)</f>
        <v>0</v>
      </c>
      <c r="M21" s="171"/>
      <c r="N21" s="162">
        <f>SUM(N19:N20)</f>
        <v>0</v>
      </c>
      <c r="O21" s="171"/>
      <c r="P21" s="162">
        <f>SUM(P19:P20)</f>
        <v>32238</v>
      </c>
      <c r="Q21" s="171"/>
      <c r="R21" s="133">
        <f>SUM(H21:P21)</f>
        <v>32238</v>
      </c>
    </row>
    <row r="22" spans="1:18" ht="11" customHeight="1">
      <c r="A22" s="151"/>
      <c r="B22" s="125"/>
      <c r="C22" s="125"/>
      <c r="D22" s="125"/>
      <c r="E22" s="125"/>
      <c r="F22" s="143"/>
      <c r="G22" s="143"/>
      <c r="H22" s="135"/>
      <c r="I22" s="129"/>
      <c r="J22" s="135"/>
      <c r="K22" s="129"/>
      <c r="L22" s="135"/>
      <c r="M22" s="129"/>
      <c r="N22" s="135"/>
      <c r="O22" s="129"/>
      <c r="P22" s="135"/>
      <c r="Q22" s="129"/>
      <c r="R22" s="135"/>
    </row>
    <row r="23" spans="1:18" ht="22.5" customHeight="1" thickBot="1">
      <c r="A23" s="147" t="s">
        <v>153</v>
      </c>
      <c r="B23" s="147"/>
      <c r="C23" s="147"/>
      <c r="D23" s="147"/>
      <c r="E23" s="147"/>
      <c r="F23" s="143"/>
      <c r="G23" s="143"/>
      <c r="H23" s="165">
        <f>SUM(H11,H21)</f>
        <v>441560</v>
      </c>
      <c r="I23" s="135"/>
      <c r="J23" s="165">
        <f>SUM(J11,J21)</f>
        <v>2832156</v>
      </c>
      <c r="K23" s="134"/>
      <c r="L23" s="165">
        <f>SUM(L11,L21)</f>
        <v>3805</v>
      </c>
      <c r="M23" s="134"/>
      <c r="N23" s="165">
        <f>SUM(N11,N21)</f>
        <v>45209</v>
      </c>
      <c r="O23" s="134"/>
      <c r="P23" s="165">
        <f>SUM(P11,P16,P21)</f>
        <v>998196</v>
      </c>
      <c r="Q23" s="134"/>
      <c r="R23" s="165">
        <f>SUM(R11,R16,R21)</f>
        <v>4320926</v>
      </c>
    </row>
    <row r="24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8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56271-A28D-4B6D-B168-E608E1A1C50F}">
  <dimension ref="A1:S24"/>
  <sheetViews>
    <sheetView showGridLines="0" topLeftCell="A9" zoomScale="70" zoomScaleNormal="70" zoomScaleSheetLayoutView="85" workbookViewId="0">
      <selection activeCell="J28" sqref="J28"/>
    </sheetView>
  </sheetViews>
  <sheetFormatPr defaultColWidth="3.453125" defaultRowHeight="22.5" customHeight="1"/>
  <cols>
    <col min="1" max="4" width="1.81640625" style="126" customWidth="1"/>
    <col min="5" max="5" width="47" style="126" customWidth="1"/>
    <col min="6" max="6" width="9.36328125" style="131" customWidth="1"/>
    <col min="7" max="7" width="1.1796875" style="131" customWidth="1"/>
    <col min="8" max="8" width="14.81640625" style="131" customWidth="1"/>
    <col min="9" max="9" width="1.1796875" style="131" customWidth="1"/>
    <col min="10" max="10" width="14.81640625" style="131" customWidth="1"/>
    <col min="11" max="11" width="1.1796875" style="131" customWidth="1"/>
    <col min="12" max="12" width="14.81640625" style="131" customWidth="1"/>
    <col min="13" max="13" width="1.1796875" style="131" customWidth="1"/>
    <col min="14" max="14" width="14.81640625" style="131" customWidth="1"/>
    <col min="15" max="15" width="1.1796875" style="131" customWidth="1"/>
    <col min="16" max="16" width="14.81640625" style="131" customWidth="1"/>
    <col min="17" max="17" width="1.1796875" style="131" customWidth="1"/>
    <col min="18" max="18" width="14.81640625" style="139" customWidth="1"/>
    <col min="19" max="19" width="14.81640625" style="139" bestFit="1" customWidth="1"/>
    <col min="20" max="20" width="3.453125" style="139"/>
    <col min="21" max="22" width="10.453125" style="139" bestFit="1" customWidth="1"/>
    <col min="23" max="16384" width="3.453125" style="139"/>
  </cols>
  <sheetData>
    <row r="1" spans="1:19" s="167" customFormat="1" ht="22.5" customHeight="1">
      <c r="A1" s="142" t="s">
        <v>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/>
    </row>
    <row r="2" spans="1:19" s="167" customFormat="1" ht="22.5" customHeight="1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68"/>
    </row>
    <row r="3" spans="1:19" s="143" customFormat="1" ht="22.5" customHeight="1">
      <c r="A3" s="132"/>
      <c r="H3" s="242" t="s">
        <v>15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68"/>
    </row>
    <row r="4" spans="1:19" s="143" customFormat="1" ht="22.5" customHeight="1">
      <c r="A4" s="132"/>
      <c r="H4" s="195"/>
      <c r="I4" s="195"/>
      <c r="J4" s="195"/>
      <c r="K4" s="195"/>
      <c r="L4" s="195"/>
      <c r="M4" s="195"/>
      <c r="N4" s="243" t="s">
        <v>16</v>
      </c>
      <c r="O4" s="243"/>
      <c r="P4" s="243"/>
      <c r="Q4" s="195"/>
      <c r="R4" s="195"/>
      <c r="S4" s="168"/>
    </row>
    <row r="5" spans="1:19" s="143" customFormat="1" ht="22.5" customHeight="1">
      <c r="A5" s="144"/>
      <c r="H5" s="139"/>
      <c r="I5" s="131"/>
      <c r="J5" s="139"/>
      <c r="K5" s="131"/>
      <c r="L5" s="131" t="s">
        <v>92</v>
      </c>
      <c r="M5" s="131"/>
      <c r="N5" s="131"/>
      <c r="O5" s="131"/>
      <c r="P5" s="131"/>
      <c r="Q5" s="146"/>
      <c r="R5" s="146"/>
      <c r="S5" s="168"/>
    </row>
    <row r="6" spans="1:19" s="143" customFormat="1" ht="22.5" customHeight="1">
      <c r="A6" s="144"/>
      <c r="B6" s="144"/>
      <c r="C6" s="144"/>
      <c r="D6" s="144"/>
      <c r="E6" s="144"/>
      <c r="H6" s="131" t="s">
        <v>12</v>
      </c>
      <c r="I6" s="131"/>
      <c r="J6" s="131"/>
      <c r="K6" s="131"/>
      <c r="L6" s="131" t="s">
        <v>93</v>
      </c>
      <c r="M6" s="131"/>
      <c r="Q6" s="146"/>
      <c r="R6" s="146"/>
    </row>
    <row r="7" spans="1:19" s="143" customFormat="1" ht="22.5" customHeight="1">
      <c r="A7" s="144"/>
      <c r="B7" s="144"/>
      <c r="C7" s="144"/>
      <c r="D7" s="144"/>
      <c r="E7" s="144"/>
      <c r="H7" s="131" t="s">
        <v>66</v>
      </c>
      <c r="I7" s="131"/>
      <c r="J7" s="131" t="s">
        <v>54</v>
      </c>
      <c r="K7" s="131"/>
      <c r="L7" s="131" t="s">
        <v>94</v>
      </c>
      <c r="M7" s="131"/>
      <c r="N7" s="131" t="s">
        <v>55</v>
      </c>
      <c r="O7" s="131"/>
      <c r="P7" s="146"/>
      <c r="Q7" s="146"/>
      <c r="R7" s="146" t="s">
        <v>52</v>
      </c>
      <c r="S7" s="139"/>
    </row>
    <row r="8" spans="1:19" s="143" customFormat="1" ht="22.5" customHeight="1">
      <c r="A8" s="144"/>
      <c r="B8" s="144"/>
      <c r="C8" s="144"/>
      <c r="D8" s="144"/>
      <c r="E8" s="144"/>
      <c r="F8" s="127" t="s">
        <v>1</v>
      </c>
      <c r="H8" s="131" t="s">
        <v>67</v>
      </c>
      <c r="I8" s="131"/>
      <c r="J8" s="131" t="s">
        <v>68</v>
      </c>
      <c r="K8" s="131"/>
      <c r="L8" s="131" t="s">
        <v>95</v>
      </c>
      <c r="M8" s="131"/>
      <c r="N8" s="131" t="s">
        <v>56</v>
      </c>
      <c r="O8" s="131"/>
      <c r="P8" s="146" t="s">
        <v>18</v>
      </c>
      <c r="Q8" s="146"/>
      <c r="R8" s="146" t="s">
        <v>53</v>
      </c>
    </row>
    <row r="9" spans="1:19" s="143" customFormat="1" ht="22.5" customHeight="1">
      <c r="A9" s="144"/>
      <c r="B9" s="144"/>
      <c r="C9" s="144"/>
      <c r="D9" s="144"/>
      <c r="E9" s="144"/>
      <c r="F9" s="127"/>
      <c r="G9" s="169"/>
      <c r="H9" s="244" t="s">
        <v>49</v>
      </c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9" ht="22.5" customHeight="1">
      <c r="A10" s="147" t="s">
        <v>198</v>
      </c>
      <c r="B10" s="147"/>
      <c r="C10" s="147"/>
      <c r="D10" s="147"/>
      <c r="E10" s="147"/>
      <c r="F10" s="12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9" ht="22.5" customHeight="1">
      <c r="A11" s="147" t="s">
        <v>199</v>
      </c>
      <c r="B11" s="147"/>
      <c r="C11" s="147"/>
      <c r="D11" s="147"/>
      <c r="E11" s="147"/>
      <c r="F11" s="130"/>
      <c r="G11" s="143"/>
      <c r="H11" s="215">
        <v>441560</v>
      </c>
      <c r="I11" s="215"/>
      <c r="J11" s="215">
        <v>2832156</v>
      </c>
      <c r="K11" s="215"/>
      <c r="L11" s="215">
        <v>3805</v>
      </c>
      <c r="M11" s="215"/>
      <c r="N11" s="215">
        <v>45209</v>
      </c>
      <c r="O11" s="215"/>
      <c r="P11" s="215">
        <v>1093979</v>
      </c>
      <c r="Q11" s="215"/>
      <c r="R11" s="215">
        <f>SUM(H11:P11)</f>
        <v>4416709</v>
      </c>
    </row>
    <row r="12" spans="1:19" ht="11" customHeight="1">
      <c r="A12" s="147"/>
      <c r="B12" s="147"/>
      <c r="C12" s="147"/>
      <c r="D12" s="147"/>
      <c r="E12" s="147"/>
      <c r="F12" s="130"/>
      <c r="G12" s="143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</row>
    <row r="13" spans="1:19" ht="22">
      <c r="A13" s="147" t="s">
        <v>77</v>
      </c>
      <c r="B13" s="147"/>
      <c r="C13" s="147"/>
      <c r="D13" s="147"/>
      <c r="E13" s="147"/>
      <c r="F13" s="130"/>
      <c r="G13" s="143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19" ht="22">
      <c r="A14" s="147"/>
      <c r="B14" s="151" t="s">
        <v>145</v>
      </c>
      <c r="C14" s="147"/>
      <c r="D14" s="147"/>
      <c r="E14" s="147"/>
      <c r="F14" s="130"/>
      <c r="G14" s="143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</row>
    <row r="15" spans="1:19" ht="22">
      <c r="A15" s="147"/>
      <c r="B15" s="125" t="s">
        <v>127</v>
      </c>
      <c r="C15" s="147"/>
      <c r="D15" s="147"/>
      <c r="E15" s="147"/>
      <c r="F15" s="78">
        <v>6</v>
      </c>
      <c r="G15" s="143"/>
      <c r="H15" s="157">
        <v>0</v>
      </c>
      <c r="I15" s="138"/>
      <c r="J15" s="157">
        <v>0</v>
      </c>
      <c r="K15" s="138"/>
      <c r="L15" s="157">
        <v>0</v>
      </c>
      <c r="M15" s="138"/>
      <c r="N15" s="157">
        <v>0</v>
      </c>
      <c r="O15" s="135"/>
      <c r="P15" s="170">
        <f>-123633-88309</f>
        <v>-211942</v>
      </c>
      <c r="Q15" s="135"/>
      <c r="R15" s="164">
        <f>SUM(H15:P15)</f>
        <v>-211942</v>
      </c>
    </row>
    <row r="16" spans="1:19" ht="22">
      <c r="A16" s="147"/>
      <c r="B16" s="151" t="s">
        <v>146</v>
      </c>
      <c r="C16" s="147"/>
      <c r="D16" s="147"/>
      <c r="E16" s="147"/>
      <c r="F16" s="130"/>
      <c r="G16" s="143"/>
      <c r="H16" s="162">
        <f ca="1">SUM(H15:H16)</f>
        <v>0</v>
      </c>
      <c r="I16" s="171"/>
      <c r="J16" s="162">
        <f ca="1">SUM(J15:J16)</f>
        <v>0</v>
      </c>
      <c r="K16" s="171"/>
      <c r="L16" s="162">
        <f ca="1">SUM(L15:L16)</f>
        <v>0</v>
      </c>
      <c r="M16" s="171"/>
      <c r="N16" s="162">
        <f ca="1">SUM(N15:N16)</f>
        <v>0</v>
      </c>
      <c r="O16" s="135"/>
      <c r="P16" s="140">
        <f>SUM(P15)</f>
        <v>-211942</v>
      </c>
      <c r="Q16" s="135"/>
      <c r="R16" s="133">
        <f>SUM(R15)</f>
        <v>-211942</v>
      </c>
    </row>
    <row r="17" spans="1:18" ht="11" customHeight="1">
      <c r="A17" s="147"/>
      <c r="B17" s="147"/>
      <c r="C17" s="147"/>
      <c r="D17" s="147"/>
      <c r="E17" s="147"/>
      <c r="F17" s="130"/>
      <c r="G17" s="143"/>
      <c r="H17" s="139"/>
      <c r="I17" s="139"/>
      <c r="J17" s="139"/>
      <c r="K17" s="139"/>
      <c r="L17" s="139"/>
      <c r="M17" s="139"/>
      <c r="N17" s="139"/>
      <c r="O17" s="135"/>
      <c r="P17" s="135"/>
      <c r="Q17" s="135"/>
      <c r="R17" s="135"/>
    </row>
    <row r="18" spans="1:18" ht="22.5" customHeight="1">
      <c r="A18" s="147" t="s">
        <v>78</v>
      </c>
      <c r="B18" s="125"/>
      <c r="C18" s="125"/>
      <c r="D18" s="125"/>
      <c r="E18" s="125"/>
      <c r="F18" s="129"/>
      <c r="G18" s="143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18" ht="22.5" customHeight="1">
      <c r="A19" s="125"/>
      <c r="B19" s="125" t="s">
        <v>126</v>
      </c>
      <c r="C19" s="125"/>
      <c r="D19" s="125"/>
      <c r="E19" s="125"/>
      <c r="F19" s="129"/>
      <c r="G19" s="143"/>
      <c r="H19" s="157">
        <v>0</v>
      </c>
      <c r="I19" s="138"/>
      <c r="J19" s="157">
        <v>0</v>
      </c>
      <c r="K19" s="138"/>
      <c r="L19" s="157">
        <v>0</v>
      </c>
      <c r="M19" s="138"/>
      <c r="N19" s="157">
        <v>0</v>
      </c>
      <c r="O19" s="172"/>
      <c r="P19" s="173">
        <f>'PL6-9'!L114</f>
        <v>106597</v>
      </c>
      <c r="Q19" s="172"/>
      <c r="R19" s="174">
        <f>SUM(H19:P19)</f>
        <v>106597</v>
      </c>
    </row>
    <row r="20" spans="1:18" ht="22.5" hidden="1" customHeight="1">
      <c r="A20" s="125"/>
      <c r="B20" s="125" t="s">
        <v>135</v>
      </c>
      <c r="C20" s="125"/>
      <c r="D20" s="125"/>
      <c r="E20" s="125"/>
      <c r="F20" s="129"/>
      <c r="G20" s="143"/>
      <c r="H20" s="157"/>
      <c r="I20" s="138"/>
      <c r="J20" s="157"/>
      <c r="K20" s="138"/>
      <c r="L20" s="157"/>
      <c r="M20" s="138"/>
      <c r="N20" s="157"/>
      <c r="O20" s="172"/>
      <c r="P20" s="173"/>
      <c r="Q20" s="172"/>
      <c r="R20" s="175"/>
    </row>
    <row r="21" spans="1:18" ht="22.5" customHeight="1">
      <c r="A21" s="147" t="s">
        <v>79</v>
      </c>
      <c r="B21" s="125"/>
      <c r="C21" s="125"/>
      <c r="D21" s="125"/>
      <c r="E21" s="125"/>
      <c r="F21" s="143"/>
      <c r="G21" s="143"/>
      <c r="H21" s="162">
        <f>SUM(H19:H20)</f>
        <v>0</v>
      </c>
      <c r="I21" s="171"/>
      <c r="J21" s="162">
        <f>SUM(J19:J20)</f>
        <v>0</v>
      </c>
      <c r="K21" s="171"/>
      <c r="L21" s="162">
        <f>SUM(L19:L20)</f>
        <v>0</v>
      </c>
      <c r="M21" s="171"/>
      <c r="N21" s="162">
        <f>SUM(N19:N20)</f>
        <v>0</v>
      </c>
      <c r="O21" s="171"/>
      <c r="P21" s="162">
        <f>SUM(P19:P20)</f>
        <v>106597</v>
      </c>
      <c r="Q21" s="171"/>
      <c r="R21" s="133">
        <f>SUM(H21:P21)</f>
        <v>106597</v>
      </c>
    </row>
    <row r="22" spans="1:18" ht="11" customHeight="1">
      <c r="A22" s="151"/>
      <c r="B22" s="125"/>
      <c r="C22" s="125"/>
      <c r="D22" s="125"/>
      <c r="E22" s="125"/>
      <c r="F22" s="143"/>
      <c r="G22" s="143"/>
      <c r="H22" s="135"/>
      <c r="I22" s="129"/>
      <c r="J22" s="135"/>
      <c r="K22" s="129"/>
      <c r="L22" s="135"/>
      <c r="M22" s="129"/>
      <c r="N22" s="135"/>
      <c r="O22" s="129"/>
      <c r="P22" s="135"/>
      <c r="Q22" s="129"/>
      <c r="R22" s="135"/>
    </row>
    <row r="23" spans="1:18" ht="22.5" customHeight="1" thickBot="1">
      <c r="A23" s="147" t="s">
        <v>200</v>
      </c>
      <c r="B23" s="147"/>
      <c r="C23" s="147"/>
      <c r="D23" s="147"/>
      <c r="E23" s="147"/>
      <c r="F23" s="143"/>
      <c r="G23" s="143"/>
      <c r="H23" s="165">
        <f>SUM(H11,H21)</f>
        <v>441560</v>
      </c>
      <c r="I23" s="135"/>
      <c r="J23" s="165">
        <f>SUM(J11,J21)</f>
        <v>2832156</v>
      </c>
      <c r="K23" s="134"/>
      <c r="L23" s="165">
        <f>SUM(L11,L21)</f>
        <v>3805</v>
      </c>
      <c r="M23" s="134"/>
      <c r="N23" s="165">
        <f>SUM(N11,N21)</f>
        <v>45209</v>
      </c>
      <c r="O23" s="134"/>
      <c r="P23" s="165">
        <f>SUM(P11,P16,P21)</f>
        <v>988634</v>
      </c>
      <c r="Q23" s="134"/>
      <c r="R23" s="165">
        <f>SUM(R11,R16,R21)</f>
        <v>4311364</v>
      </c>
    </row>
    <row r="24" spans="1:18" ht="22.5" customHeight="1" thickTop="1">
      <c r="H24" s="220">
        <f>H23-'BS-3-5'!L79</f>
        <v>0</v>
      </c>
      <c r="I24" s="220"/>
      <c r="J24" s="220">
        <f>J23-'BS-3-5'!L80</f>
        <v>0</v>
      </c>
      <c r="K24" s="220"/>
      <c r="L24" s="220">
        <f>L23-'BS-3-5'!L81</f>
        <v>0</v>
      </c>
      <c r="M24" s="220"/>
      <c r="N24" s="220">
        <f>N23-'BS-3-5'!L84</f>
        <v>0</v>
      </c>
      <c r="O24" s="220"/>
      <c r="P24" s="220">
        <f>P23-'BS-3-5'!L85</f>
        <v>0</v>
      </c>
      <c r="Q24" s="220"/>
      <c r="R24" s="221">
        <f>R23-'BS-3-5'!L89</f>
        <v>0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IV95"/>
  <sheetViews>
    <sheetView showGridLines="0" tabSelected="1" topLeftCell="A45" zoomScale="70" zoomScaleNormal="70" zoomScaleSheetLayoutView="85" workbookViewId="0">
      <selection activeCell="K55" sqref="K55"/>
    </sheetView>
  </sheetViews>
  <sheetFormatPr defaultColWidth="9" defaultRowHeight="21" customHeight="1"/>
  <cols>
    <col min="1" max="4" width="1.453125" style="24" customWidth="1"/>
    <col min="5" max="5" width="39.90625" style="24" customWidth="1"/>
    <col min="6" max="6" width="8.08984375" style="24" customWidth="1"/>
    <col min="7" max="7" width="11.90625" style="26" customWidth="1"/>
    <col min="8" max="8" width="1.1796875" style="26" customWidth="1"/>
    <col min="9" max="9" width="11.90625" style="26" customWidth="1"/>
    <col min="10" max="10" width="1.1796875" style="26" customWidth="1"/>
    <col min="11" max="11" width="11.90625" style="28" customWidth="1"/>
    <col min="12" max="12" width="1.1796875" style="45" customWidth="1"/>
    <col min="13" max="13" width="11.90625" style="28" customWidth="1"/>
    <col min="14" max="14" width="15.08984375" style="28" bestFit="1" customWidth="1"/>
    <col min="15" max="16384" width="9" style="28"/>
  </cols>
  <sheetData>
    <row r="1" spans="1:256" s="14" customFormat="1" ht="21" customHeight="1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56" s="14" customFormat="1" ht="21" customHeight="1">
      <c r="A2" s="13" t="s">
        <v>80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56" s="14" customFormat="1" ht="21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256" s="14" customFormat="1" ht="21" customHeight="1">
      <c r="A4" s="53"/>
      <c r="B4" s="20"/>
      <c r="C4" s="20"/>
      <c r="D4" s="20"/>
      <c r="E4" s="20"/>
      <c r="F4" s="20"/>
      <c r="G4" s="239" t="s">
        <v>14</v>
      </c>
      <c r="H4" s="239"/>
      <c r="I4" s="239"/>
      <c r="J4" s="17"/>
      <c r="K4" s="239" t="s">
        <v>15</v>
      </c>
      <c r="L4" s="239"/>
      <c r="M4" s="239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18" customFormat="1" ht="21" customHeight="1">
      <c r="A5" s="53"/>
      <c r="B5" s="20"/>
      <c r="C5" s="20"/>
      <c r="D5" s="20"/>
      <c r="E5" s="20"/>
      <c r="F5" s="20"/>
      <c r="G5" s="241" t="s">
        <v>125</v>
      </c>
      <c r="H5" s="241"/>
      <c r="I5" s="241"/>
      <c r="J5" s="19"/>
      <c r="K5" s="241" t="s">
        <v>125</v>
      </c>
      <c r="L5" s="241"/>
      <c r="M5" s="241"/>
    </row>
    <row r="6" spans="1:256" s="18" customFormat="1" ht="21" customHeight="1">
      <c r="A6" s="22"/>
      <c r="B6" s="22"/>
      <c r="C6" s="22"/>
      <c r="D6" s="22"/>
      <c r="E6" s="22"/>
      <c r="F6" s="22"/>
      <c r="G6" s="238" t="s">
        <v>124</v>
      </c>
      <c r="H6" s="238"/>
      <c r="I6" s="238"/>
      <c r="J6" s="19"/>
      <c r="K6" s="238" t="s">
        <v>124</v>
      </c>
      <c r="L6" s="238"/>
      <c r="M6" s="238"/>
    </row>
    <row r="7" spans="1:256" s="18" customFormat="1" ht="21" customHeight="1">
      <c r="A7" s="22"/>
      <c r="B7" s="22"/>
      <c r="C7" s="22"/>
      <c r="D7" s="22"/>
      <c r="E7" s="22"/>
      <c r="F7" s="21"/>
      <c r="G7" s="2" t="s">
        <v>192</v>
      </c>
      <c r="H7" s="2"/>
      <c r="I7" s="2" t="s">
        <v>154</v>
      </c>
      <c r="J7" s="2"/>
      <c r="K7" s="2" t="s">
        <v>192</v>
      </c>
      <c r="L7" s="2"/>
      <c r="M7" s="2" t="s">
        <v>154</v>
      </c>
    </row>
    <row r="8" spans="1:256" s="18" customFormat="1" ht="21" customHeight="1">
      <c r="A8" s="22"/>
      <c r="B8" s="22"/>
      <c r="C8" s="22"/>
      <c r="D8" s="22"/>
      <c r="E8" s="22"/>
      <c r="F8" s="22"/>
      <c r="G8" s="240" t="s">
        <v>49</v>
      </c>
      <c r="H8" s="240"/>
      <c r="I8" s="240"/>
      <c r="J8" s="240"/>
      <c r="K8" s="240"/>
      <c r="L8" s="240"/>
      <c r="M8" s="24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</row>
    <row r="9" spans="1:256" s="36" customFormat="1" ht="21" customHeight="1">
      <c r="A9" s="85" t="s">
        <v>41</v>
      </c>
      <c r="B9" s="86"/>
      <c r="C9" s="87"/>
      <c r="D9" s="87"/>
      <c r="E9" s="87"/>
      <c r="F9" s="87"/>
      <c r="G9" s="27"/>
      <c r="H9" s="27"/>
      <c r="I9" s="27"/>
      <c r="J9" s="27"/>
      <c r="K9" s="27"/>
      <c r="L9" s="27"/>
      <c r="M9" s="27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5" customFormat="1" ht="21" customHeight="1">
      <c r="A10" s="87" t="s">
        <v>116</v>
      </c>
      <c r="B10" s="87"/>
      <c r="C10" s="87"/>
      <c r="D10" s="87"/>
      <c r="E10" s="87"/>
      <c r="F10" s="87"/>
      <c r="G10" s="7">
        <f>'PL6-9'!H114</f>
        <v>344641</v>
      </c>
      <c r="H10" s="5"/>
      <c r="I10" s="7">
        <f>'PL6-9'!J114</f>
        <v>118119</v>
      </c>
      <c r="J10" s="5"/>
      <c r="K10" s="7">
        <v>106597</v>
      </c>
      <c r="L10" s="7"/>
      <c r="M10" s="7">
        <v>32238</v>
      </c>
    </row>
    <row r="11" spans="1:256" s="45" customFormat="1" ht="21" customHeight="1">
      <c r="A11" s="88" t="s">
        <v>119</v>
      </c>
      <c r="B11" s="87"/>
      <c r="C11" s="87"/>
      <c r="D11" s="87"/>
      <c r="E11" s="87"/>
      <c r="F11" s="87"/>
      <c r="G11" s="27"/>
      <c r="H11" s="5"/>
      <c r="I11" s="27"/>
      <c r="J11" s="5"/>
      <c r="K11" s="7"/>
      <c r="L11" s="40"/>
      <c r="M11" s="7"/>
    </row>
    <row r="12" spans="1:256" s="45" customFormat="1" ht="21" customHeight="1">
      <c r="A12" s="87" t="s">
        <v>96</v>
      </c>
      <c r="B12" s="87"/>
      <c r="C12" s="87"/>
      <c r="D12" s="87"/>
      <c r="E12" s="87"/>
      <c r="F12" s="87"/>
      <c r="G12" s="40">
        <f>-'PL6-9'!H113</f>
        <v>82687</v>
      </c>
      <c r="H12" s="5"/>
      <c r="I12" s="40">
        <f>-'PL6-9'!J113</f>
        <v>28201</v>
      </c>
      <c r="J12" s="5"/>
      <c r="K12" s="27">
        <v>15393</v>
      </c>
      <c r="L12" s="40"/>
      <c r="M12" s="27">
        <v>8040</v>
      </c>
    </row>
    <row r="13" spans="1:256" s="45" customFormat="1" ht="21" customHeight="1">
      <c r="A13" s="87" t="s">
        <v>29</v>
      </c>
      <c r="B13" s="87"/>
      <c r="C13" s="87"/>
      <c r="D13" s="87"/>
      <c r="E13" s="87"/>
      <c r="F13" s="87"/>
      <c r="G13" s="27">
        <f>-'PL6-9'!H107</f>
        <v>5764</v>
      </c>
      <c r="H13" s="5"/>
      <c r="I13" s="27">
        <f>-'PL6-9'!J107</f>
        <v>2327</v>
      </c>
      <c r="J13" s="5"/>
      <c r="K13" s="27">
        <v>261</v>
      </c>
      <c r="L13" s="40"/>
      <c r="M13" s="27">
        <v>301</v>
      </c>
    </row>
    <row r="14" spans="1:256" s="45" customFormat="1" ht="21" customHeight="1">
      <c r="A14" s="87" t="s">
        <v>90</v>
      </c>
      <c r="B14" s="87"/>
      <c r="C14" s="87"/>
      <c r="D14" s="87"/>
      <c r="E14" s="87"/>
      <c r="F14" s="87"/>
      <c r="G14" s="7">
        <v>259164</v>
      </c>
      <c r="H14" s="5"/>
      <c r="I14" s="7">
        <v>336541</v>
      </c>
      <c r="J14" s="5"/>
      <c r="K14" s="27">
        <v>36390</v>
      </c>
      <c r="L14" s="40"/>
      <c r="M14" s="27">
        <v>40758</v>
      </c>
    </row>
    <row r="15" spans="1:256" s="45" customFormat="1" ht="21" customHeight="1">
      <c r="A15" s="24" t="s">
        <v>120</v>
      </c>
      <c r="B15" s="87"/>
      <c r="C15" s="87"/>
      <c r="D15" s="87"/>
      <c r="E15" s="87"/>
      <c r="F15" s="87"/>
      <c r="G15" s="27">
        <v>6645</v>
      </c>
      <c r="H15" s="5"/>
      <c r="I15" s="27">
        <v>-2785</v>
      </c>
      <c r="J15" s="5"/>
      <c r="K15" s="48">
        <v>0</v>
      </c>
      <c r="M15" s="48">
        <v>0</v>
      </c>
    </row>
    <row r="16" spans="1:256" s="45" customFormat="1" ht="21" customHeight="1">
      <c r="A16" s="24" t="s">
        <v>182</v>
      </c>
      <c r="B16" s="87"/>
      <c r="C16" s="87"/>
      <c r="D16" s="87"/>
      <c r="E16" s="87"/>
      <c r="F16" s="87"/>
      <c r="G16" s="27">
        <f>-'PL6-9'!H108</f>
        <v>3090</v>
      </c>
      <c r="H16" s="5"/>
      <c r="I16" s="27">
        <v>25932</v>
      </c>
      <c r="J16" s="5"/>
      <c r="K16" s="119">
        <v>39</v>
      </c>
      <c r="M16" s="119">
        <v>2</v>
      </c>
    </row>
    <row r="17" spans="1:13" s="45" customFormat="1" ht="21" customHeight="1">
      <c r="A17" s="24" t="s">
        <v>216</v>
      </c>
      <c r="B17" s="87"/>
      <c r="C17" s="87"/>
      <c r="D17" s="87"/>
      <c r="E17" s="87"/>
      <c r="F17" s="87"/>
      <c r="G17" s="7">
        <v>11303</v>
      </c>
      <c r="H17" s="5"/>
      <c r="I17" s="7">
        <v>8441</v>
      </c>
      <c r="J17" s="5"/>
      <c r="K17" s="40">
        <v>2523</v>
      </c>
      <c r="L17" s="40"/>
      <c r="M17" s="40">
        <v>239</v>
      </c>
    </row>
    <row r="18" spans="1:13" s="45" customFormat="1" ht="21" customHeight="1">
      <c r="A18" s="87" t="s">
        <v>217</v>
      </c>
      <c r="B18" s="87"/>
      <c r="C18" s="87"/>
      <c r="D18" s="87"/>
      <c r="E18" s="87"/>
      <c r="F18" s="87"/>
    </row>
    <row r="19" spans="1:13" s="45" customFormat="1" ht="21" customHeight="1">
      <c r="A19" s="87"/>
      <c r="B19" s="87" t="s">
        <v>183</v>
      </c>
      <c r="C19" s="87"/>
      <c r="D19" s="87"/>
      <c r="E19" s="87"/>
      <c r="F19" s="87"/>
      <c r="G19" s="27">
        <v>-9227</v>
      </c>
      <c r="H19" s="5"/>
      <c r="I19" s="27">
        <v>-1516</v>
      </c>
      <c r="J19" s="5"/>
      <c r="K19" s="48">
        <v>0</v>
      </c>
      <c r="M19" s="48">
        <v>0</v>
      </c>
    </row>
    <row r="20" spans="1:13" s="45" customFormat="1" ht="21" customHeight="1">
      <c r="A20" s="87" t="s">
        <v>187</v>
      </c>
      <c r="B20" s="87"/>
      <c r="C20" s="87"/>
      <c r="D20" s="87"/>
      <c r="E20" s="87"/>
      <c r="F20" s="87"/>
      <c r="G20" s="27">
        <v>-4581</v>
      </c>
      <c r="H20" s="5"/>
      <c r="I20" s="27">
        <v>4356</v>
      </c>
      <c r="J20" s="5"/>
      <c r="K20" s="27">
        <v>-4581</v>
      </c>
      <c r="L20" s="40"/>
      <c r="M20" s="27">
        <v>4356</v>
      </c>
    </row>
    <row r="21" spans="1:13" s="45" customFormat="1" ht="21" customHeight="1">
      <c r="A21" s="87" t="s">
        <v>218</v>
      </c>
      <c r="B21" s="87"/>
      <c r="C21" s="87"/>
      <c r="D21" s="87"/>
      <c r="E21" s="87"/>
      <c r="F21" s="87"/>
      <c r="G21" s="27">
        <v>-788</v>
      </c>
      <c r="H21" s="5"/>
      <c r="I21" s="27">
        <v>-249</v>
      </c>
      <c r="J21" s="5"/>
      <c r="K21" s="102">
        <v>0</v>
      </c>
      <c r="L21" s="40"/>
      <c r="M21" s="102">
        <v>0</v>
      </c>
    </row>
    <row r="22" spans="1:13" s="45" customFormat="1" ht="21" customHeight="1">
      <c r="A22" s="87" t="s">
        <v>87</v>
      </c>
      <c r="B22" s="87"/>
      <c r="C22" s="87"/>
      <c r="D22" s="87"/>
      <c r="E22" s="87"/>
      <c r="F22" s="87"/>
      <c r="G22" s="27">
        <v>-1000</v>
      </c>
      <c r="H22" s="28"/>
      <c r="I22" s="27">
        <v>-880</v>
      </c>
      <c r="J22" s="5"/>
      <c r="K22" s="27">
        <v>-46590</v>
      </c>
      <c r="L22" s="40"/>
      <c r="M22" s="27">
        <v>-985</v>
      </c>
    </row>
    <row r="23" spans="1:13" s="45" customFormat="1" ht="21" customHeight="1">
      <c r="A23" s="87" t="s">
        <v>188</v>
      </c>
      <c r="B23" s="87"/>
      <c r="C23" s="87"/>
      <c r="D23" s="87"/>
      <c r="E23" s="87"/>
      <c r="F23" s="87"/>
      <c r="G23" s="27">
        <v>522</v>
      </c>
      <c r="H23" s="5"/>
      <c r="I23" s="27">
        <v>34</v>
      </c>
      <c r="J23" s="5"/>
      <c r="K23" s="7">
        <v>517</v>
      </c>
      <c r="L23" s="40"/>
      <c r="M23" s="7">
        <v>-372</v>
      </c>
    </row>
    <row r="24" spans="1:13" s="45" customFormat="1" ht="21" customHeight="1">
      <c r="A24" s="87" t="s">
        <v>184</v>
      </c>
      <c r="B24" s="87"/>
      <c r="C24" s="87"/>
      <c r="D24" s="87"/>
      <c r="E24" s="87"/>
      <c r="F24" s="87"/>
      <c r="G24" s="5">
        <v>-777</v>
      </c>
      <c r="H24" s="1"/>
      <c r="I24" s="129">
        <v>-2701</v>
      </c>
      <c r="J24" s="5"/>
      <c r="K24" s="7">
        <v>398</v>
      </c>
      <c r="L24" s="40"/>
      <c r="M24" s="7">
        <v>427</v>
      </c>
    </row>
    <row r="25" spans="1:13" s="45" customFormat="1" ht="21" customHeight="1">
      <c r="A25" s="87" t="s">
        <v>220</v>
      </c>
      <c r="B25" s="87"/>
      <c r="C25" s="87"/>
      <c r="D25" s="87"/>
      <c r="E25" s="87"/>
      <c r="F25" s="87"/>
      <c r="G25" s="7">
        <v>272</v>
      </c>
      <c r="H25" s="5"/>
      <c r="I25" s="7">
        <v>1287</v>
      </c>
      <c r="J25" s="5"/>
      <c r="K25" s="40">
        <v>157</v>
      </c>
      <c r="L25" s="40"/>
      <c r="M25" s="40">
        <v>944</v>
      </c>
    </row>
    <row r="26" spans="1:13" s="45" customFormat="1" ht="21" customHeight="1">
      <c r="A26" s="87" t="s">
        <v>42</v>
      </c>
      <c r="B26" s="87"/>
      <c r="C26" s="87"/>
      <c r="D26" s="87"/>
      <c r="E26" s="87"/>
      <c r="F26" s="87"/>
      <c r="G26" s="50">
        <v>-1872</v>
      </c>
      <c r="H26" s="5"/>
      <c r="I26" s="50">
        <v>-3537</v>
      </c>
      <c r="J26" s="5"/>
      <c r="K26" s="50">
        <v>-347</v>
      </c>
      <c r="L26" s="40"/>
      <c r="M26" s="50">
        <v>-2848</v>
      </c>
    </row>
    <row r="27" spans="1:13" s="45" customFormat="1" ht="21" customHeight="1">
      <c r="A27" s="87"/>
      <c r="B27" s="87"/>
      <c r="C27" s="87"/>
      <c r="D27" s="87"/>
      <c r="E27" s="87"/>
      <c r="F27" s="87"/>
      <c r="G27" s="27">
        <f>SUM(G10:H26)</f>
        <v>695843</v>
      </c>
      <c r="H27" s="27"/>
      <c r="I27" s="27">
        <f>SUM(I10:J26)</f>
        <v>513570</v>
      </c>
      <c r="J27" s="5"/>
      <c r="K27" s="27">
        <f>SUM(K10:L26)</f>
        <v>110757</v>
      </c>
      <c r="L27" s="40"/>
      <c r="M27" s="27">
        <f>SUM(M10:N26)</f>
        <v>83100</v>
      </c>
    </row>
    <row r="28" spans="1:13" s="45" customFormat="1" ht="21" customHeight="1">
      <c r="A28" s="88" t="s">
        <v>81</v>
      </c>
      <c r="B28" s="87"/>
      <c r="C28" s="87"/>
      <c r="D28" s="87"/>
      <c r="E28" s="87"/>
      <c r="F28" s="87"/>
      <c r="G28" s="27"/>
      <c r="H28" s="5"/>
      <c r="I28" s="27"/>
      <c r="J28" s="5"/>
      <c r="K28" s="27"/>
      <c r="L28" s="40"/>
      <c r="M28" s="27"/>
    </row>
    <row r="29" spans="1:13" s="45" customFormat="1" ht="21" customHeight="1">
      <c r="A29" s="87" t="s">
        <v>208</v>
      </c>
      <c r="B29" s="87"/>
      <c r="C29" s="87"/>
      <c r="D29" s="87"/>
      <c r="E29" s="87"/>
      <c r="F29" s="87"/>
      <c r="G29" s="27">
        <v>61181</v>
      </c>
      <c r="H29" s="5"/>
      <c r="I29" s="27">
        <v>85508</v>
      </c>
      <c r="J29" s="5"/>
      <c r="K29" s="27">
        <v>3764</v>
      </c>
      <c r="L29" s="40"/>
      <c r="M29" s="27">
        <v>4327</v>
      </c>
    </row>
    <row r="30" spans="1:13" s="45" customFormat="1" ht="21" customHeight="1">
      <c r="A30" s="87" t="s">
        <v>43</v>
      </c>
      <c r="B30" s="87"/>
      <c r="C30" s="87"/>
      <c r="D30" s="87"/>
      <c r="E30" s="87"/>
      <c r="F30" s="87"/>
      <c r="G30" s="27">
        <v>-9241</v>
      </c>
      <c r="H30" s="5"/>
      <c r="I30" s="27">
        <v>20189</v>
      </c>
      <c r="J30" s="5"/>
      <c r="K30" s="27">
        <v>161</v>
      </c>
      <c r="L30" s="40"/>
      <c r="M30" s="27">
        <v>5888</v>
      </c>
    </row>
    <row r="31" spans="1:13" s="45" customFormat="1" ht="21" customHeight="1">
      <c r="A31" s="87" t="s">
        <v>99</v>
      </c>
      <c r="B31" s="87"/>
      <c r="C31" s="87"/>
      <c r="D31" s="87"/>
      <c r="E31" s="87"/>
      <c r="F31" s="87"/>
      <c r="G31" s="27">
        <v>-668</v>
      </c>
      <c r="H31" s="5"/>
      <c r="I31" s="27">
        <v>14811</v>
      </c>
      <c r="J31" s="5"/>
      <c r="K31" s="102">
        <v>0</v>
      </c>
      <c r="L31" s="40"/>
      <c r="M31" s="102">
        <v>0</v>
      </c>
    </row>
    <row r="32" spans="1:13" s="45" customFormat="1" ht="21" customHeight="1">
      <c r="A32" s="87" t="s">
        <v>44</v>
      </c>
      <c r="B32" s="87"/>
      <c r="C32" s="87"/>
      <c r="D32" s="87"/>
      <c r="E32" s="87"/>
      <c r="F32" s="87"/>
      <c r="G32" s="27">
        <v>4533</v>
      </c>
      <c r="H32" s="5"/>
      <c r="I32" s="27">
        <v>24475</v>
      </c>
      <c r="J32" s="5"/>
      <c r="K32" s="27">
        <v>1853</v>
      </c>
      <c r="L32" s="40"/>
      <c r="M32" s="27">
        <v>19</v>
      </c>
    </row>
    <row r="33" spans="1:256" s="45" customFormat="1" ht="21" customHeight="1">
      <c r="A33" s="87" t="s">
        <v>209</v>
      </c>
      <c r="B33" s="87"/>
      <c r="C33" s="87"/>
      <c r="D33" s="87"/>
      <c r="E33" s="87"/>
      <c r="F33" s="87"/>
      <c r="G33" s="40">
        <v>-61295</v>
      </c>
      <c r="H33" s="5"/>
      <c r="I33" s="40">
        <v>-46450</v>
      </c>
      <c r="J33" s="5"/>
      <c r="K33" s="27">
        <v>10216</v>
      </c>
      <c r="L33" s="40"/>
      <c r="M33" s="27">
        <v>-115</v>
      </c>
    </row>
    <row r="34" spans="1:256" s="45" customFormat="1" ht="21" customHeight="1">
      <c r="A34" s="87" t="s">
        <v>100</v>
      </c>
      <c r="B34" s="87"/>
      <c r="C34" s="87"/>
      <c r="D34" s="87"/>
      <c r="E34" s="87"/>
      <c r="F34" s="87"/>
      <c r="G34" s="40">
        <v>2986</v>
      </c>
      <c r="H34" s="5"/>
      <c r="I34" s="40">
        <v>-10983</v>
      </c>
      <c r="J34" s="5"/>
      <c r="K34" s="27">
        <v>4732</v>
      </c>
      <c r="L34" s="40"/>
      <c r="M34" s="27">
        <v>-6657</v>
      </c>
    </row>
    <row r="35" spans="1:256" s="45" customFormat="1" ht="21" customHeight="1">
      <c r="A35" s="87" t="s">
        <v>113</v>
      </c>
      <c r="G35" s="224">
        <v>0</v>
      </c>
      <c r="I35" s="50">
        <v>-57631</v>
      </c>
      <c r="K35" s="114">
        <v>0</v>
      </c>
      <c r="M35" s="93">
        <v>-57631</v>
      </c>
    </row>
    <row r="36" spans="1:256" s="45" customFormat="1" ht="21" customHeight="1">
      <c r="A36" s="80" t="s">
        <v>147</v>
      </c>
      <c r="B36" s="87"/>
      <c r="C36" s="87"/>
      <c r="D36" s="87"/>
      <c r="E36" s="87"/>
      <c r="F36" s="87"/>
      <c r="G36" s="37">
        <f>SUM(G27:G35)</f>
        <v>693339</v>
      </c>
      <c r="H36" s="5"/>
      <c r="I36" s="37">
        <f>SUM(I27:I35)</f>
        <v>543489</v>
      </c>
      <c r="J36" s="5"/>
      <c r="K36" s="37">
        <f>SUM(K27:K35)</f>
        <v>131483</v>
      </c>
      <c r="L36" s="40"/>
      <c r="M36" s="37">
        <f>SUM(M27:M35)</f>
        <v>28931</v>
      </c>
    </row>
    <row r="37" spans="1:256" s="45" customFormat="1" ht="21" customHeight="1">
      <c r="A37" s="87" t="s">
        <v>190</v>
      </c>
      <c r="B37" s="87"/>
      <c r="C37" s="87"/>
      <c r="D37" s="87"/>
      <c r="E37" s="87"/>
      <c r="F37" s="87"/>
      <c r="G37" s="27">
        <v>-45879</v>
      </c>
      <c r="H37" s="5"/>
      <c r="I37" s="27">
        <v>-34334</v>
      </c>
      <c r="J37" s="5"/>
      <c r="K37" s="27">
        <v>-9335</v>
      </c>
      <c r="L37" s="40"/>
      <c r="M37" s="27">
        <v>-5482</v>
      </c>
    </row>
    <row r="38" spans="1:256" s="45" customFormat="1" ht="21" customHeight="1">
      <c r="A38" s="80" t="s">
        <v>121</v>
      </c>
      <c r="B38" s="87"/>
      <c r="C38" s="87"/>
      <c r="D38" s="87"/>
      <c r="E38" s="87"/>
      <c r="F38" s="87"/>
      <c r="G38" s="34">
        <f>SUM(G36:G37)</f>
        <v>647460</v>
      </c>
      <c r="H38" s="41"/>
      <c r="I38" s="34">
        <f>SUM(I36:I37)</f>
        <v>509155</v>
      </c>
      <c r="J38" s="41"/>
      <c r="K38" s="34">
        <f>SUM(K36:K37)</f>
        <v>122148</v>
      </c>
      <c r="L38" s="76"/>
      <c r="M38" s="34">
        <f>SUM(M36:M37)</f>
        <v>23449</v>
      </c>
    </row>
    <row r="39" spans="1:256" s="45" customFormat="1" ht="21" customHeight="1">
      <c r="A39" s="13" t="s">
        <v>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256" s="45" customFormat="1" ht="21" customHeight="1">
      <c r="A40" s="13" t="s">
        <v>80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256" s="45" customFormat="1" ht="21" customHeight="1">
      <c r="A41" s="15"/>
      <c r="B41" s="15"/>
      <c r="C41" s="15"/>
      <c r="D41" s="15"/>
      <c r="E41" s="15"/>
      <c r="F41" s="15"/>
      <c r="G41" s="226"/>
      <c r="H41" s="17"/>
      <c r="I41" s="192"/>
      <c r="J41" s="17"/>
      <c r="K41" s="17"/>
      <c r="L41" s="17"/>
      <c r="M41" s="192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</row>
    <row r="42" spans="1:256" s="45" customFormat="1" ht="21" customHeight="1">
      <c r="A42" s="53"/>
      <c r="B42" s="20"/>
      <c r="C42" s="20"/>
      <c r="D42" s="20"/>
      <c r="E42" s="20"/>
      <c r="F42" s="20"/>
      <c r="G42" s="239" t="s">
        <v>14</v>
      </c>
      <c r="H42" s="239"/>
      <c r="I42" s="239"/>
      <c r="J42" s="17"/>
      <c r="K42" s="239" t="s">
        <v>15</v>
      </c>
      <c r="L42" s="239"/>
      <c r="M42" s="239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</row>
    <row r="43" spans="1:256" s="45" customFormat="1" ht="21" customHeight="1">
      <c r="A43" s="53"/>
      <c r="B43" s="20"/>
      <c r="C43" s="20"/>
      <c r="D43" s="20"/>
      <c r="E43" s="20"/>
      <c r="F43" s="20"/>
      <c r="G43" s="241" t="s">
        <v>125</v>
      </c>
      <c r="H43" s="241"/>
      <c r="I43" s="241"/>
      <c r="J43" s="19"/>
      <c r="K43" s="241" t="s">
        <v>125</v>
      </c>
      <c r="L43" s="241"/>
      <c r="M43" s="241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</row>
    <row r="44" spans="1:256" s="14" customFormat="1" ht="21" customHeight="1">
      <c r="A44" s="22"/>
      <c r="B44" s="22"/>
      <c r="C44" s="22"/>
      <c r="D44" s="22"/>
      <c r="E44" s="22"/>
      <c r="F44" s="22"/>
      <c r="G44" s="238" t="s">
        <v>124</v>
      </c>
      <c r="H44" s="238"/>
      <c r="I44" s="238"/>
      <c r="J44" s="19"/>
      <c r="K44" s="238" t="s">
        <v>124</v>
      </c>
      <c r="L44" s="238"/>
      <c r="M44" s="23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</row>
    <row r="45" spans="1:256" s="14" customFormat="1" ht="21" customHeight="1">
      <c r="A45" s="22"/>
      <c r="B45" s="22"/>
      <c r="C45" s="22"/>
      <c r="D45" s="22"/>
      <c r="E45" s="22"/>
      <c r="F45" s="21"/>
      <c r="G45" s="2" t="s">
        <v>192</v>
      </c>
      <c r="H45" s="2"/>
      <c r="I45" s="2" t="s">
        <v>154</v>
      </c>
      <c r="J45" s="2"/>
      <c r="K45" s="2" t="s">
        <v>192</v>
      </c>
      <c r="L45" s="2"/>
      <c r="M45" s="2" t="s">
        <v>154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</row>
    <row r="46" spans="1:256" s="18" customFormat="1" ht="21" customHeight="1">
      <c r="A46" s="22"/>
      <c r="B46" s="22"/>
      <c r="C46" s="22"/>
      <c r="D46" s="22"/>
      <c r="E46" s="22"/>
      <c r="F46" s="22"/>
      <c r="G46" s="240" t="s">
        <v>49</v>
      </c>
      <c r="H46" s="240"/>
      <c r="I46" s="240"/>
      <c r="J46" s="240"/>
      <c r="K46" s="240"/>
      <c r="L46" s="240"/>
      <c r="M46" s="240"/>
    </row>
    <row r="47" spans="1:256" s="18" customFormat="1" ht="21" customHeight="1">
      <c r="A47" s="85" t="s">
        <v>45</v>
      </c>
      <c r="B47" s="87"/>
      <c r="C47" s="87"/>
      <c r="D47" s="87"/>
      <c r="E47" s="87"/>
      <c r="F47" s="87"/>
      <c r="G47" s="27"/>
      <c r="H47" s="5"/>
      <c r="I47" s="27"/>
      <c r="J47" s="5"/>
      <c r="K47" s="27"/>
      <c r="L47" s="40"/>
      <c r="M47" s="27"/>
    </row>
    <row r="48" spans="1:256" s="45" customFormat="1" ht="21" customHeight="1">
      <c r="A48" s="87" t="s">
        <v>128</v>
      </c>
      <c r="B48" s="87"/>
      <c r="C48" s="87"/>
      <c r="D48" s="87"/>
      <c r="E48" s="87"/>
      <c r="F48" s="87"/>
      <c r="G48" s="27">
        <v>1639</v>
      </c>
      <c r="H48" s="5"/>
      <c r="I48" s="27">
        <v>3607</v>
      </c>
      <c r="J48" s="5"/>
      <c r="K48" s="27">
        <v>344</v>
      </c>
      <c r="L48" s="40"/>
      <c r="M48" s="27">
        <v>3503</v>
      </c>
    </row>
    <row r="49" spans="1:256" s="18" customFormat="1" ht="21" customHeight="1">
      <c r="A49" s="87" t="s">
        <v>210</v>
      </c>
      <c r="B49" s="87"/>
      <c r="C49" s="87"/>
      <c r="D49" s="87"/>
      <c r="E49" s="87"/>
      <c r="F49" s="87"/>
      <c r="G49" s="27">
        <v>-107686</v>
      </c>
      <c r="H49" s="5"/>
      <c r="I49" s="119">
        <v>39483</v>
      </c>
      <c r="J49" s="5"/>
      <c r="K49" s="27">
        <v>-107686</v>
      </c>
      <c r="L49" s="40"/>
      <c r="M49" s="119">
        <v>39483</v>
      </c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18" customFormat="1" ht="21" customHeight="1">
      <c r="A50" s="87" t="s">
        <v>215</v>
      </c>
      <c r="B50" s="87"/>
      <c r="C50" s="87"/>
      <c r="D50" s="87"/>
      <c r="E50" s="87"/>
      <c r="F50" s="87"/>
      <c r="G50" s="102">
        <v>0</v>
      </c>
      <c r="H50" s="5"/>
      <c r="I50" s="27">
        <v>-14430</v>
      </c>
      <c r="J50" s="5"/>
      <c r="K50" s="102">
        <v>0</v>
      </c>
      <c r="L50" s="40"/>
      <c r="M50" s="102">
        <v>0</v>
      </c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36" customFormat="1" ht="21" customHeight="1">
      <c r="A51" s="87" t="s">
        <v>211</v>
      </c>
      <c r="B51" s="87"/>
      <c r="C51" s="87"/>
      <c r="D51" s="87"/>
      <c r="E51" s="87"/>
      <c r="F51" s="87"/>
      <c r="N51" s="45"/>
    </row>
    <row r="52" spans="1:256" s="36" customFormat="1" ht="21" customHeight="1">
      <c r="A52" s="87"/>
      <c r="B52" s="87" t="s">
        <v>156</v>
      </c>
      <c r="C52" s="87"/>
      <c r="D52" s="87"/>
      <c r="E52" s="87"/>
      <c r="F52" s="87"/>
      <c r="G52" s="102">
        <v>0</v>
      </c>
      <c r="H52" s="5"/>
      <c r="I52" s="27">
        <v>2640</v>
      </c>
      <c r="J52" s="5"/>
      <c r="K52" s="102">
        <v>0</v>
      </c>
      <c r="L52" s="40"/>
      <c r="M52" s="27">
        <v>92700</v>
      </c>
      <c r="N52" s="45"/>
    </row>
    <row r="53" spans="1:256" s="36" customFormat="1" ht="21" customHeight="1">
      <c r="A53" s="87" t="s">
        <v>139</v>
      </c>
      <c r="B53" s="87"/>
      <c r="C53" s="87"/>
      <c r="D53" s="87"/>
      <c r="E53" s="87"/>
      <c r="F53" s="87"/>
      <c r="G53" s="27">
        <v>-4600</v>
      </c>
      <c r="H53" s="5"/>
      <c r="I53" s="27">
        <v>-4300</v>
      </c>
      <c r="J53" s="5"/>
      <c r="K53" s="102">
        <v>0</v>
      </c>
      <c r="L53" s="40"/>
      <c r="M53" s="42">
        <v>0</v>
      </c>
      <c r="N53" s="45"/>
    </row>
    <row r="54" spans="1:256" s="18" customFormat="1" ht="21" customHeight="1">
      <c r="A54" s="87" t="s">
        <v>212</v>
      </c>
      <c r="B54" s="87"/>
      <c r="C54" s="87"/>
      <c r="D54" s="87"/>
      <c r="E54" s="87"/>
      <c r="F54" s="87"/>
      <c r="G54" s="102"/>
      <c r="H54" s="5"/>
      <c r="I54" s="102"/>
      <c r="J54" s="5"/>
      <c r="K54" s="42"/>
      <c r="L54" s="40"/>
      <c r="M54" s="42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18" customFormat="1" ht="21" customHeight="1">
      <c r="A55" s="87"/>
      <c r="B55" s="87" t="s">
        <v>156</v>
      </c>
      <c r="C55" s="87"/>
      <c r="D55" s="87"/>
      <c r="E55" s="87"/>
      <c r="F55" s="87"/>
      <c r="G55" s="119">
        <v>4200</v>
      </c>
      <c r="H55" s="5"/>
      <c r="I55" s="119">
        <v>16800</v>
      </c>
      <c r="J55" s="5"/>
      <c r="K55" s="102">
        <v>0</v>
      </c>
      <c r="L55" s="40"/>
      <c r="M55" s="102">
        <v>0</v>
      </c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1:256" s="45" customFormat="1" ht="21" customHeight="1">
      <c r="A56" s="87" t="s">
        <v>140</v>
      </c>
      <c r="B56" s="87"/>
      <c r="C56" s="87"/>
      <c r="D56" s="87"/>
      <c r="E56" s="87"/>
      <c r="F56" s="87"/>
      <c r="G56" s="27">
        <v>-44</v>
      </c>
      <c r="H56" s="5"/>
      <c r="I56" s="27">
        <v>-47</v>
      </c>
      <c r="J56" s="5"/>
      <c r="K56" s="27">
        <v>-44</v>
      </c>
      <c r="L56" s="40"/>
      <c r="M56" s="27">
        <v>-26547</v>
      </c>
    </row>
    <row r="57" spans="1:256" s="36" customFormat="1" ht="21" customHeight="1">
      <c r="A57" s="87" t="s">
        <v>131</v>
      </c>
      <c r="B57" s="87"/>
      <c r="C57" s="87"/>
      <c r="D57" s="87"/>
      <c r="E57" s="87"/>
      <c r="F57" s="87"/>
      <c r="G57" s="119">
        <v>1122</v>
      </c>
      <c r="H57" s="5"/>
      <c r="I57" s="102">
        <v>0</v>
      </c>
      <c r="J57" s="5"/>
      <c r="K57" s="27">
        <v>3</v>
      </c>
      <c r="L57" s="40"/>
      <c r="M57" s="102">
        <v>0</v>
      </c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1:256" s="45" customFormat="1" ht="21" customHeight="1">
      <c r="A58" s="87" t="s">
        <v>185</v>
      </c>
      <c r="B58" s="87"/>
      <c r="C58" s="87"/>
      <c r="D58" s="87"/>
      <c r="E58" s="87"/>
      <c r="F58" s="87"/>
      <c r="G58" s="27">
        <v>-21171</v>
      </c>
      <c r="H58" s="5"/>
      <c r="I58" s="27">
        <v>-31701</v>
      </c>
      <c r="J58" s="5"/>
      <c r="K58" s="27">
        <v>-9107</v>
      </c>
      <c r="L58" s="40"/>
      <c r="M58" s="27">
        <v>-6517</v>
      </c>
    </row>
    <row r="59" spans="1:256" s="45" customFormat="1" ht="21" customHeight="1">
      <c r="A59" s="87" t="s">
        <v>129</v>
      </c>
      <c r="B59" s="89"/>
      <c r="C59" s="87"/>
      <c r="D59" s="87"/>
      <c r="E59" s="87"/>
      <c r="F59" s="87"/>
      <c r="G59" s="102">
        <v>0</v>
      </c>
      <c r="H59" s="5"/>
      <c r="I59" s="27">
        <v>-198</v>
      </c>
      <c r="K59" s="102">
        <v>0</v>
      </c>
      <c r="M59" s="45">
        <v>0</v>
      </c>
    </row>
    <row r="60" spans="1:256" s="45" customFormat="1" ht="21" customHeight="1">
      <c r="A60" s="87" t="s">
        <v>130</v>
      </c>
      <c r="B60" s="87"/>
      <c r="C60" s="87"/>
      <c r="D60" s="87"/>
      <c r="E60" s="87"/>
      <c r="F60" s="87"/>
      <c r="G60" s="27">
        <v>-94619</v>
      </c>
      <c r="H60" s="5"/>
      <c r="I60" s="27">
        <v>-92845</v>
      </c>
      <c r="J60" s="5"/>
      <c r="K60" s="27">
        <v>-6421</v>
      </c>
      <c r="L60" s="40"/>
      <c r="M60" s="27">
        <v>-9389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</row>
    <row r="61" spans="1:256" s="45" customFormat="1" ht="21" customHeight="1">
      <c r="A61" s="89" t="s">
        <v>141</v>
      </c>
      <c r="B61" s="87"/>
      <c r="C61" s="87"/>
      <c r="D61" s="87"/>
      <c r="E61" s="87"/>
      <c r="F61" s="21"/>
      <c r="G61" s="27">
        <v>-798</v>
      </c>
      <c r="H61" s="5"/>
      <c r="I61" s="27">
        <v>-42408</v>
      </c>
      <c r="J61" s="5"/>
      <c r="K61" s="27">
        <v>-398</v>
      </c>
      <c r="L61" s="40"/>
      <c r="M61" s="188">
        <v>-427</v>
      </c>
    </row>
    <row r="62" spans="1:256" s="45" customFormat="1" ht="21" customHeight="1">
      <c r="A62" s="87" t="s">
        <v>105</v>
      </c>
      <c r="B62" s="87"/>
      <c r="C62" s="87"/>
      <c r="D62" s="87"/>
      <c r="E62" s="87"/>
      <c r="F62" s="21"/>
      <c r="G62" s="27">
        <v>9371</v>
      </c>
      <c r="H62" s="5"/>
      <c r="I62" s="27">
        <v>20105</v>
      </c>
      <c r="J62" s="5"/>
      <c r="K62" s="102">
        <v>0</v>
      </c>
      <c r="L62" s="40"/>
      <c r="M62" s="48">
        <v>0</v>
      </c>
    </row>
    <row r="63" spans="1:256" s="45" customFormat="1" ht="21" customHeight="1">
      <c r="A63" s="87" t="s">
        <v>213</v>
      </c>
      <c r="B63" s="87"/>
      <c r="C63" s="87"/>
      <c r="D63" s="87"/>
      <c r="E63" s="87"/>
      <c r="F63" s="87"/>
      <c r="G63" s="48">
        <v>0</v>
      </c>
      <c r="H63" s="5"/>
      <c r="I63" s="48">
        <v>0</v>
      </c>
      <c r="J63" s="5"/>
      <c r="K63" s="102">
        <v>0</v>
      </c>
      <c r="L63" s="40"/>
      <c r="M63" s="27">
        <v>-92500</v>
      </c>
    </row>
    <row r="64" spans="1:256" s="18" customFormat="1" ht="21" customHeight="1">
      <c r="A64" s="87" t="s">
        <v>186</v>
      </c>
      <c r="B64" s="87"/>
      <c r="C64" s="87"/>
      <c r="D64" s="87"/>
      <c r="E64" s="87"/>
      <c r="F64" s="87"/>
      <c r="G64" s="102">
        <v>0</v>
      </c>
      <c r="H64" s="5"/>
      <c r="I64" s="102">
        <v>0</v>
      </c>
      <c r="J64" s="5"/>
      <c r="K64" s="102">
        <v>0</v>
      </c>
      <c r="L64" s="40"/>
      <c r="M64" s="188">
        <v>113</v>
      </c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  <c r="IN64" s="45"/>
      <c r="IO64" s="45"/>
      <c r="IP64" s="45"/>
      <c r="IQ64" s="45"/>
      <c r="IR64" s="45"/>
      <c r="IS64" s="45"/>
      <c r="IT64" s="45"/>
      <c r="IU64" s="45"/>
      <c r="IV64" s="45"/>
    </row>
    <row r="65" spans="1:256" s="45" customFormat="1" ht="21" customHeight="1">
      <c r="A65" s="87" t="s">
        <v>106</v>
      </c>
      <c r="B65" s="87"/>
      <c r="C65" s="87"/>
      <c r="D65" s="87"/>
      <c r="E65" s="87"/>
      <c r="F65" s="87"/>
      <c r="G65" s="46">
        <v>8200</v>
      </c>
      <c r="H65" s="5"/>
      <c r="I65" s="46">
        <v>965</v>
      </c>
      <c r="J65" s="5"/>
      <c r="K65" s="27">
        <v>46590</v>
      </c>
      <c r="L65" s="40"/>
      <c r="M65" s="27">
        <v>985</v>
      </c>
    </row>
    <row r="66" spans="1:256" s="45" customFormat="1" ht="21" customHeight="1">
      <c r="A66" s="80" t="s">
        <v>142</v>
      </c>
      <c r="B66" s="87"/>
      <c r="C66" s="87"/>
      <c r="D66" s="87"/>
      <c r="E66" s="87"/>
      <c r="F66" s="87"/>
      <c r="G66" s="34">
        <f>SUM(G48:G65)</f>
        <v>-204386</v>
      </c>
      <c r="H66" s="41"/>
      <c r="I66" s="34">
        <f>SUM(I48:I65)</f>
        <v>-102329</v>
      </c>
      <c r="J66" s="41"/>
      <c r="K66" s="34">
        <f>SUM(K48:K65)</f>
        <v>-76719</v>
      </c>
      <c r="L66" s="76"/>
      <c r="M66" s="34">
        <f>SUM(M48:M65)</f>
        <v>1404</v>
      </c>
    </row>
    <row r="67" spans="1:256" s="45" customFormat="1" ht="14.4" customHeight="1">
      <c r="A67" s="80"/>
      <c r="B67" s="87"/>
      <c r="C67" s="87"/>
      <c r="D67" s="87"/>
      <c r="E67" s="87"/>
      <c r="F67" s="87"/>
      <c r="G67" s="37"/>
      <c r="H67" s="41"/>
      <c r="I67" s="37"/>
      <c r="J67" s="41"/>
      <c r="K67" s="37"/>
      <c r="L67" s="76"/>
      <c r="M67" s="37"/>
    </row>
    <row r="68" spans="1:256" s="45" customFormat="1" ht="21" customHeight="1">
      <c r="A68" s="85" t="s">
        <v>46</v>
      </c>
      <c r="B68" s="87"/>
      <c r="C68" s="87"/>
      <c r="D68" s="87"/>
      <c r="E68" s="87"/>
      <c r="F68" s="87"/>
      <c r="G68" s="27"/>
      <c r="H68" s="5"/>
      <c r="I68" s="27"/>
      <c r="J68" s="5"/>
      <c r="K68" s="27"/>
      <c r="L68" s="40"/>
      <c r="M68" s="27"/>
    </row>
    <row r="69" spans="1:256" s="45" customFormat="1" ht="21" customHeight="1">
      <c r="A69" s="87" t="s">
        <v>82</v>
      </c>
      <c r="B69" s="87"/>
      <c r="C69" s="87"/>
      <c r="D69" s="87"/>
      <c r="E69" s="87"/>
      <c r="F69" s="87"/>
      <c r="G69" s="27">
        <f>'PL6-9'!H107</f>
        <v>-5764</v>
      </c>
      <c r="H69" s="5"/>
      <c r="I69" s="27">
        <f>'PL6-9'!J107</f>
        <v>-2327</v>
      </c>
      <c r="J69" s="5"/>
      <c r="K69" s="27">
        <v>-261</v>
      </c>
      <c r="L69" s="40"/>
      <c r="M69" s="27">
        <v>-301</v>
      </c>
    </row>
    <row r="70" spans="1:256" s="18" customFormat="1" ht="21" customHeight="1">
      <c r="A70" s="87" t="s">
        <v>214</v>
      </c>
      <c r="B70" s="88"/>
      <c r="C70" s="87"/>
      <c r="D70" s="87"/>
      <c r="E70" s="87"/>
      <c r="F70" s="87"/>
      <c r="G70" s="27">
        <v>-8531</v>
      </c>
      <c r="H70" s="5"/>
      <c r="I70" s="27">
        <v>-7898</v>
      </c>
      <c r="J70" s="5"/>
      <c r="K70" s="188">
        <v>-1744</v>
      </c>
      <c r="L70" s="40"/>
      <c r="M70" s="188">
        <v>-1021</v>
      </c>
    </row>
    <row r="71" spans="1:256" s="36" customFormat="1" ht="21" customHeight="1">
      <c r="A71" s="87" t="s">
        <v>122</v>
      </c>
      <c r="B71" s="87"/>
      <c r="C71" s="87"/>
      <c r="D71" s="87"/>
      <c r="E71" s="87"/>
      <c r="F71" s="87"/>
      <c r="G71" s="27">
        <f>'SH11'!W19</f>
        <v>-211942</v>
      </c>
      <c r="H71" s="5"/>
      <c r="I71" s="27">
        <v>-132464</v>
      </c>
      <c r="J71" s="5"/>
      <c r="K71" s="27">
        <v>-211942</v>
      </c>
      <c r="L71" s="40"/>
      <c r="M71" s="27">
        <v>-132464</v>
      </c>
      <c r="N71" s="18"/>
      <c r="O71" s="18"/>
    </row>
    <row r="72" spans="1:256" s="36" customFormat="1" ht="21" customHeight="1">
      <c r="A72" s="87" t="s">
        <v>107</v>
      </c>
      <c r="B72" s="87"/>
      <c r="C72" s="87"/>
      <c r="D72" s="87"/>
      <c r="E72" s="87"/>
      <c r="F72" s="87"/>
      <c r="G72" s="102">
        <v>0</v>
      </c>
      <c r="H72" s="5"/>
      <c r="I72" s="27">
        <v>-600</v>
      </c>
      <c r="J72" s="1"/>
      <c r="K72" s="102">
        <v>0</v>
      </c>
      <c r="L72" s="101"/>
      <c r="M72" s="102">
        <v>0</v>
      </c>
      <c r="N72" s="18"/>
      <c r="O72" s="18"/>
    </row>
    <row r="73" spans="1:256" s="36" customFormat="1" ht="21" customHeight="1">
      <c r="A73" s="87" t="s">
        <v>177</v>
      </c>
      <c r="B73" s="87"/>
      <c r="C73" s="87"/>
      <c r="D73" s="87"/>
      <c r="E73" s="87"/>
      <c r="F73" s="87"/>
      <c r="G73" s="102">
        <v>0</v>
      </c>
      <c r="H73" s="5"/>
      <c r="I73" s="27">
        <v>-124</v>
      </c>
      <c r="J73" s="5"/>
      <c r="K73" s="48">
        <v>0</v>
      </c>
      <c r="L73" s="40"/>
      <c r="M73" s="48">
        <v>0</v>
      </c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  <c r="IN73" s="45"/>
      <c r="IO73" s="45"/>
      <c r="IP73" s="45"/>
      <c r="IQ73" s="45"/>
      <c r="IR73" s="45"/>
      <c r="IS73" s="45"/>
      <c r="IT73" s="45"/>
      <c r="IU73" s="45"/>
      <c r="IV73" s="45"/>
    </row>
    <row r="74" spans="1:256" s="45" customFormat="1" ht="21" customHeight="1">
      <c r="A74" s="80" t="s">
        <v>149</v>
      </c>
      <c r="B74" s="87"/>
      <c r="C74" s="87"/>
      <c r="D74" s="87"/>
      <c r="E74" s="87"/>
      <c r="F74" s="87"/>
      <c r="G74" s="34">
        <f>SUM(G69:G73)</f>
        <v>-226237</v>
      </c>
      <c r="H74" s="41"/>
      <c r="I74" s="34">
        <f>SUM(I69:I73)</f>
        <v>-143413</v>
      </c>
      <c r="J74" s="41"/>
      <c r="K74" s="34">
        <f>SUM(K69:K73)</f>
        <v>-213947</v>
      </c>
      <c r="L74" s="76"/>
      <c r="M74" s="34">
        <f>SUM(M69:M73)</f>
        <v>-133786</v>
      </c>
      <c r="N74" s="36"/>
      <c r="O74" s="36"/>
    </row>
    <row r="75" spans="1:256" s="45" customFormat="1" ht="14.4" customHeight="1">
      <c r="A75" s="80"/>
      <c r="B75" s="87"/>
      <c r="C75" s="87"/>
      <c r="D75" s="87"/>
      <c r="E75" s="87"/>
      <c r="F75" s="87"/>
      <c r="G75" s="27"/>
      <c r="H75" s="5"/>
      <c r="I75" s="27"/>
      <c r="J75" s="5"/>
      <c r="K75" s="27"/>
      <c r="L75" s="40"/>
      <c r="M75" s="27"/>
    </row>
    <row r="76" spans="1:256" s="45" customFormat="1" ht="21" customHeight="1">
      <c r="A76" s="80" t="s">
        <v>112</v>
      </c>
      <c r="B76" s="87"/>
      <c r="C76" s="87"/>
      <c r="D76" s="87"/>
      <c r="E76" s="87"/>
      <c r="F76" s="87"/>
      <c r="G76" s="37">
        <f>G38+G66+G74</f>
        <v>216837</v>
      </c>
      <c r="H76" s="41"/>
      <c r="I76" s="37">
        <f>I38+I66+I74</f>
        <v>263413</v>
      </c>
      <c r="J76" s="41"/>
      <c r="K76" s="37">
        <f>K38+K66+K74</f>
        <v>-168518</v>
      </c>
      <c r="L76" s="76"/>
      <c r="M76" s="37">
        <f>M38+M66+M74</f>
        <v>-108933</v>
      </c>
    </row>
    <row r="77" spans="1:256" s="45" customFormat="1" ht="21" customHeight="1">
      <c r="A77" s="87" t="s">
        <v>143</v>
      </c>
      <c r="B77" s="87"/>
      <c r="C77" s="87"/>
      <c r="D77" s="87"/>
      <c r="E77" s="87"/>
      <c r="F77" s="87"/>
      <c r="G77" s="27">
        <f>'BS-3-5'!J10</f>
        <v>1615041</v>
      </c>
      <c r="H77" s="5"/>
      <c r="I77" s="27">
        <v>1236334</v>
      </c>
      <c r="J77" s="5"/>
      <c r="K77" s="27">
        <f>'BS-3-5'!N10</f>
        <v>744554</v>
      </c>
      <c r="L77" s="40"/>
      <c r="M77" s="27">
        <v>767971</v>
      </c>
    </row>
    <row r="78" spans="1:256" s="45" customFormat="1" ht="21" customHeight="1" thickBot="1">
      <c r="A78" s="80" t="s">
        <v>144</v>
      </c>
      <c r="B78" s="87"/>
      <c r="C78" s="87"/>
      <c r="D78" s="87"/>
      <c r="E78" s="87"/>
      <c r="F78" s="87"/>
      <c r="G78" s="90">
        <f>SUM(G76:G77)</f>
        <v>1831878</v>
      </c>
      <c r="H78" s="41"/>
      <c r="I78" s="90">
        <f>SUM(I76:I77)</f>
        <v>1499747</v>
      </c>
      <c r="J78" s="41"/>
      <c r="K78" s="90">
        <f>SUM(K76:K77)</f>
        <v>576036</v>
      </c>
      <c r="L78" s="76"/>
      <c r="M78" s="90">
        <f>SUM(M76:M77)</f>
        <v>659038</v>
      </c>
    </row>
    <row r="79" spans="1:256" s="45" customFormat="1" ht="14.4" customHeight="1" thickTop="1">
      <c r="A79" s="80"/>
      <c r="B79" s="87"/>
      <c r="C79" s="87"/>
      <c r="D79" s="87"/>
      <c r="E79" s="87"/>
      <c r="F79" s="87"/>
      <c r="G79" s="37"/>
      <c r="H79" s="41"/>
      <c r="I79" s="37"/>
      <c r="J79" s="41"/>
      <c r="K79" s="37"/>
      <c r="L79" s="76"/>
      <c r="M79" s="37"/>
    </row>
    <row r="80" spans="1:256" s="45" customFormat="1" ht="21" customHeight="1">
      <c r="A80" s="121" t="s">
        <v>83</v>
      </c>
      <c r="B80" s="80"/>
      <c r="C80" s="80"/>
      <c r="D80" s="80"/>
      <c r="E80" s="91"/>
      <c r="F80" s="87"/>
      <c r="G80" s="27"/>
      <c r="H80" s="5"/>
      <c r="I80" s="27"/>
      <c r="J80" s="5"/>
      <c r="K80" s="27"/>
      <c r="L80" s="40"/>
      <c r="M80" s="27"/>
    </row>
    <row r="81" spans="1:256" s="45" customFormat="1" ht="21" customHeight="1">
      <c r="A81" s="11" t="s">
        <v>85</v>
      </c>
      <c r="B81" s="87"/>
      <c r="C81" s="87"/>
      <c r="D81" s="87"/>
      <c r="E81" s="91"/>
      <c r="F81" s="24"/>
      <c r="G81" s="49">
        <v>11918</v>
      </c>
      <c r="H81" s="26"/>
      <c r="I81" s="49">
        <v>36775</v>
      </c>
      <c r="J81" s="26"/>
      <c r="K81" s="27">
        <v>150</v>
      </c>
      <c r="M81" s="27">
        <v>3760</v>
      </c>
    </row>
    <row r="82" spans="1:256" s="45" customFormat="1" ht="21" customHeight="1">
      <c r="A82" s="24"/>
      <c r="B82" s="24"/>
      <c r="C82" s="24"/>
      <c r="D82" s="24"/>
      <c r="E82" s="24"/>
      <c r="F82" s="24"/>
      <c r="G82" s="5">
        <f>G78-'BS-3-5'!H10</f>
        <v>0</v>
      </c>
      <c r="H82" s="26"/>
      <c r="I82" s="5"/>
      <c r="J82" s="26"/>
      <c r="K82" s="28">
        <f>K78-'BS-3-5'!L10</f>
        <v>0</v>
      </c>
      <c r="M82" s="28"/>
    </row>
    <row r="83" spans="1:256" s="45" customFormat="1" ht="21" customHeight="1">
      <c r="A83" s="24"/>
      <c r="B83" s="24"/>
      <c r="C83" s="24"/>
      <c r="D83" s="24"/>
      <c r="E83" s="24"/>
      <c r="F83" s="24"/>
      <c r="G83" s="26"/>
      <c r="H83" s="26"/>
      <c r="I83" s="26"/>
      <c r="J83" s="26"/>
      <c r="K83" s="28"/>
      <c r="M83" s="28"/>
    </row>
    <row r="84" spans="1:256" s="45" customFormat="1" ht="21" customHeight="1">
      <c r="A84" s="24"/>
      <c r="B84" s="24"/>
      <c r="C84" s="24"/>
      <c r="D84" s="24"/>
      <c r="E84" s="24"/>
      <c r="F84" s="24"/>
      <c r="G84" s="26"/>
      <c r="H84" s="26"/>
      <c r="I84" s="26"/>
      <c r="J84" s="26"/>
      <c r="K84" s="28"/>
      <c r="M84" s="28"/>
    </row>
    <row r="85" spans="1:256" s="45" customFormat="1" ht="21" customHeight="1">
      <c r="A85" s="24"/>
      <c r="B85" s="24"/>
      <c r="C85" s="24"/>
      <c r="D85" s="24"/>
      <c r="E85" s="24"/>
      <c r="F85" s="24"/>
      <c r="G85" s="26"/>
      <c r="H85" s="26"/>
      <c r="I85" s="26"/>
      <c r="J85" s="26"/>
      <c r="K85" s="28"/>
      <c r="M85" s="28"/>
    </row>
    <row r="86" spans="1:256" s="45" customFormat="1" ht="21" customHeight="1">
      <c r="A86" s="24"/>
      <c r="B86" s="24"/>
      <c r="C86" s="24"/>
      <c r="D86" s="24"/>
      <c r="E86" s="24"/>
      <c r="F86" s="24"/>
      <c r="G86" s="26"/>
      <c r="H86" s="26"/>
      <c r="I86" s="26"/>
      <c r="J86" s="26"/>
      <c r="K86" s="28"/>
      <c r="M86" s="28"/>
    </row>
    <row r="87" spans="1:256" s="45" customFormat="1" ht="21" customHeight="1">
      <c r="A87" s="24"/>
      <c r="B87" s="24"/>
      <c r="C87" s="24"/>
      <c r="D87" s="24"/>
      <c r="E87" s="24"/>
      <c r="F87" s="24"/>
      <c r="G87" s="26"/>
      <c r="H87" s="26"/>
      <c r="I87" s="26"/>
      <c r="J87" s="26"/>
      <c r="K87" s="28"/>
      <c r="M87" s="28"/>
    </row>
    <row r="88" spans="1:256" s="45" customFormat="1" ht="21" customHeight="1">
      <c r="A88" s="24"/>
      <c r="B88" s="24"/>
      <c r="C88" s="24"/>
      <c r="D88" s="24"/>
      <c r="E88" s="24"/>
      <c r="F88" s="24"/>
      <c r="G88" s="26"/>
      <c r="H88" s="26"/>
      <c r="I88" s="26"/>
      <c r="J88" s="26"/>
      <c r="K88" s="28"/>
      <c r="M88" s="28"/>
    </row>
    <row r="89" spans="1:256" s="45" customFormat="1" ht="21" customHeight="1">
      <c r="A89" s="24"/>
      <c r="B89" s="24"/>
      <c r="C89" s="24"/>
      <c r="D89" s="24"/>
      <c r="E89" s="24"/>
      <c r="F89" s="24"/>
      <c r="G89" s="26"/>
      <c r="H89" s="26"/>
      <c r="I89" s="26"/>
      <c r="J89" s="26"/>
      <c r="K89" s="28"/>
      <c r="M89" s="28"/>
    </row>
    <row r="90" spans="1:256" s="45" customFormat="1" ht="21" customHeight="1">
      <c r="A90" s="24"/>
      <c r="B90" s="24"/>
      <c r="C90" s="24"/>
      <c r="D90" s="24"/>
      <c r="E90" s="24"/>
      <c r="F90" s="24"/>
      <c r="G90" s="26"/>
      <c r="H90" s="26"/>
      <c r="I90" s="26"/>
      <c r="J90" s="26"/>
      <c r="K90" s="28"/>
      <c r="M90" s="28"/>
      <c r="N90" s="18"/>
    </row>
    <row r="91" spans="1:256" s="45" customFormat="1" ht="21" customHeight="1">
      <c r="A91" s="24"/>
      <c r="B91" s="24"/>
      <c r="C91" s="24"/>
      <c r="D91" s="24"/>
      <c r="E91" s="24"/>
      <c r="F91" s="24"/>
      <c r="G91" s="26"/>
      <c r="H91" s="26"/>
      <c r="I91" s="26"/>
      <c r="J91" s="26"/>
      <c r="K91" s="28"/>
      <c r="M91" s="28"/>
    </row>
    <row r="92" spans="1:256" s="45" customFormat="1" ht="21" customHeight="1">
      <c r="A92" s="24"/>
      <c r="B92" s="24"/>
      <c r="C92" s="24"/>
      <c r="D92" s="24"/>
      <c r="E92" s="24"/>
      <c r="F92" s="24"/>
      <c r="G92" s="26"/>
      <c r="H92" s="26"/>
      <c r="I92" s="26"/>
      <c r="J92" s="26"/>
      <c r="K92" s="28"/>
      <c r="M92" s="28"/>
    </row>
    <row r="93" spans="1:256" s="45" customFormat="1" ht="21" customHeight="1">
      <c r="A93" s="24"/>
      <c r="B93" s="24"/>
      <c r="C93" s="24"/>
      <c r="D93" s="24"/>
      <c r="E93" s="24"/>
      <c r="F93" s="24"/>
      <c r="G93" s="26"/>
      <c r="H93" s="26"/>
      <c r="I93" s="26"/>
      <c r="J93" s="26"/>
      <c r="K93" s="28"/>
      <c r="M93" s="28"/>
    </row>
    <row r="94" spans="1:256" ht="21" customHeight="1"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  <c r="IF94" s="45"/>
      <c r="IG94" s="45"/>
      <c r="IH94" s="45"/>
      <c r="II94" s="45"/>
      <c r="IJ94" s="45"/>
      <c r="IK94" s="45"/>
      <c r="IL94" s="45"/>
      <c r="IM94" s="45"/>
      <c r="IN94" s="45"/>
      <c r="IO94" s="45"/>
      <c r="IP94" s="45"/>
      <c r="IQ94" s="45"/>
      <c r="IR94" s="45"/>
      <c r="IS94" s="45"/>
      <c r="IT94" s="45"/>
      <c r="IU94" s="45"/>
      <c r="IV94" s="45"/>
    </row>
    <row r="95" spans="1:256" ht="21" customHeight="1"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  <c r="IF95" s="45"/>
      <c r="IG95" s="45"/>
      <c r="IH95" s="45"/>
      <c r="II95" s="45"/>
      <c r="IJ95" s="45"/>
      <c r="IK95" s="45"/>
      <c r="IL95" s="45"/>
      <c r="IM95" s="45"/>
      <c r="IN95" s="45"/>
      <c r="IO95" s="45"/>
      <c r="IP95" s="45"/>
      <c r="IQ95" s="45"/>
      <c r="IR95" s="45"/>
      <c r="IS95" s="45"/>
      <c r="IT95" s="45"/>
      <c r="IU95" s="45"/>
      <c r="IV95" s="45"/>
    </row>
  </sheetData>
  <mergeCells count="14">
    <mergeCell ref="K44:M44"/>
    <mergeCell ref="G46:M46"/>
    <mergeCell ref="G5:I5"/>
    <mergeCell ref="G6:I6"/>
    <mergeCell ref="G43:I43"/>
    <mergeCell ref="K43:M43"/>
    <mergeCell ref="G44:I44"/>
    <mergeCell ref="G4:I4"/>
    <mergeCell ref="K4:M4"/>
    <mergeCell ref="G8:M8"/>
    <mergeCell ref="G42:I42"/>
    <mergeCell ref="K42:M42"/>
    <mergeCell ref="K5:M5"/>
    <mergeCell ref="K6:M6"/>
  </mergeCells>
  <phoneticPr fontId="63" type="noConversion"/>
  <pageMargins left="0.8" right="0.5" top="0.65" bottom="0.5" header="0.5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SH10</vt:lpstr>
      <vt:lpstr>SH11</vt:lpstr>
      <vt:lpstr>SH12</vt:lpstr>
      <vt:lpstr>SH13</vt:lpstr>
      <vt:lpstr>SCF14-15</vt:lpstr>
      <vt:lpstr>'BS-3-5'!Print_Area</vt:lpstr>
      <vt:lpstr>'PL6-9'!Print_Area</vt:lpstr>
      <vt:lpstr>'SCF14-15'!Print_Area</vt:lpstr>
      <vt:lpstr>'SH10'!Print_Area</vt:lpstr>
      <vt:lpstr>'SH11'!Print_Area</vt:lpstr>
      <vt:lpstr>'SH12'!Print_Area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Somjai, Nigonyanont</cp:lastModifiedBy>
  <cp:lastPrinted>2021-11-10T08:25:06Z</cp:lastPrinted>
  <dcterms:created xsi:type="dcterms:W3CDTF">2009-05-01T22:35:11Z</dcterms:created>
  <dcterms:modified xsi:type="dcterms:W3CDTF">2021-11-10T08:25:11Z</dcterms:modified>
</cp:coreProperties>
</file>