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Sep2021 Q3-TFRS\"/>
    </mc:Choice>
  </mc:AlternateContent>
  <xr:revisionPtr revIDLastSave="0" documentId="13_ncr:1_{6DE182B5-F6B7-4D8C-98EB-DA26A8E418F9}" xr6:coauthVersionLast="46" xr6:coauthVersionMax="46" xr10:uidLastSave="{00000000-0000-0000-0000-000000000000}"/>
  <bookViews>
    <workbookView xWindow="-120" yWindow="-120" windowWidth="21840" windowHeight="13140" tabRatio="727" activeTab="3" xr2:uid="{00000000-000D-0000-FFFF-FFFF00000000}"/>
  </bookViews>
  <sheets>
    <sheet name="T2-4 BS" sheetId="1" r:id="rId1"/>
    <sheet name="T5-6 PL (3M)" sheetId="10" r:id="rId2"/>
    <sheet name="T7-8 PL (9M)" sheetId="7" r:id="rId3"/>
    <sheet name="T 9 changes conso" sheetId="9" r:id="rId4"/>
    <sheet name="T10 changes com" sheetId="4" r:id="rId5"/>
    <sheet name="T-11-13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hidden="1">{#N/A,#N/A,FALSE,"R479495"}</definedName>
    <definedName name="Assur" localSheetId="3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hidden="1">{"'Model'!$A$1:$N$53"}</definedName>
    <definedName name="DASJ" localSheetId="3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hidden="1">{"'Model'!$A$1:$N$53"}</definedName>
    <definedName name="n" localSheetId="3" hidden="1">{"'Model'!$A$1:$N$53"}</definedName>
    <definedName name="n" hidden="1">{"'Model'!$A$1:$N$53"}</definedName>
    <definedName name="_xlnm.Print_Area" localSheetId="5">'T-11-13CF'!$A$1:$L$138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3" i="5" l="1"/>
  <c r="V27" i="4"/>
  <c r="V17" i="4"/>
  <c r="AA33" i="9"/>
  <c r="AE33" i="9" s="1"/>
  <c r="AA18" i="9"/>
  <c r="AE18" i="9" s="1"/>
  <c r="AA17" i="9"/>
  <c r="AE17" i="9" s="1"/>
  <c r="M12" i="7"/>
  <c r="M12" i="10"/>
  <c r="M22" i="10" s="1"/>
  <c r="M25" i="10" s="1"/>
  <c r="V16" i="4"/>
  <c r="L93" i="5"/>
  <c r="J93" i="5"/>
  <c r="H93" i="5"/>
  <c r="L81" i="5"/>
  <c r="H81" i="5"/>
  <c r="V26" i="4"/>
  <c r="V23" i="4"/>
  <c r="V24" i="4"/>
  <c r="AA32" i="9"/>
  <c r="AE32" i="9" s="1"/>
  <c r="A94" i="10"/>
  <c r="M70" i="10"/>
  <c r="K70" i="10"/>
  <c r="I70" i="10"/>
  <c r="G70" i="10"/>
  <c r="M64" i="10"/>
  <c r="K64" i="10"/>
  <c r="I64" i="10"/>
  <c r="G64" i="10"/>
  <c r="A54" i="10"/>
  <c r="A51" i="10"/>
  <c r="M45" i="10"/>
  <c r="M47" i="10" s="1"/>
  <c r="K45" i="10"/>
  <c r="I45" i="10"/>
  <c r="G45" i="10"/>
  <c r="M35" i="10"/>
  <c r="K35" i="10"/>
  <c r="I35" i="10"/>
  <c r="G35" i="10"/>
  <c r="K12" i="10"/>
  <c r="K22" i="10" s="1"/>
  <c r="K25" i="10" s="1"/>
  <c r="I12" i="10"/>
  <c r="I22" i="10" s="1"/>
  <c r="I25" i="10" s="1"/>
  <c r="G12" i="10"/>
  <c r="G22" i="10" s="1"/>
  <c r="G25" i="10" s="1"/>
  <c r="T18" i="4"/>
  <c r="V18" i="4" s="1"/>
  <c r="A95" i="5"/>
  <c r="A138" i="5"/>
  <c r="A47" i="5"/>
  <c r="A32" i="4"/>
  <c r="A40" i="9"/>
  <c r="A101" i="7"/>
  <c r="AC21" i="9"/>
  <c r="Y21" i="9"/>
  <c r="W21" i="9"/>
  <c r="U21" i="9"/>
  <c r="S21" i="9"/>
  <c r="Q21" i="9"/>
  <c r="O21" i="9"/>
  <c r="M21" i="9"/>
  <c r="K21" i="9"/>
  <c r="I21" i="9"/>
  <c r="G21" i="9"/>
  <c r="E21" i="9"/>
  <c r="A3" i="4"/>
  <c r="AA34" i="9"/>
  <c r="AE34" i="9" s="1"/>
  <c r="AA31" i="9"/>
  <c r="AE31" i="9" s="1"/>
  <c r="AA30" i="9"/>
  <c r="AE30" i="9"/>
  <c r="AA28" i="9"/>
  <c r="AE28" i="9" s="1"/>
  <c r="AA27" i="9"/>
  <c r="AE27" i="9"/>
  <c r="AC26" i="9"/>
  <c r="AC36" i="9" s="1"/>
  <c r="Y26" i="9"/>
  <c r="Y36" i="9" s="1"/>
  <c r="W26" i="9"/>
  <c r="W36" i="9" s="1"/>
  <c r="U26" i="9"/>
  <c r="U36" i="9" s="1"/>
  <c r="S26" i="9"/>
  <c r="S36" i="9"/>
  <c r="Q26" i="9"/>
  <c r="Q36" i="9" s="1"/>
  <c r="O26" i="9"/>
  <c r="O36" i="9" s="1"/>
  <c r="M26" i="9"/>
  <c r="M36" i="9" s="1"/>
  <c r="K26" i="9"/>
  <c r="K36" i="9" s="1"/>
  <c r="I26" i="9"/>
  <c r="I36" i="9" s="1"/>
  <c r="G26" i="9"/>
  <c r="G36" i="9"/>
  <c r="E26" i="9"/>
  <c r="E36" i="9"/>
  <c r="AA24" i="9"/>
  <c r="AE24" i="9"/>
  <c r="AA23" i="9"/>
  <c r="AE23" i="9" s="1"/>
  <c r="AE26" i="9" s="1"/>
  <c r="AA19" i="9"/>
  <c r="AA16" i="9"/>
  <c r="AE16" i="9" s="1"/>
  <c r="AA15" i="9"/>
  <c r="AE15" i="9" s="1"/>
  <c r="AA26" i="9"/>
  <c r="T30" i="4"/>
  <c r="R30" i="4"/>
  <c r="P30" i="4"/>
  <c r="N30" i="4"/>
  <c r="L30" i="4"/>
  <c r="J30" i="4"/>
  <c r="H30" i="4"/>
  <c r="F30" i="4"/>
  <c r="V28" i="4"/>
  <c r="V25" i="4"/>
  <c r="V22" i="4"/>
  <c r="V30" i="4" s="1"/>
  <c r="A95" i="1"/>
  <c r="A52" i="1"/>
  <c r="F81" i="5"/>
  <c r="G74" i="7"/>
  <c r="J81" i="5"/>
  <c r="G49" i="7"/>
  <c r="G39" i="7"/>
  <c r="G12" i="7"/>
  <c r="G24" i="7" s="1"/>
  <c r="G129" i="1"/>
  <c r="G132" i="1" s="1"/>
  <c r="G74" i="1"/>
  <c r="G45" i="1"/>
  <c r="G31" i="1"/>
  <c r="G51" i="7"/>
  <c r="V15" i="4"/>
  <c r="V14" i="4"/>
  <c r="K49" i="7"/>
  <c r="K39" i="7"/>
  <c r="K12" i="7"/>
  <c r="K24" i="7" s="1"/>
  <c r="K27" i="7" s="1"/>
  <c r="K45" i="1"/>
  <c r="K31" i="1"/>
  <c r="G84" i="1"/>
  <c r="P20" i="4"/>
  <c r="N20" i="4"/>
  <c r="L20" i="4"/>
  <c r="J20" i="4"/>
  <c r="H20" i="4"/>
  <c r="K129" i="1"/>
  <c r="K132" i="1" s="1"/>
  <c r="K74" i="1"/>
  <c r="A58" i="7"/>
  <c r="K74" i="7"/>
  <c r="K68" i="7"/>
  <c r="I84" i="1"/>
  <c r="M84" i="1"/>
  <c r="K84" i="1"/>
  <c r="I45" i="1"/>
  <c r="M24" i="7"/>
  <c r="M39" i="7"/>
  <c r="M49" i="7"/>
  <c r="M129" i="1"/>
  <c r="M132" i="1"/>
  <c r="A97" i="5"/>
  <c r="I39" i="7"/>
  <c r="A3" i="5"/>
  <c r="A98" i="5" s="1"/>
  <c r="I129" i="1"/>
  <c r="I132" i="1" s="1"/>
  <c r="I134" i="1" s="1"/>
  <c r="M74" i="1"/>
  <c r="I74" i="1"/>
  <c r="M45" i="1"/>
  <c r="M31" i="1"/>
  <c r="I31" i="1"/>
  <c r="I47" i="1" s="1"/>
  <c r="F20" i="4"/>
  <c r="I49" i="7"/>
  <c r="M74" i="7"/>
  <c r="I74" i="7"/>
  <c r="M68" i="7"/>
  <c r="I68" i="7"/>
  <c r="I12" i="7"/>
  <c r="I24" i="7"/>
  <c r="H9" i="5"/>
  <c r="H25" i="5" s="1"/>
  <c r="H39" i="5" s="1"/>
  <c r="H43" i="5" s="1"/>
  <c r="A55" i="7"/>
  <c r="A136" i="1"/>
  <c r="A92" i="1"/>
  <c r="G68" i="7"/>
  <c r="R20" i="4"/>
  <c r="M86" i="1"/>
  <c r="M134" i="1" s="1"/>
  <c r="L9" i="5"/>
  <c r="L25" i="5" s="1"/>
  <c r="L39" i="5" s="1"/>
  <c r="L43" i="5" s="1"/>
  <c r="M47" i="1"/>
  <c r="I86" i="1"/>
  <c r="M51" i="7"/>
  <c r="I27" i="7"/>
  <c r="M27" i="7"/>
  <c r="I51" i="7"/>
  <c r="M53" i="7"/>
  <c r="I53" i="7"/>
  <c r="L104" i="5" l="1"/>
  <c r="L108" i="5" s="1"/>
  <c r="H104" i="5"/>
  <c r="H108" i="5" s="1"/>
  <c r="M49" i="10"/>
  <c r="I47" i="10"/>
  <c r="I49" i="10" s="1"/>
  <c r="G47" i="10"/>
  <c r="G49" i="10" s="1"/>
  <c r="A50" i="5"/>
  <c r="AE36" i="9"/>
  <c r="AA36" i="9"/>
  <c r="AA21" i="9"/>
  <c r="G86" i="1"/>
  <c r="AE19" i="9"/>
  <c r="AE21" i="9" s="1"/>
  <c r="G27" i="7"/>
  <c r="F9" i="5"/>
  <c r="F25" i="5" s="1"/>
  <c r="F39" i="5" s="1"/>
  <c r="F43" i="5" s="1"/>
  <c r="F104" i="5" s="1"/>
  <c r="F108" i="5" s="1"/>
  <c r="G53" i="7"/>
  <c r="G134" i="1"/>
  <c r="G47" i="1"/>
  <c r="V20" i="4"/>
  <c r="K47" i="10"/>
  <c r="K49" i="10" s="1"/>
  <c r="K51" i="7"/>
  <c r="T20" i="4"/>
  <c r="K53" i="7"/>
  <c r="J9" i="5"/>
  <c r="J25" i="5" s="1"/>
  <c r="J39" i="5" s="1"/>
  <c r="J43" i="5" s="1"/>
  <c r="J104" i="5" s="1"/>
  <c r="J108" i="5" s="1"/>
  <c r="K86" i="1"/>
  <c r="K134" i="1" s="1"/>
  <c r="K47" i="1"/>
</calcChain>
</file>

<file path=xl/sharedStrings.xml><?xml version="1.0" encoding="utf-8"?>
<sst xmlns="http://schemas.openxmlformats.org/spreadsheetml/2006/main" count="542" uniqueCount="267">
  <si>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</si>
  <si>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</si>
  <si>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</si>
  <si>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</si>
  <si>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</si>
  <si>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</si>
  <si>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</si>
  <si>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</si>
  <si>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</si>
  <si>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</si>
  <si>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</si>
  <si>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</si>
  <si>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</si>
  <si>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</si>
  <si>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</si>
  <si>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</si>
  <si>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</si>
  <si>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</si>
  <si>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</si>
  <si>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</si>
  <si>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</si>
  <si>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</si>
  <si>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</si>
  <si>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</si>
  <si>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</si>
  <si>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</si>
  <si>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</si>
  <si>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</si>
  <si>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</si>
  <si>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</si>
  <si>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</si>
  <si>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</si>
  <si>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</si>
  <si>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</si>
  <si>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</si>
  <si>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</si>
  <si>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</si>
  <si>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</si>
  <si>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</si>
  <si>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</si>
  <si>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</si>
  <si>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</si>
  <si>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</si>
  <si>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</si>
  <si>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</si>
  <si>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</si>
  <si>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</si>
  <si>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</si>
  <si>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</si>
  <si>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</si>
  <si>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</si>
  <si>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</si>
  <si>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</si>
  <si>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</si>
  <si>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</si>
  <si>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</si>
  <si>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</si>
  <si>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</si>
  <si>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</si>
  <si>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</si>
  <si>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</si>
  <si>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</si>
  <si>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</si>
  <si>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</si>
  <si>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</si>
  <si>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</si>
  <si>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</si>
  <si>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</si>
  <si>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</si>
  <si>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</si>
  <si>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</si>
  <si>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</si>
  <si>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</si>
  <si>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</si>
  <si>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</si>
  <si>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</si>
  <si>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</si>
  <si>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</si>
  <si>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</si>
  <si>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</si>
  <si>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</si>
  <si>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</si>
  <si>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</si>
  <si>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</si>
  <si>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</si>
  <si>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</si>
  <si>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</si>
  <si>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</si>
  <si>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</si>
  <si>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</si>
  <si>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</si>
  <si>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</si>
  <si>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</si>
  <si>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</si>
  <si>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</si>
  <si>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</si>
  <si>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</si>
  <si>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</si>
  <si>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</si>
  <si>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</si>
  <si>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</si>
  <si>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</si>
  <si>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</si>
  <si>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</si>
  <si>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</si>
  <si>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</si>
  <si>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</si>
  <si>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</si>
  <si>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</si>
  <si>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</si>
  <si>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</si>
  <si>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</si>
  <si>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</si>
  <si>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</si>
  <si>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</si>
  <si>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</si>
  <si>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</si>
  <si>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</si>
  <si>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</si>
  <si>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</si>
  <si>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</si>
  <si>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</si>
  <si>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</si>
  <si>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</si>
  <si>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</si>
  <si>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</si>
  <si>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</si>
  <si>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</si>
  <si>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</si>
  <si>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</si>
  <si>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</si>
  <si>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</si>
  <si>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</si>
  <si>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</si>
  <si>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</si>
  <si>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</si>
  <si>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</si>
  <si>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</si>
  <si>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</si>
  <si>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</si>
  <si>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</si>
  <si>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</si>
  <si>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</si>
  <si>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</si>
  <si>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ผลกระทบของการเปลี่ยนนโยบายการบัญชี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</si>
  <si>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</si>
  <si>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</si>
  <si>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</si>
  <si>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</si>
  <si>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</si>
  <si>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</si>
  <si>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</si>
  <si>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</si>
  <si>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</si>
  <si>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</si>
  <si>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พ.ศ. 2563</t>
  </si>
  <si>
    <t>ยอดคงเหลือต้นงวด ณ วันที่ 1 มกราคม พ.ศ. 2563</t>
  </si>
  <si>
    <t>เงินสดจ่ายสำหรับเงินฝากธนาคารที่มีข้อจำกัดในการใช้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</si>
  <si>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</si>
  <si>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</si>
  <si>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</si>
  <si>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</si>
  <si>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</si>
  <si>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</si>
  <si>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</si>
  <si>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</si>
  <si>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</si>
  <si>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</si>
  <si>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</si>
  <si>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</si>
  <si>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</si>
  <si>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</si>
  <si>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</si>
  <si>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สินทรัพย์สิทธิการใช้ สุทธิ</t>
  </si>
  <si>
    <t>หนี้สินตามสัญญาเช่า สุทธิ</t>
  </si>
  <si>
    <t>ผลต่างจากการเปลี่ยนประเภทเงินลงทุนจากการปรับโครงสร้าง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</si>
  <si>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</si>
  <si>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</si>
  <si>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</si>
  <si>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</si>
  <si>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</si>
  <si>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</si>
  <si>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</si>
  <si>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</si>
  <si>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หนี้สินอนุพันธ์ทางการเงิน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</si>
  <si>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</si>
  <si>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</si>
  <si>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</si>
  <si>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</si>
  <si>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</si>
  <si>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</si>
  <si>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</si>
  <si>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ภาษีเงินได้เกี่ยวกับกำไร (ขาดทุน) เบ็ดเสร็จอื่น</t>
    </r>
  </si>
  <si>
    <t>การเปลี่ยนแปลง</t>
  </si>
  <si>
    <t>มูลค่ายุติธรรม</t>
  </si>
  <si>
    <t>หุ้นทุน</t>
  </si>
  <si>
    <t>ยอดคงเหลือตามที่ปรับปรุงใหม่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</si>
  <si>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</si>
  <si>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</si>
  <si>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</si>
  <si>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หุ้นสามัญจำนวน 3,047,731,700 หุ้น </t>
  </si>
  <si>
    <t xml:space="preserve">มูลค่าหุ้นละ 10 บาท </t>
  </si>
  <si>
    <t>(31 ธันวาคม พ.ศ. 2563 หุ้นสามัญจำนวน</t>
  </si>
  <si>
    <t>3,051,021,700 หุ้น มูลค่าหุ้นละ 10 บาท)</t>
  </si>
  <si>
    <t>การลดทุนจดทะเบียน</t>
  </si>
  <si>
    <t>ผลกำไร (ขาดทุน) จากการป้องกันความเสี่ยงกระแสเงินสด</t>
  </si>
  <si>
    <t>6, 7</t>
  </si>
  <si>
    <t>หุ้นสามัญจำนวน 3,101,202,000 หุ้น</t>
  </si>
  <si>
    <t xml:space="preserve">(31 ธันวาคม พ.ศ. 2563 หุ้นสามัญจำนวน </t>
  </si>
  <si>
    <t>3,104,492,000 หุ้น มูลค่าหุ้นละ 10 บาท)</t>
  </si>
  <si>
    <t>เป็นเงินลงทุนในบริษัทย่อย</t>
  </si>
  <si>
    <t>การแปลงเงินให้กู้ยืมระยะยาวแก่กิจการที่เกี่ยวข้องกัน</t>
  </si>
  <si>
    <t>ผลต่างจากการเปลี่ยนประเภทเงินลงทุนจากการปรับ</t>
  </si>
  <si>
    <t xml:space="preserve">   โครงสร้างการลงทุนของกลุ่มกิจการ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</si>
  <si>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</si>
  <si>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</si>
  <si>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การแบ่งปันกำไรเบ็ดเสร็จรวม</t>
  </si>
  <si>
    <t>ผลต่างของอัตราแลกเปลี่ยนจากการแปลงค่าข้อมูลทางการเงิน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</si>
  <si>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</si>
  <si>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</si>
  <si>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ของสินทรัพย์</t>
  </si>
  <si>
    <t>ทางการเงิน</t>
  </si>
  <si>
    <t>เงินปันผลจ่าย</t>
  </si>
  <si>
    <t>เงินสดรับจากเงินฝากธนาคารที่มีข้อจำกัดในการใช้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</si>
  <si>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</si>
  <si>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</si>
  <si>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เงินสดจ่ายสำหรับสินทรัพย์สิทธิการใช้</t>
  </si>
  <si>
    <t>เงินสดรับจากการจำหน่ายที่ดิน อาคารและอุปกรณ์</t>
  </si>
  <si>
    <t>เงินปันผลจ่ายให้แก่ผู้ถือหุ้นของบริษัท</t>
  </si>
  <si>
    <t>กำไร (ขาดทุน) สำหรับงวด</t>
  </si>
  <si>
    <t>9, 18</t>
  </si>
  <si>
    <t>ผลกำไรจากการป้องกันความเสี่ยงกระแสเงินสด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</si>
  <si>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ภาษีเงินได้เกี่ยวกับกำไรเบ็ดเสร็จอื่น</t>
    </r>
  </si>
  <si>
    <t>เงินสดจ่ายเพื่อเพิ่มเงินลงทุนในบริษัทร่วม</t>
  </si>
  <si>
    <t>เงินสดรับจากเงินปันผลจากบริษัทย่อยและการร่วมค้า</t>
  </si>
  <si>
    <t>เงินสดสุทธิได้มาจากกิจกรรมจัดหาเงิน</t>
  </si>
  <si>
    <t>กำไร (ขาดทุน) ขั้นต้น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</si>
  <si>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</si>
  <si>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</si>
  <si>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กิจกรรมดำเนินงาน</t>
  </si>
  <si>
    <t>กำไร (ขาดทุน) เบ็ดเสร็จอื่นสำหรับงวด</t>
  </si>
  <si>
    <t>กำไรเบ็ดเสร็จอื่นสำหรับงวด</t>
  </si>
  <si>
    <t>ขาดทุนเบ็ดเสร็จอื่นสำหรับงวด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</si>
  <si>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</si>
  <si>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</si>
  <si>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</si>
  <si>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ยอดคงเหลือปลายงวด ณ วันที่ 30 กันยายน พ.ศ. 2564</t>
  </si>
  <si>
    <t>ยอดคงเหลือปลายงวด ณ วันที่ 30 กันยายน พ.ศ. 2563</t>
  </si>
  <si>
    <t>รายการที่มิใช่เงินสดที่มีสาระสำคัญ ณ วันที่ 30 กันยายน</t>
  </si>
  <si>
    <t>สำหรับงวดเก้าเดือนสิ้นสุดวันที่ 30 กันยายน พ.ศ. 2564</t>
  </si>
  <si>
    <t>กำไรสุทธิจากการจำหน่ายที่ดิน อาคารและอุปกรณ์</t>
  </si>
  <si>
    <t>กำไรเบ็ดเสร็จอื่นสำหรับงวดสุทธิจากภาษี</t>
  </si>
  <si>
    <t>ส่วนแบ่งกำไรเบ็ดเสร็จอื่นจากบริษัทร่วม</t>
  </si>
  <si>
    <t>กำไรเบ็ดเสร็จอื่นสุทธิจากภาษี</t>
  </si>
  <si>
    <t>กำไรสุทธิจากอัตราแลกเปลี่ยน</t>
  </si>
  <si>
    <t>เงินปันผลรับจากการร่วมค้า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</si>
  <si>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</si>
  <si>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</si>
  <si>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การแบ่งปันกำไร (ขาดทุน)</t>
  </si>
  <si>
    <t>กำไร (ขาดทุน)</t>
  </si>
  <si>
    <t>เงินทดรองรับจากกิจการที่เกี่ยวข้องกันสำหรับเงินมัดจำ</t>
  </si>
  <si>
    <t>เพื่อการเข้าซื้อเงินลงทุน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</si>
  <si>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</si>
  <si>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</si>
  <si>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รวมรายการที่จะจัดประเภทรายการใหม่ไปยังกำไรหรือขาดทุน</t>
  </si>
  <si>
    <t>รายการที่จะไม่จัดประเภทรายการใหม่ไปยังกำไรหรือขาดทุน</t>
  </si>
  <si>
    <t>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</si>
</sst>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2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298">
    <xf numFmtId="0" fontId="0" fillId="0" borderId="0" xfId="0"/>
    <xf numFmtId="169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9" fillId="0" borderId="0" xfId="45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0" fontId="9" fillId="0" borderId="0" xfId="51" applyFont="1" applyFill="1" applyAlignment="1">
      <alignment vertical="center"/>
    </xf>
    <xf numFmtId="165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5" fontId="9" fillId="0" borderId="1" xfId="51" applyNumberFormat="1" applyFont="1" applyFill="1" applyBorder="1" applyAlignment="1">
      <alignment horizontal="right" vertical="center"/>
    </xf>
    <xf numFmtId="166" fontId="9" fillId="0" borderId="1" xfId="51" applyNumberFormat="1" applyFont="1" applyFill="1" applyBorder="1" applyAlignment="1">
      <alignment vertical="center"/>
    </xf>
    <xf numFmtId="166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5" fontId="8" fillId="0" borderId="0" xfId="46" applyNumberFormat="1" applyFont="1" applyFill="1" applyBorder="1" applyAlignment="1">
      <alignment horizontal="left" vertical="center"/>
    </xf>
    <xf numFmtId="168" fontId="9" fillId="0" borderId="0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Border="1" applyAlignment="1">
      <alignment vertical="center"/>
    </xf>
    <xf numFmtId="168" fontId="8" fillId="0" borderId="0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vertical="center"/>
    </xf>
    <xf numFmtId="168" fontId="8" fillId="0" borderId="1" xfId="46" applyNumberFormat="1" applyFont="1" applyFill="1" applyBorder="1" applyAlignment="1">
      <alignment horizontal="right" vertical="center"/>
    </xf>
    <xf numFmtId="165" fontId="9" fillId="0" borderId="0" xfId="46" applyNumberFormat="1" applyFont="1" applyFill="1" applyAlignment="1">
      <alignment vertical="center"/>
    </xf>
    <xf numFmtId="168" fontId="9" fillId="0" borderId="0" xfId="46" applyNumberFormat="1" applyFont="1" applyFill="1" applyAlignment="1">
      <alignment horizontal="right" vertical="center"/>
    </xf>
    <xf numFmtId="165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5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horizontal="centerContinuous" vertical="center"/>
    </xf>
    <xf numFmtId="168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5" fontId="9" fillId="0" borderId="1" xfId="49" applyNumberFormat="1" applyFont="1" applyFill="1" applyBorder="1" applyAlignment="1">
      <alignment horizontal="center" vertical="center"/>
    </xf>
    <xf numFmtId="168" fontId="9" fillId="0" borderId="1" xfId="49" applyNumberFormat="1" applyFont="1" applyFill="1" applyBorder="1" applyAlignment="1">
      <alignment horizontal="right" vertical="center"/>
    </xf>
    <xf numFmtId="168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5" fontId="9" fillId="0" borderId="0" xfId="49" applyNumberFormat="1" applyFont="1" applyFill="1" applyBorder="1" applyAlignment="1">
      <alignment horizontal="center" vertical="center"/>
    </xf>
    <xf numFmtId="168" fontId="9" fillId="0" borderId="0" xfId="49" applyNumberFormat="1" applyFont="1" applyFill="1" applyBorder="1" applyAlignment="1">
      <alignment horizontal="right" vertical="center"/>
    </xf>
    <xf numFmtId="168" fontId="9" fillId="0" borderId="0" xfId="49" applyNumberFormat="1" applyFont="1" applyFill="1" applyBorder="1" applyAlignment="1">
      <alignment horizontal="centerContinuous" vertical="center"/>
    </xf>
    <xf numFmtId="168" fontId="8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9" fillId="0" borderId="0" xfId="51" applyNumberFormat="1" applyFont="1" applyFill="1" applyAlignment="1">
      <alignment horizontal="right" vertical="center"/>
    </xf>
    <xf numFmtId="168" fontId="9" fillId="0" borderId="0" xfId="51" applyNumberFormat="1" applyFont="1" applyFill="1" applyAlignment="1">
      <alignment vertical="center"/>
    </xf>
    <xf numFmtId="168" fontId="9" fillId="0" borderId="1" xfId="51" applyNumberFormat="1" applyFont="1" applyFill="1" applyBorder="1" applyAlignment="1">
      <alignment horizontal="right" vertical="center"/>
    </xf>
    <xf numFmtId="168" fontId="9" fillId="0" borderId="1" xfId="51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9" fillId="0" borderId="5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8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Alignment="1">
      <alignment vertical="center"/>
    </xf>
    <xf numFmtId="168" fontId="8" fillId="0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horizontal="center" vertical="center"/>
    </xf>
    <xf numFmtId="168" fontId="8" fillId="33" borderId="0" xfId="0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/>
    </xf>
    <xf numFmtId="168" fontId="9" fillId="33" borderId="2" xfId="0" applyNumberFormat="1" applyFont="1" applyFill="1" applyBorder="1" applyAlignment="1">
      <alignment horizontal="right" vertical="center"/>
    </xf>
    <xf numFmtId="168" fontId="8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vertical="center"/>
    </xf>
    <xf numFmtId="168" fontId="9" fillId="33" borderId="4" xfId="0" applyNumberFormat="1" applyFont="1" applyFill="1" applyBorder="1" applyAlignment="1">
      <alignment horizontal="right" vertical="center"/>
    </xf>
    <xf numFmtId="167" fontId="9" fillId="33" borderId="0" xfId="28" applyNumberFormat="1" applyFont="1" applyFill="1" applyAlignment="1">
      <alignment horizontal="right" vertical="center"/>
    </xf>
    <xf numFmtId="168" fontId="8" fillId="33" borderId="0" xfId="0" applyNumberFormat="1" applyFont="1" applyFill="1" applyBorder="1" applyAlignment="1">
      <alignment vertical="center"/>
    </xf>
    <xf numFmtId="168" fontId="9" fillId="33" borderId="5" xfId="0" applyNumberFormat="1" applyFont="1" applyFill="1" applyBorder="1" applyAlignment="1">
      <alignment horizontal="right" vertical="center"/>
    </xf>
    <xf numFmtId="168" fontId="9" fillId="33" borderId="0" xfId="46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5" fontId="9" fillId="0" borderId="4" xfId="49" applyNumberFormat="1" applyFont="1" applyFill="1" applyBorder="1" applyAlignment="1">
      <alignment vertical="center"/>
    </xf>
    <xf numFmtId="168" fontId="9" fillId="0" borderId="4" xfId="32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Alignment="1">
      <alignment horizontal="center" vertical="top"/>
    </xf>
    <xf numFmtId="165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horizontal="right" vertical="top"/>
    </xf>
    <xf numFmtId="168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5" fontId="9" fillId="0" borderId="0" xfId="49" applyNumberFormat="1" applyFont="1" applyFill="1" applyAlignment="1">
      <alignment vertical="top"/>
    </xf>
    <xf numFmtId="165" fontId="9" fillId="0" borderId="0" xfId="49" applyNumberFormat="1" applyFont="1" applyFill="1" applyBorder="1" applyAlignment="1">
      <alignment horizontal="center" vertical="top"/>
    </xf>
    <xf numFmtId="168" fontId="9" fillId="0" borderId="0" xfId="49" applyNumberFormat="1" applyFont="1" applyFill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5" fontId="9" fillId="0" borderId="0" xfId="49" applyNumberFormat="1" applyFont="1" applyFill="1" applyAlignment="1">
      <alignment horizontal="center" vertical="top"/>
    </xf>
    <xf numFmtId="168" fontId="9" fillId="0" borderId="0" xfId="33" applyNumberFormat="1" applyFont="1" applyFill="1" applyAlignment="1">
      <alignment horizontal="right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8" fontId="9" fillId="0" borderId="1" xfId="33" applyNumberFormat="1" applyFont="1" applyFill="1" applyBorder="1" applyAlignment="1">
      <alignment horizontal="right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4" xfId="33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8" fontId="9" fillId="0" borderId="0" xfId="33" applyNumberFormat="1" applyFont="1" applyFill="1" applyBorder="1" applyAlignment="1">
      <alignment horizontal="righ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Alignment="1">
      <alignment horizontal="center" vertical="center"/>
    </xf>
    <xf numFmtId="165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horizontal="right"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168" fontId="9" fillId="0" borderId="0" xfId="33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168" fontId="9" fillId="0" borderId="2" xfId="49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center" vertical="top"/>
    </xf>
    <xf numFmtId="166" fontId="8" fillId="0" borderId="0" xfId="0" applyNumberFormat="1" applyFont="1" applyFill="1" applyBorder="1" applyAlignment="1">
      <alignment vertical="top"/>
    </xf>
    <xf numFmtId="168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Fill="1" applyAlignment="1">
      <alignment vertical="top"/>
    </xf>
    <xf numFmtId="169" fontId="9" fillId="0" borderId="0" xfId="0" applyNumberFormat="1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6" fontId="9" fillId="0" borderId="0" xfId="0" applyNumberFormat="1" applyFont="1" applyFill="1" applyBorder="1" applyAlignment="1">
      <alignment vertical="top"/>
    </xf>
    <xf numFmtId="169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8" fontId="9" fillId="33" borderId="0" xfId="50" applyNumberFormat="1" applyFont="1" applyFill="1" applyBorder="1" applyAlignment="1">
      <alignment horizontal="right" vertical="top"/>
    </xf>
    <xf numFmtId="168" fontId="9" fillId="0" borderId="0" xfId="50" applyNumberFormat="1" applyFont="1" applyFill="1" applyBorder="1" applyAlignment="1">
      <alignment horizontal="right" vertical="top"/>
    </xf>
    <xf numFmtId="168" fontId="9" fillId="33" borderId="4" xfId="50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horizontal="right" vertical="top"/>
    </xf>
    <xf numFmtId="168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6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5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5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4" xfId="28" applyNumberFormat="1" applyFont="1" applyFill="1" applyBorder="1" applyAlignment="1">
      <alignment horizontal="right" vertical="top"/>
    </xf>
    <xf numFmtId="168" fontId="9" fillId="33" borderId="4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Alignment="1">
      <alignment vertical="top"/>
    </xf>
    <xf numFmtId="170" fontId="9" fillId="0" borderId="0" xfId="28" applyNumberFormat="1" applyFont="1" applyFill="1" applyBorder="1" applyAlignment="1">
      <alignment vertical="top"/>
    </xf>
    <xf numFmtId="167" fontId="9" fillId="33" borderId="0" xfId="30" applyNumberFormat="1" applyFont="1" applyFill="1" applyAlignment="1">
      <alignment horizontal="right" vertical="center"/>
    </xf>
    <xf numFmtId="167" fontId="9" fillId="33" borderId="4" xfId="30" applyNumberFormat="1" applyFont="1" applyFill="1" applyBorder="1" applyAlignment="1">
      <alignment horizontal="right" vertical="center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0" xfId="0" applyNumberFormat="1" applyFont="1" applyFill="1" applyAlignment="1">
      <alignment vertical="top"/>
    </xf>
    <xf numFmtId="168" fontId="9" fillId="33" borderId="1" xfId="30" applyNumberFormat="1" applyFont="1" applyFill="1" applyBorder="1" applyAlignment="1">
      <alignment horizontal="right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center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8" fontId="9" fillId="0" borderId="16" xfId="46" applyNumberFormat="1" applyFont="1" applyBorder="1" applyAlignment="1">
      <alignment vertical="top"/>
    </xf>
    <xf numFmtId="168" fontId="8" fillId="0" borderId="16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4" xfId="46" applyNumberFormat="1" applyFont="1" applyBorder="1" applyAlignment="1">
      <alignment vertical="top"/>
    </xf>
    <xf numFmtId="168" fontId="8" fillId="0" borderId="4" xfId="46" applyNumberFormat="1" applyFont="1" applyBorder="1" applyAlignment="1">
      <alignment horizontal="right" vertical="top"/>
    </xf>
    <xf numFmtId="166" fontId="8" fillId="0" borderId="4" xfId="46" applyNumberFormat="1" applyFont="1" applyBorder="1" applyAlignment="1">
      <alignment horizontal="center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5" fontId="9" fillId="0" borderId="0" xfId="144" applyNumberFormat="1" applyFont="1" applyFill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5" xfId="46" applyNumberFormat="1" applyFont="1" applyFill="1" applyBorder="1" applyAlignment="1">
      <alignment horizontal="right" vertical="top"/>
    </xf>
    <xf numFmtId="166" fontId="8" fillId="0" borderId="0" xfId="46" applyNumberFormat="1" applyFont="1" applyFill="1" applyAlignment="1">
      <alignment vertical="top"/>
    </xf>
    <xf numFmtId="166" fontId="9" fillId="0" borderId="0" xfId="46" applyNumberFormat="1" applyFont="1" applyFill="1" applyAlignment="1">
      <alignment horizontal="center" vertical="top"/>
    </xf>
    <xf numFmtId="166" fontId="9" fillId="0" borderId="0" xfId="46" applyNumberFormat="1" applyFont="1" applyFill="1" applyAlignment="1">
      <alignment vertical="top"/>
    </xf>
    <xf numFmtId="168" fontId="9" fillId="0" borderId="0" xfId="46" applyNumberFormat="1" applyFont="1" applyFill="1" applyAlignment="1">
      <alignment horizontal="right" vertical="top"/>
    </xf>
    <xf numFmtId="165" fontId="9" fillId="0" borderId="0" xfId="46" applyNumberFormat="1" applyFont="1" applyFill="1" applyAlignment="1">
      <alignment vertical="top"/>
    </xf>
    <xf numFmtId="168" fontId="9" fillId="0" borderId="4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69" fontId="9" fillId="0" borderId="0" xfId="46" applyNumberFormat="1" applyFont="1" applyFill="1" applyAlignment="1">
      <alignment vertical="top"/>
    </xf>
    <xf numFmtId="168" fontId="9" fillId="0" borderId="5" xfId="46" applyNumberFormat="1" applyFont="1" applyFill="1" applyBorder="1" applyAlignment="1">
      <alignment horizontal="right" vertical="top"/>
    </xf>
    <xf numFmtId="168" fontId="9" fillId="0" borderId="0" xfId="46" applyNumberFormat="1" applyFont="1" applyFill="1" applyBorder="1" applyAlignment="1">
      <alignment horizontal="right" vertical="top"/>
    </xf>
    <xf numFmtId="166" fontId="9" fillId="0" borderId="4" xfId="51" applyNumberFormat="1" applyFont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5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5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9" fillId="33" borderId="1" xfId="32" applyNumberFormat="1" applyFont="1" applyFill="1" applyBorder="1" applyAlignment="1">
      <alignment horizontal="right" vertical="center"/>
    </xf>
    <xf numFmtId="165" fontId="9" fillId="0" borderId="0" xfId="49" quotePrefix="1" applyNumberFormat="1" applyFont="1" applyFill="1" applyAlignment="1">
      <alignment horizontal="center" vertical="center"/>
    </xf>
    <xf numFmtId="0" fontId="9" fillId="0" borderId="0" xfId="49" applyFont="1" applyAlignment="1">
      <alignment horizontal="center" vertical="top"/>
    </xf>
    <xf numFmtId="0" fontId="9" fillId="0" borderId="0" xfId="52" applyFont="1" applyAlignment="1">
      <alignment vertical="top"/>
    </xf>
    <xf numFmtId="0" fontId="9" fillId="0" borderId="0" xfId="0" applyFont="1" applyAlignment="1">
      <alignment vertical="top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4" xfId="0" applyNumberFormat="1" applyFont="1" applyFill="1" applyBorder="1" applyAlignment="1">
      <alignment horizontal="justify" vertical="top" wrapText="1"/>
    </xf>
    <xf numFmtId="168" fontId="8" fillId="0" borderId="15" xfId="46" applyNumberFormat="1" applyFont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8" fontId="8" fillId="0" borderId="1" xfId="44" applyNumberFormat="1" applyFont="1" applyFill="1" applyBorder="1" applyAlignment="1">
      <alignment horizontal="right" vertical="top"/>
    </xf>
    <xf numFmtId="168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6"/>
  <sheetViews>
    <sheetView zoomScale="90" zoomScaleNormal="90" zoomScaleSheetLayoutView="100" workbookViewId="0">
      <selection activeCell="E7" sqref="T7"/>
    </sheetView>
  </sheetViews>
  <sheetFormatPr defaultColWidth="9.140625" defaultRowHeight="21.75" customHeight="1"/>
  <cols>
    <col min="1" max="3" width="1.7109375" style="100" customWidth="1"/>
    <col min="4" max="4" width="32.7109375" style="100" customWidth="1"/>
    <col min="5" max="5" width="8.5703125" style="1" customWidth="1"/>
    <col min="6" max="6" width="0.7109375" style="100" customWidth="1"/>
    <col min="7" max="7" width="14.28515625" style="12" customWidth="1"/>
    <col min="8" max="8" width="0.7109375" style="12" customWidth="1"/>
    <col min="9" max="9" width="12.7109375" style="12" customWidth="1"/>
    <col min="10" max="10" width="0.7109375" style="13" customWidth="1"/>
    <col min="11" max="11" width="14.28515625" style="15" customWidth="1"/>
    <col min="12" max="12" width="0.7109375" style="15" customWidth="1"/>
    <col min="13" max="13" width="12.7109375" style="15" customWidth="1"/>
    <col min="14" max="16384" width="9.140625" style="100"/>
  </cols>
  <sheetData>
    <row r="1" spans="1:13" s="3" customFormat="1" ht="21.75" customHeight="1">
      <c r="A1" s="3" t="s">
        <v>0</v>
      </c>
      <c r="E1" s="4"/>
      <c r="G1" s="10"/>
      <c r="H1" s="10"/>
      <c r="I1" s="10"/>
      <c r="J1" s="9"/>
      <c r="K1" s="58"/>
      <c r="L1" s="58"/>
      <c r="M1" s="58"/>
    </row>
    <row r="2" spans="1:13" s="3" customFormat="1" ht="21.75" customHeight="1">
      <c r="A2" s="3" t="s">
        <v>1</v>
      </c>
      <c r="E2" s="4"/>
      <c r="G2" s="10"/>
      <c r="H2" s="10"/>
      <c r="I2" s="10"/>
      <c r="J2" s="9"/>
      <c r="K2" s="58"/>
      <c r="L2" s="58"/>
      <c r="M2" s="58"/>
    </row>
    <row r="3" spans="1:13" s="3" customFormat="1" ht="21.75" customHeight="1">
      <c r="A3" s="5" t="s">
        <v>243</v>
      </c>
      <c r="B3" s="5"/>
      <c r="C3" s="5"/>
      <c r="D3" s="5"/>
      <c r="E3" s="6"/>
      <c r="F3" s="5"/>
      <c r="G3" s="283"/>
      <c r="H3" s="283"/>
      <c r="I3" s="283"/>
      <c r="J3" s="283"/>
      <c r="K3" s="59"/>
      <c r="L3" s="59"/>
      <c r="M3" s="59"/>
    </row>
    <row r="4" spans="1:13" s="3" customFormat="1" ht="9" customHeight="1">
      <c r="A4" s="101"/>
      <c r="B4" s="101"/>
      <c r="C4" s="101"/>
      <c r="D4" s="101"/>
      <c r="E4" s="7"/>
      <c r="F4" s="101"/>
      <c r="G4" s="9"/>
      <c r="H4" s="9"/>
      <c r="I4" s="9"/>
      <c r="J4" s="9"/>
      <c r="K4" s="58"/>
      <c r="L4" s="58"/>
      <c r="M4" s="58"/>
    </row>
    <row r="5" spans="1:13" s="3" customFormat="1" ht="20.100000000000001" customHeight="1">
      <c r="E5" s="4"/>
      <c r="G5" s="287" t="s">
        <v>2</v>
      </c>
      <c r="H5" s="287"/>
      <c r="I5" s="287"/>
      <c r="J5" s="8"/>
      <c r="K5" s="287" t="s">
        <v>114</v>
      </c>
      <c r="L5" s="287"/>
      <c r="M5" s="287"/>
    </row>
    <row r="6" spans="1:13" s="3" customFormat="1" ht="20.100000000000001" customHeight="1">
      <c r="E6" s="4"/>
      <c r="G6" s="9" t="s">
        <v>3</v>
      </c>
      <c r="H6" s="9"/>
      <c r="I6" s="9" t="s">
        <v>4</v>
      </c>
      <c r="J6" s="9"/>
      <c r="K6" s="9" t="s">
        <v>3</v>
      </c>
      <c r="L6" s="9"/>
      <c r="M6" s="9" t="s">
        <v>4</v>
      </c>
    </row>
    <row r="7" spans="1:13" s="3" customFormat="1" ht="20.100000000000001" customHeight="1">
      <c r="E7" s="4"/>
      <c r="G7" s="9" t="s">
        <v>244</v>
      </c>
      <c r="H7" s="9"/>
      <c r="I7" s="9" t="s">
        <v>5</v>
      </c>
      <c r="J7" s="9"/>
      <c r="K7" s="9" t="s">
        <v>244</v>
      </c>
      <c r="L7" s="9"/>
      <c r="M7" s="9" t="s">
        <v>5</v>
      </c>
    </row>
    <row r="8" spans="1:13" s="3" customFormat="1" ht="20.100000000000001" customHeight="1">
      <c r="E8" s="4"/>
      <c r="G8" s="10" t="s">
        <v>190</v>
      </c>
      <c r="H8" s="10"/>
      <c r="I8" s="10" t="s">
        <v>155</v>
      </c>
      <c r="J8" s="9"/>
      <c r="K8" s="10" t="s">
        <v>190</v>
      </c>
      <c r="L8" s="10"/>
      <c r="M8" s="10" t="s">
        <v>155</v>
      </c>
    </row>
    <row r="9" spans="1:13" s="3" customFormat="1" ht="20.100000000000001" customHeight="1">
      <c r="E9" s="6" t="s">
        <v>6</v>
      </c>
      <c r="G9" s="283" t="s">
        <v>7</v>
      </c>
      <c r="H9" s="10"/>
      <c r="I9" s="283" t="s">
        <v>7</v>
      </c>
      <c r="J9" s="9"/>
      <c r="K9" s="283" t="s">
        <v>7</v>
      </c>
      <c r="L9" s="10"/>
      <c r="M9" s="283" t="s">
        <v>7</v>
      </c>
    </row>
    <row r="10" spans="1:13" s="3" customFormat="1" ht="5.0999999999999996" customHeight="1">
      <c r="E10" s="7"/>
      <c r="G10" s="80"/>
      <c r="H10" s="9"/>
      <c r="I10" s="9"/>
      <c r="J10" s="9"/>
      <c r="K10" s="85"/>
      <c r="L10" s="10"/>
      <c r="M10" s="9"/>
    </row>
    <row r="11" spans="1:13" s="3" customFormat="1" ht="20.100000000000001" customHeight="1">
      <c r="A11" s="3" t="s">
        <v>8</v>
      </c>
      <c r="E11" s="7"/>
      <c r="F11" s="101"/>
      <c r="G11" s="80"/>
      <c r="H11" s="9"/>
      <c r="I11" s="9"/>
      <c r="J11" s="9"/>
      <c r="K11" s="85"/>
      <c r="L11" s="58"/>
      <c r="M11" s="58"/>
    </row>
    <row r="12" spans="1:13" s="3" customFormat="1" ht="5.0999999999999996" customHeight="1">
      <c r="E12" s="7"/>
      <c r="F12" s="101"/>
      <c r="G12" s="80"/>
      <c r="H12" s="9"/>
      <c r="I12" s="9"/>
      <c r="J12" s="9"/>
      <c r="K12" s="85"/>
      <c r="L12" s="58"/>
      <c r="M12" s="58"/>
    </row>
    <row r="13" spans="1:13" ht="20.100000000000001" customHeight="1">
      <c r="A13" s="3" t="s">
        <v>9</v>
      </c>
      <c r="G13" s="81"/>
      <c r="K13" s="86"/>
    </row>
    <row r="14" spans="1:13" s="3" customFormat="1" ht="5.0999999999999996" customHeight="1">
      <c r="E14" s="7"/>
      <c r="F14" s="101"/>
      <c r="G14" s="80"/>
      <c r="H14" s="9"/>
      <c r="I14" s="9"/>
      <c r="J14" s="9"/>
      <c r="K14" s="85"/>
      <c r="L14" s="58"/>
      <c r="M14" s="58"/>
    </row>
    <row r="15" spans="1:13" ht="20.100000000000001" customHeight="1">
      <c r="A15" s="100" t="s">
        <v>10</v>
      </c>
      <c r="E15" s="11"/>
      <c r="G15" s="81">
        <v>1196150</v>
      </c>
      <c r="I15" s="12">
        <v>2169033</v>
      </c>
      <c r="J15" s="12"/>
      <c r="K15" s="81">
        <v>520255</v>
      </c>
      <c r="L15" s="13"/>
      <c r="M15" s="12">
        <v>1595569</v>
      </c>
    </row>
    <row r="16" spans="1:13" ht="20.100000000000001" customHeight="1">
      <c r="A16" s="100" t="s">
        <v>11</v>
      </c>
      <c r="E16" s="11">
        <v>9</v>
      </c>
      <c r="G16" s="81">
        <v>36432</v>
      </c>
      <c r="I16" s="13">
        <v>88</v>
      </c>
      <c r="J16" s="15"/>
      <c r="K16" s="82">
        <v>0</v>
      </c>
      <c r="L16" s="13"/>
      <c r="M16" s="13">
        <v>0</v>
      </c>
    </row>
    <row r="17" spans="1:13" ht="20.100000000000001" customHeight="1">
      <c r="A17" s="100" t="s">
        <v>167</v>
      </c>
      <c r="E17" s="11"/>
      <c r="G17" s="81"/>
      <c r="I17" s="13"/>
      <c r="J17" s="15"/>
      <c r="K17" s="82"/>
      <c r="L17" s="13"/>
      <c r="M17" s="13"/>
    </row>
    <row r="18" spans="1:13" ht="20.100000000000001" customHeight="1">
      <c r="B18" s="100" t="s">
        <v>168</v>
      </c>
      <c r="E18" s="11" t="s">
        <v>206</v>
      </c>
      <c r="G18" s="81">
        <v>427284</v>
      </c>
      <c r="I18" s="13">
        <v>332546</v>
      </c>
      <c r="J18" s="15"/>
      <c r="K18" s="82">
        <v>0</v>
      </c>
      <c r="L18" s="13"/>
      <c r="M18" s="13">
        <v>0</v>
      </c>
    </row>
    <row r="19" spans="1:13" ht="20.100000000000001" customHeight="1">
      <c r="A19" s="100" t="s">
        <v>169</v>
      </c>
      <c r="E19" s="11">
        <v>8</v>
      </c>
      <c r="G19" s="81">
        <v>1064806</v>
      </c>
      <c r="I19" s="12">
        <v>937618</v>
      </c>
      <c r="J19" s="12"/>
      <c r="K19" s="81">
        <v>0</v>
      </c>
      <c r="L19" s="13"/>
      <c r="M19" s="12">
        <v>0</v>
      </c>
    </row>
    <row r="20" spans="1:13" ht="20.100000000000001" customHeight="1">
      <c r="A20" s="100" t="s">
        <v>13</v>
      </c>
      <c r="E20" s="11">
        <v>18</v>
      </c>
      <c r="G20" s="81">
        <v>793339</v>
      </c>
      <c r="I20" s="12">
        <v>487197</v>
      </c>
      <c r="J20" s="12"/>
      <c r="K20" s="81">
        <v>604329</v>
      </c>
      <c r="L20" s="13"/>
      <c r="M20" s="12">
        <v>281049</v>
      </c>
    </row>
    <row r="21" spans="1:13" ht="20.100000000000001" customHeight="1">
      <c r="A21" s="100" t="s">
        <v>14</v>
      </c>
      <c r="E21" s="11"/>
      <c r="G21" s="81"/>
      <c r="J21" s="12"/>
      <c r="K21" s="81"/>
      <c r="L21" s="13"/>
      <c r="M21" s="12"/>
    </row>
    <row r="22" spans="1:13" ht="20.100000000000001" customHeight="1">
      <c r="B22" s="100" t="s">
        <v>15</v>
      </c>
      <c r="E22" s="11" t="s">
        <v>230</v>
      </c>
      <c r="G22" s="81">
        <v>75000</v>
      </c>
      <c r="I22" s="12">
        <v>150000</v>
      </c>
      <c r="J22" s="12"/>
      <c r="K22" s="81">
        <v>75000</v>
      </c>
      <c r="L22" s="13"/>
      <c r="M22" s="12">
        <v>150000</v>
      </c>
    </row>
    <row r="23" spans="1:13" ht="20.100000000000001" customHeight="1">
      <c r="A23" s="100" t="s">
        <v>16</v>
      </c>
      <c r="E23" s="11">
        <v>18</v>
      </c>
      <c r="G23" s="81">
        <v>106839</v>
      </c>
      <c r="I23" s="12">
        <v>8804</v>
      </c>
      <c r="J23" s="12"/>
      <c r="K23" s="81">
        <v>31438</v>
      </c>
      <c r="L23" s="13"/>
      <c r="M23" s="12">
        <v>34182</v>
      </c>
    </row>
    <row r="24" spans="1:13" ht="20.100000000000001" customHeight="1">
      <c r="A24" s="100" t="s">
        <v>17</v>
      </c>
      <c r="E24" s="11">
        <v>18</v>
      </c>
      <c r="G24" s="81">
        <v>2649620</v>
      </c>
      <c r="I24" s="12">
        <v>2795705</v>
      </c>
      <c r="J24" s="12"/>
      <c r="K24" s="81">
        <v>1680850</v>
      </c>
      <c r="L24" s="13"/>
      <c r="M24" s="12">
        <v>0</v>
      </c>
    </row>
    <row r="25" spans="1:13" ht="20.100000000000001" customHeight="1">
      <c r="A25" s="19" t="s">
        <v>256</v>
      </c>
      <c r="E25" s="11"/>
      <c r="G25" s="81"/>
      <c r="J25" s="12"/>
      <c r="K25" s="81"/>
      <c r="L25" s="13"/>
      <c r="M25" s="12"/>
    </row>
    <row r="26" spans="1:13" ht="20.100000000000001" customHeight="1">
      <c r="A26" s="19"/>
      <c r="B26" s="100" t="s">
        <v>257</v>
      </c>
      <c r="E26" s="11">
        <v>18</v>
      </c>
      <c r="G26" s="81">
        <v>341185</v>
      </c>
      <c r="I26" s="12">
        <v>0</v>
      </c>
      <c r="J26" s="12"/>
      <c r="K26" s="81">
        <v>0</v>
      </c>
      <c r="L26" s="13"/>
      <c r="M26" s="12">
        <v>0</v>
      </c>
    </row>
    <row r="27" spans="1:13" ht="20.100000000000001" customHeight="1">
      <c r="A27" s="100" t="s">
        <v>18</v>
      </c>
      <c r="E27" s="11"/>
      <c r="G27" s="81">
        <v>384860</v>
      </c>
      <c r="I27" s="12">
        <v>443374</v>
      </c>
      <c r="J27" s="12"/>
      <c r="K27" s="81">
        <v>0</v>
      </c>
      <c r="L27" s="13"/>
      <c r="M27" s="12">
        <v>0</v>
      </c>
    </row>
    <row r="28" spans="1:13" ht="20.100000000000001" customHeight="1">
      <c r="A28" s="100" t="s">
        <v>122</v>
      </c>
      <c r="E28" s="11"/>
      <c r="G28" s="81">
        <v>75514</v>
      </c>
      <c r="I28" s="12">
        <v>61663</v>
      </c>
      <c r="J28" s="12"/>
      <c r="K28" s="81">
        <v>0</v>
      </c>
      <c r="L28" s="13"/>
      <c r="M28" s="12">
        <v>0</v>
      </c>
    </row>
    <row r="29" spans="1:13" ht="20.100000000000001" customHeight="1">
      <c r="A29" s="100" t="s">
        <v>19</v>
      </c>
      <c r="E29" s="11"/>
      <c r="G29" s="83">
        <v>204866</v>
      </c>
      <c r="I29" s="68">
        <v>132541</v>
      </c>
      <c r="J29" s="12"/>
      <c r="K29" s="87">
        <v>8848</v>
      </c>
      <c r="L29" s="13"/>
      <c r="M29" s="68">
        <v>10595</v>
      </c>
    </row>
    <row r="30" spans="1:13" s="3" customFormat="1" ht="5.0999999999999996" customHeight="1">
      <c r="E30" s="7"/>
      <c r="F30" s="101"/>
      <c r="G30" s="80"/>
      <c r="H30" s="9"/>
      <c r="I30" s="9"/>
      <c r="J30" s="9"/>
      <c r="K30" s="85"/>
      <c r="L30" s="58"/>
      <c r="M30" s="58"/>
    </row>
    <row r="31" spans="1:13" ht="20.100000000000001" customHeight="1">
      <c r="A31" s="3" t="s">
        <v>20</v>
      </c>
      <c r="G31" s="83">
        <f>SUM(G15:G29)</f>
        <v>7355895</v>
      </c>
      <c r="I31" s="14">
        <f>SUM(I15:I29)</f>
        <v>7518569</v>
      </c>
      <c r="K31" s="83">
        <f>SUM(K15:K29)</f>
        <v>2920720</v>
      </c>
      <c r="M31" s="14">
        <f>SUM(M15:M29)</f>
        <v>2071395</v>
      </c>
    </row>
    <row r="32" spans="1:13" ht="9.75" customHeight="1">
      <c r="G32" s="81"/>
      <c r="K32" s="86"/>
    </row>
    <row r="33" spans="1:13" ht="20.100000000000001" customHeight="1">
      <c r="A33" s="3" t="s">
        <v>21</v>
      </c>
      <c r="G33" s="81"/>
      <c r="K33" s="86"/>
    </row>
    <row r="34" spans="1:13" s="3" customFormat="1" ht="5.0999999999999996" customHeight="1">
      <c r="E34" s="7"/>
      <c r="F34" s="101"/>
      <c r="G34" s="80"/>
      <c r="H34" s="9"/>
      <c r="I34" s="9"/>
      <c r="J34" s="9"/>
      <c r="K34" s="85"/>
      <c r="L34" s="58"/>
      <c r="M34" s="58"/>
    </row>
    <row r="35" spans="1:13" ht="20.100000000000001" customHeight="1">
      <c r="A35" s="100" t="s">
        <v>14</v>
      </c>
      <c r="E35" s="11" t="s">
        <v>230</v>
      </c>
      <c r="G35" s="81">
        <v>288831</v>
      </c>
      <c r="H35" s="15"/>
      <c r="I35" s="13">
        <v>288831</v>
      </c>
      <c r="J35" s="15"/>
      <c r="K35" s="82">
        <v>95000</v>
      </c>
      <c r="L35" s="13"/>
      <c r="M35" s="13">
        <v>196033</v>
      </c>
    </row>
    <row r="36" spans="1:13" ht="20.100000000000001" customHeight="1">
      <c r="A36" s="16" t="s">
        <v>118</v>
      </c>
      <c r="E36" s="11">
        <v>18</v>
      </c>
      <c r="G36" s="81">
        <v>5478899</v>
      </c>
      <c r="H36" s="15"/>
      <c r="I36" s="13">
        <v>5740754</v>
      </c>
      <c r="J36" s="70"/>
      <c r="K36" s="82">
        <v>8245263</v>
      </c>
      <c r="L36" s="2"/>
      <c r="M36" s="13">
        <v>7890550</v>
      </c>
    </row>
    <row r="37" spans="1:13" ht="20.100000000000001" customHeight="1">
      <c r="A37" s="100" t="s">
        <v>22</v>
      </c>
      <c r="E37" s="11">
        <v>9</v>
      </c>
      <c r="G37" s="81">
        <v>0</v>
      </c>
      <c r="H37" s="15"/>
      <c r="I37" s="13">
        <v>0</v>
      </c>
      <c r="J37" s="15"/>
      <c r="K37" s="82">
        <v>18123174</v>
      </c>
      <c r="L37" s="13"/>
      <c r="M37" s="13">
        <v>17118717</v>
      </c>
    </row>
    <row r="38" spans="1:13" ht="20.100000000000001" customHeight="1">
      <c r="A38" s="100" t="s">
        <v>119</v>
      </c>
      <c r="E38" s="11">
        <v>9</v>
      </c>
      <c r="G38" s="81">
        <v>33734248</v>
      </c>
      <c r="I38" s="12">
        <v>26638516</v>
      </c>
      <c r="J38" s="12"/>
      <c r="K38" s="81">
        <v>20106427</v>
      </c>
      <c r="L38" s="13"/>
      <c r="M38" s="13">
        <v>19870427</v>
      </c>
    </row>
    <row r="39" spans="1:13" ht="20.100000000000001" customHeight="1">
      <c r="A39" s="100" t="s">
        <v>120</v>
      </c>
      <c r="E39" s="11">
        <v>10</v>
      </c>
      <c r="G39" s="81">
        <v>8841215</v>
      </c>
      <c r="I39" s="12">
        <v>8001318</v>
      </c>
      <c r="J39" s="12"/>
      <c r="K39" s="81">
        <v>1389</v>
      </c>
      <c r="L39" s="13"/>
      <c r="M39" s="13">
        <v>1764</v>
      </c>
    </row>
    <row r="40" spans="1:13" ht="20.100000000000001" customHeight="1">
      <c r="A40" s="100" t="s">
        <v>173</v>
      </c>
      <c r="E40" s="11"/>
      <c r="G40" s="81">
        <v>616569</v>
      </c>
      <c r="I40" s="12">
        <v>568789</v>
      </c>
      <c r="J40" s="12"/>
      <c r="K40" s="81">
        <v>3719</v>
      </c>
      <c r="L40" s="13"/>
      <c r="M40" s="13">
        <v>4799</v>
      </c>
    </row>
    <row r="41" spans="1:13" ht="20.100000000000001" customHeight="1">
      <c r="A41" s="100" t="s">
        <v>23</v>
      </c>
      <c r="D41" s="16"/>
      <c r="E41" s="17"/>
      <c r="F41" s="16"/>
      <c r="G41" s="81">
        <v>612085</v>
      </c>
      <c r="H41" s="13"/>
      <c r="I41" s="13">
        <v>544275</v>
      </c>
      <c r="K41" s="82">
        <v>5423</v>
      </c>
      <c r="L41" s="13"/>
      <c r="M41" s="13">
        <v>5265</v>
      </c>
    </row>
    <row r="42" spans="1:13" ht="20.100000000000001" customHeight="1">
      <c r="A42" s="100" t="s">
        <v>24</v>
      </c>
      <c r="D42" s="16"/>
      <c r="E42" s="17"/>
      <c r="F42" s="16"/>
      <c r="G42" s="81">
        <v>43022</v>
      </c>
      <c r="H42" s="13"/>
      <c r="I42" s="13">
        <v>38094</v>
      </c>
      <c r="K42" s="82">
        <v>0</v>
      </c>
      <c r="L42" s="13"/>
      <c r="M42" s="13">
        <v>0</v>
      </c>
    </row>
    <row r="43" spans="1:13" ht="20.100000000000001" customHeight="1">
      <c r="A43" s="100" t="s">
        <v>25</v>
      </c>
      <c r="E43" s="11">
        <v>18</v>
      </c>
      <c r="G43" s="83">
        <v>976510</v>
      </c>
      <c r="I43" s="68">
        <v>223632</v>
      </c>
      <c r="J43" s="12"/>
      <c r="K43" s="87">
        <v>182303</v>
      </c>
      <c r="L43" s="13"/>
      <c r="M43" s="68">
        <v>166405</v>
      </c>
    </row>
    <row r="44" spans="1:13" s="3" customFormat="1" ht="5.0999999999999996" customHeight="1">
      <c r="E44" s="7"/>
      <c r="F44" s="101"/>
      <c r="G44" s="80"/>
      <c r="H44" s="9"/>
      <c r="I44" s="9"/>
      <c r="J44" s="9"/>
      <c r="K44" s="85"/>
      <c r="L44" s="58"/>
      <c r="M44" s="58"/>
    </row>
    <row r="45" spans="1:13" ht="20.100000000000001" customHeight="1">
      <c r="A45" s="3" t="s">
        <v>26</v>
      </c>
      <c r="G45" s="83">
        <f>SUM(G35:G43)</f>
        <v>50591379</v>
      </c>
      <c r="I45" s="14">
        <f>SUM(I35:I43)</f>
        <v>42044209</v>
      </c>
      <c r="K45" s="83">
        <f>SUM(K35:K43)</f>
        <v>46762698</v>
      </c>
      <c r="M45" s="14">
        <f>SUM(M35:M43)</f>
        <v>45253960</v>
      </c>
    </row>
    <row r="46" spans="1:13" s="3" customFormat="1" ht="5.0999999999999996" customHeight="1">
      <c r="E46" s="7"/>
      <c r="F46" s="101"/>
      <c r="G46" s="80"/>
      <c r="H46" s="9"/>
      <c r="I46" s="9"/>
      <c r="J46" s="9"/>
      <c r="K46" s="80"/>
      <c r="L46" s="58"/>
      <c r="M46" s="9"/>
    </row>
    <row r="47" spans="1:13" ht="20.100000000000001" customHeight="1" thickBot="1">
      <c r="A47" s="3" t="s">
        <v>27</v>
      </c>
      <c r="G47" s="84">
        <f>G45+G31</f>
        <v>57947274</v>
      </c>
      <c r="I47" s="18">
        <f>SUM(I31,I45)</f>
        <v>49562778</v>
      </c>
      <c r="K47" s="84">
        <f>K45+K31</f>
        <v>49683418</v>
      </c>
      <c r="L47" s="58"/>
      <c r="M47" s="18">
        <f>SUM(M31,M45)</f>
        <v>47325355</v>
      </c>
    </row>
    <row r="48" spans="1:13" ht="12" customHeight="1" thickTop="1">
      <c r="A48" s="3"/>
      <c r="G48" s="13"/>
      <c r="I48" s="13"/>
      <c r="K48" s="13"/>
      <c r="L48" s="58"/>
      <c r="M48" s="13"/>
    </row>
    <row r="49" spans="1:13" ht="21.95" customHeight="1">
      <c r="A49" s="289" t="s">
        <v>183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89"/>
      <c r="M49" s="289"/>
    </row>
    <row r="50" spans="1:13" s="3" customFormat="1" ht="21.75" customHeight="1">
      <c r="A50" s="3" t="s">
        <v>0</v>
      </c>
      <c r="E50" s="4"/>
      <c r="G50" s="10"/>
      <c r="H50" s="10"/>
      <c r="I50" s="10"/>
      <c r="J50" s="9"/>
      <c r="K50" s="58"/>
      <c r="L50" s="58"/>
      <c r="M50" s="58"/>
    </row>
    <row r="51" spans="1:13" s="3" customFormat="1" ht="21.75" customHeight="1">
      <c r="A51" s="3" t="s">
        <v>1</v>
      </c>
      <c r="E51" s="4"/>
      <c r="G51" s="10"/>
      <c r="H51" s="10"/>
      <c r="I51" s="10"/>
      <c r="J51" s="9"/>
      <c r="K51" s="58"/>
      <c r="L51" s="58"/>
      <c r="M51" s="58"/>
    </row>
    <row r="52" spans="1:13" s="3" customFormat="1" ht="21.75" customHeight="1">
      <c r="A52" s="5" t="str">
        <f>+A3</f>
        <v>ณ วันที่ 30 กันยายน พ.ศ. 2564</v>
      </c>
      <c r="B52" s="5"/>
      <c r="C52" s="5"/>
      <c r="D52" s="5"/>
      <c r="E52" s="6"/>
      <c r="F52" s="5"/>
      <c r="G52" s="283"/>
      <c r="H52" s="283"/>
      <c r="I52" s="283"/>
      <c r="J52" s="283"/>
      <c r="K52" s="59"/>
      <c r="L52" s="59"/>
      <c r="M52" s="59"/>
    </row>
    <row r="53" spans="1:13" s="3" customFormat="1" ht="21.75" customHeight="1">
      <c r="E53" s="4"/>
      <c r="G53" s="10"/>
      <c r="H53" s="10"/>
      <c r="I53" s="10"/>
      <c r="J53" s="9"/>
      <c r="K53" s="58"/>
      <c r="L53" s="58"/>
      <c r="M53" s="58"/>
    </row>
    <row r="54" spans="1:13" s="3" customFormat="1" ht="21.75" customHeight="1">
      <c r="E54" s="4"/>
      <c r="G54" s="287" t="s">
        <v>2</v>
      </c>
      <c r="H54" s="287"/>
      <c r="I54" s="287"/>
      <c r="J54" s="8"/>
      <c r="K54" s="287" t="s">
        <v>114</v>
      </c>
      <c r="L54" s="287"/>
      <c r="M54" s="287"/>
    </row>
    <row r="55" spans="1:13" s="3" customFormat="1" ht="21.75" customHeight="1">
      <c r="E55" s="4"/>
      <c r="G55" s="9" t="s">
        <v>3</v>
      </c>
      <c r="H55" s="9"/>
      <c r="I55" s="9" t="s">
        <v>4</v>
      </c>
      <c r="J55" s="9"/>
      <c r="K55" s="9" t="s">
        <v>3</v>
      </c>
      <c r="L55" s="9"/>
      <c r="M55" s="9" t="s">
        <v>4</v>
      </c>
    </row>
    <row r="56" spans="1:13" s="3" customFormat="1" ht="21.75" customHeight="1">
      <c r="E56" s="4"/>
      <c r="G56" s="9" t="s">
        <v>244</v>
      </c>
      <c r="H56" s="9"/>
      <c r="I56" s="9" t="s">
        <v>5</v>
      </c>
      <c r="J56" s="9"/>
      <c r="K56" s="9" t="s">
        <v>244</v>
      </c>
      <c r="L56" s="9"/>
      <c r="M56" s="9" t="s">
        <v>5</v>
      </c>
    </row>
    <row r="57" spans="1:13" s="3" customFormat="1" ht="21.75" customHeight="1">
      <c r="E57" s="4"/>
      <c r="G57" s="10" t="s">
        <v>190</v>
      </c>
      <c r="H57" s="10"/>
      <c r="I57" s="10" t="s">
        <v>155</v>
      </c>
      <c r="J57" s="9"/>
      <c r="K57" s="10" t="s">
        <v>190</v>
      </c>
      <c r="L57" s="10"/>
      <c r="M57" s="10" t="s">
        <v>155</v>
      </c>
    </row>
    <row r="58" spans="1:13" s="3" customFormat="1" ht="21.75" customHeight="1">
      <c r="E58" s="6" t="s">
        <v>6</v>
      </c>
      <c r="G58" s="283" t="s">
        <v>7</v>
      </c>
      <c r="H58" s="10"/>
      <c r="I58" s="283" t="s">
        <v>7</v>
      </c>
      <c r="J58" s="9"/>
      <c r="K58" s="283" t="s">
        <v>7</v>
      </c>
      <c r="L58" s="10"/>
      <c r="M58" s="283" t="s">
        <v>7</v>
      </c>
    </row>
    <row r="59" spans="1:13" s="3" customFormat="1" ht="21.75" customHeight="1">
      <c r="E59" s="7"/>
      <c r="F59" s="101"/>
      <c r="G59" s="80"/>
      <c r="H59" s="9"/>
      <c r="I59" s="9"/>
      <c r="J59" s="9"/>
      <c r="K59" s="85"/>
      <c r="L59" s="58"/>
      <c r="M59" s="58"/>
    </row>
    <row r="60" spans="1:13" s="3" customFormat="1" ht="21.75" customHeight="1">
      <c r="A60" s="3" t="s">
        <v>103</v>
      </c>
      <c r="E60" s="7"/>
      <c r="F60" s="101"/>
      <c r="G60" s="80"/>
      <c r="H60" s="9"/>
      <c r="I60" s="9"/>
      <c r="J60" s="9"/>
      <c r="K60" s="85"/>
      <c r="L60" s="58"/>
      <c r="M60" s="58"/>
    </row>
    <row r="61" spans="1:13" s="3" customFormat="1" ht="8.1" customHeight="1">
      <c r="E61" s="7"/>
      <c r="F61" s="101"/>
      <c r="G61" s="80"/>
      <c r="H61" s="9"/>
      <c r="I61" s="9"/>
      <c r="J61" s="9"/>
      <c r="K61" s="85"/>
      <c r="L61" s="58"/>
      <c r="M61" s="58"/>
    </row>
    <row r="62" spans="1:13" ht="21.75" customHeight="1">
      <c r="A62" s="3" t="s">
        <v>28</v>
      </c>
      <c r="G62" s="81"/>
      <c r="K62" s="86"/>
    </row>
    <row r="63" spans="1:13" s="3" customFormat="1" ht="8.1" customHeight="1">
      <c r="E63" s="7"/>
      <c r="F63" s="101"/>
      <c r="G63" s="80"/>
      <c r="H63" s="9"/>
      <c r="I63" s="9"/>
      <c r="J63" s="9"/>
      <c r="K63" s="85"/>
      <c r="L63" s="58"/>
      <c r="M63" s="58"/>
    </row>
    <row r="64" spans="1:13" s="3" customFormat="1" ht="21.75" customHeight="1">
      <c r="A64" s="100" t="s">
        <v>29</v>
      </c>
      <c r="E64" s="11">
        <v>11</v>
      </c>
      <c r="F64" s="101"/>
      <c r="G64" s="81">
        <v>4775218</v>
      </c>
      <c r="H64" s="9"/>
      <c r="I64" s="12">
        <v>1453895</v>
      </c>
      <c r="J64" s="12"/>
      <c r="K64" s="81">
        <v>4439223</v>
      </c>
      <c r="L64" s="69"/>
      <c r="M64" s="12">
        <v>1000000</v>
      </c>
    </row>
    <row r="65" spans="1:13" s="3" customFormat="1" ht="21.75" customHeight="1">
      <c r="A65" s="19" t="s">
        <v>137</v>
      </c>
      <c r="E65" s="7"/>
      <c r="F65" s="101"/>
      <c r="G65" s="81">
        <v>186795</v>
      </c>
      <c r="H65" s="9"/>
      <c r="I65" s="12">
        <v>169964</v>
      </c>
      <c r="J65" s="12"/>
      <c r="K65" s="81">
        <v>0</v>
      </c>
      <c r="L65" s="69"/>
      <c r="M65" s="12">
        <v>0</v>
      </c>
    </row>
    <row r="66" spans="1:13" ht="21.75" customHeight="1">
      <c r="A66" s="100" t="s">
        <v>30</v>
      </c>
      <c r="E66" s="11">
        <v>18</v>
      </c>
      <c r="G66" s="81">
        <v>1020923</v>
      </c>
      <c r="I66" s="12">
        <v>244964</v>
      </c>
      <c r="J66" s="12"/>
      <c r="K66" s="81">
        <v>2210</v>
      </c>
      <c r="L66" s="13"/>
      <c r="M66" s="12">
        <v>29367</v>
      </c>
    </row>
    <row r="67" spans="1:13" ht="21.75" customHeight="1">
      <c r="A67" s="19" t="s">
        <v>153</v>
      </c>
      <c r="E67" s="11"/>
      <c r="G67" s="81"/>
      <c r="K67" s="81"/>
      <c r="M67" s="12"/>
    </row>
    <row r="68" spans="1:13" ht="21.75" customHeight="1">
      <c r="A68" s="19"/>
      <c r="B68" s="100" t="s">
        <v>154</v>
      </c>
      <c r="E68" s="11">
        <v>13</v>
      </c>
      <c r="G68" s="81">
        <v>1526496</v>
      </c>
      <c r="I68" s="12">
        <v>950774</v>
      </c>
      <c r="J68" s="12"/>
      <c r="K68" s="81">
        <v>912153</v>
      </c>
      <c r="L68" s="13"/>
      <c r="M68" s="12">
        <v>698415</v>
      </c>
    </row>
    <row r="69" spans="1:13" ht="21.75" customHeight="1">
      <c r="A69" s="100" t="s">
        <v>176</v>
      </c>
      <c r="E69" s="11"/>
      <c r="G69" s="81"/>
      <c r="J69" s="12"/>
      <c r="K69" s="81"/>
      <c r="L69" s="13"/>
      <c r="M69" s="12"/>
    </row>
    <row r="70" spans="1:13" ht="21.75" customHeight="1">
      <c r="B70" s="100" t="s">
        <v>177</v>
      </c>
      <c r="E70" s="11"/>
      <c r="G70" s="81">
        <v>5506</v>
      </c>
      <c r="I70" s="12">
        <v>11860</v>
      </c>
      <c r="J70" s="12"/>
      <c r="K70" s="81">
        <v>1365</v>
      </c>
      <c r="L70" s="13"/>
      <c r="M70" s="12">
        <v>1319</v>
      </c>
    </row>
    <row r="71" spans="1:13" ht="21.75" customHeight="1">
      <c r="A71" s="100" t="s">
        <v>31</v>
      </c>
      <c r="E71" s="11"/>
      <c r="G71" s="81">
        <v>799</v>
      </c>
      <c r="I71" s="12">
        <v>58601</v>
      </c>
      <c r="J71" s="12"/>
      <c r="K71" s="81">
        <v>0</v>
      </c>
      <c r="L71" s="13"/>
      <c r="M71" s="12">
        <v>0</v>
      </c>
    </row>
    <row r="72" spans="1:13" ht="21.75" customHeight="1">
      <c r="A72" s="100" t="s">
        <v>32</v>
      </c>
      <c r="E72" s="11">
        <v>12</v>
      </c>
      <c r="G72" s="83">
        <v>1027442</v>
      </c>
      <c r="I72" s="68">
        <v>1176918</v>
      </c>
      <c r="J72" s="12"/>
      <c r="K72" s="87">
        <v>39755</v>
      </c>
      <c r="L72" s="13"/>
      <c r="M72" s="68">
        <v>19844</v>
      </c>
    </row>
    <row r="73" spans="1:13" s="3" customFormat="1" ht="8.1" customHeight="1">
      <c r="E73" s="20"/>
      <c r="F73" s="101"/>
      <c r="G73" s="80"/>
      <c r="H73" s="9"/>
      <c r="I73" s="9"/>
      <c r="J73" s="9"/>
      <c r="K73" s="85"/>
      <c r="L73" s="58"/>
      <c r="M73" s="58"/>
    </row>
    <row r="74" spans="1:13" ht="21.75" customHeight="1">
      <c r="A74" s="3" t="s">
        <v>33</v>
      </c>
      <c r="E74" s="11"/>
      <c r="G74" s="83">
        <f>SUM(G64:G72)</f>
        <v>8543179</v>
      </c>
      <c r="I74" s="14">
        <f>SUM(I64:I72)</f>
        <v>4066976</v>
      </c>
      <c r="K74" s="83">
        <f>SUM(K64:K72)</f>
        <v>5394706</v>
      </c>
      <c r="L74" s="58"/>
      <c r="M74" s="14">
        <f>SUM(M64:M72)</f>
        <v>1748945</v>
      </c>
    </row>
    <row r="75" spans="1:13" ht="21.75" customHeight="1">
      <c r="B75" s="3"/>
      <c r="C75" s="3"/>
      <c r="E75" s="11"/>
      <c r="G75" s="82"/>
      <c r="H75" s="13"/>
      <c r="I75" s="13"/>
      <c r="K75" s="86"/>
    </row>
    <row r="76" spans="1:13" ht="21.75" customHeight="1">
      <c r="A76" s="3" t="s">
        <v>34</v>
      </c>
      <c r="B76" s="3"/>
      <c r="C76" s="3"/>
      <c r="E76" s="11"/>
      <c r="G76" s="82"/>
      <c r="H76" s="13"/>
      <c r="I76" s="13"/>
      <c r="K76" s="86"/>
    </row>
    <row r="77" spans="1:13" s="3" customFormat="1" ht="8.1" customHeight="1">
      <c r="E77" s="20"/>
      <c r="F77" s="101"/>
      <c r="G77" s="80"/>
      <c r="H77" s="9"/>
      <c r="I77" s="9"/>
      <c r="J77" s="9"/>
      <c r="K77" s="85"/>
      <c r="L77" s="58"/>
      <c r="M77" s="58"/>
    </row>
    <row r="78" spans="1:13" ht="21.75" customHeight="1">
      <c r="A78" s="19" t="s">
        <v>152</v>
      </c>
      <c r="E78" s="11">
        <v>13</v>
      </c>
      <c r="G78" s="221">
        <v>2508181</v>
      </c>
      <c r="I78" s="12">
        <v>3480832</v>
      </c>
      <c r="J78" s="12"/>
      <c r="K78" s="81">
        <v>2434405</v>
      </c>
      <c r="L78" s="12"/>
      <c r="M78" s="12">
        <v>2995670</v>
      </c>
    </row>
    <row r="79" spans="1:13" ht="21.75" customHeight="1">
      <c r="A79" s="100" t="s">
        <v>174</v>
      </c>
      <c r="E79" s="11"/>
      <c r="G79" s="221">
        <v>5766</v>
      </c>
      <c r="I79" s="12">
        <v>7765</v>
      </c>
      <c r="J79" s="12"/>
      <c r="K79" s="81">
        <v>2628</v>
      </c>
      <c r="L79" s="12"/>
      <c r="M79" s="12">
        <v>3657</v>
      </c>
    </row>
    <row r="80" spans="1:13" ht="21.75" customHeight="1">
      <c r="A80" s="19" t="s">
        <v>35</v>
      </c>
      <c r="E80" s="11"/>
      <c r="G80" s="221">
        <v>8159</v>
      </c>
      <c r="I80" s="12">
        <v>966</v>
      </c>
      <c r="J80" s="12"/>
      <c r="K80" s="81">
        <v>0</v>
      </c>
      <c r="L80" s="12"/>
      <c r="M80" s="12">
        <v>0</v>
      </c>
    </row>
    <row r="81" spans="1:13" ht="21.75" customHeight="1">
      <c r="A81" s="19" t="s">
        <v>184</v>
      </c>
      <c r="E81" s="11">
        <v>6</v>
      </c>
      <c r="G81" s="221">
        <v>317</v>
      </c>
      <c r="I81" s="12">
        <v>1949</v>
      </c>
      <c r="J81" s="12"/>
      <c r="K81" s="88">
        <v>317</v>
      </c>
      <c r="L81" s="12"/>
      <c r="M81" s="12">
        <v>1949</v>
      </c>
    </row>
    <row r="82" spans="1:13" ht="21.75" customHeight="1">
      <c r="A82" s="19" t="s">
        <v>36</v>
      </c>
      <c r="B82" s="16"/>
      <c r="C82" s="16"/>
      <c r="D82" s="16"/>
      <c r="E82" s="17"/>
      <c r="F82" s="16"/>
      <c r="G82" s="222">
        <v>28536</v>
      </c>
      <c r="H82" s="13"/>
      <c r="I82" s="68">
        <v>26513</v>
      </c>
      <c r="K82" s="87">
        <v>28536</v>
      </c>
      <c r="L82" s="13"/>
      <c r="M82" s="68">
        <v>26513</v>
      </c>
    </row>
    <row r="83" spans="1:13" s="3" customFormat="1" ht="8.1" customHeight="1">
      <c r="E83" s="7"/>
      <c r="F83" s="101"/>
      <c r="G83" s="80"/>
      <c r="H83" s="9"/>
      <c r="I83" s="9"/>
      <c r="J83" s="9"/>
      <c r="K83" s="85"/>
      <c r="L83" s="58"/>
      <c r="M83" s="58"/>
    </row>
    <row r="84" spans="1:13" ht="21.75" customHeight="1">
      <c r="A84" s="3" t="s">
        <v>37</v>
      </c>
      <c r="G84" s="83">
        <f>SUM(G78:G82)</f>
        <v>2550959</v>
      </c>
      <c r="H84" s="13"/>
      <c r="I84" s="14">
        <f>SUM(I78:I82)</f>
        <v>3518025</v>
      </c>
      <c r="K84" s="83">
        <f>SUM(K78:K82)</f>
        <v>2465886</v>
      </c>
      <c r="L84" s="58"/>
      <c r="M84" s="14">
        <f>SUM(M78:M82)</f>
        <v>3027789</v>
      </c>
    </row>
    <row r="85" spans="1:13" s="3" customFormat="1" ht="8.1" customHeight="1">
      <c r="E85" s="7"/>
      <c r="F85" s="101"/>
      <c r="G85" s="80"/>
      <c r="H85" s="9"/>
      <c r="I85" s="9"/>
      <c r="J85" s="9"/>
      <c r="K85" s="85"/>
      <c r="L85" s="58"/>
      <c r="M85" s="9"/>
    </row>
    <row r="86" spans="1:13" ht="21.75" customHeight="1">
      <c r="A86" s="3" t="s">
        <v>38</v>
      </c>
      <c r="G86" s="83">
        <f>SUM(G74,G84)</f>
        <v>11094138</v>
      </c>
      <c r="I86" s="14">
        <f>SUM(I74,I84)</f>
        <v>7585001</v>
      </c>
      <c r="K86" s="83">
        <f>SUM(K74,K84)</f>
        <v>7860592</v>
      </c>
      <c r="L86" s="58"/>
      <c r="M86" s="14">
        <f>SUM(M74,M84)</f>
        <v>4776734</v>
      </c>
    </row>
    <row r="87" spans="1:13" ht="21.75" customHeight="1">
      <c r="A87" s="3"/>
      <c r="G87" s="13"/>
      <c r="I87" s="13"/>
    </row>
    <row r="88" spans="1:13" ht="21.75" customHeight="1">
      <c r="A88" s="3"/>
      <c r="G88" s="13"/>
      <c r="I88" s="13"/>
    </row>
    <row r="89" spans="1:13" ht="21.75" customHeight="1">
      <c r="A89" s="3"/>
      <c r="G89" s="13"/>
      <c r="I89" s="13"/>
    </row>
    <row r="90" spans="1:13" ht="22.5" customHeight="1">
      <c r="A90" s="3"/>
      <c r="G90" s="13"/>
      <c r="I90" s="13"/>
    </row>
    <row r="91" spans="1:13" ht="21" customHeight="1">
      <c r="A91" s="3"/>
      <c r="G91" s="13"/>
      <c r="I91" s="13"/>
    </row>
    <row r="92" spans="1:13" ht="21.95" customHeight="1">
      <c r="A92" s="28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  <c r="M92" s="288"/>
    </row>
    <row r="93" spans="1:13" s="3" customFormat="1" ht="21.75" customHeight="1">
      <c r="A93" s="3" t="s">
        <v>0</v>
      </c>
      <c r="E93" s="4"/>
      <c r="G93" s="10"/>
      <c r="H93" s="10"/>
      <c r="I93" s="10"/>
      <c r="J93" s="9"/>
      <c r="K93" s="58"/>
      <c r="L93" s="58"/>
      <c r="M93" s="58"/>
    </row>
    <row r="94" spans="1:13" s="3" customFormat="1" ht="21.75" customHeight="1">
      <c r="A94" s="3" t="s">
        <v>1</v>
      </c>
      <c r="E94" s="4"/>
      <c r="G94" s="10"/>
      <c r="H94" s="10"/>
      <c r="I94" s="10"/>
      <c r="J94" s="9"/>
      <c r="K94" s="58"/>
      <c r="L94" s="58"/>
      <c r="M94" s="58"/>
    </row>
    <row r="95" spans="1:13" s="3" customFormat="1" ht="21.75" customHeight="1">
      <c r="A95" s="5" t="str">
        <f>+A3</f>
        <v>ณ วันที่ 30 กันยายน พ.ศ. 2564</v>
      </c>
      <c r="B95" s="5"/>
      <c r="C95" s="5"/>
      <c r="D95" s="5"/>
      <c r="E95" s="6"/>
      <c r="F95" s="5"/>
      <c r="G95" s="283"/>
      <c r="H95" s="283"/>
      <c r="I95" s="283"/>
      <c r="J95" s="283"/>
      <c r="K95" s="59"/>
      <c r="L95" s="59"/>
      <c r="M95" s="59"/>
    </row>
    <row r="96" spans="1:13" s="3" customFormat="1" ht="21.75" customHeight="1">
      <c r="A96" s="101"/>
      <c r="B96" s="101"/>
      <c r="C96" s="101"/>
      <c r="D96" s="101"/>
      <c r="E96" s="7"/>
      <c r="F96" s="101"/>
      <c r="G96" s="9"/>
      <c r="H96" s="9"/>
      <c r="I96" s="9"/>
      <c r="J96" s="9"/>
      <c r="K96" s="58"/>
      <c r="L96" s="58"/>
      <c r="M96" s="58"/>
    </row>
    <row r="97" spans="1:13" s="3" customFormat="1" ht="21" customHeight="1">
      <c r="E97" s="4"/>
      <c r="G97" s="287" t="s">
        <v>2</v>
      </c>
      <c r="H97" s="287"/>
      <c r="I97" s="287"/>
      <c r="J97" s="8"/>
      <c r="K97" s="287" t="s">
        <v>114</v>
      </c>
      <c r="L97" s="287"/>
      <c r="M97" s="287"/>
    </row>
    <row r="98" spans="1:13" s="3" customFormat="1" ht="21" customHeight="1">
      <c r="E98" s="4"/>
      <c r="G98" s="9" t="s">
        <v>3</v>
      </c>
      <c r="H98" s="9"/>
      <c r="I98" s="9" t="s">
        <v>4</v>
      </c>
      <c r="J98" s="9"/>
      <c r="K98" s="9" t="s">
        <v>3</v>
      </c>
      <c r="L98" s="9"/>
      <c r="M98" s="9" t="s">
        <v>4</v>
      </c>
    </row>
    <row r="99" spans="1:13" s="3" customFormat="1" ht="21" customHeight="1">
      <c r="E99" s="4"/>
      <c r="G99" s="9" t="s">
        <v>244</v>
      </c>
      <c r="H99" s="9"/>
      <c r="I99" s="9" t="s">
        <v>5</v>
      </c>
      <c r="J99" s="9"/>
      <c r="K99" s="9" t="s">
        <v>244</v>
      </c>
      <c r="L99" s="9"/>
      <c r="M99" s="9" t="s">
        <v>5</v>
      </c>
    </row>
    <row r="100" spans="1:13" s="3" customFormat="1" ht="21" customHeight="1">
      <c r="E100" s="4"/>
      <c r="G100" s="10" t="s">
        <v>190</v>
      </c>
      <c r="H100" s="10"/>
      <c r="I100" s="10" t="s">
        <v>155</v>
      </c>
      <c r="J100" s="9"/>
      <c r="K100" s="10" t="s">
        <v>190</v>
      </c>
      <c r="L100" s="10"/>
      <c r="M100" s="10" t="s">
        <v>155</v>
      </c>
    </row>
    <row r="101" spans="1:13" s="3" customFormat="1" ht="21" customHeight="1">
      <c r="E101" s="6" t="s">
        <v>6</v>
      </c>
      <c r="G101" s="283" t="s">
        <v>7</v>
      </c>
      <c r="H101" s="10"/>
      <c r="I101" s="283" t="s">
        <v>7</v>
      </c>
      <c r="J101" s="9"/>
      <c r="K101" s="283" t="s">
        <v>7</v>
      </c>
      <c r="L101" s="10"/>
      <c r="M101" s="283" t="s">
        <v>7</v>
      </c>
    </row>
    <row r="102" spans="1:13" s="3" customFormat="1" ht="21" customHeight="1">
      <c r="E102" s="4"/>
      <c r="G102" s="89"/>
      <c r="H102" s="58"/>
      <c r="I102" s="8"/>
      <c r="J102" s="10"/>
      <c r="K102" s="80"/>
      <c r="L102" s="58"/>
      <c r="M102" s="9"/>
    </row>
    <row r="103" spans="1:13" s="3" customFormat="1" ht="21" customHeight="1">
      <c r="A103" s="3" t="s">
        <v>104</v>
      </c>
      <c r="E103" s="4"/>
      <c r="F103" s="101"/>
      <c r="G103" s="80"/>
      <c r="H103" s="9"/>
      <c r="I103" s="9"/>
      <c r="J103" s="9"/>
      <c r="K103" s="85"/>
      <c r="L103" s="58"/>
      <c r="M103" s="58"/>
    </row>
    <row r="104" spans="1:13" s="3" customFormat="1" ht="6" customHeight="1">
      <c r="E104" s="4"/>
      <c r="F104" s="101"/>
      <c r="G104" s="80"/>
      <c r="H104" s="9"/>
      <c r="I104" s="9"/>
      <c r="J104" s="9"/>
      <c r="K104" s="85"/>
      <c r="L104" s="58"/>
      <c r="M104" s="58"/>
    </row>
    <row r="105" spans="1:13" ht="21" customHeight="1">
      <c r="A105" s="3" t="s">
        <v>105</v>
      </c>
      <c r="E105" s="4"/>
      <c r="G105" s="81"/>
      <c r="K105" s="86"/>
    </row>
    <row r="106" spans="1:13" s="3" customFormat="1" ht="6" customHeight="1">
      <c r="E106" s="7"/>
      <c r="F106" s="101"/>
      <c r="G106" s="80"/>
      <c r="H106" s="9"/>
      <c r="I106" s="9"/>
      <c r="J106" s="9"/>
      <c r="K106" s="85"/>
      <c r="L106" s="58"/>
      <c r="M106" s="58"/>
    </row>
    <row r="107" spans="1:13" ht="21" customHeight="1">
      <c r="A107" s="100" t="s">
        <v>39</v>
      </c>
      <c r="E107" s="17"/>
      <c r="G107" s="81"/>
      <c r="K107" s="86"/>
    </row>
    <row r="108" spans="1:13" ht="21" customHeight="1">
      <c r="B108" s="100" t="s">
        <v>40</v>
      </c>
      <c r="E108" s="17"/>
      <c r="G108" s="86"/>
      <c r="H108" s="15"/>
      <c r="I108" s="15"/>
      <c r="J108" s="22"/>
      <c r="K108" s="86"/>
    </row>
    <row r="109" spans="1:13" ht="21" customHeight="1">
      <c r="C109" s="100" t="s">
        <v>207</v>
      </c>
      <c r="E109" s="17"/>
      <c r="G109" s="86"/>
      <c r="H109" s="15"/>
      <c r="I109" s="15"/>
      <c r="J109" s="22"/>
      <c r="K109" s="86"/>
    </row>
    <row r="110" spans="1:13" ht="21" customHeight="1">
      <c r="D110" s="100" t="s">
        <v>41</v>
      </c>
      <c r="E110" s="17"/>
      <c r="G110" s="86"/>
      <c r="H110" s="15"/>
      <c r="I110" s="15"/>
      <c r="J110" s="22"/>
      <c r="K110" s="86"/>
    </row>
    <row r="111" spans="1:13" ht="21" customHeight="1">
      <c r="D111" s="100" t="s">
        <v>208</v>
      </c>
      <c r="E111" s="17"/>
      <c r="G111" s="86"/>
      <c r="H111" s="15"/>
      <c r="I111" s="15"/>
      <c r="J111" s="22"/>
      <c r="K111" s="86"/>
    </row>
    <row r="112" spans="1:13" ht="21" customHeight="1" thickBot="1">
      <c r="D112" s="100" t="s">
        <v>209</v>
      </c>
      <c r="E112" s="17">
        <v>14</v>
      </c>
      <c r="G112" s="90">
        <v>31012020</v>
      </c>
      <c r="I112" s="71">
        <v>31044920</v>
      </c>
      <c r="J112" s="12"/>
      <c r="K112" s="90">
        <v>31012020</v>
      </c>
      <c r="L112" s="13"/>
      <c r="M112" s="71">
        <v>31044920</v>
      </c>
    </row>
    <row r="113" spans="1:13" ht="21" customHeight="1" thickTop="1">
      <c r="B113" s="100" t="s">
        <v>42</v>
      </c>
      <c r="E113" s="21"/>
      <c r="G113" s="81"/>
      <c r="K113" s="86"/>
    </row>
    <row r="114" spans="1:13" ht="21" customHeight="1">
      <c r="C114" s="100" t="s">
        <v>200</v>
      </c>
      <c r="E114" s="17"/>
      <c r="G114" s="86"/>
      <c r="H114" s="15"/>
      <c r="I114" s="15"/>
      <c r="J114" s="22"/>
      <c r="K114" s="86"/>
    </row>
    <row r="115" spans="1:13" ht="21" customHeight="1">
      <c r="D115" s="100" t="s">
        <v>201</v>
      </c>
      <c r="E115" s="17"/>
      <c r="G115" s="86"/>
      <c r="H115" s="15"/>
      <c r="I115" s="15"/>
      <c r="J115" s="22"/>
      <c r="K115" s="86"/>
    </row>
    <row r="116" spans="1:13" ht="21" customHeight="1">
      <c r="D116" s="100" t="s">
        <v>202</v>
      </c>
      <c r="E116" s="17"/>
      <c r="G116" s="86"/>
      <c r="H116" s="15"/>
      <c r="I116" s="15"/>
      <c r="J116" s="22"/>
      <c r="K116" s="86"/>
    </row>
    <row r="117" spans="1:13" ht="21" customHeight="1">
      <c r="D117" s="100" t="s">
        <v>203</v>
      </c>
      <c r="E117" s="11">
        <v>14</v>
      </c>
      <c r="G117" s="82">
        <v>30477317</v>
      </c>
      <c r="I117" s="12">
        <v>30510217</v>
      </c>
      <c r="J117" s="12"/>
      <c r="K117" s="82">
        <v>30477317</v>
      </c>
      <c r="L117" s="13"/>
      <c r="M117" s="12">
        <v>30510217</v>
      </c>
    </row>
    <row r="118" spans="1:13" ht="21" customHeight="1">
      <c r="A118" s="100" t="s">
        <v>43</v>
      </c>
      <c r="E118" s="17"/>
      <c r="G118" s="81">
        <v>7231386</v>
      </c>
      <c r="I118" s="12">
        <v>7231386</v>
      </c>
      <c r="J118" s="12"/>
      <c r="K118" s="81">
        <v>7231386</v>
      </c>
      <c r="L118" s="13"/>
      <c r="M118" s="12">
        <v>7231386</v>
      </c>
    </row>
    <row r="119" spans="1:13" ht="21" customHeight="1">
      <c r="A119" s="100" t="s">
        <v>97</v>
      </c>
      <c r="E119" s="17"/>
      <c r="G119" s="81">
        <v>-3891564</v>
      </c>
      <c r="I119" s="12">
        <v>-3891564</v>
      </c>
      <c r="J119" s="12"/>
      <c r="K119" s="81">
        <v>0</v>
      </c>
      <c r="L119" s="13"/>
      <c r="M119" s="13">
        <v>0</v>
      </c>
    </row>
    <row r="120" spans="1:13" ht="21" customHeight="1">
      <c r="A120" s="100" t="s">
        <v>101</v>
      </c>
      <c r="E120" s="17"/>
      <c r="G120" s="81">
        <v>40326</v>
      </c>
      <c r="H120" s="13"/>
      <c r="I120" s="13">
        <v>40326</v>
      </c>
      <c r="J120" s="12"/>
      <c r="K120" s="82">
        <v>40326</v>
      </c>
      <c r="L120" s="13"/>
      <c r="M120" s="13">
        <v>40326</v>
      </c>
    </row>
    <row r="121" spans="1:13" ht="21" customHeight="1">
      <c r="A121" s="100" t="s">
        <v>110</v>
      </c>
      <c r="E121" s="229"/>
      <c r="G121" s="81"/>
      <c r="K121" s="86"/>
    </row>
    <row r="122" spans="1:13" ht="21" customHeight="1">
      <c r="B122" s="100" t="s">
        <v>44</v>
      </c>
      <c r="E122" s="21"/>
      <c r="G122" s="81"/>
      <c r="I122" s="13"/>
      <c r="K122" s="86"/>
    </row>
    <row r="123" spans="1:13" ht="21" customHeight="1">
      <c r="C123" s="72" t="s">
        <v>138</v>
      </c>
      <c r="E123" s="17"/>
      <c r="G123" s="81">
        <v>1600200</v>
      </c>
      <c r="H123" s="13"/>
      <c r="I123" s="13">
        <v>1600200</v>
      </c>
      <c r="K123" s="82">
        <v>1600200</v>
      </c>
      <c r="L123" s="13"/>
      <c r="M123" s="13">
        <v>1600200</v>
      </c>
    </row>
    <row r="124" spans="1:13" ht="21" customHeight="1">
      <c r="C124" s="72" t="s">
        <v>161</v>
      </c>
      <c r="E124" s="17">
        <v>14</v>
      </c>
      <c r="G124" s="81">
        <v>0</v>
      </c>
      <c r="H124" s="13"/>
      <c r="I124" s="13">
        <v>41694</v>
      </c>
      <c r="K124" s="82">
        <v>0</v>
      </c>
      <c r="L124" s="13"/>
      <c r="M124" s="13">
        <v>41694</v>
      </c>
    </row>
    <row r="125" spans="1:13" ht="21" customHeight="1">
      <c r="B125" s="100" t="s">
        <v>45</v>
      </c>
      <c r="E125" s="21"/>
      <c r="G125" s="81">
        <v>10359111</v>
      </c>
      <c r="H125" s="13"/>
      <c r="I125" s="13">
        <v>9550966</v>
      </c>
      <c r="K125" s="82">
        <v>2473850</v>
      </c>
      <c r="L125" s="13"/>
      <c r="M125" s="13">
        <v>3168051</v>
      </c>
    </row>
    <row r="126" spans="1:13" ht="21" customHeight="1">
      <c r="A126" s="99" t="s">
        <v>162</v>
      </c>
      <c r="E126" s="11">
        <v>14</v>
      </c>
      <c r="G126" s="81">
        <v>0</v>
      </c>
      <c r="H126" s="13"/>
      <c r="I126" s="13">
        <v>-41694</v>
      </c>
      <c r="K126" s="82">
        <v>0</v>
      </c>
      <c r="L126" s="13"/>
      <c r="M126" s="13">
        <v>-41694</v>
      </c>
    </row>
    <row r="127" spans="1:13" ht="21" customHeight="1">
      <c r="A127" s="100" t="s">
        <v>106</v>
      </c>
      <c r="E127" s="11"/>
      <c r="G127" s="83">
        <v>52985</v>
      </c>
      <c r="H127" s="13"/>
      <c r="I127" s="68">
        <v>-3932802</v>
      </c>
      <c r="K127" s="87">
        <v>-253</v>
      </c>
      <c r="L127" s="13"/>
      <c r="M127" s="68">
        <v>-1559</v>
      </c>
    </row>
    <row r="128" spans="1:13" s="3" customFormat="1" ht="6" customHeight="1">
      <c r="E128" s="7"/>
      <c r="F128" s="101"/>
      <c r="G128" s="80"/>
      <c r="H128" s="9"/>
      <c r="I128" s="9"/>
      <c r="J128" s="9"/>
      <c r="K128" s="85"/>
      <c r="L128" s="58"/>
      <c r="M128" s="58"/>
    </row>
    <row r="129" spans="1:13" ht="21" customHeight="1">
      <c r="A129" s="100" t="s">
        <v>214</v>
      </c>
      <c r="E129" s="11"/>
      <c r="G129" s="82">
        <f>SUM(G117:G127)</f>
        <v>45869761</v>
      </c>
      <c r="H129" s="13"/>
      <c r="I129" s="13">
        <f>SUM(I117:I127)</f>
        <v>41108729</v>
      </c>
      <c r="K129" s="82">
        <f>SUM(K117:K127)</f>
        <v>41822826</v>
      </c>
      <c r="M129" s="13">
        <f>SUM(M117:M127)</f>
        <v>42548621</v>
      </c>
    </row>
    <row r="130" spans="1:13" ht="21" customHeight="1">
      <c r="A130" s="100" t="s">
        <v>46</v>
      </c>
      <c r="E130" s="11"/>
      <c r="G130" s="83">
        <v>983375</v>
      </c>
      <c r="H130" s="13"/>
      <c r="I130" s="14">
        <v>869048</v>
      </c>
      <c r="K130" s="87">
        <v>0</v>
      </c>
      <c r="L130" s="13"/>
      <c r="M130" s="14">
        <v>0</v>
      </c>
    </row>
    <row r="131" spans="1:13" s="3" customFormat="1" ht="6" customHeight="1">
      <c r="E131" s="7"/>
      <c r="F131" s="101"/>
      <c r="G131" s="80"/>
      <c r="H131" s="9"/>
      <c r="I131" s="9"/>
      <c r="J131" s="9"/>
      <c r="K131" s="85"/>
      <c r="L131" s="58"/>
      <c r="M131" s="9"/>
    </row>
    <row r="132" spans="1:13" ht="21" customHeight="1">
      <c r="A132" s="3" t="s">
        <v>107</v>
      </c>
      <c r="G132" s="83">
        <f>SUM(G129:G130)</f>
        <v>46853136</v>
      </c>
      <c r="H132" s="13"/>
      <c r="I132" s="14">
        <f>SUM(I129:I130)</f>
        <v>41977777</v>
      </c>
      <c r="K132" s="83">
        <f>SUM(K129:K130)</f>
        <v>41822826</v>
      </c>
      <c r="M132" s="14">
        <f>SUM(M129:M130)</f>
        <v>42548621</v>
      </c>
    </row>
    <row r="133" spans="1:13" s="3" customFormat="1" ht="6" customHeight="1">
      <c r="E133" s="7"/>
      <c r="F133" s="101"/>
      <c r="G133" s="80"/>
      <c r="H133" s="9"/>
      <c r="I133" s="9"/>
      <c r="J133" s="9"/>
      <c r="K133" s="80"/>
      <c r="L133" s="58"/>
      <c r="M133" s="9"/>
    </row>
    <row r="134" spans="1:13" ht="21" customHeight="1" thickBot="1">
      <c r="A134" s="3" t="s">
        <v>108</v>
      </c>
      <c r="G134" s="84">
        <f>SUM(G86,G132)</f>
        <v>57947274</v>
      </c>
      <c r="I134" s="18">
        <f>SUM(I86,I132)</f>
        <v>49562778</v>
      </c>
      <c r="K134" s="84">
        <f>SUM(K86,K132)</f>
        <v>49683418</v>
      </c>
      <c r="L134" s="58"/>
      <c r="M134" s="18">
        <f>SUM(M86,M132)</f>
        <v>47325355</v>
      </c>
    </row>
    <row r="135" spans="1:13" ht="19.5" customHeight="1" thickTop="1">
      <c r="A135" s="3"/>
      <c r="G135" s="13"/>
      <c r="I135" s="13"/>
      <c r="K135" s="13"/>
      <c r="L135" s="58"/>
      <c r="M135" s="13"/>
    </row>
    <row r="136" spans="1:13" ht="21.95" customHeight="1">
      <c r="A136" s="28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88"/>
      <c r="C136" s="288"/>
      <c r="D136" s="288"/>
      <c r="E136" s="288"/>
      <c r="F136" s="288"/>
      <c r="G136" s="288"/>
      <c r="H136" s="288"/>
      <c r="I136" s="288"/>
      <c r="J136" s="288"/>
      <c r="K136" s="288"/>
      <c r="L136" s="288"/>
      <c r="M136" s="288"/>
    </row>
  </sheetData>
  <mergeCells count="9">
    <mergeCell ref="G97:I97"/>
    <mergeCell ref="K97:M97"/>
    <mergeCell ref="A136:M136"/>
    <mergeCell ref="G5:I5"/>
    <mergeCell ref="K5:M5"/>
    <mergeCell ref="A49:M49"/>
    <mergeCell ref="G54:I54"/>
    <mergeCell ref="K54:M54"/>
    <mergeCell ref="A92:M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9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A7D7-7AD4-48E3-880C-6BE83F889217}">
  <sheetPr>
    <tabColor theme="8" tint="0.79998168889431442"/>
  </sheetPr>
  <dimension ref="A1:M94"/>
  <sheetViews>
    <sheetView zoomScale="85" zoomScaleNormal="85" zoomScaleSheetLayoutView="100" workbookViewId="0">
      <selection activeCell="E7" sqref="T7"/>
    </sheetView>
  </sheetViews>
  <sheetFormatPr defaultColWidth="9.140625" defaultRowHeight="21.75" customHeight="1"/>
  <cols>
    <col min="1" max="3" width="1.7109375" style="165" customWidth="1"/>
    <col min="4" max="4" width="40.85546875" style="165" customWidth="1"/>
    <col min="5" max="5" width="7.5703125" style="166" customWidth="1"/>
    <col min="6" max="6" width="0.7109375" style="165" customWidth="1"/>
    <col min="7" max="7" width="11.7109375" style="178" customWidth="1"/>
    <col min="8" max="8" width="0.7109375" style="178" customWidth="1"/>
    <col min="9" max="9" width="11.7109375" style="187" customWidth="1"/>
    <col min="10" max="10" width="0.7109375" style="164" customWidth="1"/>
    <col min="11" max="11" width="11.7109375" style="187" customWidth="1"/>
    <col min="12" max="12" width="0.7109375" style="187" customWidth="1"/>
    <col min="13" max="13" width="11.7109375" style="187" customWidth="1"/>
    <col min="14" max="16384" width="9.140625" style="165"/>
  </cols>
  <sheetData>
    <row r="1" spans="1:13" s="107" customFormat="1" ht="21.75" customHeight="1">
      <c r="A1" s="153" t="s">
        <v>0</v>
      </c>
      <c r="B1" s="153"/>
      <c r="C1" s="153"/>
      <c r="D1" s="153"/>
      <c r="E1" s="152"/>
      <c r="F1" s="153"/>
      <c r="G1" s="109"/>
      <c r="H1" s="109"/>
      <c r="I1" s="209"/>
      <c r="J1" s="209"/>
      <c r="K1" s="209"/>
      <c r="L1" s="209"/>
      <c r="M1" s="209"/>
    </row>
    <row r="2" spans="1:13" s="107" customFormat="1" ht="21.75" customHeight="1">
      <c r="A2" s="153" t="s">
        <v>151</v>
      </c>
      <c r="B2" s="153"/>
      <c r="C2" s="153"/>
      <c r="D2" s="153"/>
      <c r="E2" s="152"/>
      <c r="F2" s="153"/>
      <c r="G2" s="109"/>
      <c r="H2" s="109"/>
      <c r="I2" s="209"/>
      <c r="J2" s="209"/>
      <c r="K2" s="209"/>
      <c r="L2" s="209"/>
      <c r="M2" s="209"/>
    </row>
    <row r="3" spans="1:13" s="107" customFormat="1" ht="21.75" customHeight="1">
      <c r="A3" s="182" t="s">
        <v>245</v>
      </c>
      <c r="B3" s="183"/>
      <c r="C3" s="183"/>
      <c r="D3" s="183"/>
      <c r="E3" s="110"/>
      <c r="F3" s="183"/>
      <c r="G3" s="284"/>
      <c r="H3" s="284"/>
      <c r="I3" s="285"/>
      <c r="J3" s="285"/>
      <c r="K3" s="285"/>
      <c r="L3" s="285"/>
      <c r="M3" s="285"/>
    </row>
    <row r="4" spans="1:13" s="107" customFormat="1" ht="19.5" customHeight="1">
      <c r="A4" s="151"/>
      <c r="B4" s="153"/>
      <c r="C4" s="153"/>
      <c r="D4" s="153"/>
      <c r="E4" s="152"/>
      <c r="F4" s="153"/>
      <c r="G4" s="109"/>
      <c r="H4" s="109"/>
      <c r="I4" s="209"/>
      <c r="J4" s="209"/>
      <c r="K4" s="209"/>
      <c r="L4" s="209"/>
      <c r="M4" s="209"/>
    </row>
    <row r="5" spans="1:13" s="107" customFormat="1" ht="19.5" customHeight="1">
      <c r="A5" s="151"/>
      <c r="E5" s="106"/>
      <c r="G5" s="290" t="s">
        <v>2</v>
      </c>
      <c r="H5" s="290"/>
      <c r="I5" s="290"/>
      <c r="J5" s="209"/>
      <c r="K5" s="291" t="s">
        <v>114</v>
      </c>
      <c r="L5" s="291"/>
      <c r="M5" s="291"/>
    </row>
    <row r="6" spans="1:13" s="107" customFormat="1" ht="19.5" customHeight="1">
      <c r="E6" s="106"/>
      <c r="G6" s="108" t="s">
        <v>190</v>
      </c>
      <c r="H6" s="108"/>
      <c r="I6" s="210" t="s">
        <v>155</v>
      </c>
      <c r="J6" s="209"/>
      <c r="K6" s="210" t="s">
        <v>190</v>
      </c>
      <c r="L6" s="210"/>
      <c r="M6" s="210" t="s">
        <v>155</v>
      </c>
    </row>
    <row r="7" spans="1:13" s="107" customFormat="1" ht="19.5" customHeight="1">
      <c r="E7" s="110" t="s">
        <v>6</v>
      </c>
      <c r="G7" s="284" t="s">
        <v>7</v>
      </c>
      <c r="H7" s="108"/>
      <c r="I7" s="285" t="s">
        <v>7</v>
      </c>
      <c r="J7" s="209"/>
      <c r="K7" s="285" t="s">
        <v>7</v>
      </c>
      <c r="L7" s="210"/>
      <c r="M7" s="285" t="s">
        <v>7</v>
      </c>
    </row>
    <row r="8" spans="1:13" s="107" customFormat="1" ht="5.0999999999999996" customHeight="1">
      <c r="E8" s="152"/>
      <c r="F8" s="153"/>
      <c r="G8" s="154"/>
      <c r="H8" s="109"/>
      <c r="I8" s="209"/>
      <c r="J8" s="209"/>
      <c r="K8" s="211"/>
      <c r="L8" s="209"/>
      <c r="M8" s="209"/>
    </row>
    <row r="9" spans="1:13" s="153" customFormat="1" ht="19.5" customHeight="1">
      <c r="A9" s="155" t="s">
        <v>96</v>
      </c>
      <c r="D9" s="156"/>
      <c r="E9" s="157"/>
      <c r="F9" s="156"/>
      <c r="G9" s="179">
        <v>1047847</v>
      </c>
      <c r="H9" s="159"/>
      <c r="I9" s="164">
        <v>972058</v>
      </c>
      <c r="J9" s="164"/>
      <c r="K9" s="163">
        <v>0</v>
      </c>
      <c r="L9" s="164"/>
      <c r="M9" s="164">
        <v>0</v>
      </c>
    </row>
    <row r="10" spans="1:13" s="153" customFormat="1" ht="19.5" customHeight="1">
      <c r="A10" s="160" t="s">
        <v>47</v>
      </c>
      <c r="D10" s="156"/>
      <c r="E10" s="157"/>
      <c r="F10" s="156"/>
      <c r="G10" s="161">
        <v>-1189287</v>
      </c>
      <c r="H10" s="159"/>
      <c r="I10" s="212">
        <v>-880262</v>
      </c>
      <c r="J10" s="164"/>
      <c r="K10" s="168">
        <v>0</v>
      </c>
      <c r="L10" s="164"/>
      <c r="M10" s="212">
        <v>0</v>
      </c>
    </row>
    <row r="11" spans="1:13" s="107" customFormat="1" ht="5.0999999999999996" customHeight="1">
      <c r="E11" s="152"/>
      <c r="F11" s="153"/>
      <c r="G11" s="154"/>
      <c r="H11" s="109"/>
      <c r="I11" s="209"/>
      <c r="J11" s="209"/>
      <c r="K11" s="211"/>
      <c r="L11" s="209"/>
      <c r="M11" s="209"/>
    </row>
    <row r="12" spans="1:13" s="153" customFormat="1" ht="19.5" customHeight="1">
      <c r="A12" s="162" t="s">
        <v>236</v>
      </c>
      <c r="D12" s="156"/>
      <c r="E12" s="157"/>
      <c r="F12" s="156"/>
      <c r="G12" s="158">
        <f>SUM(G9:G10)</f>
        <v>-141440</v>
      </c>
      <c r="H12" s="159"/>
      <c r="I12" s="164">
        <f>SUM(I9:I11)</f>
        <v>91796</v>
      </c>
      <c r="J12" s="164"/>
      <c r="K12" s="163">
        <f>SUM(K9:K10)</f>
        <v>0</v>
      </c>
      <c r="L12" s="164"/>
      <c r="M12" s="164">
        <f>SUM(M9:M11)</f>
        <v>0</v>
      </c>
    </row>
    <row r="13" spans="1:13" s="153" customFormat="1" ht="19.5" customHeight="1">
      <c r="A13" s="282" t="s">
        <v>255</v>
      </c>
      <c r="D13" s="156"/>
      <c r="E13" s="157">
        <v>18</v>
      </c>
      <c r="F13" s="156"/>
      <c r="G13" s="158">
        <v>0</v>
      </c>
      <c r="H13" s="159"/>
      <c r="I13" s="164">
        <v>0</v>
      </c>
      <c r="J13" s="164"/>
      <c r="K13" s="163">
        <v>163152</v>
      </c>
      <c r="L13" s="164"/>
      <c r="M13" s="164">
        <v>260274</v>
      </c>
    </row>
    <row r="14" spans="1:13" s="153" customFormat="1" ht="19.5" customHeight="1">
      <c r="A14" s="156" t="s">
        <v>143</v>
      </c>
      <c r="D14" s="156"/>
      <c r="E14" s="157"/>
      <c r="F14" s="156"/>
      <c r="G14" s="223">
        <v>220469</v>
      </c>
      <c r="H14" s="159"/>
      <c r="I14" s="164">
        <v>214320</v>
      </c>
      <c r="J14" s="164"/>
      <c r="K14" s="163">
        <v>4173</v>
      </c>
      <c r="L14" s="164"/>
      <c r="M14" s="164">
        <v>6561</v>
      </c>
    </row>
    <row r="15" spans="1:13" s="153" customFormat="1" ht="19.5" customHeight="1">
      <c r="A15" s="156" t="s">
        <v>50</v>
      </c>
      <c r="D15" s="156"/>
      <c r="E15" s="157"/>
      <c r="F15" s="156"/>
      <c r="G15" s="223">
        <v>95410</v>
      </c>
      <c r="H15" s="159"/>
      <c r="I15" s="164">
        <v>97602</v>
      </c>
      <c r="J15" s="164"/>
      <c r="K15" s="163">
        <v>108490</v>
      </c>
      <c r="L15" s="164"/>
      <c r="M15" s="164">
        <v>91217</v>
      </c>
    </row>
    <row r="16" spans="1:13" s="153" customFormat="1" ht="19.5" customHeight="1">
      <c r="A16" s="156" t="s">
        <v>49</v>
      </c>
      <c r="D16" s="156"/>
      <c r="E16" s="157"/>
      <c r="F16" s="156"/>
      <c r="G16" s="223">
        <v>-231890</v>
      </c>
      <c r="H16" s="159"/>
      <c r="I16" s="164">
        <v>-211033</v>
      </c>
      <c r="J16" s="164"/>
      <c r="K16" s="163">
        <v>-83256</v>
      </c>
      <c r="L16" s="164"/>
      <c r="M16" s="164">
        <v>-73279</v>
      </c>
    </row>
    <row r="17" spans="1:13" ht="19.5" customHeight="1">
      <c r="A17" s="165" t="s">
        <v>254</v>
      </c>
      <c r="G17" s="224">
        <v>250116</v>
      </c>
      <c r="H17" s="159"/>
      <c r="I17" s="185">
        <v>137892</v>
      </c>
      <c r="K17" s="213">
        <v>255674</v>
      </c>
      <c r="L17" s="164"/>
      <c r="M17" s="185">
        <v>132388</v>
      </c>
    </row>
    <row r="18" spans="1:13" ht="19.5" customHeight="1">
      <c r="A18" s="160" t="s">
        <v>51</v>
      </c>
      <c r="E18" s="157"/>
      <c r="G18" s="224">
        <v>-43699</v>
      </c>
      <c r="H18" s="159"/>
      <c r="I18" s="185">
        <v>-62496</v>
      </c>
      <c r="K18" s="213">
        <v>-31746</v>
      </c>
      <c r="L18" s="164"/>
      <c r="M18" s="185">
        <v>-42161</v>
      </c>
    </row>
    <row r="19" spans="1:13" s="153" customFormat="1" ht="19.5" customHeight="1">
      <c r="A19" s="156" t="s">
        <v>121</v>
      </c>
      <c r="D19" s="156"/>
      <c r="E19" s="157"/>
      <c r="F19" s="156"/>
      <c r="G19" s="223">
        <v>-691</v>
      </c>
      <c r="H19" s="159"/>
      <c r="I19" s="185">
        <v>-1186</v>
      </c>
      <c r="J19" s="164"/>
      <c r="K19" s="163">
        <v>-691</v>
      </c>
      <c r="L19" s="164"/>
      <c r="M19" s="187">
        <v>-1186</v>
      </c>
    </row>
    <row r="20" spans="1:13" s="153" customFormat="1" ht="19.5" customHeight="1">
      <c r="A20" s="156" t="s">
        <v>123</v>
      </c>
      <c r="D20" s="156"/>
      <c r="E20" s="157"/>
      <c r="F20" s="156"/>
      <c r="G20" s="225">
        <v>460188</v>
      </c>
      <c r="H20" s="159"/>
      <c r="I20" s="212">
        <v>637298</v>
      </c>
      <c r="J20" s="164"/>
      <c r="K20" s="168">
        <v>0</v>
      </c>
      <c r="L20" s="164"/>
      <c r="M20" s="212">
        <v>0</v>
      </c>
    </row>
    <row r="21" spans="1:13" s="107" customFormat="1" ht="5.0999999999999996" customHeight="1">
      <c r="E21" s="152"/>
      <c r="F21" s="153"/>
      <c r="G21" s="154"/>
      <c r="H21" s="109"/>
      <c r="I21" s="209"/>
      <c r="J21" s="209"/>
      <c r="K21" s="211"/>
      <c r="L21" s="209"/>
      <c r="M21" s="209"/>
    </row>
    <row r="22" spans="1:13" s="153" customFormat="1" ht="19.5" customHeight="1">
      <c r="A22" s="169" t="s">
        <v>125</v>
      </c>
      <c r="D22" s="156"/>
      <c r="E22" s="157"/>
      <c r="F22" s="156"/>
      <c r="G22" s="158">
        <f>SUM(G12:G20)</f>
        <v>608463</v>
      </c>
      <c r="H22" s="159"/>
      <c r="I22" s="164">
        <f>SUM(I12:I20)</f>
        <v>904193</v>
      </c>
      <c r="J22" s="164"/>
      <c r="K22" s="163">
        <f>SUM(K12:K20)</f>
        <v>415796</v>
      </c>
      <c r="L22" s="164"/>
      <c r="M22" s="164">
        <f>SUM(M12:M21)</f>
        <v>373814</v>
      </c>
    </row>
    <row r="23" spans="1:13" s="170" customFormat="1" ht="19.5" customHeight="1">
      <c r="A23" s="156" t="s">
        <v>52</v>
      </c>
      <c r="D23" s="156"/>
      <c r="E23" s="157">
        <v>16</v>
      </c>
      <c r="F23" s="156"/>
      <c r="G23" s="161">
        <v>-7843</v>
      </c>
      <c r="H23" s="159"/>
      <c r="I23" s="212">
        <v>-45726</v>
      </c>
      <c r="J23" s="185"/>
      <c r="K23" s="168">
        <v>152</v>
      </c>
      <c r="L23" s="164"/>
      <c r="M23" s="212">
        <v>138</v>
      </c>
    </row>
    <row r="24" spans="1:13" s="170" customFormat="1" ht="5.0999999999999996" customHeight="1">
      <c r="A24" s="156"/>
      <c r="D24" s="156"/>
      <c r="E24" s="157"/>
      <c r="F24" s="156"/>
      <c r="G24" s="158"/>
      <c r="H24" s="159"/>
      <c r="I24" s="164"/>
      <c r="J24" s="164"/>
      <c r="K24" s="163"/>
      <c r="L24" s="164"/>
      <c r="M24" s="164"/>
    </row>
    <row r="25" spans="1:13" s="170" customFormat="1" ht="19.5" customHeight="1">
      <c r="A25" s="153" t="s">
        <v>127</v>
      </c>
      <c r="D25" s="156"/>
      <c r="E25" s="157"/>
      <c r="F25" s="156"/>
      <c r="G25" s="161">
        <f>SUM(G22:G23)</f>
        <v>600620</v>
      </c>
      <c r="H25" s="159"/>
      <c r="I25" s="212">
        <f>SUM(I22:I23)</f>
        <v>858467</v>
      </c>
      <c r="J25" s="164"/>
      <c r="K25" s="168">
        <f>SUM(K22:K23)</f>
        <v>415948</v>
      </c>
      <c r="L25" s="164"/>
      <c r="M25" s="212">
        <f>SUM(M22:M23)</f>
        <v>373952</v>
      </c>
    </row>
    <row r="26" spans="1:13" s="170" customFormat="1" ht="15" customHeight="1">
      <c r="E26" s="171"/>
      <c r="G26" s="158"/>
      <c r="H26" s="159"/>
      <c r="I26" s="164"/>
      <c r="J26" s="164"/>
      <c r="K26" s="163"/>
      <c r="L26" s="164"/>
      <c r="M26" s="164"/>
    </row>
    <row r="27" spans="1:13" s="170" customFormat="1" ht="19.5" customHeight="1">
      <c r="A27" s="107" t="s">
        <v>253</v>
      </c>
      <c r="B27" s="172"/>
      <c r="C27" s="173"/>
      <c r="D27" s="174"/>
      <c r="E27" s="174"/>
      <c r="G27" s="175"/>
      <c r="H27" s="176"/>
      <c r="I27" s="164"/>
      <c r="J27" s="164"/>
      <c r="K27" s="163"/>
      <c r="L27" s="164"/>
      <c r="M27" s="164"/>
    </row>
    <row r="28" spans="1:13" s="170" customFormat="1" ht="5.0999999999999996" customHeight="1">
      <c r="A28" s="165"/>
      <c r="B28" s="172"/>
      <c r="C28" s="172"/>
      <c r="D28" s="174"/>
      <c r="E28" s="174"/>
      <c r="G28" s="175"/>
      <c r="H28" s="176"/>
      <c r="I28" s="164"/>
      <c r="J28" s="164"/>
      <c r="K28" s="163"/>
      <c r="L28" s="164"/>
      <c r="M28" s="164"/>
    </row>
    <row r="29" spans="1:13" s="170" customFormat="1" ht="19.5" customHeight="1">
      <c r="A29" s="172" t="s">
        <v>265</v>
      </c>
      <c r="B29" s="172"/>
      <c r="C29" s="173"/>
      <c r="D29" s="174"/>
      <c r="E29" s="174"/>
      <c r="G29" s="175"/>
      <c r="H29" s="176"/>
      <c r="I29" s="164"/>
      <c r="J29" s="164"/>
      <c r="K29" s="163"/>
      <c r="L29" s="164"/>
      <c r="M29" s="164"/>
    </row>
    <row r="30" spans="1:13" s="170" customFormat="1" ht="19.5" customHeight="1">
      <c r="A30" s="172"/>
      <c r="B30" s="172" t="s">
        <v>266</v>
      </c>
      <c r="C30" s="172"/>
      <c r="D30" s="172"/>
      <c r="E30" s="174"/>
      <c r="G30" s="175"/>
      <c r="H30" s="176"/>
      <c r="I30" s="164"/>
      <c r="J30" s="164"/>
      <c r="K30" s="163"/>
      <c r="L30" s="164"/>
      <c r="M30" s="164"/>
    </row>
    <row r="31" spans="1:13" s="170" customFormat="1" ht="19.5" customHeight="1">
      <c r="A31" s="172"/>
      <c r="B31" s="172" t="s">
        <v>53</v>
      </c>
      <c r="C31" s="172" t="s">
        <v>148</v>
      </c>
      <c r="D31" s="174"/>
      <c r="E31" s="174"/>
      <c r="G31" s="175"/>
      <c r="H31" s="176"/>
      <c r="I31" s="164"/>
      <c r="J31" s="164"/>
      <c r="K31" s="163"/>
      <c r="L31" s="164"/>
      <c r="M31" s="164"/>
    </row>
    <row r="32" spans="1:13" s="170" customFormat="1" ht="19.5" customHeight="1">
      <c r="A32" s="172"/>
      <c r="B32" s="165"/>
      <c r="C32" s="165"/>
      <c r="D32" s="165" t="s">
        <v>139</v>
      </c>
      <c r="E32" s="174"/>
      <c r="G32" s="177">
        <v>-118433</v>
      </c>
      <c r="H32" s="176"/>
      <c r="I32" s="214">
        <v>191441</v>
      </c>
      <c r="J32" s="164"/>
      <c r="K32" s="215">
        <v>0</v>
      </c>
      <c r="L32" s="164"/>
      <c r="M32" s="214">
        <v>0</v>
      </c>
    </row>
    <row r="33" spans="1:13" s="170" customFormat="1" ht="5.0999999999999996" customHeight="1">
      <c r="A33" s="165"/>
      <c r="B33" s="172"/>
      <c r="C33" s="172"/>
      <c r="D33" s="174"/>
      <c r="E33" s="174"/>
      <c r="G33" s="175"/>
      <c r="H33" s="176"/>
      <c r="I33" s="164"/>
      <c r="J33" s="164"/>
      <c r="K33" s="163"/>
      <c r="L33" s="164"/>
      <c r="M33" s="164"/>
    </row>
    <row r="34" spans="1:13" s="170" customFormat="1" ht="19.5" customHeight="1">
      <c r="A34" s="172" t="s">
        <v>262</v>
      </c>
      <c r="B34" s="172"/>
      <c r="C34" s="165"/>
      <c r="D34" s="165"/>
      <c r="E34" s="174"/>
      <c r="G34" s="175"/>
      <c r="H34" s="176"/>
      <c r="I34" s="164"/>
      <c r="J34" s="164"/>
      <c r="K34" s="163"/>
      <c r="L34" s="164"/>
      <c r="M34" s="164"/>
    </row>
    <row r="35" spans="1:13" s="170" customFormat="1" ht="19.5" customHeight="1">
      <c r="A35" s="172"/>
      <c r="B35" s="172" t="s">
        <v>263</v>
      </c>
      <c r="C35" s="165"/>
      <c r="D35" s="165"/>
      <c r="E35" s="174"/>
      <c r="G35" s="177">
        <f>SUM(G32:G34)</f>
        <v>-118433</v>
      </c>
      <c r="H35" s="176"/>
      <c r="I35" s="214">
        <f>SUM(I32:I34)</f>
        <v>191441</v>
      </c>
      <c r="J35" s="164"/>
      <c r="K35" s="215">
        <f>SUM(K32:K34)</f>
        <v>0</v>
      </c>
      <c r="L35" s="164"/>
      <c r="M35" s="214">
        <f>SUM(M32:M34)</f>
        <v>0</v>
      </c>
    </row>
    <row r="36" spans="1:13" s="170" customFormat="1" ht="5.0999999999999996" customHeight="1">
      <c r="A36" s="156"/>
      <c r="D36" s="156"/>
      <c r="E36" s="157"/>
      <c r="F36" s="156"/>
      <c r="G36" s="158"/>
      <c r="H36" s="178"/>
      <c r="I36" s="164"/>
      <c r="J36" s="164"/>
      <c r="K36" s="163"/>
      <c r="L36" s="164"/>
      <c r="M36" s="164"/>
    </row>
    <row r="37" spans="1:13" s="170" customFormat="1" ht="19.5" customHeight="1">
      <c r="A37" s="172" t="s">
        <v>215</v>
      </c>
      <c r="B37" s="172"/>
      <c r="C37" s="173"/>
      <c r="D37" s="174"/>
      <c r="E37" s="174"/>
      <c r="G37" s="175"/>
      <c r="H37" s="176"/>
      <c r="I37" s="164"/>
      <c r="J37" s="164"/>
      <c r="K37" s="163"/>
      <c r="L37" s="164"/>
      <c r="M37" s="164"/>
    </row>
    <row r="38" spans="1:13" s="153" customFormat="1" ht="19.5" customHeight="1">
      <c r="A38" s="156"/>
      <c r="B38" s="172" t="s">
        <v>53</v>
      </c>
      <c r="C38" s="170" t="s">
        <v>231</v>
      </c>
      <c r="D38" s="156"/>
      <c r="E38" s="157"/>
      <c r="F38" s="156"/>
      <c r="G38" s="226">
        <v>344</v>
      </c>
      <c r="H38" s="227"/>
      <c r="I38" s="227">
        <v>716</v>
      </c>
      <c r="J38" s="227"/>
      <c r="K38" s="226">
        <v>344</v>
      </c>
      <c r="L38" s="227"/>
      <c r="M38" s="227">
        <v>716</v>
      </c>
    </row>
    <row r="39" spans="1:13" s="153" customFormat="1" ht="19.5" customHeight="1">
      <c r="A39" s="156"/>
      <c r="B39" s="172"/>
      <c r="C39" s="170" t="s">
        <v>232</v>
      </c>
      <c r="D39" s="156"/>
      <c r="E39" s="157"/>
      <c r="F39" s="156"/>
      <c r="G39" s="226">
        <v>-69</v>
      </c>
      <c r="H39" s="227"/>
      <c r="I39" s="227">
        <v>-143</v>
      </c>
      <c r="J39" s="227"/>
      <c r="K39" s="226">
        <v>-69</v>
      </c>
      <c r="L39" s="227"/>
      <c r="M39" s="227">
        <v>-143</v>
      </c>
    </row>
    <row r="40" spans="1:13" ht="19.5" customHeight="1">
      <c r="A40" s="156"/>
      <c r="B40" s="172" t="s">
        <v>53</v>
      </c>
      <c r="C40" s="172" t="s">
        <v>252</v>
      </c>
      <c r="D40" s="174"/>
      <c r="E40" s="157"/>
      <c r="G40" s="179"/>
      <c r="K40" s="216"/>
      <c r="M40" s="164"/>
    </row>
    <row r="41" spans="1:13" ht="19.5" customHeight="1">
      <c r="A41" s="156"/>
      <c r="D41" s="165" t="s">
        <v>139</v>
      </c>
      <c r="E41" s="157"/>
      <c r="G41" s="179">
        <v>1427591</v>
      </c>
      <c r="I41" s="187">
        <v>770342</v>
      </c>
      <c r="K41" s="216">
        <v>0</v>
      </c>
      <c r="L41" s="217"/>
      <c r="M41" s="164">
        <v>0</v>
      </c>
    </row>
    <row r="42" spans="1:13" ht="19.5" customHeight="1">
      <c r="A42" s="156"/>
      <c r="B42" s="172" t="s">
        <v>53</v>
      </c>
      <c r="C42" s="172" t="s">
        <v>217</v>
      </c>
      <c r="D42" s="174"/>
      <c r="E42" s="157"/>
      <c r="G42" s="161">
        <v>499053</v>
      </c>
      <c r="I42" s="212">
        <v>630352</v>
      </c>
      <c r="K42" s="168">
        <v>0</v>
      </c>
      <c r="M42" s="212">
        <v>0</v>
      </c>
    </row>
    <row r="43" spans="1:13" s="170" customFormat="1" ht="5.0999999999999996" customHeight="1">
      <c r="A43" s="156"/>
      <c r="D43" s="156"/>
      <c r="E43" s="157"/>
      <c r="F43" s="156"/>
      <c r="G43" s="158"/>
      <c r="H43" s="178"/>
      <c r="I43" s="164"/>
      <c r="J43" s="164"/>
      <c r="K43" s="163"/>
      <c r="L43" s="164"/>
      <c r="M43" s="164"/>
    </row>
    <row r="44" spans="1:13" s="170" customFormat="1" ht="19.5" customHeight="1">
      <c r="A44" s="172" t="s">
        <v>264</v>
      </c>
      <c r="B44" s="173"/>
      <c r="C44" s="180"/>
      <c r="D44" s="174"/>
      <c r="E44" s="174"/>
      <c r="G44" s="175"/>
      <c r="H44" s="176"/>
      <c r="I44" s="164"/>
      <c r="J44" s="164"/>
      <c r="K44" s="163"/>
      <c r="L44" s="164"/>
      <c r="M44" s="164"/>
    </row>
    <row r="45" spans="1:13" s="170" customFormat="1" ht="19.5" customHeight="1">
      <c r="A45" s="172"/>
      <c r="B45" s="172" t="s">
        <v>263</v>
      </c>
      <c r="C45" s="180"/>
      <c r="D45" s="174"/>
      <c r="E45" s="174"/>
      <c r="G45" s="161">
        <f>SUM(G38:G42)</f>
        <v>1926919</v>
      </c>
      <c r="H45" s="178"/>
      <c r="I45" s="212">
        <f>SUM(I38:I42)</f>
        <v>1401267</v>
      </c>
      <c r="J45" s="164"/>
      <c r="K45" s="168">
        <f>SUM(K38:K42)</f>
        <v>275</v>
      </c>
      <c r="L45" s="164"/>
      <c r="M45" s="212">
        <f>SUM(M38:M42)</f>
        <v>573</v>
      </c>
    </row>
    <row r="46" spans="1:13" s="170" customFormat="1" ht="5.0999999999999996" customHeight="1">
      <c r="A46" s="172"/>
      <c r="B46" s="172"/>
      <c r="C46" s="180"/>
      <c r="D46" s="174"/>
      <c r="E46" s="174"/>
      <c r="G46" s="175"/>
      <c r="H46" s="176"/>
      <c r="I46" s="164"/>
      <c r="J46" s="164"/>
      <c r="K46" s="163"/>
      <c r="L46" s="164"/>
      <c r="M46" s="164"/>
    </row>
    <row r="47" spans="1:13" s="107" customFormat="1" ht="19.5" customHeight="1">
      <c r="A47" s="107" t="s">
        <v>251</v>
      </c>
      <c r="E47" s="152"/>
      <c r="F47" s="153"/>
      <c r="G47" s="161">
        <f>SUM(G35,G45)</f>
        <v>1808486</v>
      </c>
      <c r="H47" s="178"/>
      <c r="I47" s="212">
        <f>SUM(I35,I45)</f>
        <v>1592708</v>
      </c>
      <c r="J47" s="164"/>
      <c r="K47" s="168">
        <f>SUM(K35,K45)</f>
        <v>275</v>
      </c>
      <c r="L47" s="164"/>
      <c r="M47" s="212">
        <f>SUM(M35,M45)</f>
        <v>573</v>
      </c>
    </row>
    <row r="48" spans="1:13" s="170" customFormat="1" ht="5.0999999999999996" customHeight="1">
      <c r="A48" s="156"/>
      <c r="D48" s="156"/>
      <c r="E48" s="157"/>
      <c r="F48" s="156"/>
      <c r="G48" s="158"/>
      <c r="H48" s="178"/>
      <c r="I48" s="164"/>
      <c r="J48" s="164"/>
      <c r="K48" s="163"/>
      <c r="L48" s="164"/>
      <c r="M48" s="164"/>
    </row>
    <row r="49" spans="1:13" ht="19.5" customHeight="1" thickBot="1">
      <c r="A49" s="169" t="s">
        <v>113</v>
      </c>
      <c r="G49" s="181">
        <f>SUM(G25,G47)</f>
        <v>2409106</v>
      </c>
      <c r="I49" s="188">
        <f>SUM(I25,I47)</f>
        <v>2451175</v>
      </c>
      <c r="K49" s="186">
        <f>SUM(K25,K47)</f>
        <v>416223</v>
      </c>
      <c r="L49" s="164"/>
      <c r="M49" s="188">
        <f>SUM(M25,M47)</f>
        <v>374525</v>
      </c>
    </row>
    <row r="50" spans="1:13" s="153" customFormat="1" ht="16.5" customHeight="1" thickTop="1">
      <c r="A50" s="156"/>
      <c r="B50" s="172"/>
      <c r="C50" s="170"/>
      <c r="D50" s="156"/>
      <c r="E50" s="157"/>
      <c r="F50" s="156"/>
      <c r="G50" s="176"/>
      <c r="H50" s="176"/>
      <c r="I50" s="164"/>
      <c r="J50" s="164"/>
      <c r="K50" s="164"/>
      <c r="L50" s="164"/>
      <c r="M50" s="164"/>
    </row>
    <row r="51" spans="1:13" s="100" customFormat="1" ht="21.95" customHeight="1">
      <c r="A51" s="28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</row>
    <row r="52" spans="1:13" s="107" customFormat="1" ht="21.75" customHeight="1">
      <c r="A52" s="107" t="s">
        <v>0</v>
      </c>
      <c r="E52" s="106"/>
      <c r="G52" s="108"/>
      <c r="H52" s="108"/>
      <c r="I52" s="210"/>
      <c r="J52" s="209"/>
      <c r="K52" s="210"/>
      <c r="L52" s="210"/>
      <c r="M52" s="210"/>
    </row>
    <row r="53" spans="1:13" s="107" customFormat="1" ht="21.75" customHeight="1">
      <c r="A53" s="153" t="s">
        <v>151</v>
      </c>
      <c r="E53" s="106"/>
      <c r="G53" s="108"/>
      <c r="H53" s="108"/>
      <c r="I53" s="210"/>
      <c r="J53" s="209"/>
      <c r="K53" s="210"/>
      <c r="L53" s="210"/>
      <c r="M53" s="210"/>
    </row>
    <row r="54" spans="1:13" s="107" customFormat="1" ht="21.75" customHeight="1">
      <c r="A54" s="182" t="str">
        <f>+A3</f>
        <v>สำหรับงวดสามเดือนสิ้นสุดวันที่ 30 กันยายน พ.ศ. 2564</v>
      </c>
      <c r="B54" s="183"/>
      <c r="C54" s="183"/>
      <c r="D54" s="183"/>
      <c r="E54" s="110"/>
      <c r="F54" s="183"/>
      <c r="G54" s="284"/>
      <c r="H54" s="284"/>
      <c r="I54" s="285"/>
      <c r="J54" s="285"/>
      <c r="K54" s="285"/>
      <c r="L54" s="285"/>
      <c r="M54" s="285"/>
    </row>
    <row r="55" spans="1:13" s="107" customFormat="1" ht="20.100000000000001" customHeight="1">
      <c r="A55" s="151"/>
      <c r="B55" s="153"/>
      <c r="C55" s="153"/>
      <c r="D55" s="153"/>
      <c r="E55" s="152"/>
      <c r="F55" s="153"/>
      <c r="G55" s="109"/>
      <c r="H55" s="109"/>
      <c r="I55" s="209"/>
      <c r="J55" s="209"/>
      <c r="K55" s="209"/>
      <c r="L55" s="209"/>
      <c r="M55" s="209"/>
    </row>
    <row r="56" spans="1:13" s="107" customFormat="1" ht="20.100000000000001" customHeight="1">
      <c r="E56" s="106"/>
      <c r="G56" s="290" t="s">
        <v>2</v>
      </c>
      <c r="H56" s="290"/>
      <c r="I56" s="290"/>
      <c r="J56" s="209"/>
      <c r="K56" s="291" t="s">
        <v>114</v>
      </c>
      <c r="L56" s="291"/>
      <c r="M56" s="291"/>
    </row>
    <row r="57" spans="1:13" s="107" customFormat="1" ht="20.100000000000001" customHeight="1">
      <c r="E57" s="106"/>
      <c r="G57" s="108" t="s">
        <v>190</v>
      </c>
      <c r="H57" s="108"/>
      <c r="I57" s="210" t="s">
        <v>155</v>
      </c>
      <c r="J57" s="209"/>
      <c r="K57" s="210" t="s">
        <v>190</v>
      </c>
      <c r="L57" s="210"/>
      <c r="M57" s="210" t="s">
        <v>155</v>
      </c>
    </row>
    <row r="58" spans="1:13" s="107" customFormat="1" ht="20.100000000000001" customHeight="1">
      <c r="E58" s="110" t="s">
        <v>6</v>
      </c>
      <c r="G58" s="284" t="s">
        <v>7</v>
      </c>
      <c r="H58" s="108"/>
      <c r="I58" s="285" t="s">
        <v>7</v>
      </c>
      <c r="J58" s="209"/>
      <c r="K58" s="285" t="s">
        <v>7</v>
      </c>
      <c r="L58" s="210"/>
      <c r="M58" s="285" t="s">
        <v>7</v>
      </c>
    </row>
    <row r="59" spans="1:13" s="107" customFormat="1" ht="20.100000000000001" customHeight="1">
      <c r="E59" s="152"/>
      <c r="F59" s="153"/>
      <c r="G59" s="154"/>
      <c r="H59" s="109"/>
      <c r="I59" s="209"/>
      <c r="J59" s="209"/>
      <c r="K59" s="211"/>
      <c r="L59" s="209"/>
      <c r="M59" s="209"/>
    </row>
    <row r="60" spans="1:13" s="170" customFormat="1" ht="20.100000000000001" customHeight="1">
      <c r="A60" s="184" t="s">
        <v>126</v>
      </c>
      <c r="B60" s="173"/>
      <c r="C60" s="173"/>
      <c r="E60" s="171"/>
      <c r="G60" s="163"/>
      <c r="H60" s="178"/>
      <c r="I60" s="164"/>
      <c r="J60" s="164"/>
      <c r="K60" s="163"/>
      <c r="L60" s="185"/>
      <c r="M60" s="164"/>
    </row>
    <row r="61" spans="1:13" s="170" customFormat="1" ht="20.100000000000001" customHeight="1">
      <c r="A61" s="172" t="s">
        <v>116</v>
      </c>
      <c r="B61" s="173"/>
      <c r="C61" s="173"/>
      <c r="E61" s="171"/>
      <c r="G61" s="179">
        <v>596484</v>
      </c>
      <c r="H61" s="178"/>
      <c r="I61" s="187">
        <v>845422</v>
      </c>
      <c r="J61" s="164"/>
      <c r="K61" s="163">
        <v>415948</v>
      </c>
      <c r="L61" s="187"/>
      <c r="M61" s="187">
        <v>373952</v>
      </c>
    </row>
    <row r="62" spans="1:13" s="170" customFormat="1" ht="20.100000000000001" customHeight="1">
      <c r="A62" s="172" t="s">
        <v>55</v>
      </c>
      <c r="B62" s="173"/>
      <c r="C62" s="173"/>
      <c r="E62" s="171"/>
      <c r="G62" s="161">
        <v>4136</v>
      </c>
      <c r="H62" s="178"/>
      <c r="I62" s="212">
        <v>13045</v>
      </c>
      <c r="J62" s="164"/>
      <c r="K62" s="218">
        <v>0</v>
      </c>
      <c r="L62" s="164"/>
      <c r="M62" s="212">
        <v>0</v>
      </c>
    </row>
    <row r="63" spans="1:13" s="170" customFormat="1" ht="6" customHeight="1">
      <c r="A63" s="156"/>
      <c r="D63" s="156"/>
      <c r="E63" s="157"/>
      <c r="F63" s="156"/>
      <c r="G63" s="158"/>
      <c r="H63" s="178"/>
      <c r="I63" s="164"/>
      <c r="J63" s="164"/>
      <c r="K63" s="163"/>
      <c r="L63" s="164"/>
      <c r="M63" s="164"/>
    </row>
    <row r="64" spans="1:13" s="170" customFormat="1" ht="20.100000000000001" customHeight="1" thickBot="1">
      <c r="A64" s="172"/>
      <c r="B64" s="173"/>
      <c r="C64" s="173"/>
      <c r="E64" s="171"/>
      <c r="G64" s="186">
        <f>SUM(G61:G62)</f>
        <v>600620</v>
      </c>
      <c r="H64" s="187"/>
      <c r="I64" s="188">
        <f>SUM(I61:I63)</f>
        <v>858467</v>
      </c>
      <c r="J64" s="164"/>
      <c r="K64" s="186">
        <f>SUM(K61:K62)</f>
        <v>415948</v>
      </c>
      <c r="L64" s="164"/>
      <c r="M64" s="188">
        <f>SUM(M61:M63)</f>
        <v>373952</v>
      </c>
    </row>
    <row r="65" spans="1:13" s="170" customFormat="1" ht="20.100000000000001" customHeight="1" thickTop="1">
      <c r="A65" s="172"/>
      <c r="B65" s="173"/>
      <c r="C65" s="173"/>
      <c r="E65" s="171"/>
      <c r="G65" s="167"/>
      <c r="H65" s="178"/>
      <c r="I65" s="185"/>
      <c r="J65" s="185"/>
      <c r="K65" s="213"/>
      <c r="L65" s="187"/>
      <c r="M65" s="185"/>
    </row>
    <row r="66" spans="1:13" s="170" customFormat="1" ht="20.100000000000001" customHeight="1">
      <c r="A66" s="150" t="s">
        <v>216</v>
      </c>
      <c r="B66" s="173"/>
      <c r="C66" s="173"/>
      <c r="E66" s="171"/>
      <c r="G66" s="163"/>
      <c r="H66" s="178"/>
      <c r="I66" s="164"/>
      <c r="J66" s="164"/>
      <c r="K66" s="163"/>
      <c r="L66" s="185"/>
      <c r="M66" s="164"/>
    </row>
    <row r="67" spans="1:13" s="170" customFormat="1" ht="20.100000000000001" customHeight="1">
      <c r="A67" s="172" t="s">
        <v>116</v>
      </c>
      <c r="B67" s="173"/>
      <c r="C67" s="173"/>
      <c r="E67" s="171"/>
      <c r="G67" s="179">
        <v>2352500</v>
      </c>
      <c r="H67" s="178"/>
      <c r="I67" s="164">
        <v>2385442</v>
      </c>
      <c r="J67" s="164"/>
      <c r="K67" s="163">
        <v>416223</v>
      </c>
      <c r="L67" s="164"/>
      <c r="M67" s="164">
        <v>374525</v>
      </c>
    </row>
    <row r="68" spans="1:13" s="170" customFormat="1" ht="20.100000000000001" customHeight="1">
      <c r="A68" s="172" t="s">
        <v>55</v>
      </c>
      <c r="B68" s="173"/>
      <c r="C68" s="173"/>
      <c r="E68" s="171"/>
      <c r="G68" s="161">
        <v>56606</v>
      </c>
      <c r="H68" s="178"/>
      <c r="I68" s="212">
        <v>65733</v>
      </c>
      <c r="J68" s="164"/>
      <c r="K68" s="168">
        <v>0</v>
      </c>
      <c r="L68" s="164"/>
      <c r="M68" s="212">
        <v>0</v>
      </c>
    </row>
    <row r="69" spans="1:13" s="170" customFormat="1" ht="6" customHeight="1">
      <c r="A69" s="156"/>
      <c r="D69" s="156"/>
      <c r="E69" s="157"/>
      <c r="F69" s="156"/>
      <c r="G69" s="158"/>
      <c r="H69" s="178"/>
      <c r="I69" s="164"/>
      <c r="J69" s="164"/>
      <c r="K69" s="163"/>
      <c r="L69" s="164"/>
      <c r="M69" s="164"/>
    </row>
    <row r="70" spans="1:13" s="170" customFormat="1" ht="20.100000000000001" customHeight="1" thickBot="1">
      <c r="A70" s="172"/>
      <c r="B70" s="173"/>
      <c r="C70" s="173"/>
      <c r="E70" s="171"/>
      <c r="G70" s="186">
        <f>SUM(G67:G68)</f>
        <v>2409106</v>
      </c>
      <c r="H70" s="178"/>
      <c r="I70" s="188">
        <f>SUM(I67:I69)</f>
        <v>2451175</v>
      </c>
      <c r="J70" s="164"/>
      <c r="K70" s="186">
        <f>SUM(K67:K68)</f>
        <v>416223</v>
      </c>
      <c r="L70" s="164"/>
      <c r="M70" s="188">
        <f>SUM(M67:M69)</f>
        <v>374525</v>
      </c>
    </row>
    <row r="71" spans="1:13" s="153" customFormat="1" ht="20.100000000000001" customHeight="1" thickTop="1">
      <c r="A71" s="156"/>
      <c r="D71" s="156"/>
      <c r="E71" s="157"/>
      <c r="F71" s="156"/>
      <c r="G71" s="158"/>
      <c r="H71" s="159"/>
      <c r="I71" s="207"/>
      <c r="J71" s="207"/>
      <c r="K71" s="208"/>
      <c r="L71" s="207"/>
      <c r="M71" s="207"/>
    </row>
    <row r="72" spans="1:13" s="155" customFormat="1" ht="20.100000000000001" customHeight="1">
      <c r="A72" s="155" t="s">
        <v>171</v>
      </c>
      <c r="E72" s="189">
        <v>15</v>
      </c>
      <c r="F72" s="189"/>
      <c r="G72" s="228">
        <v>0.19500000000000001</v>
      </c>
      <c r="H72" s="190"/>
      <c r="I72" s="219">
        <v>0.27700000000000002</v>
      </c>
      <c r="J72" s="220"/>
      <c r="K72" s="191">
        <v>0.13600000000000001</v>
      </c>
      <c r="L72" s="190"/>
      <c r="M72" s="190">
        <v>0.123</v>
      </c>
    </row>
    <row r="73" spans="1:13" s="153" customFormat="1" ht="20.100000000000001" customHeight="1">
      <c r="A73" s="165"/>
      <c r="D73" s="156"/>
      <c r="E73" s="157"/>
      <c r="F73" s="156"/>
      <c r="G73" s="159"/>
      <c r="H73" s="159"/>
      <c r="I73" s="164"/>
      <c r="J73" s="164"/>
      <c r="K73" s="164"/>
      <c r="L73" s="164"/>
      <c r="M73" s="164"/>
    </row>
    <row r="74" spans="1:13" s="170" customFormat="1" ht="20.100000000000001" customHeight="1">
      <c r="E74" s="171"/>
      <c r="G74" s="159"/>
      <c r="H74" s="159"/>
      <c r="I74" s="164"/>
      <c r="J74" s="164"/>
      <c r="K74" s="164"/>
      <c r="L74" s="164"/>
      <c r="M74" s="164"/>
    </row>
    <row r="75" spans="1:13" s="170" customFormat="1" ht="20.100000000000001" customHeight="1">
      <c r="E75" s="171"/>
      <c r="G75" s="159"/>
      <c r="H75" s="159"/>
      <c r="I75" s="164"/>
      <c r="J75" s="164"/>
      <c r="K75" s="164"/>
      <c r="L75" s="164"/>
      <c r="M75" s="164"/>
    </row>
    <row r="76" spans="1:13" s="170" customFormat="1" ht="20.100000000000001" customHeight="1">
      <c r="E76" s="171"/>
      <c r="G76" s="159"/>
      <c r="H76" s="159"/>
      <c r="I76" s="164"/>
      <c r="J76" s="164"/>
      <c r="K76" s="164"/>
      <c r="L76" s="164"/>
      <c r="M76" s="164"/>
    </row>
    <row r="77" spans="1:13" s="170" customFormat="1" ht="20.100000000000001" customHeight="1">
      <c r="E77" s="171"/>
      <c r="G77" s="159"/>
      <c r="H77" s="159"/>
      <c r="I77" s="164"/>
      <c r="J77" s="164"/>
      <c r="K77" s="164"/>
      <c r="L77" s="164"/>
      <c r="M77" s="164"/>
    </row>
    <row r="78" spans="1:13" s="170" customFormat="1" ht="20.100000000000001" customHeight="1">
      <c r="E78" s="171"/>
      <c r="G78" s="159"/>
      <c r="H78" s="159"/>
      <c r="I78" s="164"/>
      <c r="J78" s="164"/>
      <c r="K78" s="164"/>
      <c r="L78" s="164"/>
      <c r="M78" s="164"/>
    </row>
    <row r="79" spans="1:13" s="170" customFormat="1" ht="20.100000000000001" customHeight="1">
      <c r="E79" s="171"/>
      <c r="G79" s="159"/>
      <c r="H79" s="159"/>
      <c r="I79" s="164"/>
      <c r="J79" s="164"/>
      <c r="K79" s="164"/>
      <c r="L79" s="164"/>
      <c r="M79" s="164"/>
    </row>
    <row r="80" spans="1:13" s="170" customFormat="1" ht="20.100000000000001" customHeight="1">
      <c r="E80" s="171"/>
      <c r="G80" s="159"/>
      <c r="H80" s="159"/>
      <c r="I80" s="164"/>
      <c r="J80" s="164"/>
      <c r="K80" s="164"/>
      <c r="L80" s="164"/>
      <c r="M80" s="164"/>
    </row>
    <row r="81" spans="1:13" s="170" customFormat="1" ht="20.100000000000001" customHeight="1">
      <c r="E81" s="171"/>
      <c r="G81" s="159"/>
      <c r="H81" s="159"/>
      <c r="I81" s="164"/>
      <c r="J81" s="164"/>
      <c r="K81" s="164"/>
      <c r="L81" s="164"/>
      <c r="M81" s="164"/>
    </row>
    <row r="82" spans="1:13" s="170" customFormat="1" ht="20.100000000000001" customHeight="1">
      <c r="E82" s="171"/>
      <c r="G82" s="159"/>
      <c r="H82" s="159"/>
      <c r="I82" s="164"/>
      <c r="J82" s="164"/>
      <c r="K82" s="164"/>
      <c r="L82" s="164"/>
      <c r="M82" s="164"/>
    </row>
    <row r="83" spans="1:13" s="170" customFormat="1" ht="20.100000000000001" customHeight="1">
      <c r="E83" s="171"/>
      <c r="G83" s="159"/>
      <c r="H83" s="159"/>
      <c r="I83" s="164"/>
      <c r="J83" s="164"/>
      <c r="K83" s="164"/>
      <c r="L83" s="164"/>
      <c r="M83" s="164"/>
    </row>
    <row r="84" spans="1:13" s="170" customFormat="1" ht="20.100000000000001" customHeight="1">
      <c r="E84" s="171"/>
      <c r="G84" s="159"/>
      <c r="H84" s="159"/>
      <c r="I84" s="164"/>
      <c r="J84" s="164"/>
      <c r="K84" s="164"/>
      <c r="L84" s="164"/>
      <c r="M84" s="164"/>
    </row>
    <row r="85" spans="1:13" s="170" customFormat="1" ht="20.100000000000001" customHeight="1">
      <c r="E85" s="171"/>
      <c r="G85" s="159"/>
      <c r="H85" s="159"/>
      <c r="I85" s="164"/>
      <c r="J85" s="164"/>
      <c r="K85" s="164"/>
      <c r="L85" s="164"/>
      <c r="M85" s="164"/>
    </row>
    <row r="86" spans="1:13" ht="20.100000000000001" customHeight="1"/>
    <row r="87" spans="1:13" ht="20.100000000000001" customHeight="1"/>
    <row r="88" spans="1:13" ht="20.100000000000001" customHeight="1"/>
    <row r="92" spans="1:13" ht="25.5" customHeight="1"/>
    <row r="94" spans="1:13" s="100" customFormat="1" ht="21.95" customHeight="1">
      <c r="A94" s="288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88"/>
      <c r="C94" s="288"/>
      <c r="D94" s="288"/>
      <c r="E94" s="288"/>
      <c r="F94" s="288"/>
      <c r="G94" s="288"/>
      <c r="H94" s="288"/>
      <c r="I94" s="288"/>
      <c r="J94" s="288"/>
      <c r="K94" s="288"/>
      <c r="L94" s="288"/>
      <c r="M94" s="288"/>
    </row>
  </sheetData>
  <mergeCells count="6">
    <mergeCell ref="G5:I5"/>
    <mergeCell ref="K5:M5"/>
    <mergeCell ref="G56:I56"/>
    <mergeCell ref="K56:M56"/>
    <mergeCell ref="A94:M94"/>
    <mergeCell ref="A51:M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zoomScale="85" zoomScaleNormal="85" zoomScaleSheetLayoutView="100" workbookViewId="0">
      <selection activeCell="E7" sqref="T7"/>
    </sheetView>
  </sheetViews>
  <sheetFormatPr defaultColWidth="9.140625" defaultRowHeight="21.75" customHeight="1"/>
  <cols>
    <col min="1" max="3" width="1.7109375" style="165" customWidth="1"/>
    <col min="4" max="4" width="43.5703125" style="165" customWidth="1"/>
    <col min="5" max="5" width="8.28515625" style="166" customWidth="1"/>
    <col min="6" max="6" width="0.7109375" style="165" customWidth="1"/>
    <col min="7" max="7" width="12.28515625" style="178" customWidth="1"/>
    <col min="8" max="8" width="0.7109375" style="178" customWidth="1"/>
    <col min="9" max="9" width="12.28515625" style="187" customWidth="1"/>
    <col min="10" max="10" width="0.7109375" style="164" customWidth="1"/>
    <col min="11" max="11" width="12.28515625" style="187" customWidth="1"/>
    <col min="12" max="12" width="0.7109375" style="187" customWidth="1"/>
    <col min="13" max="13" width="12.28515625" style="187" customWidth="1"/>
    <col min="14" max="16384" width="9.140625" style="165"/>
  </cols>
  <sheetData>
    <row r="1" spans="1:13" s="107" customFormat="1" ht="21.75" customHeight="1">
      <c r="A1" s="153" t="s">
        <v>0</v>
      </c>
      <c r="B1" s="153"/>
      <c r="C1" s="153"/>
      <c r="D1" s="153"/>
      <c r="E1" s="152"/>
      <c r="F1" s="153"/>
      <c r="G1" s="109"/>
      <c r="H1" s="109"/>
      <c r="I1" s="209"/>
      <c r="J1" s="209"/>
      <c r="K1" s="209"/>
      <c r="L1" s="209"/>
      <c r="M1" s="209"/>
    </row>
    <row r="2" spans="1:13" s="107" customFormat="1" ht="21.75" customHeight="1">
      <c r="A2" s="153" t="s">
        <v>151</v>
      </c>
      <c r="B2" s="153"/>
      <c r="C2" s="153"/>
      <c r="D2" s="153"/>
      <c r="E2" s="152"/>
      <c r="F2" s="153"/>
      <c r="G2" s="109"/>
      <c r="H2" s="109"/>
      <c r="I2" s="209"/>
      <c r="J2" s="209"/>
      <c r="K2" s="209"/>
      <c r="L2" s="209"/>
      <c r="M2" s="209"/>
    </row>
    <row r="3" spans="1:13" s="107" customFormat="1" ht="21.75" customHeight="1">
      <c r="A3" s="182" t="s">
        <v>249</v>
      </c>
      <c r="B3" s="183"/>
      <c r="C3" s="183"/>
      <c r="D3" s="183"/>
      <c r="E3" s="110"/>
      <c r="F3" s="183"/>
      <c r="G3" s="284"/>
      <c r="H3" s="284"/>
      <c r="I3" s="285"/>
      <c r="J3" s="285"/>
      <c r="K3" s="285"/>
      <c r="L3" s="285"/>
      <c r="M3" s="285"/>
    </row>
    <row r="4" spans="1:13" s="107" customFormat="1" ht="8.25" customHeight="1">
      <c r="A4" s="151"/>
      <c r="B4" s="153"/>
      <c r="C4" s="153"/>
      <c r="D4" s="153"/>
      <c r="E4" s="152"/>
      <c r="F4" s="153"/>
      <c r="G4" s="109"/>
      <c r="H4" s="109"/>
      <c r="I4" s="209"/>
      <c r="J4" s="209"/>
      <c r="K4" s="209"/>
      <c r="L4" s="209"/>
      <c r="M4" s="209"/>
    </row>
    <row r="5" spans="1:13" s="107" customFormat="1" ht="19.5" customHeight="1">
      <c r="A5" s="151"/>
      <c r="E5" s="106"/>
      <c r="G5" s="290" t="s">
        <v>2</v>
      </c>
      <c r="H5" s="290"/>
      <c r="I5" s="290"/>
      <c r="J5" s="209"/>
      <c r="K5" s="291" t="s">
        <v>114</v>
      </c>
      <c r="L5" s="291"/>
      <c r="M5" s="291"/>
    </row>
    <row r="6" spans="1:13" s="107" customFormat="1" ht="19.5" customHeight="1">
      <c r="E6" s="106"/>
      <c r="G6" s="108" t="s">
        <v>190</v>
      </c>
      <c r="H6" s="108"/>
      <c r="I6" s="210" t="s">
        <v>155</v>
      </c>
      <c r="J6" s="209"/>
      <c r="K6" s="210" t="s">
        <v>190</v>
      </c>
      <c r="L6" s="210"/>
      <c r="M6" s="210" t="s">
        <v>155</v>
      </c>
    </row>
    <row r="7" spans="1:13" s="107" customFormat="1" ht="19.5" customHeight="1">
      <c r="E7" s="110" t="s">
        <v>6</v>
      </c>
      <c r="G7" s="284" t="s">
        <v>7</v>
      </c>
      <c r="H7" s="108"/>
      <c r="I7" s="285" t="s">
        <v>7</v>
      </c>
      <c r="J7" s="209"/>
      <c r="K7" s="285" t="s">
        <v>7</v>
      </c>
      <c r="L7" s="210"/>
      <c r="M7" s="285" t="s">
        <v>7</v>
      </c>
    </row>
    <row r="8" spans="1:13" s="107" customFormat="1" ht="3.95" customHeight="1">
      <c r="E8" s="152"/>
      <c r="F8" s="153"/>
      <c r="G8" s="154"/>
      <c r="H8" s="109"/>
      <c r="I8" s="209"/>
      <c r="J8" s="209"/>
      <c r="K8" s="211"/>
      <c r="L8" s="209"/>
      <c r="M8" s="209"/>
    </row>
    <row r="9" spans="1:13" s="153" customFormat="1" ht="19.5" customHeight="1">
      <c r="A9" s="155" t="s">
        <v>96</v>
      </c>
      <c r="D9" s="156"/>
      <c r="E9" s="157"/>
      <c r="F9" s="156"/>
      <c r="G9" s="179">
        <v>3720355</v>
      </c>
      <c r="H9" s="159"/>
      <c r="I9" s="164">
        <v>3876620</v>
      </c>
      <c r="J9" s="164"/>
      <c r="K9" s="163">
        <v>0</v>
      </c>
      <c r="L9" s="164"/>
      <c r="M9" s="164">
        <v>0</v>
      </c>
    </row>
    <row r="10" spans="1:13" s="153" customFormat="1" ht="19.5" customHeight="1">
      <c r="A10" s="160" t="s">
        <v>47</v>
      </c>
      <c r="D10" s="156"/>
      <c r="E10" s="157"/>
      <c r="F10" s="156"/>
      <c r="G10" s="161">
        <v>-3615255</v>
      </c>
      <c r="H10" s="159"/>
      <c r="I10" s="212">
        <v>-3132809</v>
      </c>
      <c r="J10" s="164"/>
      <c r="K10" s="168">
        <v>0</v>
      </c>
      <c r="L10" s="164"/>
      <c r="M10" s="212">
        <v>0</v>
      </c>
    </row>
    <row r="11" spans="1:13" s="107" customFormat="1" ht="3.95" customHeight="1">
      <c r="E11" s="152"/>
      <c r="F11" s="153"/>
      <c r="G11" s="154"/>
      <c r="H11" s="109"/>
      <c r="I11" s="209"/>
      <c r="J11" s="209"/>
      <c r="K11" s="211"/>
      <c r="L11" s="209"/>
      <c r="M11" s="209"/>
    </row>
    <row r="12" spans="1:13" s="153" customFormat="1" ht="19.5" customHeight="1">
      <c r="A12" s="162" t="s">
        <v>48</v>
      </c>
      <c r="D12" s="156"/>
      <c r="E12" s="157"/>
      <c r="F12" s="156"/>
      <c r="G12" s="158">
        <f>SUM(G9:G10)</f>
        <v>105100</v>
      </c>
      <c r="H12" s="159"/>
      <c r="I12" s="164">
        <f>SUM(I9:I11)</f>
        <v>743811</v>
      </c>
      <c r="J12" s="164"/>
      <c r="K12" s="163">
        <f>SUM(K9:K10)</f>
        <v>0</v>
      </c>
      <c r="L12" s="164"/>
      <c r="M12" s="164">
        <f>SUM(M9:M11)</f>
        <v>0</v>
      </c>
    </row>
    <row r="13" spans="1:13" s="153" customFormat="1" ht="19.5" customHeight="1">
      <c r="A13" s="156" t="s">
        <v>124</v>
      </c>
      <c r="D13" s="156"/>
      <c r="E13" s="157" t="s">
        <v>230</v>
      </c>
      <c r="F13" s="156"/>
      <c r="G13" s="223">
        <v>0</v>
      </c>
      <c r="H13" s="159"/>
      <c r="I13" s="164">
        <v>0</v>
      </c>
      <c r="J13" s="164"/>
      <c r="K13" s="163">
        <v>793871</v>
      </c>
      <c r="L13" s="164"/>
      <c r="M13" s="164">
        <v>782350</v>
      </c>
    </row>
    <row r="14" spans="1:13" s="153" customFormat="1" ht="19.5" customHeight="1">
      <c r="A14" s="156" t="s">
        <v>143</v>
      </c>
      <c r="D14" s="156"/>
      <c r="E14" s="157"/>
      <c r="F14" s="156"/>
      <c r="G14" s="223">
        <v>450685</v>
      </c>
      <c r="H14" s="159"/>
      <c r="I14" s="164">
        <v>483487</v>
      </c>
      <c r="J14" s="164"/>
      <c r="K14" s="163">
        <v>14333</v>
      </c>
      <c r="L14" s="164"/>
      <c r="M14" s="164">
        <v>17437</v>
      </c>
    </row>
    <row r="15" spans="1:13" s="153" customFormat="1" ht="19.5" customHeight="1">
      <c r="A15" s="156" t="s">
        <v>50</v>
      </c>
      <c r="D15" s="156"/>
      <c r="E15" s="157"/>
      <c r="F15" s="156"/>
      <c r="G15" s="223">
        <v>284678</v>
      </c>
      <c r="H15" s="159"/>
      <c r="I15" s="164">
        <v>273253</v>
      </c>
      <c r="J15" s="164"/>
      <c r="K15" s="163">
        <v>290345</v>
      </c>
      <c r="L15" s="164"/>
      <c r="M15" s="164">
        <v>294042</v>
      </c>
    </row>
    <row r="16" spans="1:13" s="153" customFormat="1" ht="19.5" customHeight="1">
      <c r="A16" s="156" t="s">
        <v>49</v>
      </c>
      <c r="D16" s="156"/>
      <c r="E16" s="157"/>
      <c r="F16" s="156"/>
      <c r="G16" s="223">
        <v>-664515</v>
      </c>
      <c r="H16" s="159"/>
      <c r="I16" s="164">
        <v>-660395</v>
      </c>
      <c r="J16" s="164"/>
      <c r="K16" s="163">
        <v>-228684</v>
      </c>
      <c r="L16" s="164"/>
      <c r="M16" s="164">
        <v>-225613</v>
      </c>
    </row>
    <row r="17" spans="1:13" s="153" customFormat="1" ht="19.5" customHeight="1">
      <c r="A17" s="156" t="s">
        <v>175</v>
      </c>
      <c r="D17" s="156"/>
      <c r="E17" s="157"/>
      <c r="F17" s="156"/>
      <c r="G17" s="223"/>
      <c r="H17" s="159"/>
      <c r="I17" s="164"/>
      <c r="J17" s="164"/>
      <c r="K17" s="163"/>
      <c r="L17" s="164"/>
      <c r="M17" s="164"/>
    </row>
    <row r="18" spans="1:13" s="153" customFormat="1" ht="19.5" customHeight="1">
      <c r="B18" s="170" t="s">
        <v>172</v>
      </c>
      <c r="D18" s="156"/>
      <c r="E18" s="157"/>
      <c r="F18" s="156"/>
      <c r="G18" s="223">
        <v>0</v>
      </c>
      <c r="H18" s="159"/>
      <c r="I18" s="164">
        <v>-577138</v>
      </c>
      <c r="J18" s="164"/>
      <c r="K18" s="163">
        <v>0</v>
      </c>
      <c r="L18" s="164"/>
      <c r="M18" s="164">
        <v>17632</v>
      </c>
    </row>
    <row r="19" spans="1:13" ht="19.5" customHeight="1">
      <c r="A19" s="165" t="s">
        <v>254</v>
      </c>
      <c r="G19" s="224">
        <v>403403</v>
      </c>
      <c r="H19" s="159"/>
      <c r="I19" s="185">
        <v>164750</v>
      </c>
      <c r="K19" s="213">
        <v>464291</v>
      </c>
      <c r="L19" s="164"/>
      <c r="M19" s="185">
        <v>116335</v>
      </c>
    </row>
    <row r="20" spans="1:13" ht="19.5" customHeight="1">
      <c r="A20" s="160" t="s">
        <v>51</v>
      </c>
      <c r="E20" s="157"/>
      <c r="G20" s="224">
        <v>-116586</v>
      </c>
      <c r="H20" s="159"/>
      <c r="I20" s="185">
        <v>-189009</v>
      </c>
      <c r="K20" s="213">
        <v>-78245</v>
      </c>
      <c r="L20" s="164"/>
      <c r="M20" s="185">
        <v>-117285</v>
      </c>
    </row>
    <row r="21" spans="1:13" s="153" customFormat="1" ht="19.5" customHeight="1">
      <c r="A21" s="156" t="s">
        <v>121</v>
      </c>
      <c r="D21" s="156"/>
      <c r="E21" s="157"/>
      <c r="F21" s="156"/>
      <c r="G21" s="223">
        <v>-2473</v>
      </c>
      <c r="H21" s="159"/>
      <c r="I21" s="185">
        <v>-5737</v>
      </c>
      <c r="J21" s="164"/>
      <c r="K21" s="163">
        <v>-2473</v>
      </c>
      <c r="L21" s="164"/>
      <c r="M21" s="187">
        <v>-4710</v>
      </c>
    </row>
    <row r="22" spans="1:13" s="153" customFormat="1" ht="19.5" customHeight="1">
      <c r="A22" s="156" t="s">
        <v>123</v>
      </c>
      <c r="D22" s="156"/>
      <c r="E22" s="157">
        <v>9</v>
      </c>
      <c r="F22" s="156"/>
      <c r="G22" s="225">
        <v>2374190</v>
      </c>
      <c r="H22" s="159"/>
      <c r="I22" s="212">
        <v>2547469</v>
      </c>
      <c r="J22" s="164"/>
      <c r="K22" s="168">
        <v>0</v>
      </c>
      <c r="L22" s="164"/>
      <c r="M22" s="212">
        <v>0</v>
      </c>
    </row>
    <row r="23" spans="1:13" s="107" customFormat="1" ht="3.95" customHeight="1">
      <c r="E23" s="152"/>
      <c r="F23" s="153"/>
      <c r="G23" s="154"/>
      <c r="H23" s="109"/>
      <c r="I23" s="209"/>
      <c r="J23" s="209"/>
      <c r="K23" s="211"/>
      <c r="L23" s="209"/>
      <c r="M23" s="209"/>
    </row>
    <row r="24" spans="1:13" s="153" customFormat="1" ht="19.5" customHeight="1">
      <c r="A24" s="169" t="s">
        <v>125</v>
      </c>
      <c r="D24" s="156"/>
      <c r="E24" s="157"/>
      <c r="F24" s="156"/>
      <c r="G24" s="158">
        <f>SUM(G12:G22)</f>
        <v>2834482</v>
      </c>
      <c r="H24" s="159"/>
      <c r="I24" s="164">
        <f>SUM(I12:I22)</f>
        <v>2780491</v>
      </c>
      <c r="J24" s="164"/>
      <c r="K24" s="163">
        <f>SUM(K12:K22)</f>
        <v>1253438</v>
      </c>
      <c r="L24" s="164"/>
      <c r="M24" s="164">
        <f>SUM(M12:M23)</f>
        <v>880188</v>
      </c>
    </row>
    <row r="25" spans="1:13" s="170" customFormat="1" ht="19.5" customHeight="1">
      <c r="A25" s="156" t="s">
        <v>52</v>
      </c>
      <c r="D25" s="156"/>
      <c r="E25" s="157">
        <v>16</v>
      </c>
      <c r="F25" s="156"/>
      <c r="G25" s="161">
        <v>-82411</v>
      </c>
      <c r="H25" s="159"/>
      <c r="I25" s="212">
        <v>-207580</v>
      </c>
      <c r="J25" s="185"/>
      <c r="K25" s="168">
        <v>484</v>
      </c>
      <c r="L25" s="164"/>
      <c r="M25" s="212">
        <v>351</v>
      </c>
    </row>
    <row r="26" spans="1:13" s="170" customFormat="1" ht="3.95" customHeight="1">
      <c r="A26" s="156"/>
      <c r="D26" s="156"/>
      <c r="E26" s="157"/>
      <c r="F26" s="156"/>
      <c r="G26" s="158"/>
      <c r="H26" s="159"/>
      <c r="I26" s="164"/>
      <c r="J26" s="164"/>
      <c r="K26" s="163"/>
      <c r="L26" s="164"/>
      <c r="M26" s="164"/>
    </row>
    <row r="27" spans="1:13" s="170" customFormat="1" ht="19.5" customHeight="1">
      <c r="A27" s="153" t="s">
        <v>127</v>
      </c>
      <c r="D27" s="156"/>
      <c r="E27" s="157"/>
      <c r="F27" s="156"/>
      <c r="G27" s="161">
        <f>SUM(G24:G25)</f>
        <v>2752071</v>
      </c>
      <c r="H27" s="159"/>
      <c r="I27" s="212">
        <f>SUM(I24:I25)</f>
        <v>2572911</v>
      </c>
      <c r="J27" s="164"/>
      <c r="K27" s="168">
        <f>SUM(K24:K25)</f>
        <v>1253922</v>
      </c>
      <c r="L27" s="164"/>
      <c r="M27" s="212">
        <f>SUM(M24:M25)</f>
        <v>880539</v>
      </c>
    </row>
    <row r="28" spans="1:13" s="170" customFormat="1" ht="10.5" customHeight="1">
      <c r="E28" s="171"/>
      <c r="G28" s="158"/>
      <c r="H28" s="159"/>
      <c r="I28" s="164"/>
      <c r="J28" s="164"/>
      <c r="K28" s="163"/>
      <c r="L28" s="164"/>
      <c r="M28" s="164"/>
    </row>
    <row r="29" spans="1:13" s="170" customFormat="1" ht="19.5" customHeight="1">
      <c r="A29" s="107" t="s">
        <v>253</v>
      </c>
      <c r="B29" s="172"/>
      <c r="C29" s="173"/>
      <c r="D29" s="174"/>
      <c r="E29" s="174"/>
      <c r="G29" s="175"/>
      <c r="H29" s="176"/>
      <c r="I29" s="164"/>
      <c r="J29" s="164"/>
      <c r="K29" s="163"/>
      <c r="L29" s="164"/>
      <c r="M29" s="164"/>
    </row>
    <row r="30" spans="1:13" s="170" customFormat="1" ht="3.95" customHeight="1">
      <c r="A30" s="165"/>
      <c r="B30" s="172"/>
      <c r="C30" s="172"/>
      <c r="D30" s="174"/>
      <c r="E30" s="174"/>
      <c r="G30" s="175"/>
      <c r="H30" s="176"/>
      <c r="I30" s="164"/>
      <c r="J30" s="164"/>
      <c r="K30" s="163"/>
      <c r="L30" s="164"/>
      <c r="M30" s="164"/>
    </row>
    <row r="31" spans="1:13" s="170" customFormat="1" ht="19.5" customHeight="1">
      <c r="A31" s="172" t="s">
        <v>265</v>
      </c>
      <c r="B31" s="172"/>
      <c r="C31" s="173"/>
      <c r="D31" s="174"/>
      <c r="E31" s="174"/>
      <c r="G31" s="175"/>
      <c r="H31" s="176"/>
      <c r="I31" s="164"/>
      <c r="J31" s="164"/>
      <c r="K31" s="163"/>
      <c r="L31" s="164"/>
      <c r="M31" s="164"/>
    </row>
    <row r="32" spans="1:13" s="170" customFormat="1" ht="19.5" customHeight="1">
      <c r="A32" s="172"/>
      <c r="B32" s="172" t="s">
        <v>266</v>
      </c>
      <c r="C32" s="172"/>
      <c r="D32" s="174"/>
      <c r="E32" s="174"/>
      <c r="G32" s="175"/>
      <c r="H32" s="176"/>
      <c r="I32" s="164"/>
      <c r="J32" s="164"/>
      <c r="K32" s="163"/>
      <c r="L32" s="164"/>
      <c r="M32" s="164"/>
    </row>
    <row r="33" spans="1:13" s="170" customFormat="1" ht="19.5" customHeight="1">
      <c r="A33" s="172"/>
      <c r="B33" s="172" t="s">
        <v>53</v>
      </c>
      <c r="C33" s="172" t="s">
        <v>148</v>
      </c>
      <c r="D33" s="174"/>
      <c r="E33" s="174"/>
      <c r="G33" s="175"/>
      <c r="H33" s="176"/>
      <c r="I33" s="164"/>
      <c r="J33" s="164"/>
      <c r="K33" s="163"/>
      <c r="L33" s="164"/>
      <c r="M33" s="164"/>
    </row>
    <row r="34" spans="1:13" s="170" customFormat="1" ht="19.5" customHeight="1">
      <c r="A34" s="172"/>
      <c r="B34" s="165"/>
      <c r="C34" s="165"/>
      <c r="D34" s="165" t="s">
        <v>139</v>
      </c>
      <c r="E34" s="174">
        <v>9</v>
      </c>
      <c r="G34" s="226">
        <v>-208927</v>
      </c>
      <c r="H34" s="176"/>
      <c r="I34" s="164">
        <v>294344</v>
      </c>
      <c r="J34" s="164"/>
      <c r="K34" s="163">
        <v>0</v>
      </c>
      <c r="L34" s="164"/>
      <c r="M34" s="164">
        <v>0</v>
      </c>
    </row>
    <row r="35" spans="1:13" s="170" customFormat="1" ht="19.5" customHeight="1">
      <c r="A35" s="172"/>
      <c r="B35" s="165" t="s">
        <v>53</v>
      </c>
      <c r="C35" s="165" t="s">
        <v>218</v>
      </c>
      <c r="D35" s="165"/>
      <c r="E35" s="174"/>
      <c r="G35" s="226"/>
      <c r="H35" s="176"/>
      <c r="I35" s="164"/>
      <c r="J35" s="164"/>
      <c r="K35" s="163"/>
      <c r="L35" s="164"/>
      <c r="M35" s="164"/>
    </row>
    <row r="36" spans="1:13" s="170" customFormat="1" ht="19.5" customHeight="1">
      <c r="A36" s="172"/>
      <c r="B36" s="165"/>
      <c r="C36" s="165"/>
      <c r="D36" s="165" t="s">
        <v>219</v>
      </c>
      <c r="E36" s="174"/>
      <c r="G36" s="177">
        <v>0</v>
      </c>
      <c r="H36" s="176"/>
      <c r="I36" s="214">
        <v>-439653</v>
      </c>
      <c r="J36" s="164"/>
      <c r="K36" s="215">
        <v>0</v>
      </c>
      <c r="L36" s="164"/>
      <c r="M36" s="214">
        <v>0</v>
      </c>
    </row>
    <row r="37" spans="1:13" s="170" customFormat="1" ht="3.95" customHeight="1">
      <c r="A37" s="165"/>
      <c r="B37" s="172"/>
      <c r="C37" s="172"/>
      <c r="D37" s="174"/>
      <c r="E37" s="174"/>
      <c r="G37" s="175"/>
      <c r="H37" s="176"/>
      <c r="I37" s="164"/>
      <c r="J37" s="164"/>
      <c r="K37" s="163"/>
      <c r="L37" s="164"/>
      <c r="M37" s="164"/>
    </row>
    <row r="38" spans="1:13" s="170" customFormat="1" ht="19.5" customHeight="1">
      <c r="A38" s="172" t="s">
        <v>262</v>
      </c>
      <c r="B38" s="172"/>
      <c r="C38" s="165"/>
      <c r="D38" s="165"/>
      <c r="E38" s="174"/>
      <c r="G38" s="175"/>
      <c r="H38" s="176"/>
      <c r="I38" s="164"/>
      <c r="J38" s="164"/>
      <c r="K38" s="163"/>
      <c r="L38" s="164"/>
      <c r="M38" s="164"/>
    </row>
    <row r="39" spans="1:13" s="170" customFormat="1" ht="19.5" customHeight="1">
      <c r="A39" s="172"/>
      <c r="B39" s="172" t="s">
        <v>263</v>
      </c>
      <c r="C39" s="165"/>
      <c r="D39" s="165"/>
      <c r="E39" s="174"/>
      <c r="G39" s="177">
        <f>SUM(G34:G38)</f>
        <v>-208927</v>
      </c>
      <c r="H39" s="176"/>
      <c r="I39" s="214">
        <f>SUM(I34:I38)</f>
        <v>-145309</v>
      </c>
      <c r="J39" s="164"/>
      <c r="K39" s="215">
        <f>SUM(K34:K38)</f>
        <v>0</v>
      </c>
      <c r="L39" s="164"/>
      <c r="M39" s="214">
        <f>SUM(M34:M38)</f>
        <v>0</v>
      </c>
    </row>
    <row r="40" spans="1:13" s="170" customFormat="1" ht="3.95" customHeight="1">
      <c r="A40" s="156"/>
      <c r="D40" s="156"/>
      <c r="E40" s="157"/>
      <c r="F40" s="156"/>
      <c r="G40" s="158"/>
      <c r="H40" s="178"/>
      <c r="I40" s="164"/>
      <c r="J40" s="164"/>
      <c r="K40" s="163"/>
      <c r="L40" s="164"/>
      <c r="M40" s="164"/>
    </row>
    <row r="41" spans="1:13" s="170" customFormat="1" ht="19.5" customHeight="1">
      <c r="A41" s="172" t="s">
        <v>215</v>
      </c>
      <c r="B41" s="172"/>
      <c r="C41" s="173"/>
      <c r="D41" s="174"/>
      <c r="E41" s="174"/>
      <c r="G41" s="175"/>
      <c r="H41" s="176"/>
      <c r="I41" s="164"/>
      <c r="J41" s="164"/>
      <c r="K41" s="163"/>
      <c r="L41" s="164"/>
      <c r="M41" s="164"/>
    </row>
    <row r="42" spans="1:13" s="153" customFormat="1" ht="19.5" customHeight="1">
      <c r="A42" s="156"/>
      <c r="B42" s="172" t="s">
        <v>53</v>
      </c>
      <c r="C42" s="170" t="s">
        <v>205</v>
      </c>
      <c r="D42" s="156"/>
      <c r="E42" s="157"/>
      <c r="F42" s="156"/>
      <c r="G42" s="226">
        <v>1632</v>
      </c>
      <c r="H42" s="227"/>
      <c r="I42" s="227">
        <v>-39</v>
      </c>
      <c r="J42" s="227"/>
      <c r="K42" s="226">
        <v>1632</v>
      </c>
      <c r="L42" s="227"/>
      <c r="M42" s="227">
        <v>-39</v>
      </c>
    </row>
    <row r="43" spans="1:13" s="153" customFormat="1" ht="19.5" customHeight="1">
      <c r="A43" s="156"/>
      <c r="B43" s="172"/>
      <c r="C43" s="170" t="s">
        <v>192</v>
      </c>
      <c r="D43" s="156"/>
      <c r="E43" s="157"/>
      <c r="F43" s="156"/>
      <c r="G43" s="226">
        <v>-326</v>
      </c>
      <c r="H43" s="227"/>
      <c r="I43" s="227">
        <v>8</v>
      </c>
      <c r="J43" s="227"/>
      <c r="K43" s="226">
        <v>-326</v>
      </c>
      <c r="L43" s="227"/>
      <c r="M43" s="227">
        <v>8</v>
      </c>
    </row>
    <row r="44" spans="1:13" ht="19.5" customHeight="1">
      <c r="A44" s="156"/>
      <c r="B44" s="172" t="s">
        <v>53</v>
      </c>
      <c r="C44" s="172" t="s">
        <v>252</v>
      </c>
      <c r="D44" s="174"/>
      <c r="E44" s="157"/>
      <c r="G44" s="179"/>
      <c r="K44" s="216"/>
      <c r="M44" s="164"/>
    </row>
    <row r="45" spans="1:13" ht="19.5" customHeight="1">
      <c r="A45" s="156"/>
      <c r="D45" s="165" t="s">
        <v>139</v>
      </c>
      <c r="E45" s="157">
        <v>9</v>
      </c>
      <c r="G45" s="179">
        <v>3111560</v>
      </c>
      <c r="I45" s="187">
        <v>205574</v>
      </c>
      <c r="K45" s="216">
        <v>0</v>
      </c>
      <c r="L45" s="217"/>
      <c r="M45" s="164">
        <v>0</v>
      </c>
    </row>
    <row r="46" spans="1:13" ht="19.5" customHeight="1">
      <c r="A46" s="156"/>
      <c r="B46" s="172" t="s">
        <v>53</v>
      </c>
      <c r="C46" s="172" t="s">
        <v>217</v>
      </c>
      <c r="D46" s="174"/>
      <c r="E46" s="157"/>
      <c r="G46" s="161">
        <v>1200372</v>
      </c>
      <c r="I46" s="212">
        <v>1595142</v>
      </c>
      <c r="K46" s="168">
        <v>0</v>
      </c>
      <c r="M46" s="212">
        <v>0</v>
      </c>
    </row>
    <row r="47" spans="1:13" s="170" customFormat="1" ht="3.95" customHeight="1">
      <c r="A47" s="156"/>
      <c r="D47" s="156"/>
      <c r="E47" s="157"/>
      <c r="F47" s="156"/>
      <c r="G47" s="158"/>
      <c r="H47" s="178"/>
      <c r="I47" s="164"/>
      <c r="J47" s="164"/>
      <c r="K47" s="163"/>
      <c r="L47" s="164"/>
      <c r="M47" s="164"/>
    </row>
    <row r="48" spans="1:13" s="170" customFormat="1" ht="19.5" customHeight="1">
      <c r="A48" s="172" t="s">
        <v>264</v>
      </c>
      <c r="B48" s="173"/>
      <c r="C48" s="180"/>
      <c r="D48" s="174"/>
      <c r="E48" s="174"/>
      <c r="G48" s="175"/>
      <c r="H48" s="176"/>
      <c r="I48" s="164"/>
      <c r="J48" s="164"/>
      <c r="K48" s="163"/>
      <c r="L48" s="164"/>
      <c r="M48" s="164"/>
    </row>
    <row r="49" spans="1:13" s="170" customFormat="1" ht="19.5" customHeight="1">
      <c r="A49" s="172"/>
      <c r="B49" s="172" t="s">
        <v>263</v>
      </c>
      <c r="C49" s="180"/>
      <c r="D49" s="174"/>
      <c r="E49" s="174"/>
      <c r="G49" s="161">
        <f>SUM(G42:G46)</f>
        <v>4313238</v>
      </c>
      <c r="H49" s="178"/>
      <c r="I49" s="212">
        <f>SUM(I42:I46)</f>
        <v>1800685</v>
      </c>
      <c r="J49" s="164"/>
      <c r="K49" s="168">
        <f>SUM(K42:K46)</f>
        <v>1306</v>
      </c>
      <c r="L49" s="164"/>
      <c r="M49" s="212">
        <f>SUM(M42:M46)</f>
        <v>-31</v>
      </c>
    </row>
    <row r="50" spans="1:13" s="170" customFormat="1" ht="3.95" customHeight="1">
      <c r="A50" s="172"/>
      <c r="B50" s="172"/>
      <c r="C50" s="180"/>
      <c r="D50" s="174"/>
      <c r="E50" s="174"/>
      <c r="G50" s="175"/>
      <c r="H50" s="176"/>
      <c r="I50" s="164"/>
      <c r="J50" s="164"/>
      <c r="K50" s="163"/>
      <c r="L50" s="164"/>
      <c r="M50" s="164"/>
    </row>
    <row r="51" spans="1:13" s="107" customFormat="1" ht="19.5" customHeight="1">
      <c r="A51" s="107" t="s">
        <v>170</v>
      </c>
      <c r="E51" s="152"/>
      <c r="F51" s="153"/>
      <c r="G51" s="161">
        <f>SUM(G39,G49)</f>
        <v>4104311</v>
      </c>
      <c r="H51" s="178"/>
      <c r="I51" s="212">
        <f>SUM(I39,I49)</f>
        <v>1655376</v>
      </c>
      <c r="J51" s="164"/>
      <c r="K51" s="168">
        <f>SUM(K39,K49)</f>
        <v>1306</v>
      </c>
      <c r="L51" s="164"/>
      <c r="M51" s="212">
        <f>SUM(M39,M49)</f>
        <v>-31</v>
      </c>
    </row>
    <row r="52" spans="1:13" s="170" customFormat="1" ht="3.95" customHeight="1">
      <c r="A52" s="156"/>
      <c r="D52" s="156"/>
      <c r="E52" s="157"/>
      <c r="F52" s="156"/>
      <c r="G52" s="158"/>
      <c r="H52" s="178"/>
      <c r="I52" s="164"/>
      <c r="J52" s="164"/>
      <c r="K52" s="163"/>
      <c r="L52" s="164"/>
      <c r="M52" s="164"/>
    </row>
    <row r="53" spans="1:13" ht="19.5" customHeight="1" thickBot="1">
      <c r="A53" s="169" t="s">
        <v>113</v>
      </c>
      <c r="G53" s="181">
        <f>SUM(G27,G51)</f>
        <v>6856382</v>
      </c>
      <c r="I53" s="188">
        <f>SUM(I27,I51)</f>
        <v>4228287</v>
      </c>
      <c r="K53" s="186">
        <f>SUM(K27,K51)</f>
        <v>1255228</v>
      </c>
      <c r="L53" s="164"/>
      <c r="M53" s="188">
        <f>SUM(M27,M51)</f>
        <v>880508</v>
      </c>
    </row>
    <row r="54" spans="1:13" s="153" customFormat="1" ht="13.5" customHeight="1" thickTop="1">
      <c r="A54" s="156"/>
      <c r="B54" s="172"/>
      <c r="C54" s="170"/>
      <c r="D54" s="156"/>
      <c r="E54" s="157"/>
      <c r="F54" s="156"/>
      <c r="G54" s="176"/>
      <c r="H54" s="176"/>
      <c r="I54" s="164"/>
      <c r="J54" s="164"/>
      <c r="K54" s="164"/>
      <c r="L54" s="164"/>
      <c r="M54" s="164"/>
    </row>
    <row r="55" spans="1:13" ht="21.75" customHeight="1">
      <c r="A55" s="292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  <c r="M55" s="292"/>
    </row>
    <row r="56" spans="1:13" s="107" customFormat="1" ht="21.75" customHeight="1">
      <c r="A56" s="107" t="s">
        <v>0</v>
      </c>
      <c r="E56" s="106"/>
      <c r="G56" s="108"/>
      <c r="H56" s="108"/>
      <c r="I56" s="210"/>
      <c r="J56" s="209"/>
      <c r="K56" s="210"/>
      <c r="L56" s="210"/>
      <c r="M56" s="210"/>
    </row>
    <row r="57" spans="1:13" s="107" customFormat="1" ht="21.75" customHeight="1">
      <c r="A57" s="153" t="s">
        <v>151</v>
      </c>
      <c r="E57" s="106"/>
      <c r="G57" s="108"/>
      <c r="H57" s="108"/>
      <c r="I57" s="210"/>
      <c r="J57" s="209"/>
      <c r="K57" s="210"/>
      <c r="L57" s="210"/>
      <c r="M57" s="210"/>
    </row>
    <row r="58" spans="1:13" s="107" customFormat="1" ht="21.75" customHeight="1">
      <c r="A58" s="182" t="str">
        <f>+A3</f>
        <v>สำหรับงวดเก้าเดือนสิ้นสุดวันที่ 30 กันยายน พ.ศ. 2564</v>
      </c>
      <c r="B58" s="183"/>
      <c r="C58" s="183"/>
      <c r="D58" s="183"/>
      <c r="E58" s="110"/>
      <c r="F58" s="183"/>
      <c r="G58" s="284"/>
      <c r="H58" s="284"/>
      <c r="I58" s="285"/>
      <c r="J58" s="285"/>
      <c r="K58" s="285"/>
      <c r="L58" s="285"/>
      <c r="M58" s="285"/>
    </row>
    <row r="59" spans="1:13" s="107" customFormat="1" ht="20.100000000000001" customHeight="1">
      <c r="A59" s="151"/>
      <c r="B59" s="153"/>
      <c r="C59" s="153"/>
      <c r="D59" s="153"/>
      <c r="E59" s="152"/>
      <c r="F59" s="153"/>
      <c r="G59" s="109"/>
      <c r="H59" s="109"/>
      <c r="I59" s="209"/>
      <c r="J59" s="209"/>
      <c r="K59" s="209"/>
      <c r="L59" s="209"/>
      <c r="M59" s="209"/>
    </row>
    <row r="60" spans="1:13" s="107" customFormat="1" ht="20.100000000000001" customHeight="1">
      <c r="E60" s="106"/>
      <c r="G60" s="290" t="s">
        <v>2</v>
      </c>
      <c r="H60" s="290"/>
      <c r="I60" s="290"/>
      <c r="J60" s="209"/>
      <c r="K60" s="291" t="s">
        <v>114</v>
      </c>
      <c r="L60" s="291"/>
      <c r="M60" s="291"/>
    </row>
    <row r="61" spans="1:13" s="107" customFormat="1" ht="20.100000000000001" customHeight="1">
      <c r="E61" s="106"/>
      <c r="G61" s="108" t="s">
        <v>190</v>
      </c>
      <c r="H61" s="108"/>
      <c r="I61" s="210" t="s">
        <v>155</v>
      </c>
      <c r="J61" s="209"/>
      <c r="K61" s="210" t="s">
        <v>190</v>
      </c>
      <c r="L61" s="210"/>
      <c r="M61" s="210" t="s">
        <v>155</v>
      </c>
    </row>
    <row r="62" spans="1:13" s="107" customFormat="1" ht="20.100000000000001" customHeight="1">
      <c r="E62" s="110" t="s">
        <v>6</v>
      </c>
      <c r="G62" s="284" t="s">
        <v>7</v>
      </c>
      <c r="H62" s="108"/>
      <c r="I62" s="285" t="s">
        <v>7</v>
      </c>
      <c r="J62" s="209"/>
      <c r="K62" s="285" t="s">
        <v>7</v>
      </c>
      <c r="L62" s="210"/>
      <c r="M62" s="285" t="s">
        <v>7</v>
      </c>
    </row>
    <row r="63" spans="1:13" s="107" customFormat="1" ht="20.100000000000001" customHeight="1">
      <c r="E63" s="152"/>
      <c r="F63" s="153"/>
      <c r="G63" s="154"/>
      <c r="H63" s="109"/>
      <c r="I63" s="209"/>
      <c r="J63" s="209"/>
      <c r="K63" s="211"/>
      <c r="L63" s="209"/>
      <c r="M63" s="209"/>
    </row>
    <row r="64" spans="1:13" s="170" customFormat="1" ht="20.100000000000001" customHeight="1">
      <c r="A64" s="184" t="s">
        <v>258</v>
      </c>
      <c r="B64" s="173"/>
      <c r="C64" s="173"/>
      <c r="E64" s="171"/>
      <c r="G64" s="163"/>
      <c r="H64" s="178"/>
      <c r="I64" s="164"/>
      <c r="J64" s="164"/>
      <c r="K64" s="163"/>
      <c r="L64" s="185"/>
      <c r="M64" s="164"/>
    </row>
    <row r="65" spans="1:13" s="170" customFormat="1" ht="20.100000000000001" customHeight="1">
      <c r="A65" s="172" t="s">
        <v>116</v>
      </c>
      <c r="B65" s="173"/>
      <c r="C65" s="173"/>
      <c r="E65" s="171"/>
      <c r="G65" s="179">
        <v>2756268</v>
      </c>
      <c r="H65" s="178"/>
      <c r="I65" s="187">
        <v>2501223</v>
      </c>
      <c r="J65" s="164"/>
      <c r="K65" s="163">
        <v>1253922</v>
      </c>
      <c r="L65" s="187"/>
      <c r="M65" s="187">
        <v>880539</v>
      </c>
    </row>
    <row r="66" spans="1:13" s="170" customFormat="1" ht="20.100000000000001" customHeight="1">
      <c r="A66" s="172" t="s">
        <v>55</v>
      </c>
      <c r="B66" s="173"/>
      <c r="C66" s="173"/>
      <c r="E66" s="171"/>
      <c r="G66" s="161">
        <v>-4197</v>
      </c>
      <c r="H66" s="178"/>
      <c r="I66" s="212">
        <v>71688</v>
      </c>
      <c r="J66" s="164"/>
      <c r="K66" s="218">
        <v>0</v>
      </c>
      <c r="L66" s="164"/>
      <c r="M66" s="212">
        <v>0</v>
      </c>
    </row>
    <row r="67" spans="1:13" s="170" customFormat="1" ht="6" customHeight="1">
      <c r="A67" s="156"/>
      <c r="D67" s="156"/>
      <c r="E67" s="157"/>
      <c r="F67" s="156"/>
      <c r="G67" s="158"/>
      <c r="H67" s="178"/>
      <c r="I67" s="164"/>
      <c r="J67" s="164"/>
      <c r="K67" s="163"/>
      <c r="L67" s="164"/>
      <c r="M67" s="164"/>
    </row>
    <row r="68" spans="1:13" s="170" customFormat="1" ht="20.100000000000001" customHeight="1" thickBot="1">
      <c r="A68" s="172"/>
      <c r="B68" s="173"/>
      <c r="C68" s="173"/>
      <c r="E68" s="171"/>
      <c r="G68" s="186">
        <f>SUM(G65:G66)</f>
        <v>2752071</v>
      </c>
      <c r="H68" s="187"/>
      <c r="I68" s="188">
        <f>SUM(I65:I67)</f>
        <v>2572911</v>
      </c>
      <c r="J68" s="164"/>
      <c r="K68" s="186">
        <f>SUM(K65:K66)</f>
        <v>1253922</v>
      </c>
      <c r="L68" s="164"/>
      <c r="M68" s="188">
        <f>SUM(M65:M67)</f>
        <v>880539</v>
      </c>
    </row>
    <row r="69" spans="1:13" s="170" customFormat="1" ht="20.100000000000001" customHeight="1" thickTop="1">
      <c r="A69" s="172"/>
      <c r="B69" s="173"/>
      <c r="C69" s="173"/>
      <c r="E69" s="171"/>
      <c r="G69" s="167"/>
      <c r="H69" s="178"/>
      <c r="I69" s="185"/>
      <c r="J69" s="185"/>
      <c r="K69" s="213"/>
      <c r="L69" s="187"/>
      <c r="M69" s="185"/>
    </row>
    <row r="70" spans="1:13" s="170" customFormat="1" ht="20.100000000000001" customHeight="1">
      <c r="A70" s="150" t="s">
        <v>216</v>
      </c>
      <c r="B70" s="173"/>
      <c r="C70" s="173"/>
      <c r="E70" s="171"/>
      <c r="G70" s="163"/>
      <c r="H70" s="178"/>
      <c r="I70" s="164"/>
      <c r="J70" s="164"/>
      <c r="K70" s="163"/>
      <c r="L70" s="185"/>
      <c r="M70" s="164"/>
    </row>
    <row r="71" spans="1:13" s="170" customFormat="1" ht="20.100000000000001" customHeight="1">
      <c r="A71" s="172" t="s">
        <v>116</v>
      </c>
      <c r="B71" s="173"/>
      <c r="C71" s="173"/>
      <c r="E71" s="171"/>
      <c r="G71" s="179">
        <v>6742055</v>
      </c>
      <c r="H71" s="178"/>
      <c r="I71" s="164">
        <v>4096757</v>
      </c>
      <c r="J71" s="164"/>
      <c r="K71" s="163">
        <v>1255228</v>
      </c>
      <c r="L71" s="164"/>
      <c r="M71" s="164">
        <v>880508</v>
      </c>
    </row>
    <row r="72" spans="1:13" s="170" customFormat="1" ht="20.100000000000001" customHeight="1">
      <c r="A72" s="172" t="s">
        <v>55</v>
      </c>
      <c r="B72" s="173"/>
      <c r="C72" s="173"/>
      <c r="E72" s="171"/>
      <c r="G72" s="161">
        <v>114327</v>
      </c>
      <c r="H72" s="178"/>
      <c r="I72" s="212">
        <v>131530</v>
      </c>
      <c r="J72" s="164"/>
      <c r="K72" s="168">
        <v>0</v>
      </c>
      <c r="L72" s="164"/>
      <c r="M72" s="212">
        <v>0</v>
      </c>
    </row>
    <row r="73" spans="1:13" s="170" customFormat="1" ht="6" customHeight="1">
      <c r="A73" s="156"/>
      <c r="D73" s="156"/>
      <c r="E73" s="157"/>
      <c r="F73" s="156"/>
      <c r="G73" s="158"/>
      <c r="H73" s="178"/>
      <c r="I73" s="164"/>
      <c r="J73" s="164"/>
      <c r="K73" s="163"/>
      <c r="L73" s="164"/>
      <c r="M73" s="164"/>
    </row>
    <row r="74" spans="1:13" s="170" customFormat="1" ht="20.100000000000001" customHeight="1" thickBot="1">
      <c r="A74" s="172"/>
      <c r="B74" s="173"/>
      <c r="C74" s="173"/>
      <c r="E74" s="171"/>
      <c r="G74" s="186">
        <f>SUM(G71:G72)</f>
        <v>6856382</v>
      </c>
      <c r="H74" s="178"/>
      <c r="I74" s="188">
        <f>SUM(I71:I73)</f>
        <v>4228287</v>
      </c>
      <c r="J74" s="164"/>
      <c r="K74" s="186">
        <f>SUM(K71:K72)</f>
        <v>1255228</v>
      </c>
      <c r="L74" s="164"/>
      <c r="M74" s="188">
        <f>SUM(M71:M73)</f>
        <v>880508</v>
      </c>
    </row>
    <row r="75" spans="1:13" s="153" customFormat="1" ht="20.100000000000001" customHeight="1" thickTop="1">
      <c r="A75" s="156"/>
      <c r="D75" s="156"/>
      <c r="E75" s="157"/>
      <c r="F75" s="156"/>
      <c r="G75" s="158"/>
      <c r="H75" s="159"/>
      <c r="I75" s="207"/>
      <c r="J75" s="207"/>
      <c r="K75" s="208"/>
      <c r="L75" s="207"/>
      <c r="M75" s="207"/>
    </row>
    <row r="76" spans="1:13" s="155" customFormat="1" ht="20.100000000000001" customHeight="1">
      <c r="A76" s="155" t="s">
        <v>171</v>
      </c>
      <c r="E76" s="189">
        <v>15</v>
      </c>
      <c r="F76" s="189"/>
      <c r="G76" s="228">
        <v>0.90400000000000003</v>
      </c>
      <c r="H76" s="190"/>
      <c r="I76" s="219">
        <v>0.82</v>
      </c>
      <c r="J76" s="220"/>
      <c r="K76" s="191">
        <v>0.41099999999999998</v>
      </c>
      <c r="L76" s="190"/>
      <c r="M76" s="190">
        <v>0.28899999999999998</v>
      </c>
    </row>
    <row r="77" spans="1:13" s="153" customFormat="1" ht="20.100000000000001" customHeight="1">
      <c r="A77" s="165"/>
      <c r="D77" s="156"/>
      <c r="E77" s="157"/>
      <c r="F77" s="156"/>
      <c r="G77" s="159"/>
      <c r="H77" s="159"/>
      <c r="I77" s="164"/>
      <c r="J77" s="164"/>
      <c r="K77" s="164"/>
      <c r="L77" s="164"/>
      <c r="M77" s="164"/>
    </row>
    <row r="78" spans="1:13" s="170" customFormat="1" ht="20.100000000000001" customHeight="1">
      <c r="E78" s="171"/>
      <c r="G78" s="159"/>
      <c r="H78" s="159"/>
      <c r="I78" s="164"/>
      <c r="J78" s="164"/>
      <c r="K78" s="164"/>
      <c r="L78" s="164"/>
      <c r="M78" s="164"/>
    </row>
    <row r="79" spans="1:13" s="170" customFormat="1" ht="20.100000000000001" customHeight="1">
      <c r="E79" s="171"/>
      <c r="G79" s="159"/>
      <c r="H79" s="159"/>
      <c r="I79" s="164"/>
      <c r="J79" s="164"/>
      <c r="K79" s="164"/>
      <c r="L79" s="164"/>
      <c r="M79" s="164"/>
    </row>
    <row r="80" spans="1:13" s="170" customFormat="1" ht="20.100000000000001" customHeight="1">
      <c r="E80" s="171"/>
      <c r="G80" s="159"/>
      <c r="H80" s="159"/>
      <c r="I80" s="164"/>
      <c r="J80" s="164"/>
      <c r="K80" s="164"/>
      <c r="L80" s="164"/>
      <c r="M80" s="164"/>
    </row>
    <row r="81" spans="5:13" s="170" customFormat="1" ht="20.100000000000001" customHeight="1">
      <c r="E81" s="171"/>
      <c r="G81" s="159"/>
      <c r="H81" s="159"/>
      <c r="I81" s="164"/>
      <c r="J81" s="164"/>
      <c r="K81" s="164"/>
      <c r="L81" s="164"/>
      <c r="M81" s="164"/>
    </row>
    <row r="82" spans="5:13" s="170" customFormat="1" ht="20.100000000000001" customHeight="1">
      <c r="E82" s="171"/>
      <c r="G82" s="159"/>
      <c r="H82" s="159"/>
      <c r="I82" s="164"/>
      <c r="J82" s="164"/>
      <c r="K82" s="164"/>
      <c r="L82" s="164"/>
      <c r="M82" s="164"/>
    </row>
    <row r="83" spans="5:13" s="170" customFormat="1" ht="20.100000000000001" customHeight="1">
      <c r="E83" s="171"/>
      <c r="G83" s="159"/>
      <c r="H83" s="159"/>
      <c r="I83" s="164"/>
      <c r="J83" s="164"/>
      <c r="K83" s="164"/>
      <c r="L83" s="164"/>
      <c r="M83" s="164"/>
    </row>
    <row r="84" spans="5:13" s="170" customFormat="1" ht="20.100000000000001" customHeight="1">
      <c r="E84" s="171"/>
      <c r="G84" s="159"/>
      <c r="H84" s="159"/>
      <c r="I84" s="164"/>
      <c r="J84" s="164"/>
      <c r="K84" s="164"/>
      <c r="L84" s="164"/>
      <c r="M84" s="164"/>
    </row>
    <row r="85" spans="5:13" s="170" customFormat="1" ht="20.100000000000001" customHeight="1">
      <c r="E85" s="171"/>
      <c r="G85" s="159"/>
      <c r="H85" s="159"/>
      <c r="I85" s="164"/>
      <c r="J85" s="164"/>
      <c r="K85" s="164"/>
      <c r="L85" s="164"/>
      <c r="M85" s="164"/>
    </row>
    <row r="86" spans="5:13" s="170" customFormat="1" ht="20.100000000000001" customHeight="1">
      <c r="E86" s="171"/>
      <c r="G86" s="159"/>
      <c r="H86" s="159"/>
      <c r="I86" s="164"/>
      <c r="J86" s="164"/>
      <c r="K86" s="164"/>
      <c r="L86" s="164"/>
      <c r="M86" s="164"/>
    </row>
    <row r="87" spans="5:13" s="170" customFormat="1" ht="20.100000000000001" customHeight="1">
      <c r="E87" s="171"/>
      <c r="G87" s="159"/>
      <c r="H87" s="159"/>
      <c r="I87" s="164"/>
      <c r="J87" s="164"/>
      <c r="K87" s="164"/>
      <c r="L87" s="164"/>
      <c r="M87" s="164"/>
    </row>
    <row r="88" spans="5:13" s="170" customFormat="1" ht="20.100000000000001" customHeight="1">
      <c r="E88" s="171"/>
      <c r="G88" s="159"/>
      <c r="H88" s="159"/>
      <c r="I88" s="164"/>
      <c r="J88" s="164"/>
      <c r="K88" s="164"/>
      <c r="L88" s="164"/>
      <c r="M88" s="164"/>
    </row>
    <row r="89" spans="5:13" s="170" customFormat="1" ht="20.100000000000001" customHeight="1">
      <c r="E89" s="171"/>
      <c r="G89" s="159"/>
      <c r="H89" s="159"/>
      <c r="I89" s="164"/>
      <c r="J89" s="164"/>
      <c r="K89" s="164"/>
      <c r="L89" s="164"/>
      <c r="M89" s="164"/>
    </row>
    <row r="90" spans="5:13" s="170" customFormat="1" ht="20.100000000000001" customHeight="1">
      <c r="E90" s="171"/>
      <c r="G90" s="159"/>
      <c r="H90" s="159"/>
      <c r="I90" s="164"/>
      <c r="J90" s="164"/>
      <c r="K90" s="164"/>
      <c r="L90" s="164"/>
      <c r="M90" s="164"/>
    </row>
    <row r="91" spans="5:13" s="170" customFormat="1" ht="20.100000000000001" customHeight="1">
      <c r="E91" s="171"/>
      <c r="G91" s="159"/>
      <c r="H91" s="159"/>
      <c r="I91" s="164"/>
      <c r="J91" s="164"/>
      <c r="K91" s="164"/>
      <c r="L91" s="164"/>
      <c r="M91" s="164"/>
    </row>
    <row r="92" spans="5:13" s="170" customFormat="1" ht="20.100000000000001" customHeight="1">
      <c r="E92" s="171"/>
      <c r="G92" s="159"/>
      <c r="H92" s="159"/>
      <c r="I92" s="164"/>
      <c r="J92" s="164"/>
      <c r="K92" s="164"/>
      <c r="L92" s="164"/>
      <c r="M92" s="164"/>
    </row>
    <row r="93" spans="5:13" ht="20.100000000000001" customHeight="1"/>
    <row r="94" spans="5:13" ht="20.100000000000001" customHeight="1"/>
    <row r="95" spans="5:13" ht="20.100000000000001" customHeight="1"/>
    <row r="100" spans="1:13" ht="13.5" customHeight="1"/>
    <row r="101" spans="1:13" ht="21.75" customHeight="1">
      <c r="A101" s="292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92"/>
      <c r="C101" s="292"/>
      <c r="D101" s="292"/>
      <c r="E101" s="292"/>
      <c r="F101" s="292"/>
      <c r="G101" s="292"/>
      <c r="H101" s="292"/>
      <c r="I101" s="292"/>
      <c r="J101" s="292"/>
      <c r="K101" s="292"/>
      <c r="L101" s="292"/>
      <c r="M101" s="292"/>
    </row>
  </sheetData>
  <mergeCells count="6">
    <mergeCell ref="G5:I5"/>
    <mergeCell ref="K5:M5"/>
    <mergeCell ref="G60:I60"/>
    <mergeCell ref="K60:M60"/>
    <mergeCell ref="A101:M101"/>
    <mergeCell ref="A55:M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G40"/>
  <sheetViews>
    <sheetView tabSelected="1" topLeftCell="A34" zoomScale="85" zoomScaleNormal="85" zoomScaleSheetLayoutView="100" workbookViewId="0">
      <selection activeCell="W51" sqref="W51"/>
    </sheetView>
  </sheetViews>
  <sheetFormatPr defaultColWidth="9.140625" defaultRowHeight="21.75" customHeight="1"/>
  <cols>
    <col min="1" max="1" width="1.7109375" style="193" customWidth="1"/>
    <col min="2" max="2" width="41.140625" style="193" customWidth="1"/>
    <col min="3" max="3" width="7.5703125" style="194" customWidth="1"/>
    <col min="4" max="4" width="0.5703125" style="194" customWidth="1"/>
    <col min="5" max="5" width="11.85546875" style="195" customWidth="1"/>
    <col min="6" max="6" width="0.5703125" style="195" customWidth="1"/>
    <col min="7" max="7" width="10.140625" style="195" bestFit="1" customWidth="1"/>
    <col min="8" max="8" width="0.5703125" style="195" customWidth="1"/>
    <col min="9" max="9" width="9.42578125" style="195" customWidth="1"/>
    <col min="10" max="10" width="0.5703125" style="195" customWidth="1"/>
    <col min="11" max="11" width="10.85546875" style="195" customWidth="1"/>
    <col min="12" max="12" width="0.5703125" style="195" customWidth="1"/>
    <col min="13" max="13" width="9.28515625" style="196" customWidth="1"/>
    <col min="14" max="14" width="0.5703125" style="196" customWidth="1"/>
    <col min="15" max="15" width="11" style="196" bestFit="1" customWidth="1"/>
    <col min="16" max="16" width="0.5703125" style="196" customWidth="1"/>
    <col min="17" max="17" width="9" style="197" customWidth="1"/>
    <col min="18" max="18" width="0.5703125" style="196" customWidth="1"/>
    <col min="19" max="19" width="11" style="197" customWidth="1"/>
    <col min="20" max="20" width="0.5703125" style="197" customWidth="1"/>
    <col min="21" max="21" width="11.28515625" style="197" customWidth="1"/>
    <col min="22" max="22" width="0.5703125" style="197" customWidth="1"/>
    <col min="23" max="23" width="14.42578125" style="197" customWidth="1"/>
    <col min="24" max="24" width="0.5703125" style="197" customWidth="1"/>
    <col min="25" max="25" width="15" style="197" customWidth="1"/>
    <col min="26" max="26" width="0.5703125" style="197" customWidth="1"/>
    <col min="27" max="27" width="13.85546875" style="197" customWidth="1"/>
    <col min="28" max="28" width="0.5703125" style="197" customWidth="1"/>
    <col min="29" max="29" width="10.7109375" style="197" customWidth="1"/>
    <col min="30" max="30" width="0.5703125" style="197" customWidth="1"/>
    <col min="31" max="31" width="10.85546875" style="197" customWidth="1"/>
    <col min="32" max="33" width="9.140625" style="199"/>
    <col min="34" max="16384" width="9.140625" style="193"/>
  </cols>
  <sheetData>
    <row r="1" spans="1:33" ht="20.100000000000001" customHeight="1">
      <c r="A1" s="192" t="s">
        <v>0</v>
      </c>
      <c r="AE1" s="198"/>
    </row>
    <row r="2" spans="1:33" ht="20.100000000000001" customHeight="1">
      <c r="A2" s="200" t="s">
        <v>112</v>
      </c>
    </row>
    <row r="3" spans="1:33" ht="20.100000000000001" customHeight="1">
      <c r="A3" s="201" t="s">
        <v>249</v>
      </c>
      <c r="B3" s="202"/>
      <c r="C3" s="203"/>
      <c r="D3" s="203"/>
      <c r="E3" s="204"/>
      <c r="F3" s="204"/>
      <c r="G3" s="204"/>
      <c r="H3" s="204"/>
      <c r="I3" s="204"/>
      <c r="J3" s="204"/>
      <c r="K3" s="204"/>
      <c r="L3" s="204"/>
      <c r="M3" s="205"/>
      <c r="N3" s="205"/>
      <c r="O3" s="205"/>
      <c r="P3" s="205"/>
      <c r="Q3" s="206"/>
      <c r="R3" s="205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</row>
    <row r="4" spans="1:33" ht="21.75" customHeight="1">
      <c r="A4" s="200"/>
    </row>
    <row r="5" spans="1:33" s="235" customFormat="1" ht="20.25" customHeight="1">
      <c r="A5" s="230"/>
      <c r="B5" s="230"/>
      <c r="C5" s="230"/>
      <c r="D5" s="230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2"/>
      <c r="AB5" s="232"/>
      <c r="AC5" s="233"/>
      <c r="AD5" s="232"/>
      <c r="AE5" s="233" t="s">
        <v>146</v>
      </c>
      <c r="AF5" s="234"/>
      <c r="AG5" s="234"/>
    </row>
    <row r="6" spans="1:33" s="235" customFormat="1" ht="20.25" customHeight="1">
      <c r="A6" s="230"/>
      <c r="B6" s="230"/>
      <c r="C6" s="230"/>
      <c r="D6" s="230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2"/>
      <c r="AB6" s="232"/>
      <c r="AC6" s="233"/>
      <c r="AD6" s="232"/>
      <c r="AE6" s="233" t="s">
        <v>7</v>
      </c>
      <c r="AF6" s="234"/>
      <c r="AG6" s="234"/>
    </row>
    <row r="7" spans="1:33" s="235" customFormat="1" ht="20.25" customHeight="1">
      <c r="A7" s="230"/>
      <c r="B7" s="230"/>
      <c r="C7" s="230"/>
      <c r="D7" s="230"/>
      <c r="E7" s="293" t="s">
        <v>117</v>
      </c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36"/>
      <c r="AC7" s="237"/>
      <c r="AD7" s="236"/>
      <c r="AE7" s="237"/>
      <c r="AF7" s="234"/>
      <c r="AG7" s="234"/>
    </row>
    <row r="8" spans="1:33" s="235" customFormat="1" ht="20.25" customHeight="1">
      <c r="A8" s="230"/>
      <c r="B8" s="230"/>
      <c r="C8" s="230"/>
      <c r="D8" s="230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8"/>
      <c r="U8" s="293" t="s">
        <v>106</v>
      </c>
      <c r="V8" s="293"/>
      <c r="W8" s="293"/>
      <c r="X8" s="293"/>
      <c r="Y8" s="293"/>
      <c r="Z8" s="293"/>
      <c r="AA8" s="293"/>
      <c r="AB8" s="233"/>
      <c r="AC8" s="233"/>
      <c r="AD8" s="233"/>
      <c r="AE8" s="233"/>
      <c r="AF8" s="234"/>
      <c r="AG8" s="234"/>
    </row>
    <row r="9" spans="1:33" s="235" customFormat="1" ht="20.25" customHeight="1">
      <c r="A9" s="230"/>
      <c r="B9" s="230"/>
      <c r="C9" s="230"/>
      <c r="D9" s="230"/>
      <c r="E9" s="233"/>
      <c r="F9" s="233"/>
      <c r="G9" s="233"/>
      <c r="H9" s="233"/>
      <c r="I9" s="233"/>
      <c r="J9" s="233"/>
      <c r="K9" s="233" t="s">
        <v>56</v>
      </c>
      <c r="L9" s="233"/>
      <c r="M9" s="233"/>
      <c r="N9" s="233"/>
      <c r="O9" s="233"/>
      <c r="P9" s="233"/>
      <c r="Q9" s="233"/>
      <c r="R9" s="233"/>
      <c r="S9" s="233"/>
      <c r="T9" s="238"/>
      <c r="U9" s="293" t="s">
        <v>111</v>
      </c>
      <c r="V9" s="293"/>
      <c r="W9" s="293"/>
      <c r="X9" s="293"/>
      <c r="Y9" s="293"/>
      <c r="Z9" s="233"/>
      <c r="AA9" s="233"/>
      <c r="AB9" s="233"/>
      <c r="AC9" s="233"/>
      <c r="AD9" s="233"/>
      <c r="AE9" s="233"/>
      <c r="AF9" s="234"/>
      <c r="AG9" s="234"/>
    </row>
    <row r="10" spans="1:33" s="235" customFormat="1" ht="20.25" customHeight="1">
      <c r="A10" s="230"/>
      <c r="B10" s="230"/>
      <c r="C10" s="230"/>
      <c r="D10" s="230"/>
      <c r="E10" s="233"/>
      <c r="F10" s="233"/>
      <c r="G10" s="233"/>
      <c r="H10" s="233"/>
      <c r="I10" s="233"/>
      <c r="J10" s="233"/>
      <c r="K10" s="233" t="s">
        <v>57</v>
      </c>
      <c r="L10" s="233"/>
      <c r="M10" s="233" t="s">
        <v>102</v>
      </c>
      <c r="N10" s="233"/>
      <c r="O10" s="233"/>
      <c r="P10" s="233"/>
      <c r="Q10" s="233"/>
      <c r="R10" s="233"/>
      <c r="S10" s="233"/>
      <c r="T10" s="233"/>
      <c r="U10" s="233"/>
      <c r="V10" s="233"/>
      <c r="W10" s="233" t="s">
        <v>193</v>
      </c>
      <c r="X10" s="233"/>
      <c r="Y10" s="233" t="s">
        <v>58</v>
      </c>
      <c r="Z10" s="233"/>
      <c r="AA10" s="233" t="s">
        <v>59</v>
      </c>
      <c r="AB10" s="233"/>
      <c r="AC10" s="232"/>
      <c r="AD10" s="233"/>
      <c r="AE10" s="233"/>
      <c r="AF10" s="234"/>
      <c r="AG10" s="234"/>
    </row>
    <row r="11" spans="1:33" s="239" customFormat="1" ht="20.25" customHeight="1">
      <c r="E11" s="233"/>
      <c r="F11" s="233"/>
      <c r="G11" s="233"/>
      <c r="H11" s="233"/>
      <c r="I11" s="233"/>
      <c r="J11" s="233"/>
      <c r="K11" s="233" t="s">
        <v>60</v>
      </c>
      <c r="L11" s="233"/>
      <c r="M11" s="233" t="s">
        <v>99</v>
      </c>
      <c r="N11" s="233"/>
      <c r="O11" s="240"/>
      <c r="P11" s="240"/>
      <c r="Q11" s="241"/>
      <c r="R11" s="240"/>
      <c r="S11" s="241" t="s">
        <v>110</v>
      </c>
      <c r="T11" s="233"/>
      <c r="U11" s="233" t="s">
        <v>61</v>
      </c>
      <c r="V11" s="233"/>
      <c r="W11" s="233" t="s">
        <v>194</v>
      </c>
      <c r="X11" s="233"/>
      <c r="Y11" s="233" t="s">
        <v>62</v>
      </c>
      <c r="Z11" s="233"/>
      <c r="AA11" s="233" t="s">
        <v>63</v>
      </c>
      <c r="AB11" s="232"/>
      <c r="AC11" s="233" t="s">
        <v>64</v>
      </c>
      <c r="AD11" s="232"/>
      <c r="AE11" s="233"/>
      <c r="AF11" s="234"/>
      <c r="AG11" s="234"/>
    </row>
    <row r="12" spans="1:33" s="239" customFormat="1" ht="20.25" customHeight="1">
      <c r="E12" s="233" t="s">
        <v>65</v>
      </c>
      <c r="F12" s="233"/>
      <c r="G12" s="233" t="s">
        <v>56</v>
      </c>
      <c r="H12" s="233"/>
      <c r="I12" s="233" t="s">
        <v>195</v>
      </c>
      <c r="J12" s="233"/>
      <c r="K12" s="233" t="s">
        <v>66</v>
      </c>
      <c r="L12" s="233"/>
      <c r="M12" s="233" t="s">
        <v>100</v>
      </c>
      <c r="N12" s="233"/>
      <c r="O12" s="233" t="s">
        <v>67</v>
      </c>
      <c r="P12" s="233"/>
      <c r="Q12" s="233"/>
      <c r="R12" s="233"/>
      <c r="S12" s="233" t="s">
        <v>68</v>
      </c>
      <c r="T12" s="233"/>
      <c r="U12" s="233" t="s">
        <v>69</v>
      </c>
      <c r="V12" s="233"/>
      <c r="W12" s="233" t="s">
        <v>220</v>
      </c>
      <c r="X12" s="233"/>
      <c r="Y12" s="233" t="s">
        <v>70</v>
      </c>
      <c r="Z12" s="233"/>
      <c r="AA12" s="233" t="s">
        <v>71</v>
      </c>
      <c r="AB12" s="233"/>
      <c r="AC12" s="233" t="s">
        <v>145</v>
      </c>
      <c r="AD12" s="233"/>
      <c r="AE12" s="233" t="s">
        <v>72</v>
      </c>
      <c r="AF12" s="234"/>
      <c r="AG12" s="234"/>
    </row>
    <row r="13" spans="1:33" s="239" customFormat="1" ht="20.25" customHeight="1">
      <c r="C13" s="242" t="s">
        <v>6</v>
      </c>
      <c r="E13" s="241" t="s">
        <v>73</v>
      </c>
      <c r="F13" s="231"/>
      <c r="G13" s="241" t="s">
        <v>74</v>
      </c>
      <c r="H13" s="233"/>
      <c r="I13" s="241" t="s">
        <v>160</v>
      </c>
      <c r="J13" s="233"/>
      <c r="K13" s="241" t="s">
        <v>75</v>
      </c>
      <c r="L13" s="231"/>
      <c r="M13" s="241" t="s">
        <v>98</v>
      </c>
      <c r="N13" s="233"/>
      <c r="O13" s="241" t="s">
        <v>76</v>
      </c>
      <c r="P13" s="233"/>
      <c r="Q13" s="241" t="s">
        <v>158</v>
      </c>
      <c r="R13" s="233"/>
      <c r="S13" s="241" t="s">
        <v>77</v>
      </c>
      <c r="T13" s="231"/>
      <c r="U13" s="241" t="s">
        <v>78</v>
      </c>
      <c r="V13" s="231"/>
      <c r="W13" s="241" t="s">
        <v>221</v>
      </c>
      <c r="X13" s="231"/>
      <c r="Y13" s="241" t="s">
        <v>54</v>
      </c>
      <c r="Z13" s="231"/>
      <c r="AA13" s="241" t="s">
        <v>109</v>
      </c>
      <c r="AB13" s="231"/>
      <c r="AC13" s="241" t="s">
        <v>79</v>
      </c>
      <c r="AD13" s="231"/>
      <c r="AE13" s="241" t="s">
        <v>109</v>
      </c>
      <c r="AF13" s="234"/>
      <c r="AG13" s="234"/>
    </row>
    <row r="14" spans="1:33" s="239" customFormat="1" ht="20.25" customHeight="1">
      <c r="B14" s="243"/>
      <c r="C14" s="244"/>
      <c r="E14" s="245"/>
      <c r="F14" s="231"/>
      <c r="G14" s="245"/>
      <c r="H14" s="231"/>
      <c r="I14" s="245"/>
      <c r="J14" s="231"/>
      <c r="K14" s="245"/>
      <c r="L14" s="231"/>
      <c r="M14" s="245"/>
      <c r="N14" s="231"/>
      <c r="O14" s="245"/>
      <c r="P14" s="231"/>
      <c r="Q14" s="245"/>
      <c r="R14" s="231"/>
      <c r="S14" s="245"/>
      <c r="T14" s="231"/>
      <c r="U14" s="245"/>
      <c r="V14" s="231"/>
      <c r="W14" s="245"/>
      <c r="X14" s="231"/>
      <c r="Y14" s="245"/>
      <c r="Z14" s="231"/>
      <c r="AA14" s="245"/>
      <c r="AB14" s="231"/>
      <c r="AC14" s="245"/>
      <c r="AD14" s="231"/>
      <c r="AE14" s="245"/>
      <c r="AF14" s="246"/>
      <c r="AG14" s="234"/>
    </row>
    <row r="15" spans="1:33" s="239" customFormat="1" ht="20.25" customHeight="1">
      <c r="A15" s="243" t="s">
        <v>191</v>
      </c>
      <c r="B15" s="243"/>
      <c r="C15" s="244"/>
      <c r="E15" s="245">
        <v>30510216.999999989</v>
      </c>
      <c r="F15" s="231"/>
      <c r="G15" s="245">
        <v>7231386</v>
      </c>
      <c r="H15" s="231"/>
      <c r="I15" s="245">
        <v>-41694</v>
      </c>
      <c r="J15" s="231"/>
      <c r="K15" s="245">
        <v>-3891564</v>
      </c>
      <c r="L15" s="231"/>
      <c r="M15" s="245">
        <v>40326</v>
      </c>
      <c r="N15" s="231"/>
      <c r="O15" s="245">
        <v>1600200</v>
      </c>
      <c r="P15" s="231"/>
      <c r="Q15" s="245">
        <v>41694</v>
      </c>
      <c r="R15" s="231"/>
      <c r="S15" s="245">
        <v>9550966</v>
      </c>
      <c r="T15" s="231"/>
      <c r="U15" s="245">
        <v>-974248</v>
      </c>
      <c r="V15" s="231"/>
      <c r="W15" s="245">
        <v>203889</v>
      </c>
      <c r="X15" s="231"/>
      <c r="Y15" s="245">
        <v>-3162443</v>
      </c>
      <c r="Z15" s="231"/>
      <c r="AA15" s="245">
        <f>SUM(Y15,W15,U15)</f>
        <v>-3932802</v>
      </c>
      <c r="AB15" s="231"/>
      <c r="AC15" s="245">
        <v>869048</v>
      </c>
      <c r="AD15" s="231"/>
      <c r="AE15" s="245">
        <f>SUM(AC15,AA15,S15,O15,M15,K15,G15,E15,I15,Q15)</f>
        <v>41977776.999999985</v>
      </c>
      <c r="AF15" s="246"/>
      <c r="AG15" s="234"/>
    </row>
    <row r="16" spans="1:33" s="239" customFormat="1" ht="20.25" customHeight="1">
      <c r="A16" s="239" t="s">
        <v>204</v>
      </c>
      <c r="B16" s="243"/>
      <c r="C16" s="79">
        <v>14</v>
      </c>
      <c r="E16" s="245">
        <v>-32900</v>
      </c>
      <c r="F16" s="231"/>
      <c r="G16" s="245">
        <v>0</v>
      </c>
      <c r="H16" s="231"/>
      <c r="I16" s="245">
        <v>41694</v>
      </c>
      <c r="J16" s="231"/>
      <c r="K16" s="245">
        <v>0</v>
      </c>
      <c r="L16" s="231"/>
      <c r="M16" s="245">
        <v>0</v>
      </c>
      <c r="N16" s="231"/>
      <c r="O16" s="245">
        <v>0</v>
      </c>
      <c r="P16" s="231"/>
      <c r="Q16" s="245">
        <v>-41694</v>
      </c>
      <c r="R16" s="231"/>
      <c r="S16" s="245">
        <v>32900</v>
      </c>
      <c r="T16" s="231"/>
      <c r="U16" s="245">
        <v>0</v>
      </c>
      <c r="V16" s="231"/>
      <c r="W16" s="245">
        <v>0</v>
      </c>
      <c r="X16" s="231"/>
      <c r="Y16" s="245">
        <v>0</v>
      </c>
      <c r="Z16" s="231"/>
      <c r="AA16" s="245">
        <f>SUM(Y16,W16,U16)</f>
        <v>0</v>
      </c>
      <c r="AB16" s="231"/>
      <c r="AC16" s="245">
        <v>0</v>
      </c>
      <c r="AD16" s="231"/>
      <c r="AE16" s="245">
        <f>SUM(AC16,AA16,S16,O16,M16,K16,G16,E16,I16,Q16)</f>
        <v>0</v>
      </c>
      <c r="AF16" s="246"/>
      <c r="AG16" s="234"/>
    </row>
    <row r="17" spans="1:33" s="239" customFormat="1" ht="20.25" customHeight="1">
      <c r="A17" s="239" t="s">
        <v>222</v>
      </c>
      <c r="B17" s="243"/>
      <c r="C17" s="79">
        <v>17</v>
      </c>
      <c r="E17" s="245">
        <v>0</v>
      </c>
      <c r="F17" s="231"/>
      <c r="G17" s="245">
        <v>0</v>
      </c>
      <c r="H17" s="231"/>
      <c r="I17" s="245">
        <v>0</v>
      </c>
      <c r="J17" s="231"/>
      <c r="K17" s="245">
        <v>0</v>
      </c>
      <c r="L17" s="231"/>
      <c r="M17" s="245">
        <v>0</v>
      </c>
      <c r="N17" s="231"/>
      <c r="O17" s="245">
        <v>0</v>
      </c>
      <c r="P17" s="231"/>
      <c r="Q17" s="245">
        <v>0</v>
      </c>
      <c r="R17" s="231"/>
      <c r="S17" s="245">
        <v>-1981023</v>
      </c>
      <c r="T17" s="231"/>
      <c r="U17" s="245">
        <v>0</v>
      </c>
      <c r="V17" s="231"/>
      <c r="W17" s="245">
        <v>0</v>
      </c>
      <c r="X17" s="231"/>
      <c r="Y17" s="245">
        <v>0</v>
      </c>
      <c r="Z17" s="231"/>
      <c r="AA17" s="245">
        <f>SUM(Y17,W17,U17)</f>
        <v>0</v>
      </c>
      <c r="AB17" s="231"/>
      <c r="AC17" s="245">
        <v>0</v>
      </c>
      <c r="AD17" s="231"/>
      <c r="AE17" s="245">
        <f>SUM(AC17,AA17,S17,O17,M17,K17,G17,E17,I17,Q17)</f>
        <v>-1981023</v>
      </c>
      <c r="AF17" s="246"/>
      <c r="AG17" s="234"/>
    </row>
    <row r="18" spans="1:33" s="239" customFormat="1" ht="20.25" customHeight="1">
      <c r="A18" s="239" t="s">
        <v>229</v>
      </c>
      <c r="B18" s="243"/>
      <c r="C18" s="79"/>
      <c r="E18" s="245">
        <v>0</v>
      </c>
      <c r="F18" s="231"/>
      <c r="G18" s="245">
        <v>0</v>
      </c>
      <c r="H18" s="231"/>
      <c r="I18" s="245">
        <v>0</v>
      </c>
      <c r="J18" s="231"/>
      <c r="K18" s="245">
        <v>0</v>
      </c>
      <c r="L18" s="231"/>
      <c r="M18" s="245">
        <v>0</v>
      </c>
      <c r="N18" s="231"/>
      <c r="O18" s="245">
        <v>0</v>
      </c>
      <c r="P18" s="231"/>
      <c r="Q18" s="245">
        <v>0</v>
      </c>
      <c r="R18" s="231"/>
      <c r="S18" s="245">
        <v>2756268</v>
      </c>
      <c r="T18" s="231"/>
      <c r="U18" s="245">
        <v>0</v>
      </c>
      <c r="V18" s="231"/>
      <c r="W18" s="245">
        <v>0</v>
      </c>
      <c r="X18" s="231"/>
      <c r="Y18" s="245">
        <v>0</v>
      </c>
      <c r="Z18" s="231"/>
      <c r="AA18" s="245">
        <f>SUM(Y18,W18,U18)</f>
        <v>0</v>
      </c>
      <c r="AB18" s="231"/>
      <c r="AC18" s="245">
        <v>-4197</v>
      </c>
      <c r="AD18" s="231"/>
      <c r="AE18" s="245">
        <f>SUM(AC18,AA18,S18,O18,M18,K18,G18,E18,I18,Q18)</f>
        <v>2752071</v>
      </c>
      <c r="AF18" s="246"/>
      <c r="AG18" s="234"/>
    </row>
    <row r="19" spans="1:33" s="239" customFormat="1" ht="20.25" customHeight="1">
      <c r="A19" s="193" t="s">
        <v>240</v>
      </c>
      <c r="B19" s="193"/>
      <c r="C19" s="244"/>
      <c r="E19" s="247">
        <v>0</v>
      </c>
      <c r="F19" s="231"/>
      <c r="G19" s="247">
        <v>0</v>
      </c>
      <c r="H19" s="231"/>
      <c r="I19" s="247">
        <v>0</v>
      </c>
      <c r="J19" s="231"/>
      <c r="K19" s="247">
        <v>0</v>
      </c>
      <c r="L19" s="231"/>
      <c r="M19" s="247">
        <v>0</v>
      </c>
      <c r="N19" s="231"/>
      <c r="O19" s="247">
        <v>0</v>
      </c>
      <c r="P19" s="231"/>
      <c r="Q19" s="247">
        <v>0</v>
      </c>
      <c r="R19" s="231"/>
      <c r="S19" s="247">
        <v>0</v>
      </c>
      <c r="T19" s="231"/>
      <c r="U19" s="247">
        <v>806074</v>
      </c>
      <c r="V19" s="231"/>
      <c r="W19" s="247">
        <v>-208927</v>
      </c>
      <c r="X19" s="231"/>
      <c r="Y19" s="247">
        <v>3388640</v>
      </c>
      <c r="Z19" s="231">
        <v>0</v>
      </c>
      <c r="AA19" s="247">
        <f>SUM(Y19,W19,U19)</f>
        <v>3985787</v>
      </c>
      <c r="AB19" s="231"/>
      <c r="AC19" s="247">
        <v>118524</v>
      </c>
      <c r="AD19" s="231"/>
      <c r="AE19" s="247">
        <f>SUM(AC19,AA19,S19,O19,M19,K19,G19,E19,I19,Q19)</f>
        <v>4104311</v>
      </c>
      <c r="AF19" s="246"/>
      <c r="AG19" s="234"/>
    </row>
    <row r="20" spans="1:33" s="239" customFormat="1" ht="6" customHeight="1">
      <c r="C20" s="244"/>
      <c r="E20" s="245"/>
      <c r="F20" s="231"/>
      <c r="G20" s="245"/>
      <c r="H20" s="231"/>
      <c r="I20" s="245"/>
      <c r="J20" s="231"/>
      <c r="K20" s="245"/>
      <c r="L20" s="231"/>
      <c r="M20" s="245"/>
      <c r="N20" s="231"/>
      <c r="O20" s="245"/>
      <c r="P20" s="231"/>
      <c r="Q20" s="245"/>
      <c r="R20" s="231"/>
      <c r="S20" s="245"/>
      <c r="T20" s="231"/>
      <c r="U20" s="245"/>
      <c r="V20" s="231"/>
      <c r="W20" s="245"/>
      <c r="X20" s="231"/>
      <c r="Y20" s="245"/>
      <c r="Z20" s="231"/>
      <c r="AA20" s="245"/>
      <c r="AB20" s="231"/>
      <c r="AC20" s="245"/>
      <c r="AD20" s="231"/>
      <c r="AE20" s="245"/>
      <c r="AF20" s="234"/>
      <c r="AG20" s="234"/>
    </row>
    <row r="21" spans="1:33" s="239" customFormat="1" ht="20.25" customHeight="1" thickBot="1">
      <c r="A21" s="243" t="s">
        <v>246</v>
      </c>
      <c r="B21" s="243"/>
      <c r="C21" s="248"/>
      <c r="E21" s="249">
        <f>SUM(E15:E20)</f>
        <v>30477316.999999989</v>
      </c>
      <c r="F21" s="231"/>
      <c r="G21" s="249">
        <f>SUM(G15:G20)</f>
        <v>7231386</v>
      </c>
      <c r="H21" s="231"/>
      <c r="I21" s="249">
        <f>SUM(I15:I20)</f>
        <v>0</v>
      </c>
      <c r="J21" s="231"/>
      <c r="K21" s="249">
        <f>SUM(K15:K20)</f>
        <v>-3891564</v>
      </c>
      <c r="L21" s="231"/>
      <c r="M21" s="249">
        <f>SUM(M15:M20)</f>
        <v>40326</v>
      </c>
      <c r="N21" s="231"/>
      <c r="O21" s="249">
        <f>SUM(O15:O20)</f>
        <v>1600200</v>
      </c>
      <c r="P21" s="231"/>
      <c r="Q21" s="249">
        <f>SUM(Q15:Q20)</f>
        <v>0</v>
      </c>
      <c r="R21" s="231"/>
      <c r="S21" s="249">
        <f>SUM(S15:S20)</f>
        <v>10359111</v>
      </c>
      <c r="T21" s="231"/>
      <c r="U21" s="249">
        <f>SUM(U15:U20)</f>
        <v>-168174</v>
      </c>
      <c r="V21" s="231"/>
      <c r="W21" s="249">
        <f>SUM(W15:W20)</f>
        <v>-5038</v>
      </c>
      <c r="X21" s="231"/>
      <c r="Y21" s="249">
        <f>SUM(Y15:Y20)</f>
        <v>226197</v>
      </c>
      <c r="Z21" s="231"/>
      <c r="AA21" s="249">
        <f>SUM(AA15:AA20)</f>
        <v>52985</v>
      </c>
      <c r="AB21" s="231"/>
      <c r="AC21" s="249">
        <f>SUM(AC15:AC20)</f>
        <v>983375</v>
      </c>
      <c r="AD21" s="231"/>
      <c r="AE21" s="249">
        <f>SUM(AE15:AE20)</f>
        <v>46853135.999999985</v>
      </c>
      <c r="AF21" s="246"/>
      <c r="AG21" s="234"/>
    </row>
    <row r="22" spans="1:33" s="239" customFormat="1" ht="20.25" customHeight="1" thickTop="1">
      <c r="A22" s="243"/>
      <c r="B22" s="243"/>
      <c r="C22" s="248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46"/>
      <c r="AG22" s="234"/>
    </row>
    <row r="23" spans="1:33" s="252" customFormat="1" ht="20.25" customHeight="1">
      <c r="A23" s="250" t="s">
        <v>156</v>
      </c>
      <c r="B23" s="250"/>
      <c r="C23" s="251"/>
      <c r="E23" s="253">
        <v>30510217</v>
      </c>
      <c r="F23" s="253"/>
      <c r="G23" s="253">
        <v>7231386</v>
      </c>
      <c r="H23" s="253"/>
      <c r="I23" s="253">
        <v>0</v>
      </c>
      <c r="J23" s="253"/>
      <c r="K23" s="253">
        <v>-1970423</v>
      </c>
      <c r="L23" s="253"/>
      <c r="M23" s="253">
        <v>37407</v>
      </c>
      <c r="N23" s="253"/>
      <c r="O23" s="253">
        <v>1561200</v>
      </c>
      <c r="P23" s="253"/>
      <c r="Q23" s="253">
        <v>0</v>
      </c>
      <c r="R23" s="253"/>
      <c r="S23" s="253">
        <v>6705128</v>
      </c>
      <c r="T23" s="253"/>
      <c r="U23" s="253">
        <v>-647941</v>
      </c>
      <c r="V23" s="253"/>
      <c r="W23" s="253">
        <v>0</v>
      </c>
      <c r="X23" s="253"/>
      <c r="Y23" s="253">
        <v>-4348426</v>
      </c>
      <c r="Z23" s="253"/>
      <c r="AA23" s="253">
        <f>SUM(Y23,W23,U23)</f>
        <v>-4996367</v>
      </c>
      <c r="AB23" s="253"/>
      <c r="AC23" s="253">
        <v>737285</v>
      </c>
      <c r="AD23" s="253"/>
      <c r="AE23" s="253">
        <f>SUM(AC23,AA23,S23,O23,M23,K23,G23,E23,I23,Q23)</f>
        <v>39815833</v>
      </c>
      <c r="AF23" s="246"/>
      <c r="AG23" s="254"/>
    </row>
    <row r="24" spans="1:33" s="252" customFormat="1" ht="20.25" customHeight="1">
      <c r="A24" s="252" t="s">
        <v>144</v>
      </c>
      <c r="B24" s="250"/>
      <c r="C24" s="251"/>
      <c r="E24" s="255">
        <v>0</v>
      </c>
      <c r="F24" s="253"/>
      <c r="G24" s="255">
        <v>0</v>
      </c>
      <c r="H24" s="253"/>
      <c r="I24" s="255">
        <v>0</v>
      </c>
      <c r="J24" s="253"/>
      <c r="K24" s="255">
        <v>0</v>
      </c>
      <c r="L24" s="253"/>
      <c r="M24" s="255">
        <v>0</v>
      </c>
      <c r="N24" s="253"/>
      <c r="O24" s="255">
        <v>0</v>
      </c>
      <c r="P24" s="253"/>
      <c r="Q24" s="255">
        <v>0</v>
      </c>
      <c r="R24" s="253"/>
      <c r="S24" s="255">
        <v>-5466</v>
      </c>
      <c r="T24" s="253"/>
      <c r="U24" s="255">
        <v>0</v>
      </c>
      <c r="V24" s="253"/>
      <c r="W24" s="255">
        <v>1470453</v>
      </c>
      <c r="X24" s="253"/>
      <c r="Y24" s="255">
        <v>0</v>
      </c>
      <c r="Z24" s="253"/>
      <c r="AA24" s="255">
        <f>SUM(Y24,W24,U24)</f>
        <v>1470453</v>
      </c>
      <c r="AB24" s="253"/>
      <c r="AC24" s="255">
        <v>-2342</v>
      </c>
      <c r="AD24" s="253"/>
      <c r="AE24" s="255">
        <f>SUM(AC24,AA24,S24,O24,M24,K24,G24,E24,I24,Q24)</f>
        <v>1462645</v>
      </c>
      <c r="AF24" s="246"/>
      <c r="AG24" s="254"/>
    </row>
    <row r="25" spans="1:33" s="252" customFormat="1" ht="6" customHeight="1">
      <c r="C25" s="251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4"/>
      <c r="AG25" s="254"/>
    </row>
    <row r="26" spans="1:33" s="252" customFormat="1" ht="20.25" customHeight="1">
      <c r="A26" s="250" t="s">
        <v>196</v>
      </c>
      <c r="B26" s="250"/>
      <c r="C26" s="251"/>
      <c r="E26" s="253">
        <f>SUM(E23,E24)</f>
        <v>30510217</v>
      </c>
      <c r="F26" s="253"/>
      <c r="G26" s="253">
        <f>SUM(G23,G24)</f>
        <v>7231386</v>
      </c>
      <c r="H26" s="253"/>
      <c r="I26" s="253">
        <f>SUM(I23,I24)</f>
        <v>0</v>
      </c>
      <c r="J26" s="253"/>
      <c r="K26" s="253">
        <f>SUM(K23,K24)</f>
        <v>-1970423</v>
      </c>
      <c r="L26" s="253"/>
      <c r="M26" s="253">
        <f>SUM(M23,M24)</f>
        <v>37407</v>
      </c>
      <c r="N26" s="253"/>
      <c r="O26" s="253">
        <f>SUM(O23,O24)</f>
        <v>1561200</v>
      </c>
      <c r="P26" s="253"/>
      <c r="Q26" s="253">
        <f>SUM(Q23,Q24)</f>
        <v>0</v>
      </c>
      <c r="R26" s="253"/>
      <c r="S26" s="253">
        <f>SUM(S23,S24)</f>
        <v>6699662</v>
      </c>
      <c r="T26" s="253"/>
      <c r="U26" s="253">
        <f>SUM(U23,U24)</f>
        <v>-647941</v>
      </c>
      <c r="V26" s="253"/>
      <c r="W26" s="253">
        <f>SUM(W23,W24)</f>
        <v>1470453</v>
      </c>
      <c r="X26" s="253"/>
      <c r="Y26" s="253">
        <f>SUM(Y23,Y24)</f>
        <v>-4348426</v>
      </c>
      <c r="Z26" s="253"/>
      <c r="AA26" s="253">
        <f>SUM(Y26,W26,U26)</f>
        <v>-3525914</v>
      </c>
      <c r="AB26" s="253"/>
      <c r="AC26" s="253">
        <f>SUM(AC23,AC24)</f>
        <v>734943</v>
      </c>
      <c r="AD26" s="253"/>
      <c r="AE26" s="253">
        <f>SUM(AE23,AE24)</f>
        <v>41278478</v>
      </c>
      <c r="AF26" s="246"/>
      <c r="AG26" s="254"/>
    </row>
    <row r="27" spans="1:33" s="252" customFormat="1" ht="20.25" customHeight="1">
      <c r="A27" s="252" t="s">
        <v>163</v>
      </c>
      <c r="B27" s="250"/>
      <c r="C27" s="251"/>
      <c r="E27" s="253">
        <v>0</v>
      </c>
      <c r="F27" s="253"/>
      <c r="G27" s="253">
        <v>0</v>
      </c>
      <c r="H27" s="253"/>
      <c r="I27" s="253">
        <v>-41694</v>
      </c>
      <c r="J27" s="253"/>
      <c r="K27" s="253">
        <v>0</v>
      </c>
      <c r="L27" s="253"/>
      <c r="M27" s="253">
        <v>0</v>
      </c>
      <c r="N27" s="253"/>
      <c r="O27" s="253">
        <v>0</v>
      </c>
      <c r="P27" s="253"/>
      <c r="Q27" s="253">
        <v>0</v>
      </c>
      <c r="R27" s="253"/>
      <c r="S27" s="253">
        <v>0</v>
      </c>
      <c r="T27" s="253"/>
      <c r="U27" s="253">
        <v>0</v>
      </c>
      <c r="V27" s="253"/>
      <c r="W27" s="253">
        <v>0</v>
      </c>
      <c r="X27" s="253"/>
      <c r="Y27" s="253">
        <v>0</v>
      </c>
      <c r="Z27" s="253"/>
      <c r="AA27" s="253">
        <f>SUM(Y27,W27,U27)</f>
        <v>0</v>
      </c>
      <c r="AB27" s="253"/>
      <c r="AC27" s="253">
        <v>0</v>
      </c>
      <c r="AD27" s="253"/>
      <c r="AE27" s="253">
        <f>SUM(AC27,AA27,S27,O27,M27,K27,G27,E27,I27,Q27)</f>
        <v>-41694</v>
      </c>
      <c r="AF27" s="246"/>
      <c r="AG27" s="254"/>
    </row>
    <row r="28" spans="1:33" s="252" customFormat="1" ht="20.25" customHeight="1">
      <c r="A28" s="252" t="s">
        <v>164</v>
      </c>
      <c r="B28" s="250"/>
      <c r="C28" s="251"/>
      <c r="E28" s="253">
        <v>0</v>
      </c>
      <c r="F28" s="253"/>
      <c r="G28" s="253">
        <v>0</v>
      </c>
      <c r="H28" s="253"/>
      <c r="I28" s="253">
        <v>0</v>
      </c>
      <c r="J28" s="253"/>
      <c r="K28" s="253">
        <v>0</v>
      </c>
      <c r="L28" s="253"/>
      <c r="M28" s="253">
        <v>0</v>
      </c>
      <c r="N28" s="253"/>
      <c r="O28" s="253">
        <v>0</v>
      </c>
      <c r="P28" s="253"/>
      <c r="Q28" s="253">
        <v>41694</v>
      </c>
      <c r="R28" s="253"/>
      <c r="S28" s="253">
        <v>-41694</v>
      </c>
      <c r="T28" s="253"/>
      <c r="U28" s="253">
        <v>0</v>
      </c>
      <c r="V28" s="253"/>
      <c r="W28" s="253">
        <v>0</v>
      </c>
      <c r="X28" s="253"/>
      <c r="Y28" s="253">
        <v>0</v>
      </c>
      <c r="Z28" s="253"/>
      <c r="AA28" s="253">
        <f>SUM(Y28,W28,U28)</f>
        <v>0</v>
      </c>
      <c r="AB28" s="253"/>
      <c r="AC28" s="253">
        <v>0</v>
      </c>
      <c r="AD28" s="253"/>
      <c r="AE28" s="253">
        <f>SUM(AC28,AA28,S28,O28,M28,K28,G28,E28,I28,Q28)</f>
        <v>0</v>
      </c>
      <c r="AF28" s="246"/>
      <c r="AG28" s="254"/>
    </row>
    <row r="29" spans="1:33" s="252" customFormat="1" ht="20.25" customHeight="1">
      <c r="A29" s="252" t="s">
        <v>181</v>
      </c>
      <c r="B29" s="250"/>
      <c r="C29" s="251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46"/>
      <c r="AG29" s="254"/>
    </row>
    <row r="30" spans="1:33" s="252" customFormat="1" ht="20.25" customHeight="1">
      <c r="B30" s="252" t="s">
        <v>182</v>
      </c>
      <c r="C30" s="251"/>
      <c r="E30" s="253">
        <v>0</v>
      </c>
      <c r="F30" s="253"/>
      <c r="G30" s="253">
        <v>0</v>
      </c>
      <c r="H30" s="253"/>
      <c r="I30" s="253">
        <v>0</v>
      </c>
      <c r="J30" s="253"/>
      <c r="K30" s="253">
        <v>-1921141</v>
      </c>
      <c r="L30" s="253"/>
      <c r="M30" s="253">
        <v>0</v>
      </c>
      <c r="N30" s="253"/>
      <c r="O30" s="253">
        <v>0</v>
      </c>
      <c r="P30" s="253"/>
      <c r="Q30" s="253">
        <v>0</v>
      </c>
      <c r="R30" s="253"/>
      <c r="S30" s="253">
        <v>1063749</v>
      </c>
      <c r="T30" s="253"/>
      <c r="U30" s="253">
        <v>0</v>
      </c>
      <c r="V30" s="253"/>
      <c r="W30" s="253">
        <v>-1063749</v>
      </c>
      <c r="X30" s="253"/>
      <c r="Y30" s="253">
        <v>0</v>
      </c>
      <c r="Z30" s="253"/>
      <c r="AA30" s="253">
        <f>SUM(Y30,W30,U30)</f>
        <v>-1063749</v>
      </c>
      <c r="AB30" s="253"/>
      <c r="AC30" s="253">
        <v>0</v>
      </c>
      <c r="AD30" s="253"/>
      <c r="AE30" s="253">
        <f>SUM(AC30,AA30,S30,O30,M30,K30,G30,E30,I30,Q30)</f>
        <v>-1921141</v>
      </c>
      <c r="AF30" s="246"/>
      <c r="AG30" s="254"/>
    </row>
    <row r="31" spans="1:33" s="252" customFormat="1" ht="20.25" customHeight="1">
      <c r="A31" s="256" t="s">
        <v>101</v>
      </c>
      <c r="B31" s="256"/>
      <c r="C31" s="251"/>
      <c r="E31" s="253">
        <v>0</v>
      </c>
      <c r="F31" s="253"/>
      <c r="G31" s="253">
        <v>0</v>
      </c>
      <c r="H31" s="253"/>
      <c r="I31" s="253">
        <v>0</v>
      </c>
      <c r="J31" s="253"/>
      <c r="K31" s="253">
        <v>0</v>
      </c>
      <c r="L31" s="253"/>
      <c r="M31" s="253">
        <v>2777</v>
      </c>
      <c r="N31" s="253"/>
      <c r="O31" s="253">
        <v>0</v>
      </c>
      <c r="P31" s="253"/>
      <c r="Q31" s="253">
        <v>0</v>
      </c>
      <c r="R31" s="253"/>
      <c r="S31" s="253">
        <v>0</v>
      </c>
      <c r="T31" s="253"/>
      <c r="U31" s="253">
        <v>0</v>
      </c>
      <c r="V31" s="253"/>
      <c r="W31" s="253">
        <v>0</v>
      </c>
      <c r="X31" s="253"/>
      <c r="Y31" s="253">
        <v>0</v>
      </c>
      <c r="Z31" s="253">
        <v>0</v>
      </c>
      <c r="AA31" s="253">
        <f>SUM(Y31,W31,U31)</f>
        <v>0</v>
      </c>
      <c r="AB31" s="253"/>
      <c r="AC31" s="253">
        <v>0</v>
      </c>
      <c r="AD31" s="253"/>
      <c r="AE31" s="253">
        <f>SUM(AC31,AA31,S31,O31,M31,K31,G31,E31,I31,Q31)</f>
        <v>2777</v>
      </c>
      <c r="AF31" s="254"/>
      <c r="AG31" s="254"/>
    </row>
    <row r="32" spans="1:33" s="252" customFormat="1" ht="20.25" customHeight="1">
      <c r="A32" s="256" t="s">
        <v>222</v>
      </c>
      <c r="B32" s="256"/>
      <c r="C32" s="251"/>
      <c r="E32" s="253">
        <v>0</v>
      </c>
      <c r="F32" s="253"/>
      <c r="G32" s="253">
        <v>0</v>
      </c>
      <c r="H32" s="253"/>
      <c r="I32" s="253">
        <v>0</v>
      </c>
      <c r="J32" s="253"/>
      <c r="K32" s="253">
        <v>0</v>
      </c>
      <c r="L32" s="253"/>
      <c r="M32" s="253">
        <v>0</v>
      </c>
      <c r="N32" s="253"/>
      <c r="O32" s="253">
        <v>0</v>
      </c>
      <c r="P32" s="253"/>
      <c r="Q32" s="253">
        <v>0</v>
      </c>
      <c r="R32" s="253"/>
      <c r="S32" s="253">
        <v>-1829191</v>
      </c>
      <c r="T32" s="253"/>
      <c r="U32" s="253">
        <v>0</v>
      </c>
      <c r="V32" s="253"/>
      <c r="W32" s="253">
        <v>0</v>
      </c>
      <c r="X32" s="253"/>
      <c r="Y32" s="253">
        <v>0</v>
      </c>
      <c r="Z32" s="253"/>
      <c r="AA32" s="253">
        <f>SUM(Y32,W32,U32)</f>
        <v>0</v>
      </c>
      <c r="AB32" s="253"/>
      <c r="AC32" s="253">
        <v>0</v>
      </c>
      <c r="AD32" s="253"/>
      <c r="AE32" s="253">
        <f>SUM(AC32,AA32,S32,O32,M32,K32,G32,E32,I32,Q32)</f>
        <v>-1829191</v>
      </c>
      <c r="AF32" s="254"/>
      <c r="AG32" s="254"/>
    </row>
    <row r="33" spans="1:33" s="252" customFormat="1" ht="20.25" customHeight="1">
      <c r="A33" s="239" t="s">
        <v>127</v>
      </c>
      <c r="B33" s="256"/>
      <c r="C33" s="251"/>
      <c r="E33" s="253">
        <v>0</v>
      </c>
      <c r="F33" s="253"/>
      <c r="G33" s="253">
        <v>0</v>
      </c>
      <c r="H33" s="253"/>
      <c r="I33" s="253">
        <v>0</v>
      </c>
      <c r="J33" s="253"/>
      <c r="K33" s="253">
        <v>0</v>
      </c>
      <c r="L33" s="253"/>
      <c r="M33" s="253">
        <v>0</v>
      </c>
      <c r="N33" s="253"/>
      <c r="O33" s="253">
        <v>0</v>
      </c>
      <c r="P33" s="253"/>
      <c r="Q33" s="253">
        <v>0</v>
      </c>
      <c r="R33" s="253"/>
      <c r="S33" s="253">
        <v>2501223</v>
      </c>
      <c r="T33" s="253"/>
      <c r="U33" s="253">
        <v>0</v>
      </c>
      <c r="V33" s="253"/>
      <c r="W33" s="253">
        <v>0</v>
      </c>
      <c r="X33" s="253"/>
      <c r="Y33" s="253">
        <v>0</v>
      </c>
      <c r="Z33" s="253"/>
      <c r="AA33" s="253">
        <f>SUM(Y33,W33,U33)</f>
        <v>0</v>
      </c>
      <c r="AB33" s="253"/>
      <c r="AC33" s="253">
        <v>71688</v>
      </c>
      <c r="AD33" s="253"/>
      <c r="AE33" s="253">
        <f>SUM(AC33,AA33,S33,O33,M33,K33,G33,E33,I33,Q33)</f>
        <v>2572911</v>
      </c>
      <c r="AF33" s="254"/>
      <c r="AG33" s="254"/>
    </row>
    <row r="34" spans="1:33" s="252" customFormat="1" ht="20.25" customHeight="1">
      <c r="A34" s="193" t="s">
        <v>240</v>
      </c>
      <c r="B34" s="256"/>
      <c r="C34" s="251"/>
      <c r="E34" s="255">
        <v>0</v>
      </c>
      <c r="F34" s="253"/>
      <c r="G34" s="255">
        <v>0</v>
      </c>
      <c r="H34" s="253"/>
      <c r="I34" s="255">
        <v>0</v>
      </c>
      <c r="J34" s="253"/>
      <c r="K34" s="255">
        <v>0</v>
      </c>
      <c r="L34" s="253"/>
      <c r="M34" s="255">
        <v>0</v>
      </c>
      <c r="N34" s="253"/>
      <c r="O34" s="255">
        <v>0</v>
      </c>
      <c r="P34" s="253"/>
      <c r="Q34" s="255">
        <v>0</v>
      </c>
      <c r="R34" s="253"/>
      <c r="S34" s="255">
        <v>0</v>
      </c>
      <c r="T34" s="253"/>
      <c r="U34" s="255">
        <v>-145160</v>
      </c>
      <c r="V34" s="253"/>
      <c r="W34" s="255">
        <v>-145309</v>
      </c>
      <c r="X34" s="253"/>
      <c r="Y34" s="255">
        <v>1886003</v>
      </c>
      <c r="Z34" s="253">
        <v>0</v>
      </c>
      <c r="AA34" s="255">
        <f>SUM(Y34,W34,U34)</f>
        <v>1595534</v>
      </c>
      <c r="AB34" s="253"/>
      <c r="AC34" s="255">
        <v>59842</v>
      </c>
      <c r="AD34" s="253"/>
      <c r="AE34" s="255">
        <f>SUM(AC34,AA34,S34,O34,M34,K34,G34,E34,I34,Q34)</f>
        <v>1655376</v>
      </c>
      <c r="AF34" s="246"/>
      <c r="AG34" s="254"/>
    </row>
    <row r="35" spans="1:33" s="252" customFormat="1" ht="6" customHeight="1">
      <c r="C35" s="251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4"/>
      <c r="AG35" s="254"/>
    </row>
    <row r="36" spans="1:33" s="252" customFormat="1" ht="20.25" customHeight="1" thickBot="1">
      <c r="A36" s="250" t="s">
        <v>247</v>
      </c>
      <c r="B36" s="250"/>
      <c r="C36" s="257"/>
      <c r="E36" s="258">
        <f>SUM(E26:E35)</f>
        <v>30510217</v>
      </c>
      <c r="F36" s="253"/>
      <c r="G36" s="258">
        <f>SUM(G26:G35)</f>
        <v>7231386</v>
      </c>
      <c r="H36" s="253"/>
      <c r="I36" s="258">
        <f>SUM(I26:I35)</f>
        <v>-41694</v>
      </c>
      <c r="J36" s="253"/>
      <c r="K36" s="258">
        <f>SUM(K26:K35)</f>
        <v>-3891564</v>
      </c>
      <c r="L36" s="253"/>
      <c r="M36" s="258">
        <f>SUM(M26:M35)</f>
        <v>40184</v>
      </c>
      <c r="N36" s="253"/>
      <c r="O36" s="258">
        <f>SUM(O26:O35)</f>
        <v>1561200</v>
      </c>
      <c r="P36" s="253"/>
      <c r="Q36" s="258">
        <f>SUM(Q26:Q35)</f>
        <v>41694</v>
      </c>
      <c r="R36" s="253"/>
      <c r="S36" s="258">
        <f>SUM(S26:S35)</f>
        <v>8393749</v>
      </c>
      <c r="T36" s="253"/>
      <c r="U36" s="258">
        <f>SUM(U26:U35)</f>
        <v>-793101</v>
      </c>
      <c r="V36" s="253"/>
      <c r="W36" s="258">
        <f>SUM(W26:W35)</f>
        <v>261395</v>
      </c>
      <c r="X36" s="253"/>
      <c r="Y36" s="258">
        <f>SUM(Y26:Y35)</f>
        <v>-2462423</v>
      </c>
      <c r="Z36" s="253"/>
      <c r="AA36" s="258">
        <f>SUM(AA26:AA35)</f>
        <v>-2994129</v>
      </c>
      <c r="AB36" s="253"/>
      <c r="AC36" s="258">
        <f>SUM(AC26:AC35)</f>
        <v>866473</v>
      </c>
      <c r="AD36" s="253"/>
      <c r="AE36" s="258">
        <f>SUM(AE26:AE35)</f>
        <v>41717516</v>
      </c>
      <c r="AF36" s="246"/>
      <c r="AG36" s="254"/>
    </row>
    <row r="37" spans="1:33" s="252" customFormat="1" ht="17.100000000000001" customHeight="1" thickTop="1">
      <c r="A37" s="250"/>
      <c r="B37" s="250"/>
      <c r="C37" s="257"/>
      <c r="E37" s="259"/>
      <c r="F37" s="253"/>
      <c r="G37" s="259"/>
      <c r="H37" s="253"/>
      <c r="I37" s="259"/>
      <c r="J37" s="253"/>
      <c r="K37" s="259"/>
      <c r="L37" s="253"/>
      <c r="M37" s="259"/>
      <c r="N37" s="253"/>
      <c r="O37" s="259"/>
      <c r="P37" s="253"/>
      <c r="Q37" s="259"/>
      <c r="R37" s="253"/>
      <c r="S37" s="259"/>
      <c r="T37" s="253"/>
      <c r="U37" s="259"/>
      <c r="V37" s="253"/>
      <c r="W37" s="259"/>
      <c r="X37" s="253"/>
      <c r="Y37" s="259"/>
      <c r="Z37" s="253"/>
      <c r="AA37" s="259"/>
      <c r="AB37" s="253"/>
      <c r="AC37" s="259"/>
      <c r="AD37" s="253"/>
      <c r="AE37" s="259"/>
      <c r="AF37" s="246"/>
      <c r="AG37" s="254"/>
    </row>
    <row r="38" spans="1:33" s="252" customFormat="1" ht="17.100000000000001" customHeight="1">
      <c r="A38" s="250"/>
      <c r="B38" s="250"/>
      <c r="C38" s="257"/>
      <c r="E38" s="259"/>
      <c r="F38" s="253"/>
      <c r="G38" s="259"/>
      <c r="H38" s="253"/>
      <c r="I38" s="259"/>
      <c r="J38" s="253"/>
      <c r="K38" s="259"/>
      <c r="L38" s="253"/>
      <c r="M38" s="259"/>
      <c r="N38" s="253"/>
      <c r="O38" s="259"/>
      <c r="P38" s="253"/>
      <c r="Q38" s="259"/>
      <c r="R38" s="253"/>
      <c r="S38" s="259"/>
      <c r="T38" s="253"/>
      <c r="U38" s="259"/>
      <c r="V38" s="253"/>
      <c r="W38" s="259"/>
      <c r="X38" s="253"/>
      <c r="Y38" s="259"/>
      <c r="Z38" s="253"/>
      <c r="AA38" s="259"/>
      <c r="AB38" s="253"/>
      <c r="AC38" s="259"/>
      <c r="AD38" s="253"/>
      <c r="AE38" s="259"/>
      <c r="AF38" s="246"/>
      <c r="AG38" s="254"/>
    </row>
    <row r="39" spans="1:33" s="252" customFormat="1" ht="21.75" customHeight="1">
      <c r="A39" s="250"/>
      <c r="B39" s="250"/>
      <c r="C39" s="257"/>
      <c r="E39" s="259"/>
      <c r="F39" s="253"/>
      <c r="G39" s="259"/>
      <c r="H39" s="253"/>
      <c r="I39" s="259"/>
      <c r="J39" s="253"/>
      <c r="K39" s="259"/>
      <c r="L39" s="253"/>
      <c r="M39" s="259"/>
      <c r="N39" s="253"/>
      <c r="O39" s="259"/>
      <c r="P39" s="253"/>
      <c r="Q39" s="259"/>
      <c r="R39" s="253"/>
      <c r="S39" s="259"/>
      <c r="T39" s="253"/>
      <c r="U39" s="259"/>
      <c r="V39" s="253"/>
      <c r="W39" s="259"/>
      <c r="X39" s="253"/>
      <c r="Y39" s="259"/>
      <c r="Z39" s="253"/>
      <c r="AA39" s="259"/>
      <c r="AB39" s="253"/>
      <c r="AC39" s="259"/>
      <c r="AD39" s="253"/>
      <c r="AE39" s="259"/>
      <c r="AF39" s="246"/>
      <c r="AG39" s="254"/>
    </row>
    <row r="40" spans="1:33" ht="21.95" customHeight="1">
      <c r="A40" s="260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02"/>
      <c r="C40" s="203"/>
      <c r="D40" s="203"/>
      <c r="E40" s="204"/>
      <c r="F40" s="204"/>
      <c r="G40" s="204"/>
      <c r="H40" s="204"/>
      <c r="I40" s="204"/>
      <c r="J40" s="204"/>
      <c r="K40" s="204"/>
      <c r="L40" s="204"/>
      <c r="M40" s="205"/>
      <c r="N40" s="205"/>
      <c r="O40" s="205"/>
      <c r="P40" s="205"/>
      <c r="Q40" s="206"/>
      <c r="R40" s="205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2"/>
  <sheetViews>
    <sheetView zoomScale="85" zoomScaleNormal="85" zoomScaleSheetLayoutView="91" workbookViewId="0">
      <selection activeCell="E7" sqref="T7"/>
    </sheetView>
  </sheetViews>
  <sheetFormatPr defaultColWidth="9.140625" defaultRowHeight="21.75" customHeight="1"/>
  <cols>
    <col min="1" max="1" width="1.7109375" style="23" customWidth="1"/>
    <col min="2" max="2" width="30" style="23" customWidth="1"/>
    <col min="3" max="3" width="9.28515625" style="23" customWidth="1"/>
    <col min="4" max="4" width="7.7109375" style="24" customWidth="1"/>
    <col min="5" max="5" width="0.85546875" style="24" customWidth="1"/>
    <col min="6" max="6" width="12" style="61" customWidth="1"/>
    <col min="7" max="7" width="0.85546875" style="61" customWidth="1"/>
    <col min="8" max="8" width="11.28515625" style="61" customWidth="1"/>
    <col min="9" max="9" width="0.85546875" style="61" customWidth="1"/>
    <col min="10" max="10" width="10.140625" style="61" customWidth="1"/>
    <col min="11" max="11" width="0.85546875" style="61" customWidth="1"/>
    <col min="12" max="12" width="11.42578125" style="61" customWidth="1"/>
    <col min="13" max="13" width="0.85546875" style="61" customWidth="1"/>
    <col min="14" max="14" width="10.28515625" style="61" customWidth="1"/>
    <col min="15" max="15" width="1" style="61" customWidth="1"/>
    <col min="16" max="16" width="10" style="61" customWidth="1"/>
    <col min="17" max="17" width="0.85546875" style="61" customWidth="1"/>
    <col min="18" max="18" width="13.140625" style="62" customWidth="1"/>
    <col min="19" max="19" width="0.85546875" style="61" customWidth="1"/>
    <col min="20" max="20" width="17.42578125" style="62" customWidth="1"/>
    <col min="21" max="21" width="0.85546875" style="62" customWidth="1"/>
    <col min="22" max="22" width="12.28515625" style="62" customWidth="1"/>
    <col min="23" max="16384" width="9.140625" style="23"/>
  </cols>
  <sheetData>
    <row r="1" spans="1:22" ht="21.75" customHeight="1">
      <c r="A1" s="29" t="s">
        <v>0</v>
      </c>
      <c r="V1" s="60"/>
    </row>
    <row r="2" spans="1:22" ht="21.75" customHeight="1">
      <c r="A2" s="25" t="s">
        <v>112</v>
      </c>
    </row>
    <row r="3" spans="1:22" ht="21.75" customHeight="1">
      <c r="A3" s="73" t="str">
        <f>+'T 9 changes conso'!A3</f>
        <v>สำหรับงวดเก้าเดือนสิ้นสุดวันที่ 30 กันยายน พ.ศ. 2564</v>
      </c>
      <c r="B3" s="26"/>
      <c r="C3" s="26"/>
      <c r="D3" s="27"/>
      <c r="E3" s="27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  <c r="S3" s="63"/>
      <c r="T3" s="64"/>
      <c r="U3" s="64"/>
      <c r="V3" s="64"/>
    </row>
    <row r="4" spans="1:22" ht="14.25" customHeight="1"/>
    <row r="5" spans="1:22" s="30" customFormat="1" ht="18.95" customHeight="1">
      <c r="A5" s="31"/>
      <c r="B5" s="31"/>
      <c r="C5" s="31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147</v>
      </c>
    </row>
    <row r="6" spans="1:22" s="30" customFormat="1" ht="18.95" customHeight="1">
      <c r="A6" s="31"/>
      <c r="B6" s="31"/>
      <c r="C6" s="31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8" t="s">
        <v>7</v>
      </c>
    </row>
    <row r="7" spans="1:22" s="97" customFormat="1" ht="18.95" customHeight="1">
      <c r="D7" s="39"/>
      <c r="E7" s="39"/>
      <c r="F7" s="75"/>
      <c r="G7" s="75"/>
      <c r="H7" s="75"/>
      <c r="I7" s="75"/>
      <c r="K7" s="75"/>
      <c r="M7" s="75"/>
      <c r="N7" s="76"/>
      <c r="O7" s="76"/>
      <c r="P7" s="76"/>
      <c r="Q7" s="76"/>
      <c r="R7" s="76"/>
      <c r="S7" s="76"/>
      <c r="T7" s="78" t="s">
        <v>63</v>
      </c>
      <c r="U7" s="77"/>
      <c r="V7" s="75"/>
    </row>
    <row r="8" spans="1:22" s="97" customFormat="1" ht="18.95" customHeight="1">
      <c r="D8" s="39"/>
      <c r="E8" s="39"/>
      <c r="F8" s="75"/>
      <c r="G8" s="75"/>
      <c r="H8" s="75"/>
      <c r="I8" s="75"/>
      <c r="J8" s="35"/>
      <c r="K8" s="75"/>
      <c r="L8" s="35"/>
      <c r="M8" s="75"/>
      <c r="N8" s="76"/>
      <c r="O8" s="76"/>
      <c r="P8" s="76"/>
      <c r="Q8" s="76"/>
      <c r="R8" s="76"/>
      <c r="S8" s="76"/>
      <c r="T8" s="286" t="s">
        <v>141</v>
      </c>
      <c r="U8" s="77"/>
      <c r="V8" s="75"/>
    </row>
    <row r="9" spans="1:22" s="97" customFormat="1" ht="18.95" customHeight="1">
      <c r="D9" s="39"/>
      <c r="E9" s="39"/>
      <c r="F9" s="75"/>
      <c r="G9" s="75"/>
      <c r="H9" s="75"/>
      <c r="I9" s="75"/>
      <c r="J9" s="35"/>
      <c r="K9" s="75"/>
      <c r="L9" s="35" t="s">
        <v>102</v>
      </c>
      <c r="M9" s="75"/>
      <c r="N9" s="76"/>
      <c r="O9" s="76"/>
      <c r="P9" s="76"/>
      <c r="Q9" s="76"/>
      <c r="R9" s="76"/>
      <c r="S9" s="76"/>
      <c r="T9" s="35" t="s">
        <v>259</v>
      </c>
      <c r="U9" s="77"/>
      <c r="V9" s="75"/>
    </row>
    <row r="10" spans="1:22" s="97" customFormat="1" ht="18.95" customHeight="1">
      <c r="D10" s="39"/>
      <c r="E10" s="39"/>
      <c r="F10" s="75"/>
      <c r="G10" s="75"/>
      <c r="H10" s="75"/>
      <c r="I10" s="75"/>
      <c r="J10" s="35"/>
      <c r="K10" s="75"/>
      <c r="L10" s="35" t="s">
        <v>99</v>
      </c>
      <c r="M10" s="75"/>
      <c r="N10" s="294" t="s">
        <v>110</v>
      </c>
      <c r="O10" s="294"/>
      <c r="P10" s="294"/>
      <c r="Q10" s="294"/>
      <c r="R10" s="294"/>
      <c r="S10" s="35"/>
      <c r="T10" s="286" t="s">
        <v>140</v>
      </c>
      <c r="U10" s="77"/>
      <c r="V10" s="75"/>
    </row>
    <row r="11" spans="1:22" s="97" customFormat="1" ht="18.95" customHeight="1">
      <c r="E11" s="39"/>
      <c r="F11" s="75" t="s">
        <v>65</v>
      </c>
      <c r="G11" s="75"/>
      <c r="H11" s="75" t="s">
        <v>56</v>
      </c>
      <c r="I11" s="75"/>
      <c r="J11" s="35" t="s">
        <v>159</v>
      </c>
      <c r="K11" s="75"/>
      <c r="L11" s="35" t="s">
        <v>100</v>
      </c>
      <c r="M11" s="75"/>
      <c r="N11" s="75" t="s">
        <v>67</v>
      </c>
      <c r="O11" s="75"/>
      <c r="P11" s="75"/>
      <c r="Q11" s="75"/>
      <c r="R11" s="75"/>
      <c r="S11" s="75"/>
      <c r="T11" s="75" t="s">
        <v>142</v>
      </c>
      <c r="U11" s="75"/>
      <c r="V11" s="75" t="s">
        <v>72</v>
      </c>
    </row>
    <row r="12" spans="1:22" s="97" customFormat="1" ht="18.95" customHeight="1">
      <c r="D12" s="6" t="s">
        <v>6</v>
      </c>
      <c r="E12" s="39"/>
      <c r="F12" s="286" t="s">
        <v>73</v>
      </c>
      <c r="G12" s="40"/>
      <c r="H12" s="286" t="s">
        <v>74</v>
      </c>
      <c r="I12" s="35"/>
      <c r="J12" s="286" t="s">
        <v>160</v>
      </c>
      <c r="K12" s="35"/>
      <c r="L12" s="286" t="s">
        <v>98</v>
      </c>
      <c r="M12" s="40"/>
      <c r="N12" s="286" t="s">
        <v>76</v>
      </c>
      <c r="O12" s="35"/>
      <c r="P12" s="286" t="s">
        <v>158</v>
      </c>
      <c r="Q12" s="75"/>
      <c r="R12" s="286" t="s">
        <v>45</v>
      </c>
      <c r="S12" s="75"/>
      <c r="T12" s="286" t="s">
        <v>78</v>
      </c>
      <c r="U12" s="40"/>
      <c r="V12" s="286" t="s">
        <v>109</v>
      </c>
    </row>
    <row r="13" spans="1:22" s="66" customFormat="1" ht="18.95" customHeight="1">
      <c r="A13" s="65"/>
      <c r="B13" s="65"/>
      <c r="D13" s="97"/>
      <c r="E13" s="67"/>
      <c r="F13" s="91"/>
      <c r="G13" s="33"/>
      <c r="H13" s="91"/>
      <c r="I13" s="33"/>
      <c r="J13" s="91"/>
      <c r="K13" s="33"/>
      <c r="L13" s="91"/>
      <c r="M13" s="33"/>
      <c r="N13" s="91"/>
      <c r="O13" s="33"/>
      <c r="P13" s="91"/>
      <c r="Q13" s="33"/>
      <c r="R13" s="91"/>
      <c r="S13" s="33"/>
      <c r="T13" s="91"/>
      <c r="U13" s="33"/>
      <c r="V13" s="91"/>
    </row>
    <row r="14" spans="1:22" s="97" customFormat="1" ht="18.95" customHeight="1">
      <c r="A14" s="98" t="s">
        <v>191</v>
      </c>
      <c r="B14" s="98"/>
      <c r="E14" s="39"/>
      <c r="F14" s="261">
        <v>30510217</v>
      </c>
      <c r="G14" s="262"/>
      <c r="H14" s="261">
        <v>7231386</v>
      </c>
      <c r="I14" s="262"/>
      <c r="J14" s="261">
        <v>-41694</v>
      </c>
      <c r="K14" s="262"/>
      <c r="L14" s="261">
        <v>40326</v>
      </c>
      <c r="M14" s="262"/>
      <c r="N14" s="261">
        <v>1600200</v>
      </c>
      <c r="O14" s="262"/>
      <c r="P14" s="261">
        <v>41694</v>
      </c>
      <c r="Q14" s="262"/>
      <c r="R14" s="261">
        <v>3168051</v>
      </c>
      <c r="S14" s="262"/>
      <c r="T14" s="261">
        <v>-1559</v>
      </c>
      <c r="U14" s="262"/>
      <c r="V14" s="261">
        <f t="shared" ref="V14:V18" si="0">SUM(F14:T14)</f>
        <v>42548621</v>
      </c>
    </row>
    <row r="15" spans="1:22" s="97" customFormat="1" ht="18.95" customHeight="1">
      <c r="A15" s="97" t="s">
        <v>204</v>
      </c>
      <c r="B15" s="98"/>
      <c r="D15" s="79">
        <v>14</v>
      </c>
      <c r="E15" s="39"/>
      <c r="F15" s="261">
        <v>-32900</v>
      </c>
      <c r="G15" s="262"/>
      <c r="H15" s="261">
        <v>0</v>
      </c>
      <c r="I15" s="262"/>
      <c r="J15" s="261">
        <v>41694</v>
      </c>
      <c r="K15" s="262"/>
      <c r="L15" s="261">
        <v>0</v>
      </c>
      <c r="M15" s="262"/>
      <c r="N15" s="261">
        <v>0</v>
      </c>
      <c r="O15" s="262"/>
      <c r="P15" s="261">
        <v>-41694</v>
      </c>
      <c r="Q15" s="262"/>
      <c r="R15" s="261">
        <v>32900</v>
      </c>
      <c r="S15" s="262"/>
      <c r="T15" s="261">
        <v>0</v>
      </c>
      <c r="U15" s="262"/>
      <c r="V15" s="261">
        <f t="shared" si="0"/>
        <v>0</v>
      </c>
    </row>
    <row r="16" spans="1:22" s="97" customFormat="1" ht="18.95" customHeight="1">
      <c r="A16" s="97" t="s">
        <v>222</v>
      </c>
      <c r="B16" s="98"/>
      <c r="D16" s="79">
        <v>17</v>
      </c>
      <c r="E16" s="39"/>
      <c r="F16" s="261">
        <v>0</v>
      </c>
      <c r="G16" s="262"/>
      <c r="H16" s="261">
        <v>0</v>
      </c>
      <c r="I16" s="262"/>
      <c r="J16" s="261">
        <v>0</v>
      </c>
      <c r="K16" s="262"/>
      <c r="L16" s="261">
        <v>0</v>
      </c>
      <c r="M16" s="262"/>
      <c r="N16" s="261">
        <v>0</v>
      </c>
      <c r="O16" s="262"/>
      <c r="P16" s="261">
        <v>0</v>
      </c>
      <c r="Q16" s="262"/>
      <c r="R16" s="261">
        <v>-1981023</v>
      </c>
      <c r="S16" s="262"/>
      <c r="T16" s="261">
        <v>0</v>
      </c>
      <c r="U16" s="262"/>
      <c r="V16" s="261">
        <f t="shared" si="0"/>
        <v>-1981023</v>
      </c>
    </row>
    <row r="17" spans="1:22" s="97" customFormat="1" ht="18.95" customHeight="1">
      <c r="A17" s="97" t="s">
        <v>127</v>
      </c>
      <c r="B17" s="98"/>
      <c r="D17" s="79"/>
      <c r="E17" s="39"/>
      <c r="F17" s="261">
        <v>0</v>
      </c>
      <c r="G17" s="262"/>
      <c r="H17" s="261">
        <v>0</v>
      </c>
      <c r="I17" s="262"/>
      <c r="J17" s="261">
        <v>0</v>
      </c>
      <c r="K17" s="262"/>
      <c r="L17" s="261">
        <v>0</v>
      </c>
      <c r="M17" s="262"/>
      <c r="N17" s="261">
        <v>0</v>
      </c>
      <c r="O17" s="262"/>
      <c r="P17" s="261">
        <v>0</v>
      </c>
      <c r="Q17" s="262"/>
      <c r="R17" s="261">
        <v>1253922</v>
      </c>
      <c r="S17" s="262"/>
      <c r="T17" s="261">
        <v>0</v>
      </c>
      <c r="U17" s="262"/>
      <c r="V17" s="261">
        <f t="shared" si="0"/>
        <v>1253922</v>
      </c>
    </row>
    <row r="18" spans="1:22" s="97" customFormat="1" ht="18.95" customHeight="1">
      <c r="A18" s="97" t="s">
        <v>241</v>
      </c>
      <c r="D18" s="39"/>
      <c r="E18" s="39"/>
      <c r="F18" s="263">
        <v>0</v>
      </c>
      <c r="G18" s="264"/>
      <c r="H18" s="263">
        <v>0</v>
      </c>
      <c r="I18" s="262"/>
      <c r="J18" s="263">
        <v>0</v>
      </c>
      <c r="K18" s="262"/>
      <c r="L18" s="263">
        <v>0</v>
      </c>
      <c r="M18" s="264"/>
      <c r="N18" s="263">
        <v>0</v>
      </c>
      <c r="O18" s="262"/>
      <c r="P18" s="263">
        <v>0</v>
      </c>
      <c r="Q18" s="264"/>
      <c r="R18" s="263">
        <v>0</v>
      </c>
      <c r="S18" s="264"/>
      <c r="T18" s="263">
        <f>'T7-8 PL (9M)'!K42+'T7-8 PL (9M)'!K43</f>
        <v>1306</v>
      </c>
      <c r="U18" s="264"/>
      <c r="V18" s="263">
        <f t="shared" si="0"/>
        <v>1306</v>
      </c>
    </row>
    <row r="19" spans="1:22" s="97" customFormat="1" ht="5.0999999999999996" customHeight="1">
      <c r="D19" s="41"/>
      <c r="E19" s="39"/>
      <c r="F19" s="261"/>
      <c r="G19" s="262"/>
      <c r="H19" s="261"/>
      <c r="I19" s="262"/>
      <c r="J19" s="261"/>
      <c r="K19" s="262"/>
      <c r="L19" s="261"/>
      <c r="M19" s="262"/>
      <c r="N19" s="261"/>
      <c r="O19" s="262"/>
      <c r="P19" s="261"/>
      <c r="Q19" s="262"/>
      <c r="R19" s="261"/>
      <c r="S19" s="262"/>
      <c r="T19" s="261"/>
      <c r="U19" s="262"/>
      <c r="V19" s="265"/>
    </row>
    <row r="20" spans="1:22" s="97" customFormat="1" ht="18.95" customHeight="1" thickBot="1">
      <c r="A20" s="98" t="s">
        <v>246</v>
      </c>
      <c r="B20" s="98"/>
      <c r="D20" s="39"/>
      <c r="E20" s="39"/>
      <c r="F20" s="266">
        <f>SUM(F14:F18)</f>
        <v>30477317</v>
      </c>
      <c r="G20" s="264"/>
      <c r="H20" s="266">
        <f>SUM(H14:H18)</f>
        <v>7231386</v>
      </c>
      <c r="I20" s="262"/>
      <c r="J20" s="266">
        <f>SUM(J14:J18)</f>
        <v>0</v>
      </c>
      <c r="K20" s="262"/>
      <c r="L20" s="266">
        <f>SUM(L14:L18)</f>
        <v>40326</v>
      </c>
      <c r="M20" s="264"/>
      <c r="N20" s="266">
        <f>SUM(N14:N18)</f>
        <v>1600200</v>
      </c>
      <c r="O20" s="262"/>
      <c r="P20" s="266">
        <f>SUM(P14:P18)</f>
        <v>0</v>
      </c>
      <c r="Q20" s="264"/>
      <c r="R20" s="266">
        <f>SUM(R14:R18)</f>
        <v>2473850</v>
      </c>
      <c r="S20" s="264"/>
      <c r="T20" s="266">
        <f>SUM(T14:T18)</f>
        <v>-253</v>
      </c>
      <c r="U20" s="264"/>
      <c r="V20" s="266">
        <f>SUM(V14:V18)</f>
        <v>41822826</v>
      </c>
    </row>
    <row r="21" spans="1:22" s="97" customFormat="1" ht="14.25" customHeight="1" thickTop="1">
      <c r="A21" s="98"/>
      <c r="B21" s="98"/>
      <c r="D21" s="39"/>
      <c r="E21" s="39"/>
      <c r="F21" s="262"/>
      <c r="G21" s="264"/>
      <c r="H21" s="262"/>
      <c r="I21" s="262"/>
      <c r="J21" s="262"/>
      <c r="K21" s="262"/>
      <c r="L21" s="262"/>
      <c r="M21" s="264"/>
      <c r="N21" s="262"/>
      <c r="O21" s="262"/>
      <c r="P21" s="262"/>
      <c r="Q21" s="264"/>
      <c r="R21" s="262"/>
      <c r="S21" s="264"/>
      <c r="T21" s="262"/>
      <c r="U21" s="264"/>
      <c r="V21" s="262"/>
    </row>
    <row r="22" spans="1:22" s="97" customFormat="1" ht="18.95" customHeight="1">
      <c r="A22" s="98" t="s">
        <v>156</v>
      </c>
      <c r="B22" s="98"/>
      <c r="E22" s="39"/>
      <c r="F22" s="262">
        <v>30510217</v>
      </c>
      <c r="G22" s="262"/>
      <c r="H22" s="262">
        <v>7231386</v>
      </c>
      <c r="I22" s="262"/>
      <c r="J22" s="262">
        <v>0</v>
      </c>
      <c r="K22" s="262"/>
      <c r="L22" s="262">
        <v>37407</v>
      </c>
      <c r="M22" s="262"/>
      <c r="N22" s="262">
        <v>1561200</v>
      </c>
      <c r="O22" s="262"/>
      <c r="P22" s="262">
        <v>0</v>
      </c>
      <c r="Q22" s="262"/>
      <c r="R22" s="262">
        <v>4314242.5600000005</v>
      </c>
      <c r="S22" s="262"/>
      <c r="T22" s="262">
        <v>-2180</v>
      </c>
      <c r="U22" s="262"/>
      <c r="V22" s="262">
        <f t="shared" ref="V22:V28" si="1">SUM(F22:T22)</f>
        <v>43652272.560000002</v>
      </c>
    </row>
    <row r="23" spans="1:22" s="97" customFormat="1" ht="18.95" customHeight="1">
      <c r="A23" s="97" t="s">
        <v>163</v>
      </c>
      <c r="B23" s="98"/>
      <c r="D23" s="79"/>
      <c r="E23" s="39"/>
      <c r="F23" s="262">
        <v>0</v>
      </c>
      <c r="G23" s="262"/>
      <c r="H23" s="262">
        <v>0</v>
      </c>
      <c r="I23" s="262"/>
      <c r="J23" s="262">
        <v>-41694</v>
      </c>
      <c r="K23" s="262"/>
      <c r="L23" s="262">
        <v>0</v>
      </c>
      <c r="M23" s="262"/>
      <c r="N23" s="262">
        <v>0</v>
      </c>
      <c r="O23" s="262"/>
      <c r="P23" s="262">
        <v>0</v>
      </c>
      <c r="Q23" s="262"/>
      <c r="R23" s="262">
        <v>0</v>
      </c>
      <c r="S23" s="262"/>
      <c r="T23" s="262">
        <v>0</v>
      </c>
      <c r="U23" s="262"/>
      <c r="V23" s="262">
        <f t="shared" si="1"/>
        <v>-41694</v>
      </c>
    </row>
    <row r="24" spans="1:22" s="97" customFormat="1" ht="18.95" customHeight="1">
      <c r="A24" s="97" t="s">
        <v>164</v>
      </c>
      <c r="B24" s="98"/>
      <c r="D24" s="79"/>
      <c r="E24" s="39"/>
      <c r="F24" s="262">
        <v>0</v>
      </c>
      <c r="G24" s="262"/>
      <c r="H24" s="262">
        <v>0</v>
      </c>
      <c r="I24" s="262"/>
      <c r="J24" s="262">
        <v>0</v>
      </c>
      <c r="K24" s="262"/>
      <c r="L24" s="262">
        <v>0</v>
      </c>
      <c r="M24" s="262"/>
      <c r="N24" s="262">
        <v>0</v>
      </c>
      <c r="O24" s="262"/>
      <c r="P24" s="262">
        <v>41694</v>
      </c>
      <c r="Q24" s="262"/>
      <c r="R24" s="262">
        <v>-41694</v>
      </c>
      <c r="S24" s="262"/>
      <c r="T24" s="262">
        <v>0</v>
      </c>
      <c r="U24" s="262"/>
      <c r="V24" s="262">
        <f t="shared" si="1"/>
        <v>0</v>
      </c>
    </row>
    <row r="25" spans="1:22" s="97" customFormat="1" ht="18.95" customHeight="1">
      <c r="A25" s="97" t="s">
        <v>101</v>
      </c>
      <c r="B25" s="98"/>
      <c r="E25" s="39"/>
      <c r="F25" s="262">
        <v>0</v>
      </c>
      <c r="G25" s="264"/>
      <c r="H25" s="262">
        <v>0</v>
      </c>
      <c r="I25" s="264"/>
      <c r="J25" s="264">
        <v>0</v>
      </c>
      <c r="K25" s="264"/>
      <c r="L25" s="264">
        <v>2777</v>
      </c>
      <c r="M25" s="264"/>
      <c r="N25" s="262">
        <v>0</v>
      </c>
      <c r="O25" s="262"/>
      <c r="P25" s="262">
        <v>0</v>
      </c>
      <c r="Q25" s="264"/>
      <c r="R25" s="262">
        <v>0</v>
      </c>
      <c r="S25" s="264"/>
      <c r="T25" s="262">
        <v>0</v>
      </c>
      <c r="U25" s="264"/>
      <c r="V25" s="262">
        <f t="shared" si="1"/>
        <v>2777</v>
      </c>
    </row>
    <row r="26" spans="1:22" s="97" customFormat="1" ht="18.95" customHeight="1">
      <c r="A26" s="97" t="s">
        <v>222</v>
      </c>
      <c r="B26" s="98"/>
      <c r="E26" s="39"/>
      <c r="F26" s="262">
        <v>0</v>
      </c>
      <c r="G26" s="264"/>
      <c r="H26" s="262">
        <v>0</v>
      </c>
      <c r="I26" s="264"/>
      <c r="J26" s="264">
        <v>0</v>
      </c>
      <c r="K26" s="264"/>
      <c r="L26" s="264">
        <v>0</v>
      </c>
      <c r="M26" s="264"/>
      <c r="N26" s="262">
        <v>0</v>
      </c>
      <c r="O26" s="262"/>
      <c r="P26" s="262">
        <v>0</v>
      </c>
      <c r="Q26" s="264"/>
      <c r="R26" s="262">
        <v>-1829191</v>
      </c>
      <c r="S26" s="264"/>
      <c r="T26" s="262">
        <v>0</v>
      </c>
      <c r="U26" s="264"/>
      <c r="V26" s="262">
        <f t="shared" si="1"/>
        <v>-1829191</v>
      </c>
    </row>
    <row r="27" spans="1:22" s="97" customFormat="1" ht="18.95" customHeight="1">
      <c r="A27" s="97" t="s">
        <v>127</v>
      </c>
      <c r="B27" s="98"/>
      <c r="E27" s="39"/>
      <c r="F27" s="262">
        <v>0</v>
      </c>
      <c r="G27" s="264"/>
      <c r="H27" s="262">
        <v>0</v>
      </c>
      <c r="I27" s="264"/>
      <c r="J27" s="264">
        <v>0</v>
      </c>
      <c r="K27" s="264"/>
      <c r="L27" s="264">
        <v>0</v>
      </c>
      <c r="M27" s="264"/>
      <c r="N27" s="262">
        <v>0</v>
      </c>
      <c r="O27" s="262"/>
      <c r="P27" s="262">
        <v>0</v>
      </c>
      <c r="Q27" s="264"/>
      <c r="R27" s="262">
        <v>880539</v>
      </c>
      <c r="S27" s="264"/>
      <c r="T27" s="262">
        <v>0</v>
      </c>
      <c r="U27" s="264"/>
      <c r="V27" s="262">
        <f t="shared" si="1"/>
        <v>880539</v>
      </c>
    </row>
    <row r="28" spans="1:22" s="97" customFormat="1" ht="18.95" customHeight="1">
      <c r="A28" s="97" t="s">
        <v>242</v>
      </c>
      <c r="D28" s="39"/>
      <c r="E28" s="39"/>
      <c r="F28" s="267">
        <v>0</v>
      </c>
      <c r="G28" s="264"/>
      <c r="H28" s="267">
        <v>0</v>
      </c>
      <c r="I28" s="262"/>
      <c r="J28" s="267">
        <v>0</v>
      </c>
      <c r="K28" s="262"/>
      <c r="L28" s="267">
        <v>0</v>
      </c>
      <c r="M28" s="264"/>
      <c r="N28" s="267">
        <v>0</v>
      </c>
      <c r="O28" s="262"/>
      <c r="P28" s="267">
        <v>0</v>
      </c>
      <c r="Q28" s="264"/>
      <c r="R28" s="267">
        <v>0</v>
      </c>
      <c r="S28" s="264"/>
      <c r="T28" s="267">
        <v>-31</v>
      </c>
      <c r="U28" s="264"/>
      <c r="V28" s="267">
        <f t="shared" si="1"/>
        <v>-31</v>
      </c>
    </row>
    <row r="29" spans="1:22" s="97" customFormat="1" ht="5.0999999999999996" customHeight="1">
      <c r="D29" s="41"/>
      <c r="E29" s="39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4"/>
    </row>
    <row r="30" spans="1:22" s="97" customFormat="1" ht="18.95" customHeight="1" thickBot="1">
      <c r="A30" s="98" t="s">
        <v>247</v>
      </c>
      <c r="B30" s="98"/>
      <c r="D30" s="39"/>
      <c r="E30" s="39"/>
      <c r="F30" s="268">
        <f>SUM(F22:F28)</f>
        <v>30510217</v>
      </c>
      <c r="G30" s="264"/>
      <c r="H30" s="268">
        <f>SUM(H22:H28)</f>
        <v>7231386</v>
      </c>
      <c r="I30" s="262"/>
      <c r="J30" s="268">
        <f>SUM(J22:J28)</f>
        <v>-41694</v>
      </c>
      <c r="K30" s="262"/>
      <c r="L30" s="268">
        <f>SUM(L22:L28)</f>
        <v>40184</v>
      </c>
      <c r="M30" s="264"/>
      <c r="N30" s="268">
        <f>SUM(N22:N28)</f>
        <v>1561200</v>
      </c>
      <c r="O30" s="262"/>
      <c r="P30" s="268">
        <f>SUM(P22:P28)</f>
        <v>41694</v>
      </c>
      <c r="Q30" s="264"/>
      <c r="R30" s="268">
        <f>SUM(R22:R28)</f>
        <v>3323896.5600000005</v>
      </c>
      <c r="S30" s="264"/>
      <c r="T30" s="268">
        <f>SUM(T22:T28)</f>
        <v>-2211</v>
      </c>
      <c r="U30" s="264"/>
      <c r="V30" s="268">
        <f>SUM(V22:V28)</f>
        <v>42664672.560000002</v>
      </c>
    </row>
    <row r="31" spans="1:22" s="97" customFormat="1" ht="18.75" customHeight="1" thickTop="1">
      <c r="A31" s="98"/>
      <c r="B31" s="98"/>
      <c r="D31" s="39"/>
      <c r="E31" s="39"/>
      <c r="F31" s="262"/>
      <c r="G31" s="264"/>
      <c r="H31" s="262"/>
      <c r="I31" s="262"/>
      <c r="J31" s="262"/>
      <c r="K31" s="262"/>
      <c r="L31" s="262"/>
      <c r="M31" s="264"/>
      <c r="N31" s="262"/>
      <c r="O31" s="262"/>
      <c r="P31" s="262"/>
      <c r="Q31" s="264"/>
      <c r="R31" s="262"/>
      <c r="S31" s="264"/>
      <c r="T31" s="262"/>
      <c r="U31" s="264"/>
      <c r="V31" s="262"/>
    </row>
    <row r="32" spans="1:22" ht="21.95" customHeight="1">
      <c r="A32" s="28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26"/>
      <c r="C32" s="26"/>
      <c r="D32" s="27"/>
      <c r="E32" s="27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4"/>
      <c r="S32" s="63"/>
      <c r="T32" s="64"/>
      <c r="U32" s="64"/>
      <c r="V32" s="64"/>
    </row>
  </sheetData>
  <mergeCells count="1">
    <mergeCell ref="N10:R10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8"/>
  <sheetViews>
    <sheetView topLeftCell="A128" zoomScale="90" zoomScaleNormal="90" zoomScaleSheetLayoutView="100" workbookViewId="0">
      <selection activeCell="E7" sqref="T7"/>
    </sheetView>
  </sheetViews>
  <sheetFormatPr defaultColWidth="9.140625" defaultRowHeight="21.75" customHeight="1"/>
  <cols>
    <col min="1" max="2" width="1.7109375" style="42" customWidth="1"/>
    <col min="3" max="3" width="43.85546875" style="42" customWidth="1"/>
    <col min="4" max="4" width="8" style="43" customWidth="1"/>
    <col min="5" max="5" width="0.7109375" style="43" customWidth="1"/>
    <col min="6" max="6" width="12.7109375" style="269" customWidth="1"/>
    <col min="7" max="7" width="0.7109375" style="44" customWidth="1"/>
    <col min="8" max="8" width="12.7109375" style="44" customWidth="1"/>
    <col min="9" max="9" width="0.7109375" style="44" customWidth="1"/>
    <col min="10" max="10" width="12.7109375" style="269" customWidth="1"/>
    <col min="11" max="11" width="0.7109375" style="44" customWidth="1"/>
    <col min="12" max="12" width="12.7109375" style="44" customWidth="1"/>
    <col min="13" max="16384" width="9.140625" style="42"/>
  </cols>
  <sheetData>
    <row r="1" spans="1:12" ht="21.75" customHeight="1">
      <c r="A1" s="45" t="s">
        <v>0</v>
      </c>
      <c r="B1" s="45"/>
      <c r="C1" s="45"/>
      <c r="D1" s="46"/>
      <c r="E1" s="46"/>
      <c r="G1" s="48"/>
      <c r="H1" s="47"/>
      <c r="I1" s="48"/>
      <c r="K1" s="48"/>
      <c r="L1" s="47"/>
    </row>
    <row r="2" spans="1:12" ht="21.75" customHeight="1">
      <c r="A2" s="45" t="s">
        <v>150</v>
      </c>
      <c r="B2" s="45"/>
      <c r="C2" s="45"/>
      <c r="D2" s="46"/>
      <c r="E2" s="46"/>
      <c r="F2" s="270"/>
      <c r="G2" s="49"/>
      <c r="H2" s="49"/>
      <c r="I2" s="49"/>
      <c r="J2" s="270"/>
      <c r="K2" s="49"/>
      <c r="L2" s="49"/>
    </row>
    <row r="3" spans="1:12" ht="21.75" customHeight="1">
      <c r="A3" s="74" t="str">
        <f>+'T7-8 PL (9M)'!A3</f>
        <v>สำหรับงวดเก้าเดือนสิ้นสุดวันที่ 30 กันยายน พ.ศ. 2564</v>
      </c>
      <c r="B3" s="50"/>
      <c r="C3" s="50"/>
      <c r="D3" s="51"/>
      <c r="E3" s="51"/>
      <c r="F3" s="271"/>
      <c r="G3" s="53"/>
      <c r="H3" s="52"/>
      <c r="I3" s="53"/>
      <c r="J3" s="271"/>
      <c r="K3" s="53"/>
      <c r="L3" s="52"/>
    </row>
    <row r="4" spans="1:12" ht="20.100000000000001" customHeight="1">
      <c r="A4" s="54"/>
      <c r="B4" s="54"/>
      <c r="C4" s="54"/>
      <c r="D4" s="55"/>
      <c r="E4" s="55"/>
      <c r="F4" s="262"/>
      <c r="G4" s="57"/>
      <c r="H4" s="56"/>
      <c r="I4" s="57"/>
      <c r="J4" s="262"/>
      <c r="K4" s="57"/>
      <c r="L4" s="56"/>
    </row>
    <row r="5" spans="1:12" s="102" customFormat="1" ht="20.100000000000001" customHeight="1">
      <c r="D5" s="103"/>
      <c r="E5" s="104"/>
      <c r="F5" s="296" t="s">
        <v>2</v>
      </c>
      <c r="G5" s="296"/>
      <c r="H5" s="296"/>
      <c r="I5" s="105"/>
      <c r="J5" s="296" t="s">
        <v>114</v>
      </c>
      <c r="K5" s="296"/>
      <c r="L5" s="296"/>
    </row>
    <row r="6" spans="1:12" s="102" customFormat="1" ht="20.100000000000001" customHeight="1">
      <c r="D6" s="106"/>
      <c r="E6" s="107"/>
      <c r="F6" s="272" t="s">
        <v>190</v>
      </c>
      <c r="G6" s="10"/>
      <c r="H6" s="10" t="s">
        <v>155</v>
      </c>
      <c r="I6" s="109"/>
      <c r="J6" s="272" t="s">
        <v>190</v>
      </c>
      <c r="K6" s="10"/>
      <c r="L6" s="10" t="s">
        <v>155</v>
      </c>
    </row>
    <row r="7" spans="1:12" s="102" customFormat="1" ht="20.100000000000001" customHeight="1">
      <c r="D7" s="110" t="s">
        <v>6</v>
      </c>
      <c r="E7" s="107"/>
      <c r="F7" s="285" t="s">
        <v>7</v>
      </c>
      <c r="G7" s="109"/>
      <c r="H7" s="284" t="s">
        <v>7</v>
      </c>
      <c r="I7" s="109"/>
      <c r="J7" s="285" t="s">
        <v>7</v>
      </c>
      <c r="K7" s="109"/>
      <c r="L7" s="284" t="s">
        <v>7</v>
      </c>
    </row>
    <row r="8" spans="1:12" s="119" customFormat="1" ht="20.100000000000001" customHeight="1">
      <c r="A8" s="111" t="s">
        <v>80</v>
      </c>
      <c r="B8" s="112"/>
      <c r="C8" s="112"/>
      <c r="D8" s="113"/>
      <c r="E8" s="114"/>
      <c r="F8" s="273"/>
      <c r="G8" s="115"/>
      <c r="H8" s="115"/>
      <c r="I8" s="115"/>
      <c r="J8" s="216"/>
      <c r="K8" s="117"/>
      <c r="L8" s="118"/>
    </row>
    <row r="9" spans="1:12" s="119" customFormat="1" ht="20.100000000000001" customHeight="1">
      <c r="A9" s="112" t="s">
        <v>128</v>
      </c>
      <c r="C9" s="112"/>
      <c r="D9" s="113"/>
      <c r="E9" s="113"/>
      <c r="F9" s="216">
        <f>+'T7-8 PL (9M)'!G24</f>
        <v>2834482</v>
      </c>
      <c r="G9" s="117"/>
      <c r="H9" s="187">
        <f>+'T7-8 PL (9M)'!I24</f>
        <v>2780491</v>
      </c>
      <c r="I9" s="117"/>
      <c r="J9" s="216">
        <f>+'T7-8 PL (9M)'!K24</f>
        <v>1253438</v>
      </c>
      <c r="K9" s="118"/>
      <c r="L9" s="187">
        <f>+'T7-8 PL (9M)'!M24</f>
        <v>880188</v>
      </c>
    </row>
    <row r="10" spans="1:12" s="119" customFormat="1" ht="20.100000000000001" customHeight="1">
      <c r="A10" s="112"/>
      <c r="B10" s="112" t="s">
        <v>129</v>
      </c>
      <c r="C10" s="112"/>
      <c r="D10" s="113"/>
      <c r="E10" s="113"/>
      <c r="F10" s="273"/>
      <c r="G10" s="115"/>
      <c r="H10" s="115"/>
      <c r="I10" s="115"/>
      <c r="J10" s="216"/>
      <c r="K10" s="118"/>
      <c r="L10" s="118"/>
    </row>
    <row r="11" spans="1:12" s="119" customFormat="1" ht="20.100000000000001" customHeight="1">
      <c r="A11" s="112"/>
      <c r="B11" s="112"/>
      <c r="C11" s="112" t="s">
        <v>81</v>
      </c>
      <c r="D11" s="113"/>
      <c r="E11" s="113"/>
      <c r="F11" s="273"/>
      <c r="G11" s="115"/>
      <c r="H11" s="115"/>
      <c r="I11" s="115"/>
      <c r="J11" s="216"/>
      <c r="K11" s="118"/>
      <c r="L11" s="118"/>
    </row>
    <row r="12" spans="1:12" s="119" customFormat="1" ht="20.100000000000001" customHeight="1">
      <c r="A12" s="112"/>
      <c r="B12" s="120" t="s">
        <v>53</v>
      </c>
      <c r="C12" s="112" t="s">
        <v>82</v>
      </c>
      <c r="D12" s="121"/>
      <c r="E12" s="113"/>
      <c r="F12" s="216">
        <v>353102</v>
      </c>
      <c r="G12" s="117"/>
      <c r="H12" s="122">
        <v>335199</v>
      </c>
      <c r="I12" s="117"/>
      <c r="J12" s="216">
        <v>1481</v>
      </c>
      <c r="K12" s="118"/>
      <c r="L12" s="122">
        <v>1619</v>
      </c>
    </row>
    <row r="13" spans="1:12" s="119" customFormat="1" ht="20.100000000000001" customHeight="1">
      <c r="A13" s="112"/>
      <c r="B13" s="120" t="s">
        <v>53</v>
      </c>
      <c r="C13" s="124" t="s">
        <v>50</v>
      </c>
      <c r="D13" s="113"/>
      <c r="E13" s="113"/>
      <c r="F13" s="216">
        <v>-284678</v>
      </c>
      <c r="G13" s="117"/>
      <c r="H13" s="122">
        <v>-273253</v>
      </c>
      <c r="I13" s="117"/>
      <c r="J13" s="216">
        <v>-290345</v>
      </c>
      <c r="K13" s="118"/>
      <c r="L13" s="122">
        <v>-294042</v>
      </c>
    </row>
    <row r="14" spans="1:12" s="119" customFormat="1" ht="20.100000000000001" customHeight="1">
      <c r="A14" s="112"/>
      <c r="B14" s="120" t="s">
        <v>53</v>
      </c>
      <c r="C14" s="124" t="s">
        <v>51</v>
      </c>
      <c r="D14" s="113"/>
      <c r="E14" s="113"/>
      <c r="F14" s="216">
        <v>116586</v>
      </c>
      <c r="G14" s="117"/>
      <c r="H14" s="122">
        <v>189009</v>
      </c>
      <c r="I14" s="117"/>
      <c r="J14" s="216">
        <v>78245</v>
      </c>
      <c r="K14" s="118"/>
      <c r="L14" s="122">
        <v>117285</v>
      </c>
    </row>
    <row r="15" spans="1:12" s="119" customFormat="1" ht="20.100000000000001" customHeight="1">
      <c r="A15" s="112"/>
      <c r="B15" s="120" t="s">
        <v>53</v>
      </c>
      <c r="C15" s="124" t="s">
        <v>121</v>
      </c>
      <c r="D15" s="113"/>
      <c r="E15" s="113"/>
      <c r="F15" s="216">
        <v>2473</v>
      </c>
      <c r="G15" s="117"/>
      <c r="H15" s="118">
        <v>5737</v>
      </c>
      <c r="I15" s="117"/>
      <c r="J15" s="216">
        <v>2473</v>
      </c>
      <c r="K15" s="118"/>
      <c r="L15" s="118">
        <v>4710</v>
      </c>
    </row>
    <row r="16" spans="1:12" s="119" customFormat="1" ht="20.100000000000001" customHeight="1">
      <c r="A16" s="112"/>
      <c r="B16" s="120" t="s">
        <v>53</v>
      </c>
      <c r="C16" s="124" t="s">
        <v>123</v>
      </c>
      <c r="D16" s="121">
        <v>9</v>
      </c>
      <c r="E16" s="113"/>
      <c r="F16" s="216">
        <v>-2374190</v>
      </c>
      <c r="G16" s="117"/>
      <c r="H16" s="122">
        <v>-2547469</v>
      </c>
      <c r="I16" s="117"/>
      <c r="J16" s="216">
        <v>0</v>
      </c>
      <c r="K16" s="118"/>
      <c r="L16" s="122">
        <v>0</v>
      </c>
    </row>
    <row r="17" spans="1:12" s="119" customFormat="1" ht="20.100000000000001" customHeight="1">
      <c r="A17" s="112"/>
      <c r="B17" s="120" t="s">
        <v>53</v>
      </c>
      <c r="C17" s="124" t="s">
        <v>124</v>
      </c>
      <c r="D17" s="121" t="s">
        <v>230</v>
      </c>
      <c r="E17" s="113"/>
      <c r="F17" s="116">
        <v>0</v>
      </c>
      <c r="G17" s="117"/>
      <c r="H17" s="118">
        <v>0</v>
      </c>
      <c r="I17" s="117"/>
      <c r="J17" s="216">
        <v>-793871</v>
      </c>
      <c r="K17" s="118"/>
      <c r="L17" s="122">
        <v>-782350</v>
      </c>
    </row>
    <row r="18" spans="1:12" s="119" customFormat="1" ht="20.100000000000001" customHeight="1">
      <c r="A18" s="112"/>
      <c r="B18" s="120" t="s">
        <v>53</v>
      </c>
      <c r="C18" s="124" t="s">
        <v>212</v>
      </c>
      <c r="D18" s="101"/>
      <c r="E18" s="113"/>
      <c r="F18" s="116"/>
      <c r="G18" s="117"/>
      <c r="H18" s="118"/>
      <c r="I18" s="117"/>
      <c r="J18" s="216"/>
      <c r="K18" s="118"/>
      <c r="L18" s="122"/>
    </row>
    <row r="19" spans="1:12" s="119" customFormat="1" ht="20.100000000000001" customHeight="1">
      <c r="A19" s="112"/>
      <c r="B19" s="120"/>
      <c r="C19" s="124" t="s">
        <v>213</v>
      </c>
      <c r="D19" s="121"/>
      <c r="E19" s="113"/>
      <c r="F19" s="116">
        <v>0</v>
      </c>
      <c r="G19" s="117"/>
      <c r="H19" s="118">
        <v>577138</v>
      </c>
      <c r="I19" s="117"/>
      <c r="J19" s="216">
        <v>0</v>
      </c>
      <c r="K19" s="118"/>
      <c r="L19" s="122">
        <v>-17632</v>
      </c>
    </row>
    <row r="20" spans="1:12" s="119" customFormat="1" ht="20.100000000000001" customHeight="1">
      <c r="A20" s="112"/>
      <c r="B20" s="280" t="s">
        <v>53</v>
      </c>
      <c r="C20" s="281" t="s">
        <v>250</v>
      </c>
      <c r="D20" s="121"/>
      <c r="E20" s="113"/>
      <c r="F20" s="116">
        <v>0</v>
      </c>
      <c r="G20" s="117"/>
      <c r="H20" s="118">
        <v>-7</v>
      </c>
      <c r="I20" s="117"/>
      <c r="J20" s="216">
        <v>0</v>
      </c>
      <c r="K20" s="118"/>
      <c r="L20" s="122">
        <v>-7</v>
      </c>
    </row>
    <row r="21" spans="1:12" s="119" customFormat="1" ht="20.100000000000001" customHeight="1">
      <c r="A21" s="112"/>
      <c r="B21" s="120" t="s">
        <v>53</v>
      </c>
      <c r="C21" s="112" t="s">
        <v>133</v>
      </c>
      <c r="D21" s="121">
        <v>10</v>
      </c>
      <c r="E21" s="113"/>
      <c r="F21" s="163">
        <v>17434</v>
      </c>
      <c r="G21" s="117"/>
      <c r="H21" s="122">
        <v>13318</v>
      </c>
      <c r="I21" s="117"/>
      <c r="J21" s="216">
        <v>0</v>
      </c>
      <c r="K21" s="118"/>
      <c r="L21" s="118">
        <v>0</v>
      </c>
    </row>
    <row r="22" spans="1:12" s="119" customFormat="1" ht="20.100000000000001" customHeight="1">
      <c r="A22" s="112"/>
      <c r="B22" s="120" t="s">
        <v>53</v>
      </c>
      <c r="C22" s="112" t="s">
        <v>134</v>
      </c>
      <c r="D22" s="121"/>
      <c r="E22" s="113"/>
      <c r="F22" s="216">
        <v>0</v>
      </c>
      <c r="G22" s="117"/>
      <c r="H22" s="122">
        <v>2777</v>
      </c>
      <c r="I22" s="117"/>
      <c r="J22" s="216">
        <v>0</v>
      </c>
      <c r="K22" s="118"/>
      <c r="L22" s="122">
        <v>2777</v>
      </c>
    </row>
    <row r="23" spans="1:12" s="119" customFormat="1" ht="20.100000000000001" customHeight="1">
      <c r="A23" s="112"/>
      <c r="B23" s="125" t="s">
        <v>53</v>
      </c>
      <c r="C23" s="112" t="s">
        <v>254</v>
      </c>
      <c r="D23" s="121"/>
      <c r="E23" s="113"/>
      <c r="F23" s="127">
        <v>-440871</v>
      </c>
      <c r="G23" s="117"/>
      <c r="H23" s="126">
        <v>-123281</v>
      </c>
      <c r="I23" s="117"/>
      <c r="J23" s="168">
        <v>-464562</v>
      </c>
      <c r="K23" s="118"/>
      <c r="L23" s="128">
        <v>-116225</v>
      </c>
    </row>
    <row r="24" spans="1:12" s="119" customFormat="1" ht="6" customHeight="1">
      <c r="A24" s="112"/>
      <c r="B24" s="120"/>
      <c r="C24" s="112"/>
      <c r="D24" s="113"/>
      <c r="E24" s="113"/>
      <c r="F24" s="163"/>
      <c r="G24" s="129"/>
      <c r="H24" s="123"/>
      <c r="I24" s="129"/>
      <c r="J24" s="163"/>
      <c r="K24" s="123"/>
      <c r="L24" s="123"/>
    </row>
    <row r="25" spans="1:12" s="119" customFormat="1" ht="20.100000000000001" customHeight="1">
      <c r="A25" s="112" t="s">
        <v>83</v>
      </c>
      <c r="B25" s="112"/>
      <c r="C25" s="112"/>
      <c r="D25" s="113"/>
      <c r="E25" s="113"/>
      <c r="F25" s="116">
        <f>SUM(F9:F23)</f>
        <v>224338</v>
      </c>
      <c r="G25" s="129"/>
      <c r="H25" s="118">
        <f>SUM(H9:H23)</f>
        <v>959659</v>
      </c>
      <c r="I25" s="123"/>
      <c r="J25" s="216">
        <f>SUM(J9:J23)</f>
        <v>-213141</v>
      </c>
      <c r="K25" s="123"/>
      <c r="L25" s="118">
        <f>SUM(L9:L23)</f>
        <v>-203677</v>
      </c>
    </row>
    <row r="26" spans="1:12" s="119" customFormat="1" ht="20.100000000000001" customHeight="1">
      <c r="A26" s="112"/>
      <c r="B26" s="112" t="s">
        <v>115</v>
      </c>
      <c r="C26" s="112"/>
      <c r="D26" s="113"/>
      <c r="E26" s="113"/>
      <c r="F26" s="216"/>
      <c r="G26" s="129"/>
      <c r="H26" s="118"/>
      <c r="I26" s="123"/>
      <c r="J26" s="216"/>
      <c r="K26" s="123"/>
      <c r="L26" s="118"/>
    </row>
    <row r="27" spans="1:12" s="119" customFormat="1" ht="20.100000000000001" customHeight="1">
      <c r="A27" s="112"/>
      <c r="B27" s="112"/>
      <c r="C27" s="112" t="s">
        <v>84</v>
      </c>
      <c r="D27" s="113"/>
      <c r="E27" s="113"/>
      <c r="F27" s="216"/>
      <c r="G27" s="129"/>
      <c r="H27" s="118"/>
      <c r="I27" s="123"/>
      <c r="J27" s="216"/>
      <c r="K27" s="123"/>
      <c r="L27" s="118"/>
    </row>
    <row r="28" spans="1:12" s="119" customFormat="1" ht="20.100000000000001" customHeight="1">
      <c r="A28" s="112"/>
      <c r="B28" s="120" t="s">
        <v>53</v>
      </c>
      <c r="C28" s="112" t="s">
        <v>12</v>
      </c>
      <c r="D28" s="113"/>
      <c r="E28" s="113"/>
      <c r="F28" s="216">
        <v>-127188</v>
      </c>
      <c r="G28" s="117"/>
      <c r="H28" s="122">
        <v>246312</v>
      </c>
      <c r="I28" s="117"/>
      <c r="J28" s="216">
        <v>0</v>
      </c>
      <c r="K28" s="118"/>
      <c r="L28" s="122">
        <v>0</v>
      </c>
    </row>
    <row r="29" spans="1:12" s="119" customFormat="1" ht="20.100000000000001" customHeight="1">
      <c r="A29" s="112"/>
      <c r="B29" s="120" t="s">
        <v>53</v>
      </c>
      <c r="C29" s="112" t="s">
        <v>13</v>
      </c>
      <c r="D29" s="113"/>
      <c r="E29" s="113"/>
      <c r="F29" s="216">
        <v>-10056</v>
      </c>
      <c r="G29" s="117"/>
      <c r="H29" s="122">
        <v>-22456</v>
      </c>
      <c r="I29" s="117"/>
      <c r="J29" s="216">
        <v>560</v>
      </c>
      <c r="K29" s="118"/>
      <c r="L29" s="122">
        <v>803</v>
      </c>
    </row>
    <row r="30" spans="1:12" s="119" customFormat="1" ht="20.100000000000001" customHeight="1">
      <c r="A30" s="112"/>
      <c r="B30" s="120" t="s">
        <v>53</v>
      </c>
      <c r="C30" s="112" t="s">
        <v>16</v>
      </c>
      <c r="D30" s="113"/>
      <c r="E30" s="113"/>
      <c r="F30" s="216">
        <v>-98035</v>
      </c>
      <c r="G30" s="117"/>
      <c r="H30" s="122">
        <v>-2418</v>
      </c>
      <c r="I30" s="117"/>
      <c r="J30" s="216">
        <v>2744</v>
      </c>
      <c r="K30" s="118"/>
      <c r="L30" s="122">
        <v>6300</v>
      </c>
    </row>
    <row r="31" spans="1:12" s="119" customFormat="1" ht="20.100000000000001" customHeight="1">
      <c r="A31" s="112"/>
      <c r="B31" s="120" t="s">
        <v>53</v>
      </c>
      <c r="C31" s="112" t="s">
        <v>85</v>
      </c>
      <c r="D31" s="113"/>
      <c r="E31" s="113"/>
      <c r="F31" s="216">
        <v>44663</v>
      </c>
      <c r="G31" s="117"/>
      <c r="H31" s="122">
        <v>-63122</v>
      </c>
      <c r="I31" s="117"/>
      <c r="J31" s="216">
        <v>0</v>
      </c>
      <c r="K31" s="118"/>
      <c r="L31" s="122">
        <v>0</v>
      </c>
    </row>
    <row r="32" spans="1:12" s="119" customFormat="1" ht="20.100000000000001" customHeight="1">
      <c r="A32" s="112"/>
      <c r="B32" s="120" t="s">
        <v>53</v>
      </c>
      <c r="C32" s="112" t="s">
        <v>19</v>
      </c>
      <c r="D32" s="113"/>
      <c r="E32" s="113"/>
      <c r="F32" s="216">
        <v>-68235</v>
      </c>
      <c r="G32" s="117"/>
      <c r="H32" s="122">
        <v>-201754</v>
      </c>
      <c r="I32" s="117"/>
      <c r="J32" s="216">
        <v>1769</v>
      </c>
      <c r="K32" s="118"/>
      <c r="L32" s="122">
        <v>-2239</v>
      </c>
    </row>
    <row r="33" spans="1:12" s="119" customFormat="1" ht="20.100000000000001" customHeight="1">
      <c r="A33" s="112"/>
      <c r="B33" s="120" t="s">
        <v>53</v>
      </c>
      <c r="C33" s="112" t="s">
        <v>25</v>
      </c>
      <c r="D33" s="113"/>
      <c r="E33" s="113"/>
      <c r="F33" s="216">
        <v>-25390</v>
      </c>
      <c r="G33" s="117"/>
      <c r="H33" s="122">
        <v>-210980</v>
      </c>
      <c r="I33" s="117"/>
      <c r="J33" s="216">
        <v>-15903</v>
      </c>
      <c r="K33" s="118"/>
      <c r="L33" s="122">
        <v>-12713</v>
      </c>
    </row>
    <row r="34" spans="1:12" s="119" customFormat="1" ht="20.100000000000001" customHeight="1">
      <c r="A34" s="112"/>
      <c r="B34" s="120" t="s">
        <v>53</v>
      </c>
      <c r="C34" s="112" t="s">
        <v>137</v>
      </c>
      <c r="D34" s="113"/>
      <c r="E34" s="113"/>
      <c r="F34" s="216">
        <v>16831</v>
      </c>
      <c r="G34" s="117"/>
      <c r="H34" s="122">
        <v>-250110</v>
      </c>
      <c r="I34" s="117"/>
      <c r="J34" s="216">
        <v>0</v>
      </c>
      <c r="K34" s="118"/>
      <c r="L34" s="122">
        <v>0</v>
      </c>
    </row>
    <row r="35" spans="1:12" s="119" customFormat="1" ht="20.100000000000001" customHeight="1">
      <c r="A35" s="112"/>
      <c r="B35" s="120" t="s">
        <v>53</v>
      </c>
      <c r="C35" s="112" t="s">
        <v>30</v>
      </c>
      <c r="D35" s="113"/>
      <c r="E35" s="113"/>
      <c r="F35" s="216">
        <v>46630</v>
      </c>
      <c r="G35" s="117"/>
      <c r="H35" s="122">
        <v>98812</v>
      </c>
      <c r="I35" s="117"/>
      <c r="J35" s="216">
        <v>-27157</v>
      </c>
      <c r="K35" s="118"/>
      <c r="L35" s="122">
        <v>-6</v>
      </c>
    </row>
    <row r="36" spans="1:12" s="119" customFormat="1" ht="20.100000000000001" customHeight="1">
      <c r="A36" s="112"/>
      <c r="B36" s="130" t="s">
        <v>53</v>
      </c>
      <c r="C36" s="112" t="s">
        <v>36</v>
      </c>
      <c r="D36" s="113"/>
      <c r="E36" s="113"/>
      <c r="F36" s="216">
        <v>2023</v>
      </c>
      <c r="G36" s="117"/>
      <c r="H36" s="122">
        <v>3144</v>
      </c>
      <c r="I36" s="117"/>
      <c r="J36" s="216">
        <v>2023</v>
      </c>
      <c r="K36" s="118"/>
      <c r="L36" s="122">
        <v>3142</v>
      </c>
    </row>
    <row r="37" spans="1:12" s="119" customFormat="1" ht="20.100000000000001" customHeight="1">
      <c r="A37" s="112"/>
      <c r="B37" s="120" t="s">
        <v>53</v>
      </c>
      <c r="C37" s="112" t="s">
        <v>32</v>
      </c>
      <c r="D37" s="113"/>
      <c r="E37" s="113"/>
      <c r="F37" s="168">
        <v>-177411</v>
      </c>
      <c r="G37" s="129"/>
      <c r="H37" s="126">
        <v>-106820</v>
      </c>
      <c r="I37" s="129"/>
      <c r="J37" s="215">
        <v>11749</v>
      </c>
      <c r="K37" s="123"/>
      <c r="L37" s="126">
        <v>5601</v>
      </c>
    </row>
    <row r="38" spans="1:12" s="119" customFormat="1" ht="6" customHeight="1">
      <c r="A38" s="112"/>
      <c r="B38" s="120"/>
      <c r="C38" s="112"/>
      <c r="D38" s="113"/>
      <c r="E38" s="113"/>
      <c r="F38" s="163"/>
      <c r="G38" s="129"/>
      <c r="H38" s="123"/>
      <c r="I38" s="129"/>
      <c r="J38" s="163"/>
      <c r="K38" s="123"/>
      <c r="L38" s="123"/>
    </row>
    <row r="39" spans="1:12" s="119" customFormat="1" ht="20.100000000000001" customHeight="1">
      <c r="A39" s="131" t="s">
        <v>197</v>
      </c>
      <c r="B39" s="112"/>
      <c r="C39" s="112"/>
      <c r="D39" s="113"/>
      <c r="E39" s="113"/>
      <c r="F39" s="163">
        <f>SUM(F25:F37)</f>
        <v>-171830</v>
      </c>
      <c r="G39" s="129"/>
      <c r="H39" s="123">
        <f>SUM(H25:H37)</f>
        <v>450267</v>
      </c>
      <c r="I39" s="129"/>
      <c r="J39" s="163">
        <f>SUM(J25:J37)</f>
        <v>-237356</v>
      </c>
      <c r="K39" s="123"/>
      <c r="L39" s="123">
        <f>SUM(L25:L37)</f>
        <v>-202789</v>
      </c>
    </row>
    <row r="40" spans="1:12" s="119" customFormat="1" ht="20.100000000000001" customHeight="1">
      <c r="A40" s="112"/>
      <c r="B40" s="130" t="s">
        <v>53</v>
      </c>
      <c r="C40" s="112" t="s">
        <v>86</v>
      </c>
      <c r="D40" s="113"/>
      <c r="E40" s="113"/>
      <c r="F40" s="163">
        <v>-102493</v>
      </c>
      <c r="G40" s="129"/>
      <c r="H40" s="132">
        <v>-136015</v>
      </c>
      <c r="I40" s="129"/>
      <c r="J40" s="163">
        <v>-70076</v>
      </c>
      <c r="K40" s="123"/>
      <c r="L40" s="132">
        <v>-80289</v>
      </c>
    </row>
    <row r="41" spans="1:12" s="119" customFormat="1" ht="20.100000000000001" customHeight="1">
      <c r="A41" s="112"/>
      <c r="B41" s="130" t="s">
        <v>53</v>
      </c>
      <c r="C41" s="112" t="s">
        <v>87</v>
      </c>
      <c r="D41" s="113"/>
      <c r="E41" s="113"/>
      <c r="F41" s="168">
        <v>-135231</v>
      </c>
      <c r="G41" s="129"/>
      <c r="H41" s="126">
        <v>-241481</v>
      </c>
      <c r="I41" s="129"/>
      <c r="J41" s="168">
        <v>0</v>
      </c>
      <c r="K41" s="123"/>
      <c r="L41" s="126">
        <v>0</v>
      </c>
    </row>
    <row r="42" spans="1:12" s="119" customFormat="1" ht="6" customHeight="1">
      <c r="A42" s="112"/>
      <c r="B42" s="130"/>
      <c r="C42" s="112"/>
      <c r="D42" s="113"/>
      <c r="E42" s="113"/>
      <c r="F42" s="163"/>
      <c r="G42" s="129"/>
      <c r="H42" s="123"/>
      <c r="I42" s="129"/>
      <c r="J42" s="163"/>
      <c r="K42" s="123"/>
      <c r="L42" s="123"/>
    </row>
    <row r="43" spans="1:12" s="119" customFormat="1" ht="20.100000000000001" customHeight="1">
      <c r="A43" s="131" t="s">
        <v>239</v>
      </c>
      <c r="B43" s="112"/>
      <c r="C43" s="112"/>
      <c r="D43" s="113"/>
      <c r="E43" s="113"/>
      <c r="F43" s="168">
        <f>SUM(F39:F41)</f>
        <v>-409554</v>
      </c>
      <c r="G43" s="123"/>
      <c r="H43" s="133">
        <f>SUM(H39:H41)</f>
        <v>72771</v>
      </c>
      <c r="I43" s="123"/>
      <c r="J43" s="168">
        <f>SUM(J39:J41)</f>
        <v>-307432</v>
      </c>
      <c r="K43" s="123"/>
      <c r="L43" s="133">
        <f>SUM(L39:L41)</f>
        <v>-283078</v>
      </c>
    </row>
    <row r="44" spans="1:12" s="119" customFormat="1" ht="20.100000000000001" customHeight="1">
      <c r="A44" s="131"/>
      <c r="B44" s="112"/>
      <c r="C44" s="112"/>
      <c r="D44" s="113"/>
      <c r="E44" s="113"/>
      <c r="F44" s="164"/>
      <c r="G44" s="123"/>
      <c r="H44" s="123"/>
      <c r="I44" s="123"/>
      <c r="J44" s="164"/>
      <c r="K44" s="123"/>
      <c r="L44" s="123"/>
    </row>
    <row r="45" spans="1:12" s="119" customFormat="1" ht="22.5" customHeight="1">
      <c r="A45" s="131"/>
      <c r="B45" s="112"/>
      <c r="C45" s="112"/>
      <c r="D45" s="113"/>
      <c r="E45" s="113"/>
      <c r="F45" s="164"/>
      <c r="G45" s="123"/>
      <c r="H45" s="123"/>
      <c r="I45" s="123"/>
      <c r="J45" s="164"/>
      <c r="K45" s="123"/>
      <c r="L45" s="123"/>
    </row>
    <row r="46" spans="1:12" s="119" customFormat="1" ht="9.75" customHeight="1">
      <c r="A46" s="131"/>
      <c r="B46" s="112"/>
      <c r="C46" s="112"/>
      <c r="D46" s="113"/>
      <c r="E46" s="113"/>
      <c r="F46" s="164"/>
      <c r="G46" s="123"/>
      <c r="H46" s="123"/>
      <c r="I46" s="123"/>
      <c r="J46" s="164"/>
      <c r="K46" s="123"/>
      <c r="L46" s="123"/>
    </row>
    <row r="47" spans="1:12" ht="21.95" customHeight="1">
      <c r="A47" s="295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</row>
    <row r="48" spans="1:12" ht="21.75" customHeight="1">
      <c r="A48" s="45" t="s">
        <v>0</v>
      </c>
      <c r="B48" s="45"/>
      <c r="C48" s="45"/>
      <c r="D48" s="46"/>
      <c r="E48" s="46"/>
      <c r="G48" s="48"/>
      <c r="H48" s="47"/>
      <c r="I48" s="48"/>
      <c r="K48" s="48"/>
      <c r="L48" s="47"/>
    </row>
    <row r="49" spans="1:12" ht="21.75" customHeight="1">
      <c r="A49" s="45" t="s">
        <v>150</v>
      </c>
      <c r="B49" s="45"/>
      <c r="C49" s="45"/>
      <c r="D49" s="46"/>
      <c r="E49" s="46"/>
      <c r="F49" s="270"/>
      <c r="G49" s="49"/>
      <c r="H49" s="49"/>
      <c r="I49" s="49"/>
      <c r="J49" s="270"/>
      <c r="K49" s="49"/>
      <c r="L49" s="49"/>
    </row>
    <row r="50" spans="1:12" ht="21.75" customHeight="1">
      <c r="A50" s="74" t="str">
        <f>+A3</f>
        <v>สำหรับงวดเก้าเดือนสิ้นสุดวันที่ 30 กันยายน พ.ศ. 2564</v>
      </c>
      <c r="B50" s="50"/>
      <c r="C50" s="50"/>
      <c r="D50" s="51"/>
      <c r="E50" s="51"/>
      <c r="F50" s="271"/>
      <c r="G50" s="53"/>
      <c r="H50" s="52"/>
      <c r="I50" s="53"/>
      <c r="J50" s="271"/>
      <c r="K50" s="53"/>
      <c r="L50" s="52"/>
    </row>
    <row r="51" spans="1:12" ht="19.5" customHeight="1">
      <c r="A51" s="54"/>
      <c r="B51" s="54"/>
      <c r="C51" s="54"/>
      <c r="D51" s="55"/>
      <c r="E51" s="55"/>
      <c r="F51" s="262"/>
      <c r="G51" s="57"/>
      <c r="H51" s="56"/>
      <c r="I51" s="57"/>
      <c r="J51" s="262"/>
      <c r="K51" s="57"/>
      <c r="L51" s="56"/>
    </row>
    <row r="52" spans="1:12" s="134" customFormat="1" ht="19.5" customHeight="1">
      <c r="D52" s="135"/>
      <c r="E52" s="136"/>
      <c r="F52" s="297" t="s">
        <v>2</v>
      </c>
      <c r="G52" s="297"/>
      <c r="H52" s="297"/>
      <c r="I52" s="137"/>
      <c r="J52" s="297" t="s">
        <v>114</v>
      </c>
      <c r="K52" s="297"/>
      <c r="L52" s="297"/>
    </row>
    <row r="53" spans="1:12" s="134" customFormat="1" ht="19.5" customHeight="1">
      <c r="D53" s="4"/>
      <c r="E53" s="3"/>
      <c r="F53" s="272" t="s">
        <v>190</v>
      </c>
      <c r="G53" s="10"/>
      <c r="H53" s="10" t="s">
        <v>155</v>
      </c>
      <c r="I53" s="9"/>
      <c r="J53" s="272" t="s">
        <v>190</v>
      </c>
      <c r="K53" s="10"/>
      <c r="L53" s="10" t="s">
        <v>155</v>
      </c>
    </row>
    <row r="54" spans="1:12" s="134" customFormat="1" ht="19.5" customHeight="1">
      <c r="D54" s="6" t="s">
        <v>6</v>
      </c>
      <c r="E54" s="3"/>
      <c r="F54" s="274" t="s">
        <v>7</v>
      </c>
      <c r="G54" s="9"/>
      <c r="H54" s="283" t="s">
        <v>7</v>
      </c>
      <c r="I54" s="9"/>
      <c r="J54" s="274" t="s">
        <v>7</v>
      </c>
      <c r="K54" s="9"/>
      <c r="L54" s="283" t="s">
        <v>7</v>
      </c>
    </row>
    <row r="55" spans="1:12" ht="19.5" customHeight="1">
      <c r="A55" s="138" t="s">
        <v>88</v>
      </c>
      <c r="B55" s="92"/>
      <c r="C55" s="92"/>
      <c r="D55" s="139"/>
      <c r="E55" s="55"/>
      <c r="F55" s="265"/>
      <c r="G55" s="47"/>
      <c r="H55" s="140"/>
      <c r="I55" s="47"/>
      <c r="J55" s="265"/>
      <c r="K55" s="141"/>
      <c r="L55" s="142"/>
    </row>
    <row r="56" spans="1:12" ht="19.5" customHeight="1">
      <c r="A56" s="138"/>
      <c r="B56" s="92" t="s">
        <v>185</v>
      </c>
      <c r="C56" s="92"/>
      <c r="D56" s="139"/>
      <c r="E56" s="55"/>
      <c r="F56" s="265"/>
      <c r="G56" s="47"/>
      <c r="H56" s="140"/>
      <c r="I56" s="141"/>
      <c r="J56" s="265"/>
      <c r="K56" s="141"/>
      <c r="L56" s="142"/>
    </row>
    <row r="57" spans="1:12" ht="19.5" customHeight="1">
      <c r="A57" s="138"/>
      <c r="B57" s="92"/>
      <c r="C57" s="92" t="s">
        <v>186</v>
      </c>
      <c r="D57" s="139"/>
      <c r="E57" s="55"/>
      <c r="F57" s="265">
        <v>0</v>
      </c>
      <c r="G57" s="47"/>
      <c r="H57" s="140">
        <v>3235438</v>
      </c>
      <c r="I57" s="141"/>
      <c r="J57" s="265">
        <v>0</v>
      </c>
      <c r="K57" s="141"/>
      <c r="L57" s="142">
        <v>3235438</v>
      </c>
    </row>
    <row r="58" spans="1:12" ht="19.5" customHeight="1">
      <c r="A58" s="138"/>
      <c r="B58" s="92" t="s">
        <v>185</v>
      </c>
      <c r="C58" s="92"/>
      <c r="D58" s="139"/>
      <c r="E58" s="55"/>
      <c r="F58" s="265"/>
      <c r="G58" s="47"/>
      <c r="H58" s="140"/>
      <c r="I58" s="141"/>
      <c r="J58" s="265"/>
      <c r="K58" s="141"/>
      <c r="L58" s="140"/>
    </row>
    <row r="59" spans="1:12" ht="19.5" customHeight="1">
      <c r="A59" s="138"/>
      <c r="B59" s="92"/>
      <c r="C59" s="92" t="s">
        <v>187</v>
      </c>
      <c r="D59" s="139"/>
      <c r="E59" s="55"/>
      <c r="F59" s="265">
        <v>1149185</v>
      </c>
      <c r="G59" s="47"/>
      <c r="H59" s="140">
        <v>612902</v>
      </c>
      <c r="I59" s="141"/>
      <c r="J59" s="265">
        <v>0</v>
      </c>
      <c r="K59" s="141"/>
      <c r="L59" s="142">
        <v>0</v>
      </c>
    </row>
    <row r="60" spans="1:12" ht="19.5" customHeight="1">
      <c r="A60" s="138"/>
      <c r="B60" s="92" t="s">
        <v>188</v>
      </c>
      <c r="C60" s="92"/>
      <c r="D60" s="139"/>
      <c r="E60" s="55"/>
      <c r="F60" s="265"/>
      <c r="G60" s="47"/>
      <c r="H60" s="140"/>
      <c r="I60" s="141"/>
      <c r="J60" s="265"/>
      <c r="K60" s="141"/>
      <c r="L60" s="140"/>
    </row>
    <row r="61" spans="1:12" ht="19.5" customHeight="1">
      <c r="A61" s="138"/>
      <c r="B61" s="92"/>
      <c r="C61" s="92" t="s">
        <v>187</v>
      </c>
      <c r="D61" s="139"/>
      <c r="E61" s="55"/>
      <c r="F61" s="265">
        <v>-1195069</v>
      </c>
      <c r="G61" s="47"/>
      <c r="H61" s="140">
        <v>-828754</v>
      </c>
      <c r="I61" s="141"/>
      <c r="J61" s="265">
        <v>0</v>
      </c>
      <c r="K61" s="141"/>
      <c r="L61" s="142">
        <v>0</v>
      </c>
    </row>
    <row r="62" spans="1:12" ht="19.5" customHeight="1">
      <c r="A62" s="138"/>
      <c r="B62" s="92" t="s">
        <v>223</v>
      </c>
      <c r="C62" s="92"/>
      <c r="D62" s="139"/>
      <c r="E62" s="55"/>
      <c r="F62" s="265">
        <v>68701</v>
      </c>
      <c r="G62" s="47"/>
      <c r="H62" s="140">
        <v>64132</v>
      </c>
      <c r="I62" s="141"/>
      <c r="J62" s="265">
        <v>0</v>
      </c>
      <c r="K62" s="141"/>
      <c r="L62" s="140">
        <v>0</v>
      </c>
    </row>
    <row r="63" spans="1:12" ht="19.5" customHeight="1">
      <c r="A63" s="138"/>
      <c r="B63" s="92" t="s">
        <v>157</v>
      </c>
      <c r="C63" s="92"/>
      <c r="D63" s="139"/>
      <c r="E63" s="55"/>
      <c r="F63" s="265">
        <v>-102478</v>
      </c>
      <c r="G63" s="47"/>
      <c r="H63" s="140">
        <v>-104304</v>
      </c>
      <c r="I63" s="141"/>
      <c r="J63" s="265">
        <v>0</v>
      </c>
      <c r="K63" s="141"/>
      <c r="L63" s="140">
        <v>0</v>
      </c>
    </row>
    <row r="64" spans="1:12" ht="19.5" customHeight="1">
      <c r="A64" s="138"/>
      <c r="B64" s="92" t="s">
        <v>225</v>
      </c>
      <c r="C64" s="92"/>
      <c r="D64" s="139">
        <v>18</v>
      </c>
      <c r="E64" s="55"/>
      <c r="F64" s="265">
        <v>483097</v>
      </c>
      <c r="G64" s="47"/>
      <c r="H64" s="140">
        <v>222799</v>
      </c>
      <c r="I64" s="141"/>
      <c r="J64" s="265">
        <v>0</v>
      </c>
      <c r="K64" s="141"/>
      <c r="L64" s="140">
        <v>0</v>
      </c>
    </row>
    <row r="65" spans="1:12" ht="19.5" customHeight="1">
      <c r="A65" s="138"/>
      <c r="B65" s="92" t="s">
        <v>224</v>
      </c>
      <c r="C65" s="92"/>
      <c r="D65" s="139"/>
      <c r="E65" s="55"/>
      <c r="F65" s="265">
        <v>0</v>
      </c>
      <c r="G65" s="47"/>
      <c r="H65" s="140">
        <v>-1184009</v>
      </c>
      <c r="I65" s="141"/>
      <c r="J65" s="265">
        <v>0</v>
      </c>
      <c r="K65" s="141"/>
      <c r="L65" s="140">
        <v>-1213987</v>
      </c>
    </row>
    <row r="66" spans="1:12" ht="19.5" customHeight="1">
      <c r="A66" s="138"/>
      <c r="B66" s="92" t="s">
        <v>237</v>
      </c>
      <c r="C66" s="92"/>
      <c r="D66" s="139">
        <v>18</v>
      </c>
      <c r="E66" s="55"/>
      <c r="F66" s="265">
        <v>24399</v>
      </c>
      <c r="G66" s="47"/>
      <c r="H66" s="140">
        <v>1255438</v>
      </c>
      <c r="I66" s="141"/>
      <c r="J66" s="265">
        <v>0</v>
      </c>
      <c r="K66" s="141"/>
      <c r="L66" s="140">
        <v>1255438</v>
      </c>
    </row>
    <row r="67" spans="1:12" ht="19.5" customHeight="1">
      <c r="A67" s="138"/>
      <c r="B67" s="92" t="s">
        <v>130</v>
      </c>
      <c r="C67" s="92"/>
      <c r="D67" s="139">
        <v>18</v>
      </c>
      <c r="E67" s="55"/>
      <c r="F67" s="265">
        <v>0</v>
      </c>
      <c r="G67" s="47"/>
      <c r="H67" s="140">
        <v>0</v>
      </c>
      <c r="I67" s="141"/>
      <c r="J67" s="265">
        <v>-2554235</v>
      </c>
      <c r="K67" s="141"/>
      <c r="L67" s="140">
        <v>-62040</v>
      </c>
    </row>
    <row r="68" spans="1:12" ht="19.5" customHeight="1">
      <c r="A68" s="138"/>
      <c r="B68" s="92" t="s">
        <v>188</v>
      </c>
      <c r="C68" s="92"/>
      <c r="D68" s="139"/>
      <c r="E68" s="55"/>
      <c r="F68" s="265"/>
      <c r="G68" s="47"/>
      <c r="H68" s="140"/>
      <c r="I68" s="141"/>
      <c r="J68" s="265"/>
      <c r="K68" s="141"/>
      <c r="L68" s="140"/>
    </row>
    <row r="69" spans="1:12" ht="19.5" customHeight="1">
      <c r="A69" s="138"/>
      <c r="B69" s="92"/>
      <c r="C69" s="92" t="s">
        <v>189</v>
      </c>
      <c r="D69" s="139"/>
      <c r="E69" s="55"/>
      <c r="F69" s="265">
        <v>0</v>
      </c>
      <c r="G69" s="47"/>
      <c r="H69" s="140">
        <v>-132938</v>
      </c>
      <c r="I69" s="141"/>
      <c r="J69" s="265">
        <v>0</v>
      </c>
      <c r="K69" s="141"/>
      <c r="L69" s="142">
        <v>0</v>
      </c>
    </row>
    <row r="70" spans="1:12" ht="19.5" customHeight="1">
      <c r="A70" s="138"/>
      <c r="B70" s="92" t="s">
        <v>233</v>
      </c>
      <c r="C70" s="92"/>
      <c r="D70" s="139">
        <v>9</v>
      </c>
      <c r="E70" s="55"/>
      <c r="F70" s="265">
        <v>-236000</v>
      </c>
      <c r="G70" s="47"/>
      <c r="H70" s="140">
        <v>-2426630</v>
      </c>
      <c r="I70" s="141"/>
      <c r="J70" s="265">
        <v>-236000</v>
      </c>
      <c r="K70" s="141"/>
      <c r="L70" s="142">
        <v>-2426630</v>
      </c>
    </row>
    <row r="71" spans="1:12" ht="19.5" customHeight="1">
      <c r="A71" s="138"/>
      <c r="B71" s="92" t="s">
        <v>238</v>
      </c>
      <c r="C71" s="92"/>
      <c r="D71" s="139">
        <v>9</v>
      </c>
      <c r="E71" s="55"/>
      <c r="F71" s="265">
        <v>-2443266</v>
      </c>
      <c r="G71" s="47"/>
      <c r="H71" s="140">
        <v>0</v>
      </c>
      <c r="I71" s="141"/>
      <c r="J71" s="265">
        <v>0</v>
      </c>
      <c r="K71" s="141"/>
      <c r="L71" s="142">
        <v>0</v>
      </c>
    </row>
    <row r="72" spans="1:12" ht="19.5" customHeight="1">
      <c r="A72" s="138"/>
      <c r="B72" s="92" t="s">
        <v>149</v>
      </c>
      <c r="C72" s="92"/>
      <c r="D72" s="139"/>
      <c r="E72" s="55"/>
      <c r="F72" s="265">
        <v>0</v>
      </c>
      <c r="G72" s="47"/>
      <c r="H72" s="140">
        <v>-9679</v>
      </c>
      <c r="I72" s="141"/>
      <c r="J72" s="265">
        <v>0</v>
      </c>
      <c r="K72" s="141"/>
      <c r="L72" s="140">
        <v>0</v>
      </c>
    </row>
    <row r="73" spans="1:12" ht="19.5" customHeight="1">
      <c r="A73" s="92"/>
      <c r="B73" s="92" t="s">
        <v>180</v>
      </c>
      <c r="C73" s="92"/>
      <c r="D73" s="139"/>
      <c r="E73" s="55"/>
      <c r="F73" s="265"/>
      <c r="G73" s="47"/>
      <c r="H73" s="140"/>
      <c r="I73" s="141"/>
      <c r="J73" s="265"/>
      <c r="K73" s="141"/>
      <c r="L73" s="140"/>
    </row>
    <row r="74" spans="1:12" ht="19.5" customHeight="1">
      <c r="C74" s="42" t="s">
        <v>178</v>
      </c>
      <c r="D74" s="139"/>
      <c r="E74" s="55"/>
      <c r="F74" s="143">
        <v>0</v>
      </c>
      <c r="G74" s="47"/>
      <c r="H74" s="140">
        <v>-688740</v>
      </c>
      <c r="I74" s="141"/>
      <c r="J74" s="265">
        <v>0</v>
      </c>
      <c r="K74" s="141"/>
      <c r="L74" s="142">
        <v>0</v>
      </c>
    </row>
    <row r="75" spans="1:12" ht="19.5" customHeight="1">
      <c r="A75" s="92"/>
      <c r="B75" s="92" t="s">
        <v>135</v>
      </c>
      <c r="C75" s="92"/>
      <c r="D75" s="139"/>
      <c r="E75" s="55"/>
      <c r="F75" s="265">
        <v>-117302</v>
      </c>
      <c r="G75" s="47"/>
      <c r="H75" s="140">
        <v>-264209</v>
      </c>
      <c r="I75" s="141"/>
      <c r="J75" s="265">
        <v>-21</v>
      </c>
      <c r="K75" s="141"/>
      <c r="L75" s="140">
        <v>-343</v>
      </c>
    </row>
    <row r="76" spans="1:12" ht="19.5" customHeight="1">
      <c r="A76" s="92"/>
      <c r="B76" s="92" t="s">
        <v>227</v>
      </c>
      <c r="C76" s="92"/>
      <c r="D76" s="139"/>
      <c r="E76" s="55"/>
      <c r="F76" s="265">
        <v>16</v>
      </c>
      <c r="G76" s="47"/>
      <c r="H76" s="140">
        <v>132</v>
      </c>
      <c r="I76" s="141"/>
      <c r="J76" s="265">
        <v>0</v>
      </c>
      <c r="K76" s="141"/>
      <c r="L76" s="140">
        <v>132</v>
      </c>
    </row>
    <row r="77" spans="1:12" ht="19.5" customHeight="1">
      <c r="A77" s="92"/>
      <c r="B77" s="92" t="s">
        <v>226</v>
      </c>
      <c r="C77" s="92"/>
      <c r="D77" s="139"/>
      <c r="E77" s="55"/>
      <c r="F77" s="265">
        <v>0</v>
      </c>
      <c r="G77" s="47"/>
      <c r="H77" s="140">
        <v>-257386</v>
      </c>
      <c r="I77" s="141"/>
      <c r="J77" s="265">
        <v>0</v>
      </c>
      <c r="K77" s="141"/>
      <c r="L77" s="140">
        <v>0</v>
      </c>
    </row>
    <row r="78" spans="1:12" ht="19.5" customHeight="1">
      <c r="A78" s="92"/>
      <c r="B78" s="92" t="s">
        <v>50</v>
      </c>
      <c r="C78" s="92"/>
      <c r="D78" s="139"/>
      <c r="E78" s="55"/>
      <c r="F78" s="265">
        <v>43065</v>
      </c>
      <c r="G78" s="47"/>
      <c r="H78" s="140">
        <v>425607</v>
      </c>
      <c r="I78" s="141"/>
      <c r="J78" s="265">
        <v>2166</v>
      </c>
      <c r="K78" s="141"/>
      <c r="L78" s="140">
        <v>413031</v>
      </c>
    </row>
    <row r="79" spans="1:12" ht="19.5" customHeight="1">
      <c r="A79" s="92"/>
      <c r="B79" s="92" t="s">
        <v>234</v>
      </c>
      <c r="C79" s="92"/>
      <c r="D79" s="139">
        <v>9</v>
      </c>
      <c r="E79" s="55"/>
      <c r="F79" s="275">
        <v>937282</v>
      </c>
      <c r="G79" s="93"/>
      <c r="H79" s="144">
        <v>975094</v>
      </c>
      <c r="I79" s="93"/>
      <c r="J79" s="275">
        <v>969904</v>
      </c>
      <c r="K79" s="93"/>
      <c r="L79" s="144">
        <v>982351</v>
      </c>
    </row>
    <row r="80" spans="1:12" ht="6" customHeight="1">
      <c r="A80" s="92"/>
      <c r="B80" s="92"/>
      <c r="C80" s="92"/>
      <c r="D80" s="139"/>
      <c r="E80" s="46"/>
      <c r="F80" s="261"/>
      <c r="G80" s="93"/>
      <c r="H80" s="93"/>
      <c r="I80" s="93"/>
      <c r="J80" s="261"/>
      <c r="K80" s="93"/>
      <c r="L80" s="93"/>
    </row>
    <row r="81" spans="1:12" ht="19.5" customHeight="1">
      <c r="A81" s="92" t="s">
        <v>198</v>
      </c>
      <c r="B81" s="92"/>
      <c r="C81" s="92"/>
      <c r="D81" s="139"/>
      <c r="E81" s="46"/>
      <c r="F81" s="275">
        <f>SUM(F56:F79)</f>
        <v>-1388370</v>
      </c>
      <c r="G81" s="93"/>
      <c r="H81" s="144">
        <f>SUM(H57:H79)</f>
        <v>894893</v>
      </c>
      <c r="I81" s="93"/>
      <c r="J81" s="275">
        <f>SUM(J56:J79)</f>
        <v>-1818186</v>
      </c>
      <c r="K81" s="93"/>
      <c r="L81" s="144">
        <f>SUM(L57:L79)</f>
        <v>2183390</v>
      </c>
    </row>
    <row r="82" spans="1:12" ht="12" customHeight="1">
      <c r="A82" s="92"/>
      <c r="B82" s="92"/>
      <c r="C82" s="92"/>
      <c r="D82" s="139"/>
      <c r="E82" s="46"/>
      <c r="F82" s="276"/>
      <c r="G82" s="93"/>
      <c r="H82" s="93"/>
      <c r="I82" s="93"/>
      <c r="J82" s="265"/>
      <c r="K82" s="93"/>
      <c r="L82" s="93"/>
    </row>
    <row r="83" spans="1:12" ht="19.5" customHeight="1">
      <c r="A83" s="138" t="s">
        <v>89</v>
      </c>
      <c r="B83" s="92"/>
      <c r="C83" s="92"/>
      <c r="D83" s="139"/>
      <c r="E83" s="46"/>
      <c r="F83" s="276"/>
      <c r="G83" s="140"/>
      <c r="H83" s="47"/>
      <c r="I83" s="140"/>
      <c r="J83" s="265"/>
      <c r="K83" s="142"/>
      <c r="L83" s="142"/>
    </row>
    <row r="84" spans="1:12" ht="19.5" customHeight="1">
      <c r="A84" s="138"/>
      <c r="B84" s="92" t="s">
        <v>90</v>
      </c>
      <c r="C84" s="92"/>
      <c r="D84" s="139"/>
      <c r="E84" s="46"/>
      <c r="F84" s="276">
        <v>4859544</v>
      </c>
      <c r="G84" s="140"/>
      <c r="H84" s="145">
        <v>6061030</v>
      </c>
      <c r="I84" s="140"/>
      <c r="J84" s="265">
        <v>4439800</v>
      </c>
      <c r="K84" s="142"/>
      <c r="L84" s="47">
        <v>5000000</v>
      </c>
    </row>
    <row r="85" spans="1:12" ht="19.5" customHeight="1">
      <c r="A85" s="138"/>
      <c r="B85" s="92" t="s">
        <v>91</v>
      </c>
      <c r="C85" s="92"/>
      <c r="D85" s="139"/>
      <c r="E85" s="46"/>
      <c r="F85" s="276">
        <v>-1644277</v>
      </c>
      <c r="G85" s="140"/>
      <c r="H85" s="145">
        <v>-2027355</v>
      </c>
      <c r="I85" s="140"/>
      <c r="J85" s="265">
        <v>-1057340</v>
      </c>
      <c r="K85" s="142"/>
      <c r="L85" s="47">
        <v>-890000</v>
      </c>
    </row>
    <row r="86" spans="1:12" ht="19.5" customHeight="1">
      <c r="A86" s="92"/>
      <c r="B86" s="146" t="s">
        <v>132</v>
      </c>
      <c r="C86" s="92"/>
      <c r="D86" s="139">
        <v>13</v>
      </c>
      <c r="E86" s="46"/>
      <c r="F86" s="143">
        <v>18775</v>
      </c>
      <c r="G86" s="142"/>
      <c r="H86" s="145">
        <v>151191</v>
      </c>
      <c r="I86" s="142"/>
      <c r="J86" s="265">
        <v>0</v>
      </c>
      <c r="K86" s="142"/>
      <c r="L86" s="145">
        <v>0</v>
      </c>
    </row>
    <row r="87" spans="1:12" ht="19.5" customHeight="1">
      <c r="A87" s="92"/>
      <c r="B87" s="147" t="s">
        <v>92</v>
      </c>
      <c r="C87" s="92"/>
      <c r="D87" s="139">
        <v>13</v>
      </c>
      <c r="E87" s="46"/>
      <c r="F87" s="143">
        <v>-491341</v>
      </c>
      <c r="G87" s="142"/>
      <c r="H87" s="145">
        <v>-590853</v>
      </c>
      <c r="I87" s="142"/>
      <c r="J87" s="265">
        <v>-350000</v>
      </c>
      <c r="K87" s="142"/>
      <c r="L87" s="142">
        <v>-350000</v>
      </c>
    </row>
    <row r="88" spans="1:12" ht="19.5" customHeight="1">
      <c r="A88" s="92"/>
      <c r="B88" s="147" t="s">
        <v>131</v>
      </c>
      <c r="C88" s="92"/>
      <c r="D88" s="139"/>
      <c r="E88" s="46"/>
      <c r="F88" s="265">
        <v>0</v>
      </c>
      <c r="G88" s="142"/>
      <c r="H88" s="145">
        <v>-1677</v>
      </c>
      <c r="I88" s="142"/>
      <c r="J88" s="265">
        <v>0</v>
      </c>
      <c r="K88" s="142"/>
      <c r="L88" s="142">
        <v>-650</v>
      </c>
    </row>
    <row r="89" spans="1:12" ht="19.5" customHeight="1">
      <c r="A89" s="92"/>
      <c r="B89" s="147" t="s">
        <v>166</v>
      </c>
      <c r="C89" s="92"/>
      <c r="D89" s="139"/>
      <c r="E89" s="46"/>
      <c r="F89" s="265">
        <v>-10013</v>
      </c>
      <c r="G89" s="142"/>
      <c r="H89" s="145">
        <v>-12015</v>
      </c>
      <c r="I89" s="142"/>
      <c r="J89" s="265">
        <v>-1133</v>
      </c>
      <c r="K89" s="142"/>
      <c r="L89" s="142">
        <v>-1133</v>
      </c>
    </row>
    <row r="90" spans="1:12" ht="19.5" customHeight="1">
      <c r="A90" s="92"/>
      <c r="B90" s="147" t="s">
        <v>165</v>
      </c>
      <c r="C90" s="92"/>
      <c r="D90" s="139"/>
      <c r="E90" s="46"/>
      <c r="F90" s="261">
        <v>0</v>
      </c>
      <c r="G90" s="93"/>
      <c r="H90" s="93">
        <v>-41694</v>
      </c>
      <c r="I90" s="93"/>
      <c r="J90" s="261">
        <v>0</v>
      </c>
      <c r="K90" s="93"/>
      <c r="L90" s="93">
        <v>-41694</v>
      </c>
    </row>
    <row r="91" spans="1:12" ht="19.5" customHeight="1">
      <c r="A91" s="92"/>
      <c r="B91" s="147" t="s">
        <v>228</v>
      </c>
      <c r="C91" s="92"/>
      <c r="D91" s="139">
        <v>17</v>
      </c>
      <c r="E91" s="46"/>
      <c r="F91" s="263">
        <v>-1981023</v>
      </c>
      <c r="G91" s="93"/>
      <c r="H91" s="96">
        <v>-1829191</v>
      </c>
      <c r="I91" s="93"/>
      <c r="J91" s="263">
        <v>-1981023</v>
      </c>
      <c r="K91" s="93"/>
      <c r="L91" s="96">
        <v>-1829191</v>
      </c>
    </row>
    <row r="92" spans="1:12" ht="6" customHeight="1">
      <c r="A92" s="92"/>
      <c r="B92" s="92"/>
      <c r="C92" s="92"/>
      <c r="D92" s="46"/>
      <c r="E92" s="46"/>
      <c r="F92" s="261"/>
      <c r="G92" s="93"/>
      <c r="H92" s="93"/>
      <c r="I92" s="93"/>
      <c r="J92" s="261"/>
      <c r="K92" s="93"/>
      <c r="L92" s="93"/>
    </row>
    <row r="93" spans="1:12" ht="19.5" customHeight="1">
      <c r="A93" s="92" t="s">
        <v>235</v>
      </c>
      <c r="B93" s="92"/>
      <c r="C93" s="92"/>
      <c r="D93" s="46"/>
      <c r="E93" s="46"/>
      <c r="F93" s="278">
        <f>SUM(F84:F91)</f>
        <v>751665</v>
      </c>
      <c r="G93" s="93"/>
      <c r="H93" s="144">
        <f>SUM(H84:H91)</f>
        <v>1709436</v>
      </c>
      <c r="I93" s="93"/>
      <c r="J93" s="278">
        <f>SUM(J84:J91)</f>
        <v>1050304</v>
      </c>
      <c r="K93" s="93"/>
      <c r="L93" s="144">
        <f>SUM(L84:L91)</f>
        <v>1887332</v>
      </c>
    </row>
    <row r="94" spans="1:12" ht="6.75" customHeight="1">
      <c r="A94" s="92"/>
      <c r="B94" s="92"/>
      <c r="C94" s="92"/>
      <c r="D94" s="139"/>
      <c r="E94" s="46"/>
      <c r="F94" s="262"/>
      <c r="G94" s="93"/>
      <c r="H94" s="93"/>
      <c r="I94" s="93"/>
      <c r="J94" s="262"/>
      <c r="K94" s="93"/>
      <c r="L94" s="93"/>
    </row>
    <row r="95" spans="1:12" ht="21.95" customHeight="1">
      <c r="A95" s="94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94"/>
      <c r="C95" s="94"/>
      <c r="D95" s="95"/>
      <c r="E95" s="95"/>
      <c r="F95" s="267"/>
      <c r="G95" s="96"/>
      <c r="H95" s="96"/>
      <c r="I95" s="96"/>
      <c r="J95" s="267"/>
      <c r="K95" s="96"/>
      <c r="L95" s="96"/>
    </row>
    <row r="96" spans="1:12" ht="21.75" customHeight="1">
      <c r="A96" s="45" t="s">
        <v>0</v>
      </c>
      <c r="B96" s="45"/>
      <c r="C96" s="45"/>
      <c r="D96" s="46"/>
      <c r="E96" s="46"/>
      <c r="G96" s="48"/>
      <c r="H96" s="47"/>
      <c r="I96" s="48"/>
      <c r="K96" s="48"/>
      <c r="L96" s="47"/>
    </row>
    <row r="97" spans="1:12" ht="21.75" customHeight="1">
      <c r="A97" s="45" t="str">
        <f>+A2</f>
        <v>งบกระแสเงินสด (ยังไม่ได้ตรวจสอบ)</v>
      </c>
      <c r="B97" s="45"/>
      <c r="C97" s="45"/>
      <c r="D97" s="46"/>
      <c r="E97" s="46"/>
      <c r="F97" s="270"/>
      <c r="G97" s="49"/>
      <c r="H97" s="49"/>
      <c r="I97" s="49"/>
      <c r="J97" s="270"/>
      <c r="K97" s="49"/>
      <c r="L97" s="49"/>
    </row>
    <row r="98" spans="1:12" ht="21.75" customHeight="1">
      <c r="A98" s="74" t="str">
        <f>+A3</f>
        <v>สำหรับงวดเก้าเดือนสิ้นสุดวันที่ 30 กันยายน พ.ศ. 2564</v>
      </c>
      <c r="B98" s="50"/>
      <c r="C98" s="50"/>
      <c r="D98" s="51"/>
      <c r="E98" s="51"/>
      <c r="F98" s="271"/>
      <c r="G98" s="53"/>
      <c r="H98" s="52"/>
      <c r="I98" s="53"/>
      <c r="J98" s="271"/>
      <c r="K98" s="53"/>
      <c r="L98" s="52"/>
    </row>
    <row r="99" spans="1:12" ht="21.75" customHeight="1">
      <c r="A99" s="54"/>
      <c r="B99" s="54"/>
      <c r="C99" s="54"/>
      <c r="D99" s="55"/>
      <c r="E99" s="55"/>
      <c r="F99" s="262"/>
      <c r="G99" s="57"/>
      <c r="H99" s="56"/>
      <c r="I99" s="57"/>
      <c r="J99" s="262"/>
      <c r="K99" s="57"/>
      <c r="L99" s="56"/>
    </row>
    <row r="100" spans="1:12" s="134" customFormat="1" ht="21.75" customHeight="1">
      <c r="D100" s="135"/>
      <c r="E100" s="136"/>
      <c r="F100" s="297" t="s">
        <v>2</v>
      </c>
      <c r="G100" s="297"/>
      <c r="H100" s="297"/>
      <c r="I100" s="137"/>
      <c r="J100" s="297" t="s">
        <v>114</v>
      </c>
      <c r="K100" s="297"/>
      <c r="L100" s="297"/>
    </row>
    <row r="101" spans="1:12" s="134" customFormat="1" ht="21.75" customHeight="1">
      <c r="D101" s="4"/>
      <c r="E101" s="3"/>
      <c r="F101" s="272" t="s">
        <v>190</v>
      </c>
      <c r="G101" s="10"/>
      <c r="H101" s="10" t="s">
        <v>155</v>
      </c>
      <c r="I101" s="9"/>
      <c r="J101" s="272" t="s">
        <v>190</v>
      </c>
      <c r="K101" s="10"/>
      <c r="L101" s="10" t="s">
        <v>155</v>
      </c>
    </row>
    <row r="102" spans="1:12" s="134" customFormat="1" ht="21.75" customHeight="1">
      <c r="D102" s="6" t="s">
        <v>6</v>
      </c>
      <c r="E102" s="3"/>
      <c r="F102" s="274" t="s">
        <v>7</v>
      </c>
      <c r="G102" s="9"/>
      <c r="H102" s="283" t="s">
        <v>7</v>
      </c>
      <c r="I102" s="9"/>
      <c r="J102" s="274" t="s">
        <v>7</v>
      </c>
      <c r="K102" s="9"/>
      <c r="L102" s="283" t="s">
        <v>7</v>
      </c>
    </row>
    <row r="103" spans="1:12" ht="21.75" customHeight="1">
      <c r="A103" s="147"/>
      <c r="B103" s="147"/>
      <c r="C103" s="92"/>
      <c r="D103" s="46"/>
      <c r="E103" s="46"/>
      <c r="F103" s="261"/>
      <c r="G103" s="93"/>
      <c r="H103" s="93"/>
      <c r="I103" s="93"/>
      <c r="J103" s="261"/>
      <c r="K103" s="93"/>
      <c r="L103" s="93"/>
    </row>
    <row r="104" spans="1:12" ht="21.75" customHeight="1">
      <c r="A104" s="138" t="s">
        <v>199</v>
      </c>
      <c r="B104" s="92"/>
      <c r="C104" s="92"/>
      <c r="D104" s="46"/>
      <c r="E104" s="46"/>
      <c r="F104" s="265">
        <f>SUM(F43,F81,F93)</f>
        <v>-1046259</v>
      </c>
      <c r="G104" s="140"/>
      <c r="H104" s="140">
        <f>SUM(H43,H81,H93)</f>
        <v>2677100</v>
      </c>
      <c r="I104" s="140"/>
      <c r="J104" s="265">
        <f>SUM(J43,J81,J93)</f>
        <v>-1075314</v>
      </c>
      <c r="K104" s="140"/>
      <c r="L104" s="140">
        <f>SUM(L43,L81,L93)</f>
        <v>3787644</v>
      </c>
    </row>
    <row r="105" spans="1:12" ht="21.75" customHeight="1">
      <c r="A105" s="92" t="s">
        <v>93</v>
      </c>
      <c r="C105" s="92"/>
      <c r="D105" s="46"/>
      <c r="E105" s="46"/>
      <c r="F105" s="265">
        <v>73376</v>
      </c>
      <c r="G105" s="140"/>
      <c r="H105" s="140">
        <v>27602</v>
      </c>
      <c r="I105" s="140"/>
      <c r="J105" s="265">
        <v>0</v>
      </c>
      <c r="K105" s="140"/>
      <c r="L105" s="140">
        <v>0</v>
      </c>
    </row>
    <row r="106" spans="1:12" ht="21.75" customHeight="1">
      <c r="A106" s="92" t="s">
        <v>94</v>
      </c>
      <c r="B106" s="92"/>
      <c r="C106" s="92"/>
      <c r="D106" s="46"/>
      <c r="E106" s="46"/>
      <c r="F106" s="275">
        <v>2169033</v>
      </c>
      <c r="G106" s="148"/>
      <c r="H106" s="52">
        <v>3342710</v>
      </c>
      <c r="I106" s="56"/>
      <c r="J106" s="275">
        <v>1595569</v>
      </c>
      <c r="K106" s="56"/>
      <c r="L106" s="52">
        <v>1787332</v>
      </c>
    </row>
    <row r="107" spans="1:12" ht="9" customHeight="1">
      <c r="A107" s="92"/>
      <c r="B107" s="92"/>
      <c r="C107" s="92"/>
      <c r="D107" s="46"/>
      <c r="E107" s="46"/>
      <c r="F107" s="261"/>
      <c r="G107" s="93"/>
      <c r="H107" s="93"/>
      <c r="I107" s="93"/>
      <c r="J107" s="261"/>
      <c r="K107" s="93"/>
      <c r="L107" s="93"/>
    </row>
    <row r="108" spans="1:12" ht="21.75" customHeight="1" thickBot="1">
      <c r="A108" s="92" t="s">
        <v>95</v>
      </c>
      <c r="B108" s="92"/>
      <c r="C108" s="92"/>
      <c r="D108" s="46"/>
      <c r="E108" s="46"/>
      <c r="F108" s="277">
        <f>SUM(F104:F106)</f>
        <v>1196150</v>
      </c>
      <c r="G108" s="140"/>
      <c r="H108" s="149">
        <f>SUM(H104:H106)</f>
        <v>6047412</v>
      </c>
      <c r="I108" s="140"/>
      <c r="J108" s="277">
        <f>SUM(J104:J106)</f>
        <v>520255</v>
      </c>
      <c r="K108" s="140"/>
      <c r="L108" s="149">
        <f>SUM(L104:L106)</f>
        <v>5574976</v>
      </c>
    </row>
    <row r="109" spans="1:12" ht="21.75" customHeight="1" thickTop="1">
      <c r="A109" s="147"/>
      <c r="B109" s="147"/>
      <c r="C109" s="92"/>
      <c r="D109" s="46"/>
      <c r="E109" s="46"/>
      <c r="F109" s="261"/>
      <c r="G109" s="93"/>
      <c r="H109" s="93"/>
      <c r="I109" s="93"/>
      <c r="J109" s="261"/>
      <c r="K109" s="93"/>
      <c r="L109" s="93"/>
    </row>
    <row r="110" spans="1:12" ht="21.75" customHeight="1">
      <c r="A110" s="138" t="s">
        <v>179</v>
      </c>
      <c r="B110" s="92"/>
      <c r="C110" s="92"/>
      <c r="D110" s="46"/>
      <c r="E110" s="46"/>
      <c r="F110" s="261"/>
      <c r="G110" s="93"/>
      <c r="H110" s="93"/>
      <c r="I110" s="93"/>
      <c r="J110" s="261"/>
      <c r="K110" s="93"/>
      <c r="L110" s="93"/>
    </row>
    <row r="111" spans="1:12" ht="9" customHeight="1">
      <c r="A111" s="92"/>
      <c r="B111" s="146"/>
      <c r="C111" s="92"/>
      <c r="D111" s="139"/>
      <c r="E111" s="46"/>
      <c r="F111" s="276"/>
      <c r="G111" s="140"/>
      <c r="H111" s="47"/>
      <c r="I111" s="140"/>
      <c r="J111" s="276"/>
      <c r="K111" s="142"/>
      <c r="L111" s="47"/>
    </row>
    <row r="112" spans="1:12" ht="21.75" customHeight="1">
      <c r="A112" s="147" t="s">
        <v>248</v>
      </c>
      <c r="B112" s="147"/>
      <c r="C112" s="92"/>
      <c r="D112" s="46"/>
      <c r="E112" s="46"/>
      <c r="F112" s="261"/>
      <c r="G112" s="93"/>
      <c r="H112" s="93"/>
      <c r="I112" s="93"/>
      <c r="J112" s="261"/>
      <c r="K112" s="93"/>
      <c r="L112" s="93"/>
    </row>
    <row r="113" spans="1:12" ht="9" customHeight="1">
      <c r="A113" s="92"/>
      <c r="B113" s="146"/>
      <c r="C113" s="92"/>
      <c r="D113" s="139"/>
      <c r="E113" s="46"/>
      <c r="F113" s="276"/>
      <c r="G113" s="140"/>
      <c r="H113" s="47"/>
      <c r="I113" s="140"/>
      <c r="J113" s="276"/>
      <c r="K113" s="142"/>
      <c r="L113" s="47"/>
    </row>
    <row r="114" spans="1:12" ht="21.75" customHeight="1">
      <c r="A114" s="147" t="s">
        <v>136</v>
      </c>
      <c r="B114" s="147"/>
      <c r="C114" s="92"/>
      <c r="D114" s="139">
        <v>12</v>
      </c>
      <c r="E114" s="46"/>
      <c r="F114" s="265">
        <v>440807</v>
      </c>
      <c r="G114" s="93"/>
      <c r="H114" s="140">
        <v>390118</v>
      </c>
      <c r="I114" s="47"/>
      <c r="J114" s="265">
        <v>0</v>
      </c>
      <c r="K114" s="141"/>
      <c r="L114" s="142">
        <v>0</v>
      </c>
    </row>
    <row r="115" spans="1:12" ht="21.75" customHeight="1">
      <c r="A115" s="92" t="s">
        <v>211</v>
      </c>
      <c r="B115" s="92"/>
      <c r="C115" s="92"/>
      <c r="D115" s="139"/>
      <c r="E115" s="55"/>
      <c r="F115" s="265"/>
      <c r="G115" s="93"/>
      <c r="H115" s="142"/>
      <c r="I115" s="93"/>
      <c r="J115" s="265"/>
      <c r="K115" s="140"/>
      <c r="L115" s="142"/>
    </row>
    <row r="116" spans="1:12" ht="21.75" customHeight="1">
      <c r="A116" s="92"/>
      <c r="B116" s="92" t="s">
        <v>210</v>
      </c>
      <c r="C116" s="92"/>
      <c r="D116" s="279" t="s">
        <v>230</v>
      </c>
      <c r="E116" s="55"/>
      <c r="F116" s="265">
        <v>0</v>
      </c>
      <c r="G116" s="93"/>
      <c r="H116" s="142">
        <v>0</v>
      </c>
      <c r="I116" s="93"/>
      <c r="J116" s="265">
        <v>1004454</v>
      </c>
      <c r="K116" s="140"/>
      <c r="L116" s="142">
        <v>0</v>
      </c>
    </row>
    <row r="117" spans="1:12" ht="21.75" customHeight="1">
      <c r="A117" s="92" t="s">
        <v>260</v>
      </c>
      <c r="B117" s="92"/>
      <c r="C117" s="92"/>
      <c r="D117" s="139"/>
      <c r="E117" s="55"/>
      <c r="F117" s="265"/>
      <c r="G117" s="93"/>
      <c r="H117" s="142"/>
      <c r="I117" s="93"/>
      <c r="J117" s="265"/>
      <c r="K117" s="140"/>
      <c r="L117" s="142"/>
    </row>
    <row r="118" spans="1:12" ht="21.75" customHeight="1">
      <c r="A118" s="92"/>
      <c r="B118" s="147" t="s">
        <v>261</v>
      </c>
      <c r="C118" s="92"/>
      <c r="D118" s="139">
        <v>18</v>
      </c>
      <c r="E118" s="46"/>
      <c r="F118" s="265">
        <v>729329</v>
      </c>
      <c r="G118" s="93"/>
      <c r="H118" s="142">
        <v>0</v>
      </c>
      <c r="I118" s="93"/>
      <c r="J118" s="265">
        <v>0</v>
      </c>
      <c r="K118" s="140"/>
      <c r="L118" s="142">
        <v>0</v>
      </c>
    </row>
    <row r="119" spans="1:12" ht="21.75" customHeight="1">
      <c r="A119" s="92"/>
      <c r="B119" s="147"/>
      <c r="C119" s="92"/>
      <c r="D119" s="139"/>
      <c r="E119" s="46"/>
      <c r="F119" s="264"/>
      <c r="G119" s="93"/>
      <c r="H119" s="142"/>
      <c r="I119" s="93"/>
      <c r="J119" s="264"/>
      <c r="K119" s="140"/>
      <c r="L119" s="142"/>
    </row>
    <row r="120" spans="1:12" ht="21.75" customHeight="1">
      <c r="A120" s="92"/>
      <c r="B120" s="147"/>
      <c r="C120" s="92"/>
      <c r="D120" s="139"/>
      <c r="E120" s="46"/>
      <c r="F120" s="264"/>
      <c r="G120" s="93"/>
      <c r="H120" s="142"/>
      <c r="I120" s="93"/>
      <c r="J120" s="264"/>
      <c r="K120" s="140"/>
      <c r="L120" s="142"/>
    </row>
    <row r="121" spans="1:12" ht="21.75" customHeight="1">
      <c r="A121" s="92"/>
      <c r="B121" s="147"/>
      <c r="C121" s="92"/>
      <c r="D121" s="139"/>
      <c r="E121" s="46"/>
      <c r="F121" s="264"/>
      <c r="G121" s="93"/>
      <c r="H121" s="142"/>
      <c r="I121" s="93"/>
      <c r="J121" s="264"/>
      <c r="K121" s="140"/>
      <c r="L121" s="142"/>
    </row>
    <row r="122" spans="1:12" ht="21.75" customHeight="1">
      <c r="A122" s="92"/>
      <c r="B122" s="147"/>
      <c r="C122" s="92"/>
      <c r="D122" s="139"/>
      <c r="E122" s="46"/>
      <c r="F122" s="264"/>
      <c r="G122" s="93"/>
      <c r="H122" s="142"/>
      <c r="I122" s="93"/>
      <c r="J122" s="264"/>
      <c r="K122" s="140"/>
      <c r="L122" s="142"/>
    </row>
    <row r="123" spans="1:12" ht="21.75" customHeight="1">
      <c r="A123" s="92"/>
      <c r="B123" s="147"/>
      <c r="C123" s="92"/>
      <c r="D123" s="139"/>
      <c r="E123" s="46"/>
      <c r="F123" s="264"/>
      <c r="G123" s="93"/>
      <c r="H123" s="142"/>
      <c r="I123" s="93"/>
      <c r="J123" s="264"/>
      <c r="K123" s="140"/>
      <c r="L123" s="142"/>
    </row>
    <row r="124" spans="1:12" ht="21.75" customHeight="1">
      <c r="A124" s="92"/>
      <c r="B124" s="147"/>
      <c r="C124" s="92"/>
      <c r="D124" s="139"/>
      <c r="E124" s="46"/>
      <c r="F124" s="264"/>
      <c r="G124" s="93"/>
      <c r="H124" s="142"/>
      <c r="I124" s="93"/>
      <c r="J124" s="264"/>
      <c r="K124" s="140"/>
      <c r="L124" s="142"/>
    </row>
    <row r="125" spans="1:12" ht="21.75" customHeight="1">
      <c r="A125" s="92"/>
      <c r="B125" s="147"/>
      <c r="C125" s="92"/>
      <c r="D125" s="139"/>
      <c r="E125" s="46"/>
      <c r="F125" s="264"/>
      <c r="G125" s="93"/>
      <c r="H125" s="142"/>
      <c r="I125" s="93"/>
      <c r="J125" s="264"/>
      <c r="K125" s="140"/>
      <c r="L125" s="142"/>
    </row>
    <row r="126" spans="1:12" ht="21.75" customHeight="1">
      <c r="A126" s="92"/>
      <c r="B126" s="147"/>
      <c r="C126" s="92"/>
      <c r="D126" s="139"/>
      <c r="E126" s="46"/>
      <c r="F126" s="264"/>
      <c r="G126" s="93"/>
      <c r="H126" s="142"/>
      <c r="I126" s="93"/>
      <c r="J126" s="264"/>
      <c r="K126" s="140"/>
      <c r="L126" s="142"/>
    </row>
    <row r="127" spans="1:12" ht="21.75" customHeight="1">
      <c r="A127" s="92"/>
      <c r="B127" s="147"/>
      <c r="C127" s="92"/>
      <c r="D127" s="139"/>
      <c r="E127" s="46"/>
      <c r="F127" s="264"/>
      <c r="G127" s="93"/>
      <c r="H127" s="142"/>
      <c r="I127" s="93"/>
      <c r="J127" s="264"/>
      <c r="K127" s="140"/>
      <c r="L127" s="142"/>
    </row>
    <row r="128" spans="1:12" ht="21.75" customHeight="1">
      <c r="A128" s="92"/>
      <c r="B128" s="147"/>
      <c r="C128" s="92"/>
      <c r="D128" s="139"/>
      <c r="E128" s="46"/>
      <c r="F128" s="264"/>
      <c r="G128" s="93"/>
      <c r="H128" s="142"/>
      <c r="I128" s="93"/>
      <c r="J128" s="264"/>
      <c r="K128" s="140"/>
      <c r="L128" s="142"/>
    </row>
    <row r="129" spans="1:12" ht="21.75" customHeight="1">
      <c r="A129" s="92"/>
      <c r="B129" s="147"/>
      <c r="C129" s="92"/>
      <c r="D129" s="139"/>
      <c r="E129" s="46"/>
      <c r="F129" s="264"/>
      <c r="G129" s="93"/>
      <c r="H129" s="142"/>
      <c r="I129" s="93"/>
      <c r="J129" s="264"/>
      <c r="K129" s="140"/>
      <c r="L129" s="142"/>
    </row>
    <row r="130" spans="1:12" ht="21.75" customHeight="1">
      <c r="A130" s="92"/>
      <c r="B130" s="147"/>
      <c r="C130" s="92"/>
      <c r="D130" s="139"/>
      <c r="E130" s="46"/>
      <c r="F130" s="264"/>
      <c r="G130" s="93"/>
      <c r="H130" s="142"/>
      <c r="I130" s="93"/>
      <c r="J130" s="264"/>
      <c r="K130" s="140"/>
      <c r="L130" s="142"/>
    </row>
    <row r="131" spans="1:12" ht="21.75" customHeight="1">
      <c r="A131" s="92"/>
      <c r="B131" s="147"/>
      <c r="C131" s="92"/>
      <c r="D131" s="139"/>
      <c r="E131" s="46"/>
      <c r="F131" s="264"/>
      <c r="G131" s="93"/>
      <c r="H131" s="142"/>
      <c r="I131" s="93"/>
      <c r="J131" s="264"/>
      <c r="K131" s="140"/>
      <c r="L131" s="142"/>
    </row>
    <row r="132" spans="1:12" ht="21.75" customHeight="1">
      <c r="A132" s="92"/>
      <c r="B132" s="147"/>
      <c r="C132" s="92"/>
      <c r="D132" s="139"/>
      <c r="E132" s="46"/>
      <c r="F132" s="264"/>
      <c r="G132" s="93"/>
      <c r="H132" s="142"/>
      <c r="I132" s="93"/>
      <c r="J132" s="264"/>
      <c r="K132" s="140"/>
      <c r="L132" s="142"/>
    </row>
    <row r="133" spans="1:12" ht="21.75" customHeight="1">
      <c r="A133" s="92"/>
      <c r="B133" s="147"/>
      <c r="C133" s="92"/>
      <c r="D133" s="139"/>
      <c r="E133" s="46"/>
      <c r="F133" s="264"/>
      <c r="G133" s="93"/>
      <c r="H133" s="142"/>
      <c r="I133" s="93"/>
      <c r="J133" s="264"/>
      <c r="K133" s="140"/>
      <c r="L133" s="142"/>
    </row>
    <row r="134" spans="1:12" ht="21.75" customHeight="1">
      <c r="A134" s="92"/>
      <c r="B134" s="147"/>
      <c r="C134" s="92"/>
      <c r="D134" s="139"/>
      <c r="E134" s="46"/>
      <c r="F134" s="264"/>
      <c r="G134" s="93"/>
      <c r="H134" s="142"/>
      <c r="I134" s="93"/>
      <c r="J134" s="264"/>
      <c r="K134" s="140"/>
      <c r="L134" s="142"/>
    </row>
    <row r="135" spans="1:12" ht="21.75" customHeight="1">
      <c r="A135" s="92"/>
      <c r="B135" s="147"/>
      <c r="C135" s="92"/>
      <c r="D135" s="139"/>
      <c r="E135" s="46"/>
      <c r="F135" s="264"/>
      <c r="G135" s="93"/>
      <c r="H135" s="142"/>
      <c r="I135" s="93"/>
      <c r="J135" s="264"/>
      <c r="K135" s="140"/>
      <c r="L135" s="142"/>
    </row>
    <row r="136" spans="1:12" ht="21.75" customHeight="1">
      <c r="A136" s="92"/>
      <c r="B136" s="147"/>
      <c r="C136" s="92"/>
      <c r="D136" s="139"/>
      <c r="E136" s="46"/>
      <c r="F136" s="264"/>
      <c r="G136" s="93"/>
      <c r="H136" s="142"/>
      <c r="I136" s="93"/>
      <c r="J136" s="264"/>
      <c r="K136" s="140"/>
      <c r="L136" s="142"/>
    </row>
    <row r="137" spans="1:12" ht="24" customHeight="1">
      <c r="A137" s="92"/>
      <c r="B137" s="147"/>
      <c r="C137" s="92"/>
      <c r="D137" s="139"/>
      <c r="E137" s="46"/>
      <c r="F137" s="264"/>
      <c r="G137" s="93"/>
      <c r="H137" s="142"/>
      <c r="I137" s="93"/>
      <c r="J137" s="264"/>
      <c r="K137" s="140"/>
      <c r="L137" s="142"/>
    </row>
    <row r="138" spans="1:12" ht="21.95" customHeight="1">
      <c r="A138" s="295" t="str">
        <f>'T2-4 BS'!A49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95"/>
      <c r="C138" s="295"/>
      <c r="D138" s="295"/>
      <c r="E138" s="295"/>
      <c r="F138" s="295"/>
      <c r="G138" s="295"/>
      <c r="H138" s="295"/>
      <c r="I138" s="295"/>
      <c r="J138" s="295"/>
      <c r="K138" s="295"/>
      <c r="L138" s="295"/>
    </row>
  </sheetData>
  <mergeCells count="8">
    <mergeCell ref="A138:L138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 BS</vt:lpstr>
      <vt:lpstr>T5-6 PL (3M)</vt:lpstr>
      <vt:lpstr>T7-8 PL (9M)</vt:lpstr>
      <vt:lpstr>T 9 changes conso</vt:lpstr>
      <vt:lpstr>T10 changes com</vt:lpstr>
      <vt:lpstr>T-11-13CF</vt:lpstr>
      <vt:lpstr>'T-11-13CF'!Print_Area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Siriwan Boonsawat</cp:lastModifiedBy>
  <cp:lastPrinted>2021-11-10T01:52:04Z</cp:lastPrinted>
  <dcterms:created xsi:type="dcterms:W3CDTF">2002-03-28T02:58:10Z</dcterms:created>
  <dcterms:modified xsi:type="dcterms:W3CDTF">2021-11-10T01:53:10Z</dcterms:modified>
</cp:coreProperties>
</file>