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19440" windowHeight="12570"/>
  </bookViews>
  <sheets>
    <sheet name="BS" sheetId="2" r:id="rId1"/>
    <sheet name="PL 3 month" sheetId="13" r:id="rId2"/>
    <sheet name="PL 9 month" sheetId="12" r:id="rId3"/>
    <sheet name="CHE_C" sheetId="3" r:id="rId4"/>
    <sheet name="CHE_S" sheetId="7" r:id="rId5"/>
    <sheet name=" CF " sheetId="5" r:id="rId6"/>
  </sheets>
  <externalReferences>
    <externalReference r:id="rId7"/>
  </externalReferences>
  <definedNames>
    <definedName name="_xlnm.Print_Area" localSheetId="4">CHE_S!$A$1:$S$27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5" l="1"/>
  <c r="G52" i="5"/>
  <c r="G106" i="5" l="1"/>
  <c r="I106" i="5"/>
  <c r="K106" i="5"/>
  <c r="M106" i="5"/>
  <c r="R20" i="7" l="1"/>
  <c r="G117" i="5"/>
  <c r="I117" i="5"/>
  <c r="M117" i="5"/>
  <c r="K117" i="5"/>
  <c r="R21" i="3" l="1"/>
  <c r="V21" i="3" s="1"/>
  <c r="L89" i="2" l="1"/>
  <c r="M26" i="13" l="1"/>
  <c r="M18" i="13"/>
  <c r="M13" i="13"/>
  <c r="I26" i="13"/>
  <c r="I18" i="13"/>
  <c r="I13" i="13"/>
  <c r="I19" i="13" l="1"/>
  <c r="I21" i="13" s="1"/>
  <c r="I27" i="13" s="1"/>
  <c r="M19" i="13"/>
  <c r="M21" i="13" s="1"/>
  <c r="M27" i="13" s="1"/>
  <c r="M32" i="13" s="1"/>
  <c r="M34" i="13" s="1"/>
  <c r="K119" i="5"/>
  <c r="G119" i="5"/>
  <c r="I13" i="5"/>
  <c r="J58" i="12"/>
  <c r="J60" i="12" s="1"/>
  <c r="L58" i="12"/>
  <c r="L60" i="12" s="1"/>
  <c r="J54" i="12"/>
  <c r="L54" i="12"/>
  <c r="M13" i="5"/>
  <c r="M26" i="12"/>
  <c r="M18" i="12"/>
  <c r="M13" i="12"/>
  <c r="I26" i="12"/>
  <c r="I18" i="12"/>
  <c r="I13" i="12"/>
  <c r="M52" i="13"/>
  <c r="K52" i="13"/>
  <c r="B47" i="13"/>
  <c r="K26" i="13"/>
  <c r="G26" i="13"/>
  <c r="K18" i="13"/>
  <c r="G18" i="13"/>
  <c r="K13" i="13"/>
  <c r="G13" i="13"/>
  <c r="M8" i="13"/>
  <c r="K8" i="13"/>
  <c r="G13" i="12"/>
  <c r="G18" i="12"/>
  <c r="G26" i="12"/>
  <c r="K13" i="12"/>
  <c r="K18" i="12"/>
  <c r="K26" i="12"/>
  <c r="H22" i="2"/>
  <c r="H38" i="2"/>
  <c r="L22" i="2"/>
  <c r="L38" i="2"/>
  <c r="G19" i="13" l="1"/>
  <c r="G21" i="13" s="1"/>
  <c r="G27" i="13" s="1"/>
  <c r="G32" i="13" s="1"/>
  <c r="G34" i="13" s="1"/>
  <c r="G54" i="13" s="1"/>
  <c r="G19" i="12"/>
  <c r="G21" i="12" s="1"/>
  <c r="G27" i="12" s="1"/>
  <c r="G32" i="12" s="1"/>
  <c r="G34" i="12" s="1"/>
  <c r="G36" i="12" s="1"/>
  <c r="I19" i="12"/>
  <c r="I21" i="12" s="1"/>
  <c r="I27" i="12" s="1"/>
  <c r="I32" i="12" s="1"/>
  <c r="I34" i="12" s="1"/>
  <c r="M19" i="12"/>
  <c r="M21" i="12" s="1"/>
  <c r="M27" i="12" s="1"/>
  <c r="M32" i="12" s="1"/>
  <c r="M34" i="12" s="1"/>
  <c r="H39" i="2"/>
  <c r="K19" i="12"/>
  <c r="K21" i="12" s="1"/>
  <c r="K27" i="12" s="1"/>
  <c r="K32" i="12" s="1"/>
  <c r="K34" i="12" s="1"/>
  <c r="K19" i="13"/>
  <c r="K21" i="13" s="1"/>
  <c r="K27" i="13" s="1"/>
  <c r="K32" i="13" s="1"/>
  <c r="K34" i="13" s="1"/>
  <c r="M54" i="13"/>
  <c r="M36" i="13"/>
  <c r="I32" i="13"/>
  <c r="I34" i="13" s="1"/>
  <c r="L39" i="2"/>
  <c r="K36" i="13" l="1"/>
  <c r="K60" i="13" s="1"/>
  <c r="K54" i="13"/>
  <c r="K56" i="13" s="1"/>
  <c r="K36" i="12"/>
  <c r="K58" i="12" s="1"/>
  <c r="K60" i="12" s="1"/>
  <c r="K54" i="12"/>
  <c r="G36" i="13"/>
  <c r="G60" i="13" s="1"/>
  <c r="M36" i="12"/>
  <c r="M58" i="12" s="1"/>
  <c r="M60" i="12" s="1"/>
  <c r="M10" i="5"/>
  <c r="M54" i="12"/>
  <c r="I36" i="12"/>
  <c r="I58" i="12" s="1"/>
  <c r="I60" i="12" s="1"/>
  <c r="I10" i="5"/>
  <c r="I54" i="12"/>
  <c r="I36" i="13"/>
  <c r="I54" i="13"/>
  <c r="G63" i="13"/>
  <c r="G56" i="13"/>
  <c r="M60" i="13"/>
  <c r="M58" i="13"/>
  <c r="M63" i="13"/>
  <c r="M56" i="13"/>
  <c r="G58" i="13" l="1"/>
  <c r="K58" i="13"/>
  <c r="K63" i="13"/>
  <c r="I63" i="13"/>
  <c r="I56" i="13"/>
  <c r="I60" i="13"/>
  <c r="I58" i="13"/>
  <c r="H23" i="3" l="1"/>
  <c r="N23" i="3"/>
  <c r="L23" i="3"/>
  <c r="J23" i="3"/>
  <c r="J109" i="2"/>
  <c r="J107" i="2"/>
  <c r="R19" i="3"/>
  <c r="R18" i="7"/>
  <c r="N22" i="7"/>
  <c r="L106" i="2" s="1"/>
  <c r="L22" i="7"/>
  <c r="J22" i="7"/>
  <c r="H22" i="7"/>
  <c r="N106" i="2"/>
  <c r="N107" i="2"/>
  <c r="M90" i="5" l="1"/>
  <c r="K90" i="5"/>
  <c r="M50" i="5"/>
  <c r="K50" i="5"/>
  <c r="M8" i="5"/>
  <c r="K8" i="5"/>
  <c r="R10" i="7"/>
  <c r="B18" i="7"/>
  <c r="B22" i="7"/>
  <c r="B16" i="7"/>
  <c r="B10" i="7"/>
  <c r="R14" i="7"/>
  <c r="R11" i="7"/>
  <c r="P12" i="7"/>
  <c r="N12" i="7"/>
  <c r="N16" i="7" s="1"/>
  <c r="L12" i="7"/>
  <c r="L16" i="7" s="1"/>
  <c r="J12" i="7"/>
  <c r="J16" i="7" s="1"/>
  <c r="H12" i="7"/>
  <c r="H16" i="7" s="1"/>
  <c r="V19" i="3"/>
  <c r="T22" i="3"/>
  <c r="T23" i="3" s="1"/>
  <c r="H109" i="2" s="1"/>
  <c r="R12" i="7" l="1"/>
  <c r="T13" i="3" l="1"/>
  <c r="P13" i="3"/>
  <c r="N13" i="3"/>
  <c r="L13" i="3"/>
  <c r="J13" i="3"/>
  <c r="H13" i="3"/>
  <c r="R12" i="3"/>
  <c r="V12" i="3" s="1"/>
  <c r="V13" i="3" s="1"/>
  <c r="T16" i="3"/>
  <c r="R13" i="3" l="1"/>
  <c r="B4" i="7"/>
  <c r="M52" i="12"/>
  <c r="K52" i="12"/>
  <c r="M8" i="12"/>
  <c r="K8" i="12"/>
  <c r="H64" i="2" l="1"/>
  <c r="B3" i="3" l="1"/>
  <c r="N89" i="2"/>
  <c r="N53" i="2"/>
  <c r="N7" i="2"/>
  <c r="J38" i="2" l="1"/>
  <c r="N38" i="2" l="1"/>
  <c r="N22" i="2" l="1"/>
  <c r="J22" i="2"/>
  <c r="B3" i="7" l="1"/>
  <c r="B3" i="5" s="1"/>
  <c r="L53" i="2"/>
  <c r="L7" i="2"/>
  <c r="R15" i="3" l="1"/>
  <c r="V15" i="3" s="1"/>
  <c r="G13" i="5" l="1"/>
  <c r="K13" i="5"/>
  <c r="L69" i="2" l="1"/>
  <c r="H69" i="2"/>
  <c r="K10" i="5" l="1"/>
  <c r="K32" i="5" s="1"/>
  <c r="K67" i="5" s="1"/>
  <c r="K73" i="5" s="1"/>
  <c r="N17" i="3"/>
  <c r="L17" i="3"/>
  <c r="J17" i="3"/>
  <c r="H17" i="3"/>
  <c r="P21" i="7" l="1"/>
  <c r="T17" i="3"/>
  <c r="B47" i="12"/>
  <c r="P22" i="7" l="1"/>
  <c r="L107" i="2" s="1"/>
  <c r="R21" i="7"/>
  <c r="R22" i="7" s="1"/>
  <c r="I56" i="12" l="1"/>
  <c r="M32" i="5"/>
  <c r="M63" i="12"/>
  <c r="K56" i="12"/>
  <c r="K63" i="12"/>
  <c r="P16" i="3" l="1"/>
  <c r="P15" i="7"/>
  <c r="I32" i="5"/>
  <c r="M56" i="12"/>
  <c r="G10" i="5"/>
  <c r="G54" i="12"/>
  <c r="G63" i="12" s="1"/>
  <c r="I63" i="12"/>
  <c r="I67" i="5" l="1"/>
  <c r="I73" i="5" s="1"/>
  <c r="R15" i="7"/>
  <c r="R16" i="7" s="1"/>
  <c r="P16" i="7"/>
  <c r="G58" i="12"/>
  <c r="P22" i="3" s="1"/>
  <c r="G60" i="12"/>
  <c r="G32" i="5"/>
  <c r="G67" i="5" s="1"/>
  <c r="G56" i="12"/>
  <c r="N69" i="2"/>
  <c r="J69" i="2"/>
  <c r="P23" i="3" l="1"/>
  <c r="H107" i="2" s="1"/>
  <c r="R22" i="3"/>
  <c r="R16" i="3"/>
  <c r="M67" i="5"/>
  <c r="M73" i="5" s="1"/>
  <c r="V22" i="3" l="1"/>
  <c r="V23" i="3" s="1"/>
  <c r="R23" i="3"/>
  <c r="P17" i="3"/>
  <c r="R17" i="3"/>
  <c r="B45" i="5"/>
  <c r="B85" i="5" s="1"/>
  <c r="N64" i="2" l="1"/>
  <c r="L64" i="2"/>
  <c r="J64" i="2"/>
  <c r="M118" i="5" l="1"/>
  <c r="M120" i="5" s="1"/>
  <c r="I118" i="5"/>
  <c r="I120" i="5" s="1"/>
  <c r="H106" i="2"/>
  <c r="N108" i="2"/>
  <c r="N110" i="2" s="1"/>
  <c r="J108" i="2"/>
  <c r="N39" i="2"/>
  <c r="J39" i="2"/>
  <c r="N70" i="2" l="1"/>
  <c r="N111" i="2" s="1"/>
  <c r="J70" i="2"/>
  <c r="B85" i="2" l="1"/>
  <c r="B49" i="2"/>
  <c r="L70" i="2" l="1"/>
  <c r="H70" i="2"/>
  <c r="K118" i="5" l="1"/>
  <c r="K120" i="5" s="1"/>
  <c r="G73" i="5" l="1"/>
  <c r="G118" i="5" s="1"/>
  <c r="G120" i="5" s="1"/>
  <c r="L108" i="2"/>
  <c r="L110" i="2" s="1"/>
  <c r="L111" i="2" l="1"/>
  <c r="J110" i="2"/>
  <c r="J111" i="2" s="1"/>
  <c r="V16" i="3" l="1"/>
  <c r="V17" i="3" s="1"/>
  <c r="H108" i="2"/>
  <c r="H110" i="2" s="1"/>
  <c r="H111" i="2" l="1"/>
</calcChain>
</file>

<file path=xl/sharedStrings.xml><?xml version="1.0" encoding="utf-8"?>
<sst xmlns="http://schemas.openxmlformats.org/spreadsheetml/2006/main" count="428" uniqueCount="241">
  <si>
    <t>PRE-BUILT PUBLIC COMPANY LIMITED AND SUBSIDIARIES</t>
  </si>
  <si>
    <t>STATEMENTS OF FINANCIAL POSITION</t>
  </si>
  <si>
    <t>AS AT SEPTEMBER 30, 2021</t>
  </si>
  <si>
    <t>(Unit : Baht)</t>
  </si>
  <si>
    <t>Consolidated financial statements</t>
  </si>
  <si>
    <t>Separate financial statements</t>
  </si>
  <si>
    <t>Note</t>
  </si>
  <si>
    <t>September 30, 2021</t>
  </si>
  <si>
    <t>December 31, 2020</t>
  </si>
  <si>
    <t>(Unaudited</t>
  </si>
  <si>
    <t>Assets</t>
  </si>
  <si>
    <t>/Reviewed only)</t>
  </si>
  <si>
    <t>(Audited)</t>
  </si>
  <si>
    <t>Current assets</t>
  </si>
  <si>
    <t xml:space="preserve">     Cash and cash equivalents</t>
  </si>
  <si>
    <t xml:space="preserve">     Other current financial assets</t>
  </si>
  <si>
    <t xml:space="preserve">     Trade and other current receivables</t>
  </si>
  <si>
    <t xml:space="preserve">     Current contract assets</t>
  </si>
  <si>
    <t xml:space="preserve">     Short-term loans to related parties</t>
  </si>
  <si>
    <t xml:space="preserve">     Inventories</t>
  </si>
  <si>
    <t xml:space="preserve">     Land and cost of project under </t>
  </si>
  <si>
    <t xml:space="preserve">          construction </t>
  </si>
  <si>
    <t xml:space="preserve">     Other current assets</t>
  </si>
  <si>
    <t xml:space="preserve">          Retention receivable </t>
  </si>
  <si>
    <t xml:space="preserve">          Deposits</t>
  </si>
  <si>
    <t>Total current assets</t>
  </si>
  <si>
    <t>Non-current assets</t>
  </si>
  <si>
    <t xml:space="preserve">     Investments in subsidiaries </t>
  </si>
  <si>
    <t xml:space="preserve">     Investments in joint ventures</t>
  </si>
  <si>
    <t xml:space="preserve">     Other non-current financial assets</t>
  </si>
  <si>
    <t xml:space="preserve">     Long-term loans to related party</t>
  </si>
  <si>
    <t xml:space="preserve">     Land and cost of project held for development</t>
  </si>
  <si>
    <t xml:space="preserve">     Property, plant and equipment</t>
  </si>
  <si>
    <t xml:space="preserve">     Right-of-use assets</t>
  </si>
  <si>
    <t xml:space="preserve">     Other intangible assets </t>
  </si>
  <si>
    <t xml:space="preserve">     Deferred tax assets</t>
  </si>
  <si>
    <t xml:space="preserve">     Income tax deducted at source</t>
  </si>
  <si>
    <t xml:space="preserve">     Deposits at financial institution with obligations</t>
  </si>
  <si>
    <t xml:space="preserve">     Non-current non-cash financial assets </t>
  </si>
  <si>
    <t xml:space="preserve">          pledged as collateral</t>
  </si>
  <si>
    <t xml:space="preserve">     Other non-current assets</t>
  </si>
  <si>
    <t>Total non-current assets</t>
  </si>
  <si>
    <t>Total assets</t>
  </si>
  <si>
    <t>Notes to financial statements are parts of these financial statements.</t>
  </si>
  <si>
    <t>Signature …..………………………..……………………………………. Director</t>
  </si>
  <si>
    <t xml:space="preserve">                     (                                                                                                      ) </t>
  </si>
  <si>
    <t>- 2 -</t>
  </si>
  <si>
    <t>STATEMENTS OF FINANCIAL POSITION (Continued)</t>
  </si>
  <si>
    <t>Liabilities and shareholders' equity</t>
  </si>
  <si>
    <t>Current liabilities</t>
  </si>
  <si>
    <t xml:space="preserve">     Short-term borrowings from financial institutions </t>
  </si>
  <si>
    <t xml:space="preserve">     Trade and other current payables </t>
  </si>
  <si>
    <t xml:space="preserve">     Current contract liabilities</t>
  </si>
  <si>
    <t xml:space="preserve">     Current portion of lease liabilities</t>
  </si>
  <si>
    <t xml:space="preserve">     Retention payable</t>
  </si>
  <si>
    <t xml:space="preserve">     Suspended output tax</t>
  </si>
  <si>
    <t xml:space="preserve">     Current income tax payable</t>
  </si>
  <si>
    <t>Total current liabilities</t>
  </si>
  <si>
    <t>Non-current liabilities</t>
  </si>
  <si>
    <t xml:space="preserve">     Long-term borrowings from financial institutions</t>
  </si>
  <si>
    <t xml:space="preserve">     Lease liabilities</t>
  </si>
  <si>
    <t xml:space="preserve">     Non-current provisions for employee benefit</t>
  </si>
  <si>
    <t>Total non-current liabilities</t>
  </si>
  <si>
    <t>Total liabilities</t>
  </si>
  <si>
    <t>- 3 -</t>
  </si>
  <si>
    <t>Liabilities and shareholders' equity (Cont'd)</t>
  </si>
  <si>
    <t>Shareholders' equity</t>
  </si>
  <si>
    <t xml:space="preserve">    </t>
  </si>
  <si>
    <t xml:space="preserve">     Share capital</t>
  </si>
  <si>
    <t xml:space="preserve">          Authorized share capital</t>
  </si>
  <si>
    <t xml:space="preserve">               308,676,462 ordinary shares</t>
  </si>
  <si>
    <t xml:space="preserve">                  of Baht 1 each  </t>
  </si>
  <si>
    <t xml:space="preserve">          Issued and paid-up share capital </t>
  </si>
  <si>
    <t xml:space="preserve">     Share premium</t>
  </si>
  <si>
    <t xml:space="preserve"> </t>
  </si>
  <si>
    <t xml:space="preserve">          Share premium on ordinary share </t>
  </si>
  <si>
    <t xml:space="preserve">          Share premium on ordinary share - investment </t>
  </si>
  <si>
    <t xml:space="preserve">             in subsidiaries </t>
  </si>
  <si>
    <t xml:space="preserve">     Retained earnings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</si>
  <si>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</si>
  <si>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</si>
  <si>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</si>
  <si>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</si>
  <si>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</si>
  <si>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</si>
  <si>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</si>
  <si>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</si>
  <si>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FOR THE THREE-MONTH PERIODS ENDED SEPTEMBER 30, 2021</t>
  </si>
  <si>
    <t>(UNAUDITED / REVIEWED ONLY)</t>
  </si>
  <si>
    <t>2021</t>
  </si>
  <si>
    <t>2020</t>
  </si>
  <si>
    <t>Revenues</t>
  </si>
  <si>
    <t xml:space="preserve">     Revenues from construction</t>
  </si>
  <si>
    <t xml:space="preserve">     Revenues from sales of goods</t>
  </si>
  <si>
    <t xml:space="preserve">     Revenues from sales of real estate</t>
  </si>
  <si>
    <t xml:space="preserve">            Total revenues </t>
  </si>
  <si>
    <t>Cost of construction and sales</t>
  </si>
  <si>
    <t xml:space="preserve">     Cost of construction </t>
  </si>
  <si>
    <t xml:space="preserve">     Cost of sales</t>
  </si>
  <si>
    <t xml:space="preserve">     Cost of sales of real estate</t>
  </si>
  <si>
    <t xml:space="preserve">            Total cost </t>
  </si>
  <si>
    <t xml:space="preserve">Gross profit </t>
  </si>
  <si>
    <t xml:space="preserve">Other income </t>
  </si>
  <si>
    <t xml:space="preserve">Profit before expenses </t>
  </si>
  <si>
    <t>Expenses</t>
  </si>
  <si>
    <t>Distribution costs</t>
  </si>
  <si>
    <t>Administrative expenses</t>
  </si>
  <si>
    <t>Doubtful accounts</t>
  </si>
  <si>
    <t>Gains from operating activities</t>
  </si>
  <si>
    <t>Finance income</t>
  </si>
  <si>
    <t xml:space="preserve">Finance costs </t>
  </si>
  <si>
    <t xml:space="preserve">Share of profit (loss) from investment </t>
  </si>
  <si>
    <t xml:space="preserve">            in joint ventures</t>
  </si>
  <si>
    <t>Profit before income tax</t>
  </si>
  <si>
    <t>Tax expense</t>
  </si>
  <si>
    <t>37</t>
  </si>
  <si>
    <t>Profit for the period</t>
  </si>
  <si>
    <t xml:space="preserve">Other comprehensive income </t>
  </si>
  <si>
    <t>Total comprehensive income for the period</t>
  </si>
  <si>
    <t>STATEMENTS OF COMPREHENSIVE INCOME (Continued)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</si>
  <si>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</si>
  <si>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</si>
  <si>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</si>
  <si>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</si>
  <si>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</si>
  <si>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</si>
  <si>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FOR THE NINE-MONTH PERIODS ENDED SEPTEMBER 30, 2021</t>
  </si>
  <si>
    <t>STATEMENTS OF CHANGES IN SHAREHOLDERS' EQUITY</t>
  </si>
  <si>
    <t>Equity of the Company</t>
  </si>
  <si>
    <t>Non-controlling</t>
  </si>
  <si>
    <t>Total</t>
  </si>
  <si>
    <t>Issued and paid-up</t>
  </si>
  <si>
    <t xml:space="preserve">Share premium on </t>
  </si>
  <si>
    <t>Retained earnings</t>
  </si>
  <si>
    <t xml:space="preserve">Total equity of </t>
  </si>
  <si>
    <t>interests</t>
  </si>
  <si>
    <t>shareholders' equity</t>
  </si>
  <si>
    <t>share capital</t>
  </si>
  <si>
    <t xml:space="preserve">ordinary share </t>
  </si>
  <si>
    <t>ordinary share -</t>
  </si>
  <si>
    <t>Appropriated</t>
  </si>
  <si>
    <t>Unappropriated</t>
  </si>
  <si>
    <t>the Company</t>
  </si>
  <si>
    <t xml:space="preserve"> investment in subsidiaries</t>
  </si>
  <si>
    <t>legal reserve</t>
  </si>
  <si>
    <t>Balance as at January 1, 2020</t>
  </si>
  <si>
    <t>Effects of changes in accounting policy</t>
  </si>
  <si>
    <t>Adjustment balance</t>
  </si>
  <si>
    <t xml:space="preserve">Changes in shareholders' equity </t>
  </si>
  <si>
    <t>Dividend paid</t>
  </si>
  <si>
    <t>Balance as at September 30, 2020</t>
  </si>
  <si>
    <t>Balance as at January 1, 2021</t>
  </si>
  <si>
    <t>Balance as at September 30, 2021</t>
  </si>
  <si>
    <t>Signature …..………………………..………………………………………. Director</t>
  </si>
  <si>
    <t xml:space="preserve">                (                                                                                           ) </t>
  </si>
  <si>
    <t xml:space="preserve">Retained earnings </t>
  </si>
  <si>
    <t xml:space="preserve">                (                                                                                            ) </t>
  </si>
  <si>
    <t>STATEMENTS OF CASH FLOWS</t>
  </si>
  <si>
    <t xml:space="preserve">Consolidated financial statements </t>
  </si>
  <si>
    <t xml:space="preserve">Separate financial statements 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</si>
  <si>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</si>
  <si>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</si>
  <si>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</si>
  <si>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</si>
  <si>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Tax expense</t>
  </si>
  <si>
    <t xml:space="preserve">         Share of (profit) loss from investment </t>
  </si>
  <si>
    <t xml:space="preserve">                 in joint ventures</t>
  </si>
  <si>
    <t xml:space="preserve">         Depreciation</t>
  </si>
  <si>
    <t xml:space="preserve">         Amortization</t>
  </si>
  <si>
    <t xml:space="preserve">         Amortized other intangible assets</t>
  </si>
  <si>
    <t xml:space="preserve">         Loss on revaluation of inventories (reverse)</t>
  </si>
  <si>
    <t xml:space="preserve">         Provision for expected credit losses</t>
  </si>
  <si>
    <t xml:space="preserve">         Amortization Income tax</t>
  </si>
  <si>
    <t xml:space="preserve">         Income from confiscated retention</t>
  </si>
  <si>
    <t xml:space="preserve">         (Gain) on changes in securities value</t>
  </si>
  <si>
    <t xml:space="preserve">         (Gain) Loss on sales of securities value</t>
  </si>
  <si>
    <t xml:space="preserve">         (Gain) on re-measurement on fair value of </t>
  </si>
  <si>
    <t xml:space="preserve">                 financial assets</t>
  </si>
  <si>
    <t xml:space="preserve">         (Gain) Loss on sales of assets</t>
  </si>
  <si>
    <t xml:space="preserve">         Non-current provisions for employee benefit </t>
  </si>
  <si>
    <t xml:space="preserve">         Finance costs </t>
  </si>
  <si>
    <t xml:space="preserve">         Finance income</t>
  </si>
  <si>
    <t xml:space="preserve">   Profit from operations before changes </t>
  </si>
  <si>
    <t xml:space="preserve">      in operating assets and liabilities</t>
  </si>
  <si>
    <t xml:space="preserve">                 (                                                                                            ) </t>
  </si>
  <si>
    <t xml:space="preserve"> - 2 -</t>
  </si>
  <si>
    <t>STATEMENTS OF CASH FLOWS (Continued)</t>
  </si>
  <si>
    <t xml:space="preserve">  (Increase) Decrease in changes in operating assets</t>
  </si>
  <si>
    <t xml:space="preserve">         Trade and other current receivables</t>
  </si>
  <si>
    <t xml:space="preserve">         Current contract assets</t>
  </si>
  <si>
    <t xml:space="preserve">         Inventories</t>
  </si>
  <si>
    <t xml:space="preserve">         Land and cost of project under construction </t>
  </si>
  <si>
    <t xml:space="preserve">         Retention receivable</t>
  </si>
  <si>
    <t xml:space="preserve">     </t>
  </si>
  <si>
    <t xml:space="preserve">         Deposits</t>
  </si>
  <si>
    <t xml:space="preserve">          </t>
  </si>
  <si>
    <t xml:space="preserve">         Land and costs of project held for development</t>
  </si>
  <si>
    <t xml:space="preserve">         Income tax deducted at source</t>
  </si>
  <si>
    <t xml:space="preserve">         Other non-current assets</t>
  </si>
  <si>
    <t xml:space="preserve">  Increase (Decrease) in changes in operating liabilities</t>
  </si>
  <si>
    <t xml:space="preserve">          Trade and other current payables </t>
  </si>
  <si>
    <t xml:space="preserve">          Current contract liabilities</t>
  </si>
  <si>
    <t xml:space="preserve">          Retention payable</t>
  </si>
  <si>
    <t xml:space="preserve">          Suspended output tax</t>
  </si>
  <si>
    <t xml:space="preserve">          Employee benefits paid</t>
  </si>
  <si>
    <t xml:space="preserve">Cash generated (paid) from operation </t>
  </si>
  <si>
    <t xml:space="preserve">          Dividend received</t>
  </si>
  <si>
    <t xml:space="preserve">          Cash received-finance income</t>
  </si>
  <si>
    <t xml:space="preserve">          Cash payments-finance costs </t>
  </si>
  <si>
    <t xml:space="preserve">          Income tax refunded</t>
  </si>
  <si>
    <t xml:space="preserve">          Income tax paid </t>
  </si>
  <si>
    <t>Net cash provided by (used in) operating activities</t>
  </si>
  <si>
    <t xml:space="preserve">                  (                                                                                                      ) </t>
  </si>
  <si>
    <t xml:space="preserve"> - 3 -</t>
  </si>
  <si>
    <t>Cash flows from investing activities</t>
  </si>
  <si>
    <t xml:space="preserve">          Payments for acquire of current investments</t>
  </si>
  <si>
    <t xml:space="preserve">          Proceeds from sale of current investments</t>
  </si>
  <si>
    <t xml:space="preserve">          (Increase) Decrease in current investment-fixed deposits</t>
  </si>
  <si>
    <t xml:space="preserve">          Proceeds for short-term loans to related parties</t>
  </si>
  <si>
    <t xml:space="preserve">          Payments for short-term loans to related parties</t>
  </si>
  <si>
    <t xml:space="preserve">          Proceeds from sale of other non-current financial assets</t>
  </si>
  <si>
    <t xml:space="preserve">          Payments for acquire of share of profit (loss) </t>
  </si>
  <si>
    <t xml:space="preserve">                 on joint ventures</t>
  </si>
  <si>
    <t xml:space="preserve">          Payments for long-term loans to related party</t>
  </si>
  <si>
    <t xml:space="preserve">          Proceeds from sales of building and equipment</t>
  </si>
  <si>
    <t xml:space="preserve">          Payments for acquire of building and equipment</t>
  </si>
  <si>
    <t xml:space="preserve">          Deposits at financial institution with obligations</t>
  </si>
  <si>
    <t xml:space="preserve">          Payments for acquire of other intangible assets</t>
  </si>
  <si>
    <t>Net cash provided by (used in) investing activities</t>
  </si>
  <si>
    <t>Cash flows from financing activities</t>
  </si>
  <si>
    <t xml:space="preserve">          Proceeds from long-term borrowings from financial </t>
  </si>
  <si>
    <t xml:space="preserve">                institutions</t>
  </si>
  <si>
    <t xml:space="preserve">          Payment for long-term borrowings from financial </t>
  </si>
  <si>
    <t xml:space="preserve">          Payments for lease liabilities </t>
  </si>
  <si>
    <t xml:space="preserve">          Finance costs </t>
  </si>
  <si>
    <t xml:space="preserve">          Dividend paid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</si>
  <si>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</si>
  <si>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</si>
  <si>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</si>
  <si>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</si>
  <si>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 xml:space="preserve">          Payments for acquire of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</si>
</sst>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_-* #,##0_-;\-* #,##0_-;_-* &quot;-&quot;??_-;_-@_-"/>
  </numFmts>
  <fonts count="18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5"/>
      <name val="Angsana New"/>
      <family val="1"/>
    </font>
    <font>
      <sz val="15"/>
      <color rgb="FF000000"/>
      <name val="Angsana New"/>
      <family val="1"/>
    </font>
    <font>
      <sz val="15"/>
      <color rgb="FF000000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  <xf numFmtId="0" fontId="10" fillId="0" borderId="0"/>
    <xf numFmtId="0" fontId="11" fillId="0" borderId="0"/>
  </cellStyleXfs>
  <cellXfs count="178">
    <xf numFmtId="0" fontId="0" fillId="0" borderId="0" xfId="0"/>
    <xf numFmtId="39" fontId="7" fillId="0" borderId="0" xfId="70" applyNumberFormat="1" applyFont="1"/>
    <xf numFmtId="39" fontId="7" fillId="0" borderId="0" xfId="70" applyNumberFormat="1" applyFont="1" applyAlignment="1">
      <alignment horizontal="left"/>
    </xf>
    <xf numFmtId="189" fontId="8" fillId="0" borderId="0" xfId="141" applyNumberFormat="1" applyFont="1" applyAlignment="1">
      <alignment horizontal="left"/>
    </xf>
    <xf numFmtId="189" fontId="8" fillId="0" borderId="0" xfId="0" applyNumberFormat="1" applyFont="1"/>
    <xf numFmtId="189" fontId="8" fillId="0" borderId="0" xfId="141" applyNumberFormat="1" applyFont="1"/>
    <xf numFmtId="40" fontId="8" fillId="0" borderId="0" xfId="141" applyNumberFormat="1" applyFont="1" applyAlignment="1">
      <alignment horizontal="left"/>
    </xf>
    <xf numFmtId="40" fontId="5" fillId="0" borderId="0" xfId="81" applyNumberFormat="1" applyFont="1"/>
    <xf numFmtId="40" fontId="5" fillId="0" borderId="0" xfId="141" applyNumberFormat="1" applyFont="1"/>
    <xf numFmtId="40" fontId="5" fillId="0" borderId="0" xfId="141" quotePrefix="1" applyNumberFormat="1" applyFont="1" applyAlignment="1">
      <alignment horizontal="center"/>
    </xf>
    <xf numFmtId="40" fontId="5" fillId="0" borderId="0" xfId="141" applyNumberFormat="1" applyFont="1" applyAlignment="1">
      <alignment horizontal="left"/>
    </xf>
    <xf numFmtId="187" fontId="5" fillId="0" borderId="0" xfId="12" applyNumberFormat="1" applyFont="1" applyFill="1" applyBorder="1" applyAlignment="1"/>
    <xf numFmtId="189" fontId="5" fillId="0" borderId="0" xfId="0" applyNumberFormat="1" applyFont="1"/>
    <xf numFmtId="40" fontId="5" fillId="0" borderId="0" xfId="81" applyNumberFormat="1" applyFont="1" applyAlignment="1">
      <alignment horizontal="center"/>
    </xf>
    <xf numFmtId="189" fontId="5" fillId="0" borderId="1" xfId="141" applyNumberFormat="1" applyFont="1" applyBorder="1" applyAlignment="1">
      <alignment horizontal="right"/>
    </xf>
    <xf numFmtId="187" fontId="5" fillId="0" borderId="0" xfId="141" applyNumberFormat="1" applyFont="1"/>
    <xf numFmtId="40" fontId="4" fillId="0" borderId="0" xfId="0" applyNumberFormat="1" applyFont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3" xfId="141" applyNumberFormat="1" applyFont="1" applyBorder="1"/>
    <xf numFmtId="189" fontId="5" fillId="0" borderId="0" xfId="141" applyNumberFormat="1" applyFont="1" applyAlignment="1">
      <alignment horizontal="center"/>
    </xf>
    <xf numFmtId="189" fontId="5" fillId="0" borderId="0" xfId="141" applyNumberFormat="1" applyFont="1" applyAlignment="1">
      <alignment horizontal="centerContinuous"/>
    </xf>
    <xf numFmtId="40" fontId="4" fillId="0" borderId="0" xfId="141" quotePrefix="1" applyNumberFormat="1" applyFont="1"/>
    <xf numFmtId="187" fontId="4" fillId="0" borderId="0" xfId="12" applyNumberFormat="1" applyFont="1" applyFill="1" applyBorder="1" applyAlignment="1"/>
    <xf numFmtId="187" fontId="4" fillId="0" borderId="0" xfId="141" applyNumberFormat="1" applyFont="1"/>
    <xf numFmtId="189" fontId="5" fillId="0" borderId="1" xfId="0" applyNumberFormat="1" applyFont="1" applyBorder="1"/>
    <xf numFmtId="40" fontId="5" fillId="0" borderId="1" xfId="81" applyNumberFormat="1" applyFont="1" applyBorder="1"/>
    <xf numFmtId="40" fontId="5" fillId="0" borderId="2" xfId="81" applyNumberFormat="1" applyFont="1" applyBorder="1"/>
    <xf numFmtId="39" fontId="8" fillId="0" borderId="0" xfId="70" applyNumberFormat="1" applyFont="1"/>
    <xf numFmtId="39" fontId="8" fillId="0" borderId="0" xfId="141" applyFont="1" applyAlignment="1">
      <alignment horizontal="right"/>
    </xf>
    <xf numFmtId="39" fontId="8" fillId="0" borderId="1" xfId="141" applyFont="1" applyBorder="1"/>
    <xf numFmtId="39" fontId="8" fillId="0" borderId="1" xfId="141" applyFont="1" applyBorder="1" applyAlignment="1">
      <alignment horizontal="center"/>
    </xf>
    <xf numFmtId="39" fontId="8" fillId="0" borderId="0" xfId="141" quotePrefix="1" applyFont="1" applyAlignment="1">
      <alignment horizontal="left"/>
    </xf>
    <xf numFmtId="49" fontId="8" fillId="0" borderId="5" xfId="141" applyNumberFormat="1" applyFont="1" applyBorder="1" applyAlignment="1">
      <alignment horizontal="center"/>
    </xf>
    <xf numFmtId="49" fontId="8" fillId="0" borderId="5" xfId="141" quotePrefix="1" applyNumberFormat="1" applyFont="1" applyBorder="1" applyAlignment="1">
      <alignment horizontal="center"/>
    </xf>
    <xf numFmtId="49" fontId="8" fillId="0" borderId="0" xfId="141" applyNumberFormat="1" applyFont="1" applyAlignment="1">
      <alignment horizontal="center"/>
    </xf>
    <xf numFmtId="39" fontId="8" fillId="0" borderId="0" xfId="141" applyFont="1" applyAlignment="1">
      <alignment horizontal="center"/>
    </xf>
    <xf numFmtId="39" fontId="8" fillId="0" borderId="0" xfId="70" quotePrefix="1" applyNumberFormat="1" applyFont="1" applyAlignment="1">
      <alignment horizontal="center"/>
    </xf>
    <xf numFmtId="39" fontId="8" fillId="0" borderId="0" xfId="70" applyNumberFormat="1" applyFont="1" applyAlignment="1">
      <alignment horizontal="center"/>
    </xf>
    <xf numFmtId="187" fontId="5" fillId="0" borderId="2" xfId="0" applyNumberFormat="1" applyFont="1" applyBorder="1" applyAlignment="1">
      <alignment horizontal="right"/>
    </xf>
    <xf numFmtId="187" fontId="5" fillId="0" borderId="0" xfId="0" applyNumberFormat="1" applyFont="1" applyAlignment="1">
      <alignment horizontal="right"/>
    </xf>
    <xf numFmtId="0" fontId="8" fillId="0" borderId="0" xfId="141" quotePrefix="1" applyNumberFormat="1" applyFont="1" applyAlignment="1">
      <alignment horizontal="center"/>
    </xf>
    <xf numFmtId="39" fontId="8" fillId="0" borderId="0" xfId="141" applyFont="1" applyAlignment="1">
      <alignment horizontal="left"/>
    </xf>
    <xf numFmtId="39" fontId="5" fillId="0" borderId="0" xfId="141" applyFont="1" applyAlignment="1">
      <alignment horizontal="left"/>
    </xf>
    <xf numFmtId="39" fontId="8" fillId="0" borderId="0" xfId="1" applyNumberFormat="1" applyFont="1" applyFill="1" applyAlignment="1"/>
    <xf numFmtId="49" fontId="8" fillId="0" borderId="0" xfId="141" quotePrefix="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39" fontId="8" fillId="0" borderId="0" xfId="141" applyFont="1"/>
    <xf numFmtId="188" fontId="8" fillId="0" borderId="0" xfId="141" applyNumberFormat="1" applyFont="1"/>
    <xf numFmtId="188" fontId="8" fillId="0" borderId="0" xfId="141" applyNumberFormat="1" applyFont="1" applyAlignment="1">
      <alignment horizontal="right"/>
    </xf>
    <xf numFmtId="37" fontId="5" fillId="0" borderId="0" xfId="141" applyNumberFormat="1" applyFont="1"/>
    <xf numFmtId="190" fontId="5" fillId="0" borderId="0" xfId="139" applyNumberFormat="1" applyFont="1" applyFill="1" applyAlignment="1"/>
    <xf numFmtId="39" fontId="7" fillId="0" borderId="0" xfId="71" applyNumberFormat="1" applyFont="1"/>
    <xf numFmtId="189" fontId="7" fillId="0" borderId="0" xfId="141" applyNumberFormat="1" applyFont="1"/>
    <xf numFmtId="189" fontId="5" fillId="0" borderId="5" xfId="141" applyNumberFormat="1" applyFont="1" applyBorder="1" applyAlignment="1">
      <alignment horizontal="center"/>
    </xf>
    <xf numFmtId="39" fontId="4" fillId="0" borderId="0" xfId="70" applyNumberFormat="1" applyFont="1"/>
    <xf numFmtId="189" fontId="5" fillId="0" borderId="0" xfId="141" applyNumberFormat="1" applyFont="1" applyAlignment="1">
      <alignment horizontal="left"/>
    </xf>
    <xf numFmtId="39" fontId="4" fillId="0" borderId="0" xfId="71" applyNumberFormat="1" applyFont="1"/>
    <xf numFmtId="39" fontId="4" fillId="0" borderId="0" xfId="70" applyNumberFormat="1" applyFont="1" applyAlignment="1">
      <alignment horizontal="left"/>
    </xf>
    <xf numFmtId="189" fontId="5" fillId="0" borderId="0" xfId="141" applyNumberFormat="1" applyFont="1"/>
    <xf numFmtId="187" fontId="5" fillId="0" borderId="0" xfId="0" applyNumberFormat="1" applyFont="1"/>
    <xf numFmtId="40" fontId="5" fillId="0" borderId="0" xfId="0" applyNumberFormat="1" applyFont="1"/>
    <xf numFmtId="187" fontId="5" fillId="0" borderId="1" xfId="0" applyNumberFormat="1" applyFont="1" applyBorder="1" applyAlignment="1">
      <alignment horizontal="right"/>
    </xf>
    <xf numFmtId="0" fontId="5" fillId="0" borderId="0" xfId="0" applyFont="1"/>
    <xf numFmtId="187" fontId="5" fillId="0" borderId="0" xfId="139" applyNumberFormat="1" applyFont="1" applyFill="1" applyBorder="1"/>
    <xf numFmtId="39" fontId="5" fillId="0" borderId="0" xfId="141" applyFont="1" applyAlignment="1">
      <alignment horizontal="right"/>
    </xf>
    <xf numFmtId="40" fontId="5" fillId="0" borderId="0" xfId="141" applyNumberFormat="1" applyFont="1" applyAlignment="1">
      <alignment horizontal="center"/>
    </xf>
    <xf numFmtId="49" fontId="5" fillId="0" borderId="5" xfId="141" applyNumberFormat="1" applyFont="1" applyBorder="1" applyAlignment="1">
      <alignment horizontal="center"/>
    </xf>
    <xf numFmtId="49" fontId="5" fillId="0" borderId="5" xfId="141" quotePrefix="1" applyNumberFormat="1" applyFont="1" applyBorder="1" applyAlignment="1">
      <alignment horizontal="center"/>
    </xf>
    <xf numFmtId="49" fontId="5" fillId="0" borderId="0" xfId="141" applyNumberFormat="1" applyFont="1" applyAlignment="1">
      <alignment horizontal="center"/>
    </xf>
    <xf numFmtId="39" fontId="5" fillId="0" borderId="0" xfId="0" applyNumberFormat="1" applyFont="1"/>
    <xf numFmtId="187" fontId="5" fillId="0" borderId="5" xfId="0" applyNumberFormat="1" applyFont="1" applyBorder="1"/>
    <xf numFmtId="40" fontId="5" fillId="0" borderId="0" xfId="0" applyNumberFormat="1" applyFont="1" applyAlignment="1">
      <alignment horizontal="right"/>
    </xf>
    <xf numFmtId="39" fontId="5" fillId="0" borderId="0" xfId="70" applyNumberFormat="1" applyFont="1" applyAlignment="1">
      <alignment horizontal="left"/>
    </xf>
    <xf numFmtId="39" fontId="5" fillId="0" borderId="0" xfId="7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39" fontId="5" fillId="0" borderId="0" xfId="141" applyFont="1" applyAlignment="1">
      <alignment horizontal="centerContinuous"/>
    </xf>
    <xf numFmtId="40" fontId="5" fillId="0" borderId="0" xfId="141" applyNumberFormat="1" applyFont="1" applyAlignment="1">
      <alignment horizontal="centerContinuous"/>
    </xf>
    <xf numFmtId="187" fontId="5" fillId="0" borderId="5" xfId="0" applyNumberFormat="1" applyFont="1" applyBorder="1" applyAlignment="1">
      <alignment horizontal="right"/>
    </xf>
    <xf numFmtId="39" fontId="9" fillId="0" borderId="0" xfId="0" applyNumberFormat="1" applyFont="1"/>
    <xf numFmtId="187" fontId="5" fillId="0" borderId="3" xfId="0" applyNumberFormat="1" applyFont="1" applyBorder="1"/>
    <xf numFmtId="189" fontId="8" fillId="0" borderId="0" xfId="141" applyNumberFormat="1" applyFont="1" applyAlignment="1">
      <alignment horizontal="left" indent="2"/>
    </xf>
    <xf numFmtId="187" fontId="5" fillId="0" borderId="0" xfId="81" applyNumberFormat="1" applyFont="1"/>
    <xf numFmtId="39" fontId="7" fillId="0" borderId="0" xfId="141" applyFont="1"/>
    <xf numFmtId="189" fontId="5" fillId="0" borderId="0" xfId="141" applyNumberFormat="1" applyFont="1" applyAlignment="1">
      <alignment horizontal="left" indent="2"/>
    </xf>
    <xf numFmtId="0" fontId="5" fillId="0" borderId="0" xfId="141" applyNumberFormat="1" applyFont="1" applyAlignment="1">
      <alignment horizontal="center"/>
    </xf>
    <xf numFmtId="189" fontId="5" fillId="0" borderId="1" xfId="141" applyNumberFormat="1" applyFont="1" applyBorder="1" applyAlignment="1">
      <alignment horizontal="center"/>
    </xf>
    <xf numFmtId="189" fontId="5" fillId="0" borderId="1" xfId="141" applyNumberFormat="1" applyFont="1" applyBorder="1"/>
    <xf numFmtId="49" fontId="5" fillId="0" borderId="0" xfId="141" quotePrefix="1" applyNumberFormat="1" applyFont="1" applyAlignment="1">
      <alignment horizontal="center"/>
    </xf>
    <xf numFmtId="0" fontId="5" fillId="0" borderId="5" xfId="141" applyNumberFormat="1" applyFont="1" applyBorder="1" applyAlignment="1">
      <alignment horizontal="center"/>
    </xf>
    <xf numFmtId="0" fontId="5" fillId="0" borderId="5" xfId="141" quotePrefix="1" applyNumberFormat="1" applyFont="1" applyBorder="1" applyAlignment="1">
      <alignment horizontal="center"/>
    </xf>
    <xf numFmtId="0" fontId="12" fillId="0" borderId="0" xfId="0" applyFont="1"/>
    <xf numFmtId="187" fontId="5" fillId="0" borderId="5" xfId="12" applyNumberFormat="1" applyFont="1" applyFill="1" applyBorder="1" applyAlignment="1"/>
    <xf numFmtId="40" fontId="5" fillId="0" borderId="0" xfId="141" applyNumberFormat="1" applyFont="1" applyAlignment="1">
      <alignment horizontal="left" indent="1"/>
    </xf>
    <xf numFmtId="0" fontId="8" fillId="0" borderId="0" xfId="0" applyFont="1"/>
    <xf numFmtId="187" fontId="5" fillId="0" borderId="1" xfId="12" applyNumberFormat="1" applyFont="1" applyFill="1" applyBorder="1" applyAlignment="1"/>
    <xf numFmtId="187" fontId="8" fillId="0" borderId="0" xfId="0" applyNumberFormat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8" fillId="0" borderId="0" xfId="0" applyNumberFormat="1" applyFont="1"/>
    <xf numFmtId="189" fontId="7" fillId="0" borderId="0" xfId="141" applyNumberFormat="1" applyFont="1" applyAlignment="1">
      <alignment horizontal="left"/>
    </xf>
    <xf numFmtId="39" fontId="8" fillId="0" borderId="0" xfId="0" applyNumberFormat="1" applyFont="1"/>
    <xf numFmtId="39" fontId="5" fillId="0" borderId="0" xfId="141" applyFont="1"/>
    <xf numFmtId="187" fontId="5" fillId="0" borderId="2" xfId="141" applyNumberFormat="1" applyFont="1" applyBorder="1"/>
    <xf numFmtId="187" fontId="5" fillId="0" borderId="0" xfId="70" applyNumberFormat="1" applyFont="1"/>
    <xf numFmtId="39" fontId="5" fillId="0" borderId="0" xfId="70" quotePrefix="1" applyNumberFormat="1" applyFont="1" applyAlignment="1">
      <alignment horizontal="center"/>
    </xf>
    <xf numFmtId="39" fontId="5" fillId="0" borderId="0" xfId="70" applyNumberFormat="1" applyFont="1" applyAlignment="1">
      <alignment horizontal="center"/>
    </xf>
    <xf numFmtId="0" fontId="5" fillId="0" borderId="0" xfId="141" quotePrefix="1" applyNumberFormat="1" applyFont="1" applyAlignment="1">
      <alignment horizontal="center"/>
    </xf>
    <xf numFmtId="39" fontId="5" fillId="0" borderId="0" xfId="141" applyFont="1" applyAlignment="1">
      <alignment horizontal="center"/>
    </xf>
    <xf numFmtId="39" fontId="5" fillId="0" borderId="0" xfId="71" applyNumberFormat="1" applyFont="1"/>
    <xf numFmtId="187" fontId="5" fillId="0" borderId="0" xfId="141" applyNumberFormat="1" applyFont="1" applyAlignment="1">
      <alignment horizontal="right"/>
    </xf>
    <xf numFmtId="39" fontId="13" fillId="0" borderId="0" xfId="141" applyFont="1"/>
    <xf numFmtId="39" fontId="13" fillId="0" borderId="0" xfId="141" applyFont="1" applyAlignment="1">
      <alignment horizontal="left"/>
    </xf>
    <xf numFmtId="39" fontId="13" fillId="0" borderId="0" xfId="70" applyNumberFormat="1" applyFont="1"/>
    <xf numFmtId="39" fontId="5" fillId="0" borderId="0" xfId="141" quotePrefix="1" applyFont="1" applyAlignment="1">
      <alignment horizontal="centerContinuous"/>
    </xf>
    <xf numFmtId="187" fontId="5" fillId="0" borderId="4" xfId="1" applyNumberFormat="1" applyFont="1" applyFill="1" applyBorder="1" applyAlignment="1"/>
    <xf numFmtId="39" fontId="5" fillId="0" borderId="0" xfId="71" applyNumberFormat="1" applyFont="1" applyAlignment="1">
      <alignment horizontal="center"/>
    </xf>
    <xf numFmtId="187" fontId="5" fillId="0" borderId="0" xfId="1" applyNumberFormat="1" applyFont="1" applyFill="1" applyAlignment="1"/>
    <xf numFmtId="39" fontId="5" fillId="0" borderId="0" xfId="141" quotePrefix="1" applyFont="1" applyAlignment="1">
      <alignment horizontal="center"/>
    </xf>
    <xf numFmtId="187" fontId="5" fillId="0" borderId="0" xfId="12" applyNumberFormat="1" applyFont="1" applyFill="1" applyAlignment="1"/>
    <xf numFmtId="39" fontId="5" fillId="0" borderId="0" xfId="71" quotePrefix="1" applyNumberFormat="1" applyFont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5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3" xfId="1" applyNumberFormat="1" applyFont="1" applyFill="1" applyBorder="1" applyAlignment="1"/>
    <xf numFmtId="43" fontId="14" fillId="0" borderId="0" xfId="139" applyFont="1" applyFill="1" applyBorder="1" applyAlignment="1"/>
    <xf numFmtId="43" fontId="13" fillId="0" borderId="0" xfId="139" applyFont="1" applyFill="1" applyBorder="1" applyAlignment="1"/>
    <xf numFmtId="39" fontId="15" fillId="0" borderId="0" xfId="141" applyFont="1"/>
    <xf numFmtId="39" fontId="15" fillId="0" borderId="0" xfId="141" applyFont="1" applyAlignment="1">
      <alignment horizontal="left"/>
    </xf>
    <xf numFmtId="43" fontId="15" fillId="0" borderId="0" xfId="139" applyFont="1" applyFill="1" applyBorder="1" applyAlignment="1"/>
    <xf numFmtId="39" fontId="15" fillId="0" borderId="0" xfId="70" applyNumberFormat="1" applyFont="1"/>
    <xf numFmtId="0" fontId="8" fillId="0" borderId="5" xfId="141" quotePrefix="1" applyNumberFormat="1" applyFont="1" applyBorder="1" applyAlignment="1">
      <alignment horizontal="center"/>
    </xf>
    <xf numFmtId="187" fontId="8" fillId="0" borderId="0" xfId="139" applyNumberFormat="1" applyFont="1" applyFill="1" applyBorder="1"/>
    <xf numFmtId="38" fontId="5" fillId="0" borderId="0" xfId="141" quotePrefix="1" applyNumberFormat="1" applyFont="1" applyAlignment="1">
      <alignment horizontal="center"/>
    </xf>
    <xf numFmtId="39" fontId="5" fillId="0" borderId="0" xfId="81" applyNumberFormat="1" applyFont="1"/>
    <xf numFmtId="39" fontId="8" fillId="0" borderId="0" xfId="81" applyNumberFormat="1" applyFont="1"/>
    <xf numFmtId="39" fontId="16" fillId="0" borderId="0" xfId="0" applyNumberFormat="1" applyFont="1"/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49" fontId="4" fillId="0" borderId="5" xfId="141" applyNumberFormat="1" applyFont="1" applyBorder="1" applyAlignment="1">
      <alignment horizontal="center"/>
    </xf>
    <xf numFmtId="49" fontId="4" fillId="0" borderId="5" xfId="141" quotePrefix="1" applyNumberFormat="1" applyFont="1" applyBorder="1" applyAlignment="1">
      <alignment horizontal="center"/>
    </xf>
    <xf numFmtId="39" fontId="4" fillId="0" borderId="0" xfId="141" applyFont="1" applyAlignment="1">
      <alignment horizontal="center"/>
    </xf>
    <xf numFmtId="39" fontId="4" fillId="0" borderId="0" xfId="141" applyFont="1"/>
    <xf numFmtId="49" fontId="4" fillId="0" borderId="0" xfId="141" applyNumberFormat="1" applyFont="1" applyAlignment="1">
      <alignment horizontal="center"/>
    </xf>
    <xf numFmtId="49" fontId="4" fillId="0" borderId="0" xfId="141" quotePrefix="1" applyNumberFormat="1" applyFont="1" applyAlignment="1">
      <alignment horizontal="center"/>
    </xf>
    <xf numFmtId="39" fontId="8" fillId="0" borderId="0" xfId="71" applyNumberFormat="1" applyFont="1"/>
    <xf numFmtId="39" fontId="5" fillId="0" borderId="0" xfId="141" applyFont="1" applyAlignment="1">
      <alignment horizontal="left" indent="2"/>
    </xf>
    <xf numFmtId="39" fontId="7" fillId="0" borderId="0" xfId="81" applyNumberFormat="1" applyFont="1"/>
    <xf numFmtId="40" fontId="4" fillId="0" borderId="0" xfId="0" applyNumberFormat="1" applyFont="1" applyAlignment="1">
      <alignment horizontal="left" indent="1"/>
    </xf>
    <xf numFmtId="39" fontId="17" fillId="0" borderId="0" xfId="71" applyNumberFormat="1" applyFont="1"/>
    <xf numFmtId="43" fontId="8" fillId="0" borderId="0" xfId="139" applyFont="1" applyFill="1"/>
    <xf numFmtId="39" fontId="8" fillId="0" borderId="5" xfId="141" applyFont="1" applyBorder="1"/>
    <xf numFmtId="39" fontId="5" fillId="0" borderId="1" xfId="81" applyNumberFormat="1" applyFont="1" applyBorder="1"/>
    <xf numFmtId="39" fontId="5" fillId="0" borderId="4" xfId="81" applyNumberFormat="1" applyFont="1" applyBorder="1"/>
    <xf numFmtId="39" fontId="5" fillId="0" borderId="2" xfId="141" applyFont="1" applyBorder="1"/>
    <xf numFmtId="39" fontId="5" fillId="0" borderId="0" xfId="0" applyNumberFormat="1" applyFont="1" applyAlignment="1">
      <alignment horizontal="right"/>
    </xf>
    <xf numFmtId="39" fontId="8" fillId="0" borderId="3" xfId="141" applyFont="1" applyBorder="1" applyAlignment="1">
      <alignment horizontal="right"/>
    </xf>
    <xf numFmtId="39" fontId="5" fillId="0" borderId="0" xfId="139" applyNumberFormat="1" applyFont="1" applyFill="1" applyAlignment="1">
      <alignment horizontal="right"/>
    </xf>
    <xf numFmtId="39" fontId="8" fillId="0" borderId="0" xfId="139" quotePrefix="1" applyNumberFormat="1" applyFont="1" applyFill="1" applyAlignment="1">
      <alignment horizontal="right"/>
    </xf>
    <xf numFmtId="39" fontId="8" fillId="0" borderId="0" xfId="139" quotePrefix="1" applyNumberFormat="1" applyFont="1" applyFill="1" applyBorder="1" applyAlignment="1">
      <alignment horizontal="right"/>
    </xf>
    <xf numFmtId="39" fontId="8" fillId="0" borderId="0" xfId="139" applyNumberFormat="1" applyFont="1" applyFill="1" applyAlignment="1">
      <alignment horizontal="right"/>
    </xf>
    <xf numFmtId="39" fontId="8" fillId="0" borderId="1" xfId="81" applyNumberFormat="1" applyFont="1" applyBorder="1" applyAlignment="1">
      <alignment horizontal="right"/>
    </xf>
    <xf numFmtId="39" fontId="5" fillId="0" borderId="5" xfId="141" applyFont="1" applyBorder="1"/>
    <xf numFmtId="39" fontId="5" fillId="0" borderId="5" xfId="81" applyNumberFormat="1" applyFont="1" applyBorder="1"/>
    <xf numFmtId="39" fontId="5" fillId="0" borderId="3" xfId="81" applyNumberFormat="1" applyFont="1" applyBorder="1"/>
    <xf numFmtId="187" fontId="5" fillId="0" borderId="1" xfId="81" applyNumberFormat="1" applyFont="1" applyBorder="1"/>
    <xf numFmtId="39" fontId="5" fillId="0" borderId="0" xfId="141" quotePrefix="1" applyFont="1" applyAlignment="1">
      <alignment horizontal="center"/>
    </xf>
    <xf numFmtId="39" fontId="5" fillId="0" borderId="0" xfId="141" applyFont="1" applyAlignment="1">
      <alignment horizontal="center"/>
    </xf>
    <xf numFmtId="39" fontId="4" fillId="0" borderId="0" xfId="141" applyFont="1" applyAlignment="1">
      <alignment horizontal="center"/>
    </xf>
    <xf numFmtId="39" fontId="5" fillId="0" borderId="1" xfId="141" applyFont="1" applyBorder="1" applyAlignment="1">
      <alignment horizontal="center"/>
    </xf>
    <xf numFmtId="189" fontId="8" fillId="0" borderId="0" xfId="141" applyNumberFormat="1" applyFont="1" applyAlignment="1">
      <alignment horizontal="center"/>
    </xf>
    <xf numFmtId="39" fontId="8" fillId="0" borderId="0" xfId="141" quotePrefix="1" applyFont="1" applyAlignment="1">
      <alignment horizontal="center"/>
    </xf>
    <xf numFmtId="189" fontId="5" fillId="0" borderId="0" xfId="141" applyNumberFormat="1" applyFont="1" applyAlignment="1">
      <alignment horizontal="center"/>
    </xf>
    <xf numFmtId="40" fontId="4" fillId="0" borderId="0" xfId="141" applyNumberFormat="1" applyFont="1" applyAlignment="1">
      <alignment horizontal="center"/>
    </xf>
    <xf numFmtId="40" fontId="4" fillId="0" borderId="0" xfId="141" quotePrefix="1" applyNumberFormat="1" applyFont="1" applyAlignment="1">
      <alignment horizontal="center"/>
    </xf>
    <xf numFmtId="189" fontId="5" fillId="0" borderId="2" xfId="141" applyNumberFormat="1" applyFont="1" applyBorder="1" applyAlignment="1">
      <alignment horizontal="center"/>
    </xf>
    <xf numFmtId="39" fontId="8" fillId="0" borderId="0" xfId="141" applyFont="1" applyBorder="1"/>
    <xf numFmtId="187" fontId="4" fillId="0" borderId="2" xfId="141" applyNumberFormat="1" applyFont="1" applyBorder="1"/>
  </cellXfs>
  <cellStyles count="144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Normal 3" xfId="142"/>
    <cellStyle name="ปกติ 2" xfId="140"/>
    <cellStyle name="ปกติ 2 2" xfId="143"/>
    <cellStyle name="ปกติ_Sheet1" xfId="14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PREBUILT/Downloads/Pre-Built%20Mar'63%20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HE_C"/>
      <sheetName val="CHE_S"/>
      <sheetName val=" CF "/>
    </sheetNames>
    <sheetDataSet>
      <sheetData sheetId="0"/>
      <sheetData sheetId="1"/>
      <sheetData sheetId="2">
        <row r="4">
          <cell r="B4" t="str">
            <v>(UNAUDITED / REVIEWED ONLY)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2"/>
  <sheetViews>
    <sheetView tabSelected="1" zoomScaleNormal="100" zoomScaleSheetLayoutView="70" workbookViewId="0">
      <selection activeCell="J37" sqref="J37"/>
    </sheetView>
  </sheetViews>
  <sheetFormatPr defaultColWidth="9.140625" defaultRowHeight="24" customHeight="1" x14ac:dyDescent="0.45"/>
  <cols>
    <col min="1" max="1" width="1.7109375" style="73" customWidth="1"/>
    <col min="2" max="5" width="9.140625" style="73" customWidth="1"/>
    <col min="6" max="6" width="4.7109375" style="73" customWidth="1"/>
    <col min="7" max="7" width="5.7109375" style="73" customWidth="1"/>
    <col min="8" max="8" width="16.5703125" style="73" bestFit="1" customWidth="1"/>
    <col min="9" max="9" width="1" style="73" customWidth="1"/>
    <col min="10" max="10" width="16.28515625" style="73" bestFit="1" customWidth="1"/>
    <col min="11" max="11" width="1" style="73" customWidth="1"/>
    <col min="12" max="12" width="16.5703125" style="73" bestFit="1" customWidth="1"/>
    <col min="13" max="13" width="1" style="73" customWidth="1"/>
    <col min="14" max="14" width="16.28515625" style="73" bestFit="1" customWidth="1"/>
    <col min="15" max="15" width="1.140625" style="73" customWidth="1"/>
    <col min="16" max="16384" width="9.140625" style="73"/>
  </cols>
  <sheetData>
    <row r="1" spans="1:15" ht="21" customHeight="1" x14ac:dyDescent="0.45">
      <c r="B1" s="167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5" ht="21" customHeight="1" x14ac:dyDescent="0.45">
      <c r="B2" s="167" t="s">
        <v>1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5" ht="21" customHeight="1" x14ac:dyDescent="0.45">
      <c r="B3" s="168" t="s">
        <v>2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5" ht="21" customHeight="1" x14ac:dyDescent="0.45"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5" ht="21" customHeight="1" x14ac:dyDescent="0.45">
      <c r="A5" s="101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64" t="s">
        <v>3</v>
      </c>
    </row>
    <row r="6" spans="1:15" ht="21" customHeight="1" x14ac:dyDescent="0.45">
      <c r="A6" s="101"/>
      <c r="H6" s="136"/>
      <c r="I6" s="136" t="s">
        <v>4</v>
      </c>
      <c r="J6" s="136"/>
      <c r="K6" s="107"/>
      <c r="L6" s="169" t="s">
        <v>5</v>
      </c>
      <c r="M6" s="169"/>
      <c r="N6" s="169"/>
    </row>
    <row r="7" spans="1:15" ht="21" customHeight="1" x14ac:dyDescent="0.45">
      <c r="A7" s="101"/>
      <c r="B7" s="101"/>
      <c r="C7" s="101"/>
      <c r="D7" s="101"/>
      <c r="E7" s="101"/>
      <c r="F7" s="101"/>
      <c r="G7" s="19" t="s">
        <v>6</v>
      </c>
      <c r="H7" s="139" t="s">
        <v>7</v>
      </c>
      <c r="I7" s="140"/>
      <c r="J7" s="139" t="s">
        <v>8</v>
      </c>
      <c r="K7" s="141"/>
      <c r="L7" s="66" t="str">
        <f>+H7</f>
        <v>September 30, 2021</v>
      </c>
      <c r="M7" s="67"/>
      <c r="N7" s="66" t="str">
        <f>+J7</f>
        <v>December 31, 2020</v>
      </c>
    </row>
    <row r="8" spans="1:15" s="56" customFormat="1" ht="21" customHeight="1" x14ac:dyDescent="0.45">
      <c r="A8" s="142"/>
      <c r="B8" s="142"/>
      <c r="C8" s="142"/>
      <c r="D8" s="142"/>
      <c r="E8" s="142"/>
      <c r="F8" s="142"/>
      <c r="G8" s="19"/>
      <c r="H8" s="143" t="s">
        <v>9</v>
      </c>
      <c r="I8" s="144"/>
      <c r="K8" s="141"/>
      <c r="L8" s="143" t="s">
        <v>9</v>
      </c>
      <c r="M8" s="144"/>
      <c r="N8" s="143"/>
    </row>
    <row r="9" spans="1:15" s="56" customFormat="1" ht="21" customHeight="1" x14ac:dyDescent="0.45">
      <c r="A9" s="142"/>
      <c r="B9" s="168" t="s">
        <v>10</v>
      </c>
      <c r="C9" s="168"/>
      <c r="D9" s="168"/>
      <c r="E9" s="168"/>
      <c r="F9" s="168"/>
      <c r="G9" s="19"/>
      <c r="H9" s="143" t="s">
        <v>11</v>
      </c>
      <c r="I9" s="144"/>
      <c r="J9" s="143" t="s">
        <v>12</v>
      </c>
      <c r="K9" s="141"/>
      <c r="L9" s="143" t="s">
        <v>11</v>
      </c>
      <c r="M9" s="144"/>
      <c r="N9" s="143" t="s">
        <v>12</v>
      </c>
    </row>
    <row r="10" spans="1:15" ht="21" customHeight="1" x14ac:dyDescent="0.45">
      <c r="A10" s="101"/>
      <c r="B10" s="42" t="s">
        <v>13</v>
      </c>
      <c r="C10" s="101"/>
      <c r="D10" s="101"/>
      <c r="E10" s="101"/>
      <c r="F10" s="101"/>
      <c r="G10" s="101"/>
      <c r="H10" s="101"/>
      <c r="J10" s="101"/>
      <c r="K10" s="101"/>
      <c r="L10" s="101"/>
      <c r="M10" s="101"/>
      <c r="N10" s="101"/>
    </row>
    <row r="11" spans="1:15" ht="21" customHeight="1" x14ac:dyDescent="0.45">
      <c r="A11" s="101"/>
      <c r="B11" s="42" t="s">
        <v>14</v>
      </c>
      <c r="C11" s="101"/>
      <c r="D11" s="101"/>
      <c r="E11" s="101"/>
      <c r="F11" s="101"/>
      <c r="G11" s="85">
        <v>6</v>
      </c>
      <c r="H11" s="82">
        <v>653347960.73000002</v>
      </c>
      <c r="I11" s="133"/>
      <c r="J11" s="82">
        <v>759866897.38000011</v>
      </c>
      <c r="K11" s="133"/>
      <c r="L11" s="82">
        <v>400310005.38</v>
      </c>
      <c r="M11" s="15"/>
      <c r="N11" s="82">
        <v>556046074.72000015</v>
      </c>
      <c r="O11" s="82"/>
    </row>
    <row r="12" spans="1:15" ht="21" customHeight="1" x14ac:dyDescent="0.45">
      <c r="A12" s="101"/>
      <c r="B12" s="42" t="s">
        <v>15</v>
      </c>
      <c r="C12" s="101"/>
      <c r="D12" s="101"/>
      <c r="E12" s="101"/>
      <c r="F12" s="101"/>
      <c r="G12" s="85">
        <v>7</v>
      </c>
      <c r="H12" s="82">
        <v>302315447.5</v>
      </c>
      <c r="I12" s="133"/>
      <c r="J12" s="82">
        <v>549724967.08000004</v>
      </c>
      <c r="K12" s="133"/>
      <c r="L12" s="82">
        <v>295920497.11000001</v>
      </c>
      <c r="M12" s="15"/>
      <c r="N12" s="82">
        <v>543362970.19000006</v>
      </c>
      <c r="O12" s="82"/>
    </row>
    <row r="13" spans="1:15" ht="21" customHeight="1" x14ac:dyDescent="0.45">
      <c r="A13" s="101"/>
      <c r="B13" s="42" t="s">
        <v>16</v>
      </c>
      <c r="C13" s="101"/>
      <c r="D13" s="101"/>
      <c r="E13" s="101"/>
      <c r="F13" s="101"/>
      <c r="G13" s="85">
        <v>8</v>
      </c>
      <c r="H13" s="82">
        <v>540829730.21000004</v>
      </c>
      <c r="I13" s="133"/>
      <c r="J13" s="82">
        <v>438100957.32999998</v>
      </c>
      <c r="K13" s="133"/>
      <c r="L13" s="82">
        <v>585429077.02999997</v>
      </c>
      <c r="M13" s="15"/>
      <c r="N13" s="82">
        <v>464674240.60000002</v>
      </c>
      <c r="O13" s="82"/>
    </row>
    <row r="14" spans="1:15" ht="21" customHeight="1" x14ac:dyDescent="0.45">
      <c r="A14" s="101"/>
      <c r="B14" s="42" t="s">
        <v>17</v>
      </c>
      <c r="F14" s="101"/>
      <c r="G14" s="85">
        <v>9</v>
      </c>
      <c r="H14" s="82">
        <v>49854901.170000002</v>
      </c>
      <c r="I14" s="82"/>
      <c r="J14" s="82">
        <v>53013168.359999999</v>
      </c>
      <c r="K14" s="82"/>
      <c r="L14" s="82">
        <v>49854901.170000002</v>
      </c>
      <c r="M14" s="15"/>
      <c r="N14" s="82">
        <v>53013168.359999999</v>
      </c>
      <c r="O14" s="82"/>
    </row>
    <row r="15" spans="1:15" ht="21" customHeight="1" x14ac:dyDescent="0.45">
      <c r="A15" s="101"/>
      <c r="B15" s="42" t="s">
        <v>18</v>
      </c>
      <c r="F15" s="101"/>
      <c r="G15" s="85">
        <v>10</v>
      </c>
      <c r="H15" s="82">
        <v>54000000</v>
      </c>
      <c r="I15" s="82"/>
      <c r="J15" s="82">
        <v>94793271</v>
      </c>
      <c r="K15" s="82"/>
      <c r="L15" s="82">
        <v>1506000000</v>
      </c>
      <c r="M15" s="15"/>
      <c r="N15" s="82">
        <v>1065000000</v>
      </c>
      <c r="O15" s="82"/>
    </row>
    <row r="16" spans="1:15" ht="21" customHeight="1" x14ac:dyDescent="0.45">
      <c r="A16" s="101"/>
      <c r="B16" s="55" t="s">
        <v>19</v>
      </c>
      <c r="F16" s="101"/>
      <c r="G16" s="85">
        <v>11</v>
      </c>
      <c r="H16" s="82">
        <v>153527094.21999997</v>
      </c>
      <c r="I16" s="82"/>
      <c r="J16" s="82">
        <v>116393430.18000001</v>
      </c>
      <c r="K16" s="82"/>
      <c r="L16" s="82">
        <v>90606764.659999996</v>
      </c>
      <c r="M16" s="15"/>
      <c r="N16" s="82">
        <v>63869666</v>
      </c>
    </row>
    <row r="17" spans="1:14" ht="21" customHeight="1" x14ac:dyDescent="0.45">
      <c r="A17" s="101"/>
      <c r="B17" s="55" t="s">
        <v>20</v>
      </c>
      <c r="F17" s="101"/>
      <c r="G17" s="85"/>
      <c r="I17" s="82"/>
      <c r="K17" s="82"/>
      <c r="L17" s="82"/>
      <c r="M17" s="15"/>
      <c r="N17" s="82"/>
    </row>
    <row r="18" spans="1:14" ht="21" customHeight="1" x14ac:dyDescent="0.45">
      <c r="A18" s="101"/>
      <c r="B18" s="12" t="s">
        <v>21</v>
      </c>
      <c r="F18" s="101"/>
      <c r="G18" s="85">
        <v>12</v>
      </c>
      <c r="H18" s="82">
        <v>1039615759.01</v>
      </c>
      <c r="I18" s="133"/>
      <c r="J18" s="82">
        <v>743771090.65999997</v>
      </c>
      <c r="K18" s="133"/>
      <c r="L18" s="82">
        <v>0</v>
      </c>
      <c r="M18" s="101"/>
      <c r="N18" s="82">
        <v>0</v>
      </c>
    </row>
    <row r="19" spans="1:14" ht="21" customHeight="1" x14ac:dyDescent="0.45">
      <c r="A19" s="101"/>
      <c r="B19" s="55" t="s">
        <v>22</v>
      </c>
      <c r="F19" s="101"/>
      <c r="G19" s="85"/>
      <c r="H19" s="82"/>
      <c r="I19" s="133"/>
      <c r="J19" s="82"/>
      <c r="K19" s="133"/>
      <c r="L19" s="82"/>
      <c r="M19" s="101"/>
      <c r="N19" s="82"/>
    </row>
    <row r="20" spans="1:14" ht="21" customHeight="1" x14ac:dyDescent="0.45">
      <c r="A20" s="101"/>
      <c r="B20" s="55" t="s">
        <v>23</v>
      </c>
      <c r="F20" s="101"/>
      <c r="G20" s="85">
        <v>9</v>
      </c>
      <c r="H20" s="82">
        <v>481959118.40999997</v>
      </c>
      <c r="I20" s="82"/>
      <c r="J20" s="82">
        <v>431811378.51999998</v>
      </c>
      <c r="K20" s="82"/>
      <c r="L20" s="82">
        <v>483522415.75999999</v>
      </c>
      <c r="M20" s="15"/>
      <c r="N20" s="82">
        <v>420663963.26999998</v>
      </c>
    </row>
    <row r="21" spans="1:14" ht="21" customHeight="1" x14ac:dyDescent="0.45">
      <c r="A21" s="101"/>
      <c r="B21" s="55" t="s">
        <v>24</v>
      </c>
      <c r="F21" s="101"/>
      <c r="G21" s="85"/>
      <c r="H21" s="82">
        <v>25395699.420000002</v>
      </c>
      <c r="I21" s="82"/>
      <c r="J21" s="82">
        <v>63446783.089999996</v>
      </c>
      <c r="K21" s="82"/>
      <c r="L21" s="82">
        <v>25277021.300000001</v>
      </c>
      <c r="M21" s="15"/>
      <c r="N21" s="82">
        <v>62068437.799999997</v>
      </c>
    </row>
    <row r="22" spans="1:14" ht="21" customHeight="1" x14ac:dyDescent="0.45">
      <c r="A22" s="101"/>
      <c r="B22" s="101"/>
      <c r="C22" s="55" t="s">
        <v>25</v>
      </c>
      <c r="D22" s="55"/>
      <c r="E22" s="55"/>
      <c r="G22" s="72"/>
      <c r="H22" s="102">
        <f>SUM(H11:H21)</f>
        <v>3300845710.6700001</v>
      </c>
      <c r="I22" s="103"/>
      <c r="J22" s="102">
        <f>SUM(J11:J21)</f>
        <v>3250921943.5999999</v>
      </c>
      <c r="K22" s="15"/>
      <c r="L22" s="102">
        <f>SUM(L11:L21)</f>
        <v>3436920682.4099998</v>
      </c>
      <c r="M22" s="15"/>
      <c r="N22" s="102">
        <f>SUM(N11:N21)</f>
        <v>3228698520.9400001</v>
      </c>
    </row>
    <row r="23" spans="1:14" ht="21" customHeight="1" x14ac:dyDescent="0.45">
      <c r="A23" s="101"/>
      <c r="B23" s="42" t="s">
        <v>26</v>
      </c>
      <c r="F23" s="42"/>
      <c r="G23" s="42"/>
      <c r="H23" s="101"/>
      <c r="J23" s="101"/>
      <c r="K23" s="101"/>
      <c r="L23" s="101"/>
      <c r="M23" s="101"/>
      <c r="N23" s="101"/>
    </row>
    <row r="24" spans="1:14" ht="21" customHeight="1" x14ac:dyDescent="0.45">
      <c r="A24" s="101"/>
      <c r="B24" s="42" t="s">
        <v>27</v>
      </c>
      <c r="F24" s="42"/>
      <c r="G24" s="85">
        <v>13</v>
      </c>
      <c r="H24" s="15">
        <v>0</v>
      </c>
      <c r="I24" s="82"/>
      <c r="J24" s="15">
        <v>0</v>
      </c>
      <c r="K24" s="82"/>
      <c r="L24" s="15">
        <v>786554633.75</v>
      </c>
      <c r="M24" s="15"/>
      <c r="N24" s="15">
        <v>786554633.75</v>
      </c>
    </row>
    <row r="25" spans="1:14" ht="21" customHeight="1" x14ac:dyDescent="0.45">
      <c r="A25" s="101"/>
      <c r="B25" s="42" t="s">
        <v>28</v>
      </c>
      <c r="F25" s="42"/>
      <c r="G25" s="85">
        <v>14</v>
      </c>
      <c r="H25" s="15">
        <v>508908894.55000001</v>
      </c>
      <c r="I25" s="82"/>
      <c r="J25" s="15">
        <v>505847068.59000003</v>
      </c>
      <c r="K25" s="82"/>
      <c r="L25" s="15">
        <v>0</v>
      </c>
      <c r="M25" s="15"/>
      <c r="N25" s="15">
        <v>0</v>
      </c>
    </row>
    <row r="26" spans="1:14" ht="21" customHeight="1" x14ac:dyDescent="0.45">
      <c r="A26" s="101"/>
      <c r="B26" s="42" t="s">
        <v>29</v>
      </c>
      <c r="F26" s="42"/>
      <c r="G26" s="85">
        <v>15</v>
      </c>
      <c r="H26" s="15">
        <v>251105779.34999999</v>
      </c>
      <c r="I26" s="82"/>
      <c r="J26" s="15">
        <v>166156284.38999999</v>
      </c>
      <c r="K26" s="82"/>
      <c r="L26" s="15">
        <v>108835077.75</v>
      </c>
      <c r="M26" s="15"/>
      <c r="N26" s="15">
        <v>108835077.75</v>
      </c>
    </row>
    <row r="27" spans="1:14" ht="21" customHeight="1" x14ac:dyDescent="0.45">
      <c r="A27" s="101"/>
      <c r="B27" s="42" t="s">
        <v>30</v>
      </c>
      <c r="F27" s="101"/>
      <c r="G27" s="85">
        <v>16</v>
      </c>
      <c r="H27" s="15">
        <v>95857699.700000003</v>
      </c>
      <c r="I27" s="82"/>
      <c r="J27" s="15">
        <v>84807699.459999993</v>
      </c>
      <c r="K27" s="82"/>
      <c r="L27" s="15">
        <v>95857699.700000003</v>
      </c>
      <c r="M27" s="15"/>
      <c r="N27" s="15">
        <v>84807699.459999993</v>
      </c>
    </row>
    <row r="28" spans="1:14" ht="21" customHeight="1" x14ac:dyDescent="0.45">
      <c r="A28" s="101"/>
      <c r="B28" s="41" t="s">
        <v>31</v>
      </c>
      <c r="F28" s="101"/>
      <c r="G28" s="85">
        <v>17</v>
      </c>
      <c r="H28" s="15">
        <v>1170754484.02</v>
      </c>
      <c r="I28" s="82"/>
      <c r="J28" s="15">
        <v>1170610034.02</v>
      </c>
      <c r="K28" s="82"/>
      <c r="L28" s="15">
        <v>0</v>
      </c>
      <c r="M28" s="15"/>
      <c r="N28" s="15">
        <v>0</v>
      </c>
    </row>
    <row r="29" spans="1:14" ht="21" customHeight="1" x14ac:dyDescent="0.45">
      <c r="A29" s="101"/>
      <c r="B29" s="42" t="s">
        <v>32</v>
      </c>
      <c r="F29" s="101"/>
      <c r="G29" s="85">
        <v>18</v>
      </c>
      <c r="H29" s="15">
        <v>301721398.13999999</v>
      </c>
      <c r="I29" s="82"/>
      <c r="J29" s="15">
        <v>315597633.76999998</v>
      </c>
      <c r="K29" s="82"/>
      <c r="L29" s="15">
        <v>58090900.229999989</v>
      </c>
      <c r="M29" s="15"/>
      <c r="N29" s="15">
        <v>61504314.379999965</v>
      </c>
    </row>
    <row r="30" spans="1:14" ht="21" customHeight="1" x14ac:dyDescent="0.45">
      <c r="A30" s="101"/>
      <c r="B30" s="42" t="s">
        <v>33</v>
      </c>
      <c r="F30" s="101"/>
      <c r="G30" s="85">
        <v>19</v>
      </c>
      <c r="H30" s="15">
        <v>62866850.389999978</v>
      </c>
      <c r="I30" s="82"/>
      <c r="J30" s="15">
        <v>63033254.369999997</v>
      </c>
      <c r="K30" s="82"/>
      <c r="L30" s="15">
        <v>44701400.969999984</v>
      </c>
      <c r="M30" s="15"/>
      <c r="N30" s="15">
        <v>55079219.180000007</v>
      </c>
    </row>
    <row r="31" spans="1:14" ht="21" customHeight="1" x14ac:dyDescent="0.45">
      <c r="B31" s="73" t="s">
        <v>34</v>
      </c>
      <c r="F31" s="101"/>
      <c r="G31" s="85">
        <v>20</v>
      </c>
      <c r="H31" s="15">
        <v>5710751.8200000003</v>
      </c>
      <c r="I31" s="82"/>
      <c r="J31" s="15">
        <v>6051827.75</v>
      </c>
      <c r="K31" s="82"/>
      <c r="L31" s="15">
        <v>2525265.3300000005</v>
      </c>
      <c r="M31" s="15"/>
      <c r="N31" s="15">
        <v>2387813.9000000004</v>
      </c>
    </row>
    <row r="32" spans="1:14" ht="21" customHeight="1" x14ac:dyDescent="0.45">
      <c r="B32" s="73" t="s">
        <v>35</v>
      </c>
      <c r="F32" s="101"/>
      <c r="G32" s="85">
        <v>21</v>
      </c>
      <c r="H32" s="15">
        <v>48258144.420000002</v>
      </c>
      <c r="I32" s="82"/>
      <c r="J32" s="15">
        <v>47632386.950000003</v>
      </c>
      <c r="K32" s="82"/>
      <c r="L32" s="15">
        <v>21308097.289999999</v>
      </c>
      <c r="M32" s="15"/>
      <c r="N32" s="15">
        <v>22754185.510000002</v>
      </c>
    </row>
    <row r="33" spans="1:16" ht="21" customHeight="1" x14ac:dyDescent="0.45">
      <c r="B33" s="73" t="s">
        <v>36</v>
      </c>
      <c r="F33" s="101"/>
      <c r="G33" s="68"/>
      <c r="H33" s="15">
        <v>107682160.13</v>
      </c>
      <c r="I33" s="82"/>
      <c r="J33" s="15">
        <v>158205943.25</v>
      </c>
      <c r="K33" s="82"/>
      <c r="L33" s="15">
        <v>103489492.45</v>
      </c>
      <c r="M33" s="15"/>
      <c r="N33" s="15">
        <v>156819484.86000001</v>
      </c>
      <c r="O33" s="133"/>
      <c r="P33" s="133"/>
    </row>
    <row r="34" spans="1:16" ht="21" customHeight="1" x14ac:dyDescent="0.45">
      <c r="B34" s="73" t="s">
        <v>37</v>
      </c>
      <c r="F34" s="101"/>
      <c r="G34" s="85">
        <v>22</v>
      </c>
      <c r="H34" s="15">
        <v>180812885</v>
      </c>
      <c r="I34" s="82"/>
      <c r="J34" s="15">
        <v>159777125</v>
      </c>
      <c r="K34" s="82"/>
      <c r="L34" s="15">
        <v>180812885</v>
      </c>
      <c r="M34" s="15"/>
      <c r="N34" s="15">
        <v>159777125</v>
      </c>
    </row>
    <row r="35" spans="1:16" ht="21" customHeight="1" x14ac:dyDescent="0.45">
      <c r="B35" s="73" t="s">
        <v>38</v>
      </c>
      <c r="F35" s="101"/>
      <c r="G35" s="85"/>
      <c r="H35" s="15"/>
      <c r="I35" s="82"/>
      <c r="J35" s="15"/>
      <c r="K35" s="82"/>
      <c r="L35" s="15"/>
      <c r="M35" s="15"/>
      <c r="N35" s="15"/>
    </row>
    <row r="36" spans="1:16" ht="21" customHeight="1" x14ac:dyDescent="0.45">
      <c r="B36" s="73" t="s">
        <v>39</v>
      </c>
      <c r="F36" s="101"/>
      <c r="G36" s="85"/>
      <c r="H36" s="15">
        <v>200000</v>
      </c>
      <c r="I36" s="82"/>
      <c r="J36" s="15">
        <v>200000</v>
      </c>
      <c r="K36" s="82"/>
      <c r="L36" s="15">
        <v>0</v>
      </c>
      <c r="M36" s="15"/>
      <c r="N36" s="15">
        <v>0</v>
      </c>
    </row>
    <row r="37" spans="1:16" ht="21" customHeight="1" x14ac:dyDescent="0.45">
      <c r="A37" s="101"/>
      <c r="B37" s="73" t="s">
        <v>40</v>
      </c>
      <c r="F37" s="101"/>
      <c r="G37" s="104"/>
      <c r="H37" s="15">
        <v>6936973</v>
      </c>
      <c r="I37" s="133"/>
      <c r="J37" s="15">
        <v>6665773</v>
      </c>
      <c r="K37" s="133"/>
      <c r="L37" s="15">
        <v>6395373</v>
      </c>
      <c r="M37" s="101"/>
      <c r="N37" s="15">
        <v>6184173</v>
      </c>
    </row>
    <row r="38" spans="1:16" ht="21" customHeight="1" x14ac:dyDescent="0.45">
      <c r="A38" s="101"/>
      <c r="B38" s="101"/>
      <c r="C38" s="42" t="s">
        <v>41</v>
      </c>
      <c r="D38" s="42"/>
      <c r="E38" s="42"/>
      <c r="H38" s="102">
        <f>SUM(H24:H37)</f>
        <v>2740816020.52</v>
      </c>
      <c r="I38" s="103"/>
      <c r="J38" s="102">
        <f>SUM(J24:J37)</f>
        <v>2684585030.5499997</v>
      </c>
      <c r="K38" s="15"/>
      <c r="L38" s="102">
        <f>SUM(L24:L37)</f>
        <v>1408570825.47</v>
      </c>
      <c r="M38" s="15"/>
      <c r="N38" s="102">
        <f>SUM(N24:N37)</f>
        <v>1444703726.79</v>
      </c>
    </row>
    <row r="39" spans="1:16" ht="21" customHeight="1" thickBot="1" x14ac:dyDescent="0.5">
      <c r="A39" s="101"/>
      <c r="B39" s="42" t="s">
        <v>42</v>
      </c>
      <c r="C39" s="101"/>
      <c r="D39" s="101"/>
      <c r="E39" s="101"/>
      <c r="F39" s="101"/>
      <c r="G39" s="42"/>
      <c r="H39" s="18">
        <f>+H38+H22</f>
        <v>6041661731.1900005</v>
      </c>
      <c r="I39" s="103"/>
      <c r="J39" s="18">
        <f>J22+J38</f>
        <v>5935506974.1499996</v>
      </c>
      <c r="K39" s="15"/>
      <c r="L39" s="18">
        <f>+L38+L22</f>
        <v>4845491507.8800001</v>
      </c>
      <c r="M39" s="15"/>
      <c r="N39" s="18">
        <f>N22+N38</f>
        <v>4673402247.7299995</v>
      </c>
    </row>
    <row r="40" spans="1:16" ht="21" customHeight="1" thickTop="1" x14ac:dyDescent="0.45">
      <c r="A40" s="101"/>
      <c r="B40" s="42"/>
      <c r="C40" s="101"/>
      <c r="D40" s="101"/>
      <c r="E40" s="101"/>
      <c r="F40" s="101"/>
      <c r="G40" s="42"/>
      <c r="H40" s="101"/>
      <c r="J40" s="101"/>
      <c r="K40" s="101"/>
      <c r="L40" s="101"/>
      <c r="M40" s="101"/>
      <c r="N40" s="101"/>
    </row>
    <row r="41" spans="1:16" ht="21" customHeight="1" x14ac:dyDescent="0.45">
      <c r="A41" s="101"/>
      <c r="B41" s="55" t="s">
        <v>43</v>
      </c>
      <c r="C41" s="42"/>
      <c r="D41" s="42"/>
      <c r="E41" s="42"/>
      <c r="H41" s="101"/>
      <c r="K41" s="101"/>
      <c r="L41" s="101"/>
      <c r="M41" s="101"/>
      <c r="N41" s="101"/>
    </row>
    <row r="42" spans="1:16" ht="21" customHeight="1" x14ac:dyDescent="0.45">
      <c r="A42" s="101"/>
      <c r="B42" s="55"/>
      <c r="C42" s="42"/>
      <c r="D42" s="42"/>
      <c r="E42" s="42"/>
      <c r="H42" s="101"/>
      <c r="K42" s="101"/>
      <c r="L42" s="101"/>
      <c r="M42" s="101"/>
      <c r="N42" s="101"/>
    </row>
    <row r="43" spans="1:16" ht="21" customHeight="1" x14ac:dyDescent="0.45">
      <c r="B43" s="101"/>
      <c r="C43" s="42"/>
      <c r="D43" s="42"/>
      <c r="E43" s="42"/>
      <c r="F43" s="101"/>
      <c r="G43" s="101"/>
      <c r="H43" s="101"/>
      <c r="I43" s="101"/>
      <c r="J43" s="101"/>
      <c r="K43" s="101"/>
      <c r="L43" s="101"/>
      <c r="M43" s="101"/>
    </row>
    <row r="44" spans="1:16" ht="21" customHeight="1" x14ac:dyDescent="0.45">
      <c r="A44" s="101"/>
      <c r="B44" s="101"/>
      <c r="C44" s="42"/>
      <c r="D44" s="72" t="s">
        <v>44</v>
      </c>
      <c r="J44" s="105"/>
      <c r="K44" s="105"/>
      <c r="L44" s="105"/>
      <c r="M44" s="105"/>
      <c r="N44" s="105"/>
    </row>
    <row r="45" spans="1:16" ht="21" customHeight="1" x14ac:dyDescent="0.45">
      <c r="A45" s="101"/>
      <c r="B45" s="101"/>
      <c r="C45" s="42"/>
      <c r="D45" s="72" t="s">
        <v>45</v>
      </c>
      <c r="J45" s="105"/>
      <c r="K45" s="105"/>
      <c r="L45" s="105"/>
      <c r="M45" s="105"/>
      <c r="N45" s="105"/>
    </row>
    <row r="46" spans="1:16" ht="25.5" customHeight="1" x14ac:dyDescent="0.45">
      <c r="A46" s="101"/>
      <c r="B46" s="166" t="s">
        <v>46</v>
      </c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16" ht="25.5" customHeight="1" x14ac:dyDescent="0.45">
      <c r="B47" s="167" t="s">
        <v>0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</row>
    <row r="48" spans="1:16" ht="25.5" customHeight="1" x14ac:dyDescent="0.45">
      <c r="B48" s="167" t="s">
        <v>47</v>
      </c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</row>
    <row r="49" spans="1:14" ht="25.5" customHeight="1" x14ac:dyDescent="0.45">
      <c r="B49" s="167" t="str">
        <f>+B3</f>
        <v>AS AT SEPTEMBER 30, 2021</v>
      </c>
      <c r="C49" s="167"/>
      <c r="D49" s="167"/>
      <c r="E49" s="167"/>
      <c r="F49" s="167"/>
      <c r="G49" s="167"/>
      <c r="H49" s="167"/>
      <c r="I49" s="167"/>
      <c r="J49" s="167"/>
      <c r="K49" s="167"/>
      <c r="L49" s="167"/>
      <c r="M49" s="167"/>
      <c r="N49" s="167"/>
    </row>
    <row r="50" spans="1:14" ht="25.5" customHeight="1" x14ac:dyDescent="0.45"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</row>
    <row r="51" spans="1:14" ht="27" customHeight="1" x14ac:dyDescent="0.45">
      <c r="A51" s="101"/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64" t="s">
        <v>3</v>
      </c>
    </row>
    <row r="52" spans="1:14" ht="27" customHeight="1" x14ac:dyDescent="0.45">
      <c r="A52" s="101"/>
      <c r="H52" s="136"/>
      <c r="I52" s="136" t="s">
        <v>4</v>
      </c>
      <c r="J52" s="136"/>
      <c r="K52" s="107"/>
      <c r="L52" s="169" t="s">
        <v>5</v>
      </c>
      <c r="M52" s="169"/>
      <c r="N52" s="169"/>
    </row>
    <row r="53" spans="1:14" ht="27" customHeight="1" x14ac:dyDescent="0.45">
      <c r="A53" s="101"/>
      <c r="B53" s="101"/>
      <c r="C53" s="101"/>
      <c r="D53" s="101"/>
      <c r="E53" s="101"/>
      <c r="F53" s="101"/>
      <c r="G53" s="19" t="s">
        <v>6</v>
      </c>
      <c r="H53" s="139" t="s">
        <v>7</v>
      </c>
      <c r="I53" s="140"/>
      <c r="J53" s="139" t="s">
        <v>8</v>
      </c>
      <c r="K53" s="85"/>
      <c r="L53" s="66" t="str">
        <f>+H53</f>
        <v>September 30, 2021</v>
      </c>
      <c r="M53" s="90"/>
      <c r="N53" s="89" t="str">
        <f>+J53</f>
        <v>December 31, 2020</v>
      </c>
    </row>
    <row r="54" spans="1:14" s="56" customFormat="1" ht="27" customHeight="1" x14ac:dyDescent="0.45">
      <c r="A54" s="142"/>
      <c r="B54" s="142"/>
      <c r="C54" s="142"/>
      <c r="D54" s="142"/>
      <c r="E54" s="142"/>
      <c r="F54" s="142"/>
      <c r="G54" s="19"/>
      <c r="H54" s="143" t="s">
        <v>9</v>
      </c>
      <c r="I54" s="144"/>
      <c r="J54" s="143"/>
      <c r="K54" s="141"/>
      <c r="L54" s="143" t="s">
        <v>9</v>
      </c>
      <c r="M54" s="144"/>
      <c r="N54" s="143"/>
    </row>
    <row r="55" spans="1:14" s="56" customFormat="1" ht="27" customHeight="1" x14ac:dyDescent="0.45">
      <c r="A55" s="142"/>
      <c r="B55" s="168" t="s">
        <v>48</v>
      </c>
      <c r="C55" s="168"/>
      <c r="D55" s="168"/>
      <c r="E55" s="168"/>
      <c r="F55" s="168"/>
      <c r="G55" s="19"/>
      <c r="H55" s="143" t="s">
        <v>11</v>
      </c>
      <c r="I55" s="144"/>
      <c r="J55" s="143" t="s">
        <v>12</v>
      </c>
      <c r="K55" s="141"/>
      <c r="L55" s="143" t="s">
        <v>11</v>
      </c>
      <c r="M55" s="144"/>
      <c r="N55" s="143" t="s">
        <v>12</v>
      </c>
    </row>
    <row r="56" spans="1:14" ht="27" customHeight="1" x14ac:dyDescent="0.45">
      <c r="A56" s="101"/>
      <c r="B56" s="42" t="s">
        <v>49</v>
      </c>
      <c r="C56" s="101"/>
      <c r="D56" s="101"/>
      <c r="E56" s="101"/>
      <c r="F56" s="101"/>
      <c r="G56" s="101"/>
      <c r="H56" s="101"/>
      <c r="J56" s="101"/>
      <c r="K56" s="101"/>
      <c r="L56" s="101"/>
      <c r="M56" s="101"/>
      <c r="N56" s="107"/>
    </row>
    <row r="57" spans="1:14" ht="27" customHeight="1" x14ac:dyDescent="0.45">
      <c r="A57" s="101"/>
      <c r="B57" s="42" t="s">
        <v>50</v>
      </c>
      <c r="C57" s="101"/>
      <c r="D57" s="101"/>
      <c r="E57" s="101"/>
      <c r="F57" s="101"/>
      <c r="G57" s="106">
        <v>24</v>
      </c>
      <c r="H57" s="15">
        <v>130000000</v>
      </c>
      <c r="I57" s="82"/>
      <c r="J57" s="15">
        <v>768407500</v>
      </c>
      <c r="K57" s="15"/>
      <c r="L57" s="15">
        <v>120000000</v>
      </c>
      <c r="M57" s="15"/>
      <c r="N57" s="15">
        <v>20000000</v>
      </c>
    </row>
    <row r="58" spans="1:14" ht="27" customHeight="1" x14ac:dyDescent="0.45">
      <c r="A58" s="101"/>
      <c r="B58" s="42" t="s">
        <v>51</v>
      </c>
      <c r="C58" s="101"/>
      <c r="D58" s="101"/>
      <c r="E58" s="101"/>
      <c r="F58" s="101"/>
      <c r="G58" s="106">
        <v>25</v>
      </c>
      <c r="H58" s="15">
        <v>514524896.05999994</v>
      </c>
      <c r="I58" s="82"/>
      <c r="J58" s="15">
        <v>707206741.13999999</v>
      </c>
      <c r="K58" s="82"/>
      <c r="L58" s="15">
        <v>450626937.05999994</v>
      </c>
      <c r="M58" s="15"/>
      <c r="N58" s="15">
        <v>676922026.23000002</v>
      </c>
    </row>
    <row r="59" spans="1:14" ht="27" customHeight="1" x14ac:dyDescent="0.45">
      <c r="A59" s="101"/>
      <c r="B59" s="133" t="s">
        <v>52</v>
      </c>
      <c r="D59" s="101"/>
      <c r="E59" s="101"/>
      <c r="F59" s="101"/>
      <c r="G59" s="106">
        <v>9</v>
      </c>
      <c r="H59" s="15">
        <v>1281660618.6599998</v>
      </c>
      <c r="I59" s="82"/>
      <c r="J59" s="15">
        <v>1000519549.21</v>
      </c>
      <c r="K59" s="82"/>
      <c r="L59" s="15">
        <v>1281583269</v>
      </c>
      <c r="M59" s="15"/>
      <c r="N59" s="15">
        <v>1001551675.4</v>
      </c>
    </row>
    <row r="60" spans="1:14" ht="27" customHeight="1" x14ac:dyDescent="0.45">
      <c r="A60" s="101"/>
      <c r="B60" s="42" t="s">
        <v>53</v>
      </c>
      <c r="D60" s="101"/>
      <c r="E60" s="101"/>
      <c r="F60" s="101"/>
      <c r="G60" s="106">
        <v>26</v>
      </c>
      <c r="H60" s="15">
        <v>38730708.560000002</v>
      </c>
      <c r="I60" s="82"/>
      <c r="J60" s="15">
        <v>50687885.350000001</v>
      </c>
      <c r="K60" s="82"/>
      <c r="L60" s="15">
        <v>33120197.260000002</v>
      </c>
      <c r="M60" s="15"/>
      <c r="N60" s="15">
        <v>44956052.479999997</v>
      </c>
    </row>
    <row r="61" spans="1:14" ht="27" customHeight="1" x14ac:dyDescent="0.45">
      <c r="A61" s="101"/>
      <c r="B61" s="108" t="s">
        <v>54</v>
      </c>
      <c r="C61" s="101"/>
      <c r="D61" s="101"/>
      <c r="E61" s="101"/>
      <c r="F61" s="101"/>
      <c r="G61" s="106"/>
      <c r="H61" s="15">
        <v>263396590.19000003</v>
      </c>
      <c r="I61" s="82"/>
      <c r="J61" s="15">
        <v>266602882.12</v>
      </c>
      <c r="K61" s="82"/>
      <c r="L61" s="15">
        <v>258786176.69999999</v>
      </c>
      <c r="M61" s="15"/>
      <c r="N61" s="15">
        <v>263076009.56999999</v>
      </c>
    </row>
    <row r="62" spans="1:14" ht="27" customHeight="1" x14ac:dyDescent="0.45">
      <c r="B62" s="101" t="s">
        <v>55</v>
      </c>
      <c r="C62" s="108"/>
      <c r="D62" s="108"/>
      <c r="E62" s="108"/>
      <c r="F62" s="101"/>
      <c r="G62" s="107"/>
      <c r="H62" s="15">
        <v>28429311.159999996</v>
      </c>
      <c r="I62" s="133"/>
      <c r="J62" s="15">
        <v>21962678.989999998</v>
      </c>
      <c r="K62" s="101"/>
      <c r="L62" s="15">
        <v>28429311.159999996</v>
      </c>
      <c r="M62" s="101"/>
      <c r="N62" s="15">
        <v>21962678.989999998</v>
      </c>
    </row>
    <row r="63" spans="1:14" ht="27" customHeight="1" x14ac:dyDescent="0.45">
      <c r="A63" s="101"/>
      <c r="B63" s="101" t="s">
        <v>56</v>
      </c>
      <c r="C63" s="108"/>
      <c r="D63" s="108"/>
      <c r="E63" s="108"/>
      <c r="F63" s="101"/>
      <c r="G63" s="107"/>
      <c r="H63" s="15">
        <v>1473194.13</v>
      </c>
      <c r="I63" s="133"/>
      <c r="J63" s="15">
        <v>5155703.25</v>
      </c>
      <c r="K63" s="101"/>
      <c r="L63" s="15">
        <v>0</v>
      </c>
      <c r="M63" s="101"/>
      <c r="N63" s="15">
        <v>0</v>
      </c>
    </row>
    <row r="64" spans="1:14" ht="27" customHeight="1" x14ac:dyDescent="0.45">
      <c r="A64" s="101"/>
      <c r="C64" s="55" t="s">
        <v>57</v>
      </c>
      <c r="D64" s="55"/>
      <c r="E64" s="55"/>
      <c r="G64" s="105"/>
      <c r="H64" s="102">
        <f>SUM(H57:H63)</f>
        <v>2258215318.7599998</v>
      </c>
      <c r="I64" s="103"/>
      <c r="J64" s="102">
        <f>SUM(J57:J63)</f>
        <v>2820542940.0599995</v>
      </c>
      <c r="K64" s="15"/>
      <c r="L64" s="102">
        <f>SUM(L57:L63)</f>
        <v>2172545891.1799998</v>
      </c>
      <c r="M64" s="15"/>
      <c r="N64" s="102">
        <f>SUM(N57:N63)</f>
        <v>2028468442.6700001</v>
      </c>
    </row>
    <row r="65" spans="1:14" ht="27" customHeight="1" x14ac:dyDescent="0.45">
      <c r="A65" s="101"/>
      <c r="B65" s="55" t="s">
        <v>58</v>
      </c>
      <c r="C65" s="42"/>
      <c r="D65" s="42"/>
      <c r="E65" s="42"/>
      <c r="G65" s="105"/>
      <c r="H65" s="109"/>
      <c r="I65" s="103"/>
      <c r="J65" s="103"/>
      <c r="K65" s="15"/>
      <c r="L65" s="15"/>
      <c r="M65" s="15"/>
      <c r="N65" s="15"/>
    </row>
    <row r="66" spans="1:14" ht="27" customHeight="1" x14ac:dyDescent="0.45">
      <c r="A66" s="101"/>
      <c r="B66" s="108" t="s">
        <v>59</v>
      </c>
      <c r="C66" s="42"/>
      <c r="D66" s="42"/>
      <c r="E66" s="42"/>
      <c r="F66" s="108"/>
      <c r="G66" s="85">
        <v>27</v>
      </c>
      <c r="H66" s="64">
        <v>1431475206.79</v>
      </c>
      <c r="I66" s="133"/>
      <c r="J66" s="64">
        <v>814297900</v>
      </c>
      <c r="K66" s="15"/>
      <c r="L66" s="15">
        <v>500000000</v>
      </c>
      <c r="M66" s="15"/>
      <c r="N66" s="15">
        <v>500000000</v>
      </c>
    </row>
    <row r="67" spans="1:14" ht="27" customHeight="1" x14ac:dyDescent="0.45">
      <c r="A67" s="101"/>
      <c r="B67" s="108" t="s">
        <v>60</v>
      </c>
      <c r="C67" s="42"/>
      <c r="D67" s="42"/>
      <c r="E67" s="42"/>
      <c r="F67" s="108"/>
      <c r="G67" s="85">
        <v>26</v>
      </c>
      <c r="H67" s="64">
        <v>29663399.809999999</v>
      </c>
      <c r="I67" s="133"/>
      <c r="J67" s="64">
        <v>16744106.939999999</v>
      </c>
      <c r="K67" s="15"/>
      <c r="L67" s="15">
        <v>16903287.77</v>
      </c>
      <c r="M67" s="15"/>
      <c r="N67" s="15">
        <v>14274564.82</v>
      </c>
    </row>
    <row r="68" spans="1:14" ht="27" customHeight="1" x14ac:dyDescent="0.45">
      <c r="A68" s="101"/>
      <c r="B68" s="108" t="s">
        <v>61</v>
      </c>
      <c r="C68" s="101"/>
      <c r="D68" s="101"/>
      <c r="E68" s="101"/>
      <c r="F68" s="101"/>
      <c r="G68" s="85">
        <v>28</v>
      </c>
      <c r="H68" s="15">
        <v>99149476.289999992</v>
      </c>
      <c r="I68" s="133"/>
      <c r="J68" s="15">
        <v>92891888.040000007</v>
      </c>
      <c r="K68" s="82"/>
      <c r="L68" s="15">
        <v>72829118</v>
      </c>
      <c r="M68" s="15"/>
      <c r="N68" s="15">
        <v>67076807</v>
      </c>
    </row>
    <row r="69" spans="1:14" ht="27" customHeight="1" x14ac:dyDescent="0.45">
      <c r="A69" s="101"/>
      <c r="C69" s="42" t="s">
        <v>62</v>
      </c>
      <c r="D69" s="42"/>
      <c r="E69" s="42"/>
      <c r="G69" s="72"/>
      <c r="H69" s="102">
        <f>SUM(H66:H68)</f>
        <v>1560288082.8899999</v>
      </c>
      <c r="I69" s="15"/>
      <c r="J69" s="102">
        <f>SUM(J66:J68)</f>
        <v>923933894.98000002</v>
      </c>
      <c r="K69" s="15"/>
      <c r="L69" s="102">
        <f>SUM(L66:L68)</f>
        <v>589732405.76999998</v>
      </c>
      <c r="M69" s="15"/>
      <c r="N69" s="102">
        <f>SUM(N66:N68)</f>
        <v>581351371.81999993</v>
      </c>
    </row>
    <row r="70" spans="1:14" ht="27" customHeight="1" x14ac:dyDescent="0.45">
      <c r="A70" s="101"/>
      <c r="B70" s="101"/>
      <c r="C70" s="42" t="s">
        <v>63</v>
      </c>
      <c r="D70" s="42"/>
      <c r="E70" s="42"/>
      <c r="F70" s="101"/>
      <c r="G70" s="42"/>
      <c r="H70" s="102">
        <f>+H64+H69</f>
        <v>3818503401.6499996</v>
      </c>
      <c r="I70" s="15"/>
      <c r="J70" s="102">
        <f>J64+J69</f>
        <v>3744476835.0399995</v>
      </c>
      <c r="K70" s="15"/>
      <c r="L70" s="102">
        <f>+L64+L69</f>
        <v>2762278296.9499998</v>
      </c>
      <c r="M70" s="15"/>
      <c r="N70" s="102">
        <f>N69+N64</f>
        <v>2609819814.4899998</v>
      </c>
    </row>
    <row r="71" spans="1:14" s="112" customFormat="1" ht="27" customHeight="1" x14ac:dyDescent="0.45">
      <c r="A71" s="110"/>
      <c r="B71" s="110"/>
      <c r="C71" s="111"/>
      <c r="D71" s="111"/>
      <c r="E71" s="111"/>
      <c r="F71" s="110"/>
      <c r="G71" s="111"/>
      <c r="H71" s="110"/>
      <c r="I71" s="110"/>
      <c r="J71" s="110"/>
      <c r="K71" s="110"/>
      <c r="L71" s="110"/>
      <c r="M71" s="110"/>
      <c r="N71" s="110"/>
    </row>
    <row r="72" spans="1:14" s="112" customFormat="1" ht="27" customHeight="1" x14ac:dyDescent="0.45">
      <c r="A72" s="110"/>
      <c r="B72" s="110"/>
      <c r="C72" s="111"/>
      <c r="D72" s="111"/>
      <c r="E72" s="111"/>
      <c r="F72" s="110"/>
      <c r="G72" s="111"/>
      <c r="H72" s="110"/>
      <c r="I72" s="110"/>
      <c r="J72" s="110"/>
      <c r="K72" s="110"/>
      <c r="L72" s="110"/>
      <c r="M72" s="110"/>
      <c r="N72" s="110"/>
    </row>
    <row r="73" spans="1:14" s="112" customFormat="1" ht="27" customHeight="1" x14ac:dyDescent="0.45">
      <c r="A73" s="110"/>
      <c r="B73" s="110"/>
      <c r="C73" s="111"/>
      <c r="D73" s="111"/>
      <c r="E73" s="111"/>
      <c r="F73" s="110"/>
      <c r="G73" s="111"/>
      <c r="H73" s="110"/>
      <c r="I73" s="110"/>
      <c r="J73" s="110"/>
      <c r="K73" s="110"/>
      <c r="L73" s="110"/>
      <c r="M73" s="110"/>
      <c r="N73" s="110"/>
    </row>
    <row r="74" spans="1:14" ht="27" customHeight="1" x14ac:dyDescent="0.45">
      <c r="A74" s="101"/>
      <c r="B74" s="55" t="s">
        <v>43</v>
      </c>
      <c r="C74" s="42"/>
      <c r="D74" s="42"/>
      <c r="E74" s="42"/>
      <c r="F74" s="101"/>
      <c r="G74" s="42"/>
      <c r="H74" s="101"/>
      <c r="I74" s="101"/>
      <c r="J74" s="101"/>
      <c r="K74" s="101"/>
      <c r="L74" s="101"/>
      <c r="M74" s="101"/>
      <c r="N74" s="101"/>
    </row>
    <row r="75" spans="1:14" ht="27" customHeight="1" x14ac:dyDescent="0.45">
      <c r="A75" s="101"/>
      <c r="B75" s="55"/>
      <c r="C75" s="42"/>
      <c r="D75" s="42"/>
      <c r="E75" s="42"/>
      <c r="F75" s="101"/>
      <c r="G75" s="42"/>
      <c r="H75" s="101"/>
      <c r="I75" s="101"/>
      <c r="J75" s="101"/>
      <c r="K75" s="101"/>
      <c r="L75" s="101"/>
      <c r="M75" s="101"/>
      <c r="N75" s="101"/>
    </row>
    <row r="76" spans="1:14" ht="27" customHeight="1" x14ac:dyDescent="0.45">
      <c r="A76" s="101"/>
      <c r="B76" s="55"/>
      <c r="C76" s="42"/>
      <c r="D76" s="42"/>
      <c r="E76" s="42"/>
      <c r="F76" s="101"/>
      <c r="G76" s="42"/>
      <c r="H76" s="101"/>
      <c r="I76" s="101"/>
      <c r="J76" s="101"/>
      <c r="K76" s="101"/>
      <c r="L76" s="101"/>
      <c r="M76" s="101"/>
      <c r="N76" s="101"/>
    </row>
    <row r="77" spans="1:14" ht="27" customHeight="1" x14ac:dyDescent="0.45">
      <c r="A77" s="101"/>
      <c r="B77" s="55"/>
      <c r="C77" s="42"/>
      <c r="D77" s="42"/>
      <c r="E77" s="42"/>
      <c r="F77" s="101"/>
      <c r="G77" s="42"/>
      <c r="H77" s="101"/>
      <c r="I77" s="101"/>
      <c r="J77" s="101"/>
      <c r="K77" s="101"/>
      <c r="L77" s="101"/>
      <c r="M77" s="101"/>
      <c r="N77" s="101"/>
    </row>
    <row r="78" spans="1:14" ht="27" customHeight="1" x14ac:dyDescent="0.45">
      <c r="A78" s="101"/>
      <c r="B78" s="55"/>
      <c r="C78" s="42"/>
      <c r="D78" s="42"/>
      <c r="E78" s="42"/>
      <c r="F78" s="101"/>
      <c r="G78" s="42"/>
      <c r="H78" s="101"/>
      <c r="I78" s="101"/>
      <c r="J78" s="101"/>
      <c r="K78" s="101"/>
      <c r="L78" s="101"/>
      <c r="M78" s="101"/>
      <c r="N78" s="101"/>
    </row>
    <row r="79" spans="1:14" ht="25.5" customHeight="1" x14ac:dyDescent="0.45">
      <c r="A79" s="101"/>
      <c r="B79" s="42"/>
      <c r="C79" s="42"/>
      <c r="D79" s="72" t="s">
        <v>44</v>
      </c>
      <c r="K79" s="105"/>
      <c r="L79" s="101"/>
      <c r="M79" s="101"/>
      <c r="N79" s="101"/>
    </row>
    <row r="80" spans="1:14" ht="25.5" customHeight="1" x14ac:dyDescent="0.45">
      <c r="A80" s="101"/>
      <c r="B80" s="42"/>
      <c r="C80" s="42"/>
      <c r="D80" s="72" t="s">
        <v>45</v>
      </c>
      <c r="K80" s="105"/>
      <c r="L80" s="101"/>
      <c r="M80" s="101"/>
      <c r="N80" s="101"/>
    </row>
    <row r="81" spans="1:14" ht="25.5" customHeight="1" x14ac:dyDescent="0.45">
      <c r="A81" s="101"/>
      <c r="B81" s="42"/>
      <c r="C81" s="42"/>
      <c r="D81" s="72"/>
      <c r="K81" s="105"/>
      <c r="L81" s="101"/>
      <c r="M81" s="101"/>
      <c r="N81" s="101"/>
    </row>
    <row r="82" spans="1:14" ht="24.75" customHeight="1" x14ac:dyDescent="0.45">
      <c r="A82" s="101"/>
      <c r="B82" s="113" t="s">
        <v>64</v>
      </c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</row>
    <row r="83" spans="1:14" ht="24.75" customHeight="1" x14ac:dyDescent="0.45">
      <c r="B83" s="76" t="s">
        <v>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</row>
    <row r="84" spans="1:14" ht="24.75" customHeight="1" x14ac:dyDescent="0.45">
      <c r="B84" s="76" t="s">
        <v>47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</row>
    <row r="85" spans="1:14" ht="24.75" customHeight="1" x14ac:dyDescent="0.45">
      <c r="B85" s="76" t="str">
        <f>+B3</f>
        <v>AS AT SEPTEMBER 30, 2021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</row>
    <row r="86" spans="1:14" ht="24.75" customHeight="1" x14ac:dyDescent="0.45"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</row>
    <row r="87" spans="1:14" ht="24.75" customHeight="1" x14ac:dyDescent="0.45">
      <c r="A87" s="101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64" t="s">
        <v>3</v>
      </c>
    </row>
    <row r="88" spans="1:14" ht="24.75" customHeight="1" x14ac:dyDescent="0.45">
      <c r="A88" s="101"/>
      <c r="H88" s="136"/>
      <c r="I88" s="136" t="s">
        <v>4</v>
      </c>
      <c r="J88" s="136"/>
      <c r="K88" s="107"/>
      <c r="L88" s="169" t="s">
        <v>5</v>
      </c>
      <c r="M88" s="169"/>
      <c r="N88" s="169"/>
    </row>
    <row r="89" spans="1:14" ht="24.75" customHeight="1" x14ac:dyDescent="0.45">
      <c r="A89" s="101"/>
      <c r="B89" s="101"/>
      <c r="C89" s="101"/>
      <c r="D89" s="101"/>
      <c r="E89" s="101"/>
      <c r="F89" s="101"/>
      <c r="G89" s="19" t="s">
        <v>6</v>
      </c>
      <c r="H89" s="139" t="s">
        <v>7</v>
      </c>
      <c r="I89" s="140"/>
      <c r="J89" s="139" t="s">
        <v>8</v>
      </c>
      <c r="K89" s="85"/>
      <c r="L89" s="66" t="str">
        <f>+H89</f>
        <v>September 30, 2021</v>
      </c>
      <c r="M89" s="90"/>
      <c r="N89" s="89" t="str">
        <f>+J89</f>
        <v>December 31, 2020</v>
      </c>
    </row>
    <row r="90" spans="1:14" s="56" customFormat="1" ht="24.75" customHeight="1" x14ac:dyDescent="0.45">
      <c r="A90" s="142"/>
      <c r="B90" s="142"/>
      <c r="C90" s="142"/>
      <c r="D90" s="142"/>
      <c r="E90" s="142"/>
      <c r="F90" s="142"/>
      <c r="G90" s="19"/>
      <c r="H90" s="143" t="s">
        <v>9</v>
      </c>
      <c r="I90" s="144"/>
      <c r="J90" s="143"/>
      <c r="K90" s="141"/>
      <c r="L90" s="143" t="s">
        <v>9</v>
      </c>
      <c r="M90" s="144"/>
      <c r="N90" s="143"/>
    </row>
    <row r="91" spans="1:14" s="56" customFormat="1" ht="24.75" customHeight="1" x14ac:dyDescent="0.45">
      <c r="A91" s="142"/>
      <c r="B91" s="168" t="s">
        <v>65</v>
      </c>
      <c r="C91" s="168"/>
      <c r="D91" s="168"/>
      <c r="E91" s="168"/>
      <c r="F91" s="168"/>
      <c r="G91" s="19"/>
      <c r="H91" s="143" t="s">
        <v>11</v>
      </c>
      <c r="I91" s="144"/>
      <c r="J91" s="143" t="s">
        <v>12</v>
      </c>
      <c r="K91" s="141"/>
      <c r="L91" s="143" t="s">
        <v>11</v>
      </c>
      <c r="M91" s="144"/>
      <c r="N91" s="143" t="s">
        <v>12</v>
      </c>
    </row>
    <row r="92" spans="1:14" ht="24.75" customHeight="1" x14ac:dyDescent="0.45">
      <c r="A92" s="101"/>
      <c r="B92" s="42" t="s">
        <v>66</v>
      </c>
      <c r="C92" s="101"/>
      <c r="D92" s="101"/>
      <c r="E92" s="101"/>
      <c r="F92" s="101"/>
      <c r="G92" s="101"/>
      <c r="H92" s="101"/>
      <c r="I92" s="101"/>
      <c r="K92" s="101"/>
      <c r="L92" s="42" t="s">
        <v>67</v>
      </c>
      <c r="M92" s="101"/>
    </row>
    <row r="93" spans="1:14" ht="24.75" customHeight="1" x14ac:dyDescent="0.45">
      <c r="A93" s="101"/>
      <c r="B93" s="42" t="s">
        <v>68</v>
      </c>
      <c r="C93" s="101"/>
      <c r="D93" s="101"/>
      <c r="E93" s="101"/>
      <c r="H93" s="101"/>
      <c r="I93" s="101"/>
      <c r="J93" s="101"/>
      <c r="K93" s="101"/>
      <c r="L93" s="101"/>
      <c r="M93" s="101"/>
      <c r="N93" s="101"/>
    </row>
    <row r="94" spans="1:14" ht="24.75" customHeight="1" x14ac:dyDescent="0.45">
      <c r="A94" s="101"/>
      <c r="B94" s="42" t="s">
        <v>69</v>
      </c>
      <c r="C94" s="101"/>
      <c r="D94" s="101"/>
      <c r="E94" s="101"/>
      <c r="F94" s="108"/>
      <c r="G94" s="108"/>
      <c r="H94" s="101"/>
      <c r="I94" s="101"/>
      <c r="J94" s="101"/>
      <c r="K94" s="101"/>
      <c r="L94" s="101"/>
      <c r="M94" s="101"/>
      <c r="N94" s="101"/>
    </row>
    <row r="95" spans="1:14" ht="24.75" customHeight="1" x14ac:dyDescent="0.45">
      <c r="A95" s="101"/>
      <c r="B95" s="55" t="s">
        <v>70</v>
      </c>
      <c r="C95" s="58"/>
      <c r="D95" s="101"/>
      <c r="E95" s="101"/>
      <c r="F95" s="108"/>
      <c r="G95" s="108"/>
      <c r="H95" s="101"/>
      <c r="I95" s="101"/>
      <c r="J95" s="101"/>
      <c r="K95" s="101"/>
      <c r="L95" s="101"/>
      <c r="M95" s="101"/>
      <c r="N95" s="101"/>
    </row>
    <row r="96" spans="1:14" ht="24.75" customHeight="1" thickBot="1" x14ac:dyDescent="0.5">
      <c r="A96" s="101"/>
      <c r="B96" s="12" t="s">
        <v>71</v>
      </c>
      <c r="C96" s="108"/>
      <c r="D96" s="101"/>
      <c r="E96" s="101"/>
      <c r="F96" s="108"/>
      <c r="G96" s="106"/>
      <c r="H96" s="114">
        <v>308676462</v>
      </c>
      <c r="I96" s="15"/>
      <c r="J96" s="114">
        <v>308676462</v>
      </c>
      <c r="K96" s="15"/>
      <c r="L96" s="114">
        <v>308676462</v>
      </c>
      <c r="M96" s="15"/>
      <c r="N96" s="114">
        <v>308676462</v>
      </c>
    </row>
    <row r="97" spans="1:14" ht="24.75" customHeight="1" thickTop="1" x14ac:dyDescent="0.45">
      <c r="A97" s="101"/>
      <c r="B97" s="42" t="s">
        <v>72</v>
      </c>
      <c r="C97" s="101"/>
      <c r="D97" s="101"/>
      <c r="E97" s="101"/>
      <c r="F97" s="108"/>
      <c r="G97" s="115"/>
      <c r="H97" s="15"/>
      <c r="I97" s="15"/>
      <c r="J97" s="15"/>
      <c r="K97" s="15"/>
      <c r="L97" s="15"/>
      <c r="M97" s="15"/>
      <c r="N97" s="15"/>
    </row>
    <row r="98" spans="1:14" ht="24.75" customHeight="1" x14ac:dyDescent="0.45">
      <c r="A98" s="101"/>
      <c r="B98" s="42" t="s">
        <v>70</v>
      </c>
      <c r="C98" s="101"/>
      <c r="D98" s="101"/>
      <c r="E98" s="101"/>
      <c r="F98" s="108"/>
      <c r="G98" s="108"/>
      <c r="H98" s="15"/>
      <c r="I98" s="15"/>
      <c r="J98" s="15"/>
      <c r="K98" s="15"/>
      <c r="L98" s="15"/>
      <c r="M98" s="15"/>
      <c r="N98" s="15"/>
    </row>
    <row r="99" spans="1:14" ht="24.75" customHeight="1" x14ac:dyDescent="0.45">
      <c r="A99" s="101"/>
      <c r="B99" s="12" t="s">
        <v>71</v>
      </c>
      <c r="C99" s="101"/>
      <c r="D99" s="101"/>
      <c r="E99" s="101"/>
      <c r="F99" s="108"/>
      <c r="G99" s="106"/>
      <c r="H99" s="116">
        <v>308676462</v>
      </c>
      <c r="I99" s="15"/>
      <c r="J99" s="116">
        <v>308676462</v>
      </c>
      <c r="K99" s="15"/>
      <c r="L99" s="116">
        <v>308676462</v>
      </c>
      <c r="M99" s="15"/>
      <c r="N99" s="116">
        <v>308676462</v>
      </c>
    </row>
    <row r="100" spans="1:14" ht="24.75" customHeight="1" x14ac:dyDescent="0.45">
      <c r="A100" s="101"/>
      <c r="B100" s="42" t="s">
        <v>73</v>
      </c>
      <c r="C100" s="101"/>
      <c r="D100" s="101"/>
      <c r="E100" s="101"/>
      <c r="G100" s="106"/>
      <c r="H100" s="116"/>
      <c r="I100" s="15"/>
      <c r="J100" s="116"/>
      <c r="K100" s="15"/>
      <c r="L100" s="116" t="s">
        <v>74</v>
      </c>
      <c r="M100" s="15"/>
      <c r="N100" s="116"/>
    </row>
    <row r="101" spans="1:14" ht="24.75" customHeight="1" x14ac:dyDescent="0.45">
      <c r="B101" s="42" t="s">
        <v>75</v>
      </c>
      <c r="C101" s="101"/>
      <c r="D101" s="101"/>
      <c r="E101" s="101"/>
      <c r="F101" s="108"/>
      <c r="G101" s="117"/>
      <c r="H101" s="118">
        <v>97844800</v>
      </c>
      <c r="I101" s="118"/>
      <c r="J101" s="118">
        <v>97844800</v>
      </c>
      <c r="K101" s="118"/>
      <c r="L101" s="118">
        <v>97844800</v>
      </c>
      <c r="M101" s="118"/>
      <c r="N101" s="118">
        <v>97844800</v>
      </c>
    </row>
    <row r="102" spans="1:14" ht="24.75" customHeight="1" x14ac:dyDescent="0.45">
      <c r="B102" s="55" t="s">
        <v>76</v>
      </c>
      <c r="C102" s="108"/>
      <c r="D102" s="108"/>
      <c r="E102" s="108"/>
      <c r="F102" s="108"/>
      <c r="G102" s="115"/>
      <c r="H102" s="103"/>
      <c r="I102" s="15"/>
      <c r="J102" s="103"/>
      <c r="K102" s="15"/>
      <c r="L102" s="15"/>
      <c r="M102" s="15"/>
      <c r="N102" s="15"/>
    </row>
    <row r="103" spans="1:14" ht="24.75" customHeight="1" x14ac:dyDescent="0.45">
      <c r="B103" s="12" t="s">
        <v>77</v>
      </c>
      <c r="C103" s="108"/>
      <c r="D103" s="108"/>
      <c r="E103" s="108"/>
      <c r="F103" s="108"/>
      <c r="G103" s="119"/>
      <c r="H103" s="118">
        <v>186541112.75</v>
      </c>
      <c r="I103" s="118"/>
      <c r="J103" s="118">
        <v>186541112.75</v>
      </c>
      <c r="K103" s="118"/>
      <c r="L103" s="118">
        <v>186541112.75</v>
      </c>
      <c r="M103" s="11"/>
      <c r="N103" s="118">
        <v>186541112.75</v>
      </c>
    </row>
    <row r="104" spans="1:14" ht="24.75" customHeight="1" x14ac:dyDescent="0.45">
      <c r="B104" s="42" t="s">
        <v>78</v>
      </c>
      <c r="C104" s="101"/>
      <c r="D104" s="101"/>
      <c r="E104" s="101"/>
      <c r="F104" s="108"/>
      <c r="G104" s="107"/>
      <c r="H104" s="103"/>
      <c r="I104" s="116"/>
      <c r="J104" s="103"/>
      <c r="K104" s="116"/>
      <c r="L104" s="103"/>
      <c r="M104" s="116"/>
      <c r="N104" s="103"/>
    </row>
    <row r="105" spans="1:14" ht="24.75" customHeight="1" x14ac:dyDescent="0.45">
      <c r="B105" s="42" t="s">
        <v>79</v>
      </c>
      <c r="C105" s="101"/>
      <c r="D105" s="101"/>
      <c r="E105" s="101"/>
      <c r="F105" s="108"/>
      <c r="G105" s="107"/>
      <c r="H105" s="103"/>
      <c r="I105" s="120"/>
      <c r="J105" s="103"/>
      <c r="K105" s="120"/>
      <c r="L105" s="103"/>
      <c r="M105" s="120"/>
      <c r="N105" s="103"/>
    </row>
    <row r="106" spans="1:14" ht="24.75" customHeight="1" x14ac:dyDescent="0.45">
      <c r="B106" s="42" t="s">
        <v>80</v>
      </c>
      <c r="C106" s="101"/>
      <c r="D106" s="101"/>
      <c r="E106" s="101"/>
      <c r="F106" s="108"/>
      <c r="G106" s="106">
        <v>30</v>
      </c>
      <c r="H106" s="11">
        <f>+CHE_C!N17</f>
        <v>36867646.200000003</v>
      </c>
      <c r="I106" s="11"/>
      <c r="J106" s="11">
        <v>36867646.200000003</v>
      </c>
      <c r="K106" s="11"/>
      <c r="L106" s="11">
        <f>+CHE_S!N22</f>
        <v>36867646.200000003</v>
      </c>
      <c r="M106" s="11"/>
      <c r="N106" s="11">
        <f>+CHE_S!N18</f>
        <v>36867646.200000003</v>
      </c>
    </row>
    <row r="107" spans="1:14" ht="24.75" customHeight="1" x14ac:dyDescent="0.45">
      <c r="B107" s="42" t="s">
        <v>81</v>
      </c>
      <c r="C107" s="101"/>
      <c r="D107" s="101"/>
      <c r="E107" s="101"/>
      <c r="F107" s="108"/>
      <c r="G107" s="105"/>
      <c r="H107" s="82">
        <f>+CHE_C!P23</f>
        <v>1593227804.4399991</v>
      </c>
      <c r="I107" s="82"/>
      <c r="J107" s="82">
        <f>+CHE_C!P19</f>
        <v>1561099658.3099999</v>
      </c>
      <c r="K107" s="82"/>
      <c r="L107" s="82">
        <f>+CHE_S!P22</f>
        <v>1453283189.9799995</v>
      </c>
      <c r="M107" s="82"/>
      <c r="N107" s="82">
        <f>+CHE_S!P18</f>
        <v>1433652412.29</v>
      </c>
    </row>
    <row r="108" spans="1:14" ht="24.75" customHeight="1" x14ac:dyDescent="0.45">
      <c r="B108" s="42" t="s">
        <v>82</v>
      </c>
      <c r="C108" s="101"/>
      <c r="D108" s="101"/>
      <c r="E108" s="101"/>
      <c r="F108" s="108"/>
      <c r="G108" s="105"/>
      <c r="H108" s="121">
        <f>SUM(H99:H107)</f>
        <v>2223157825.3899994</v>
      </c>
      <c r="I108" s="116"/>
      <c r="J108" s="121">
        <f>SUM(J99:J107)</f>
        <v>2191029679.2600002</v>
      </c>
      <c r="K108" s="116"/>
      <c r="L108" s="121">
        <f>SUM(L99:L107)</f>
        <v>2083213210.9299996</v>
      </c>
      <c r="M108" s="116"/>
      <c r="N108" s="121">
        <f>SUM(N99:N107)</f>
        <v>2063582433.24</v>
      </c>
    </row>
    <row r="109" spans="1:14" ht="24.75" customHeight="1" x14ac:dyDescent="0.45">
      <c r="A109" s="101"/>
      <c r="B109" s="108" t="s">
        <v>83</v>
      </c>
      <c r="C109" s="101"/>
      <c r="D109" s="101"/>
      <c r="E109" s="101"/>
      <c r="F109" s="108"/>
      <c r="G109" s="72"/>
      <c r="H109" s="120">
        <f>+CHE_C!T23</f>
        <v>504.15000000024799</v>
      </c>
      <c r="I109" s="116"/>
      <c r="J109" s="120">
        <f>+CHE_C!T19</f>
        <v>459.85000000024797</v>
      </c>
      <c r="K109" s="120"/>
      <c r="L109" s="103">
        <v>0</v>
      </c>
      <c r="M109" s="120"/>
      <c r="N109" s="103">
        <v>0</v>
      </c>
    </row>
    <row r="110" spans="1:14" ht="24.75" customHeight="1" x14ac:dyDescent="0.45">
      <c r="A110" s="101"/>
      <c r="B110" s="108"/>
      <c r="C110" s="42" t="s">
        <v>84</v>
      </c>
      <c r="D110" s="42"/>
      <c r="E110" s="42"/>
      <c r="F110" s="101"/>
      <c r="G110" s="42"/>
      <c r="H110" s="122">
        <f>SUM(H108:H109)</f>
        <v>2223158329.5399995</v>
      </c>
      <c r="I110" s="116"/>
      <c r="J110" s="122">
        <f>SUM(J108:J109)</f>
        <v>2191030139.1100001</v>
      </c>
      <c r="K110" s="116"/>
      <c r="L110" s="122">
        <f>SUM(L108:L109)</f>
        <v>2083213210.9299996</v>
      </c>
      <c r="M110" s="116"/>
      <c r="N110" s="122">
        <f>SUM(N108:N109)</f>
        <v>2063582433.24</v>
      </c>
    </row>
    <row r="111" spans="1:14" ht="24.75" customHeight="1" thickBot="1" x14ac:dyDescent="0.5">
      <c r="A111" s="101"/>
      <c r="B111" s="42" t="s">
        <v>85</v>
      </c>
      <c r="C111" s="101"/>
      <c r="D111" s="101"/>
      <c r="E111" s="101"/>
      <c r="F111" s="101"/>
      <c r="G111" s="42"/>
      <c r="H111" s="123">
        <f>+H70+H110</f>
        <v>6041661731.1899986</v>
      </c>
      <c r="I111" s="116"/>
      <c r="J111" s="123">
        <f>J110+J70</f>
        <v>5935506974.1499996</v>
      </c>
      <c r="K111" s="116"/>
      <c r="L111" s="123">
        <f>+L70+L110</f>
        <v>4845491507.8799992</v>
      </c>
      <c r="M111" s="116"/>
      <c r="N111" s="123">
        <f>N110+N70</f>
        <v>4673402247.7299995</v>
      </c>
    </row>
    <row r="112" spans="1:14" s="112" customFormat="1" ht="24.75" customHeight="1" thickTop="1" x14ac:dyDescent="0.45">
      <c r="A112" s="110"/>
      <c r="B112" s="111"/>
      <c r="C112" s="110"/>
      <c r="D112" s="110"/>
      <c r="E112" s="110"/>
      <c r="F112" s="110"/>
      <c r="G112" s="111"/>
      <c r="H112" s="124"/>
      <c r="I112" s="125"/>
      <c r="J112" s="124"/>
      <c r="K112" s="125"/>
      <c r="L112" s="124"/>
      <c r="M112" s="125"/>
      <c r="N112" s="124"/>
    </row>
    <row r="113" spans="1:14" s="112" customFormat="1" ht="24.75" customHeight="1" x14ac:dyDescent="0.45">
      <c r="A113" s="110"/>
      <c r="B113" s="111"/>
      <c r="C113" s="110"/>
      <c r="D113" s="110"/>
      <c r="E113" s="110"/>
      <c r="F113" s="110"/>
      <c r="G113" s="111"/>
      <c r="H113" s="124"/>
      <c r="I113" s="125"/>
      <c r="J113" s="124"/>
      <c r="K113" s="125"/>
      <c r="L113" s="124"/>
      <c r="M113" s="125"/>
      <c r="N113" s="124"/>
    </row>
    <row r="114" spans="1:14" s="129" customFormat="1" ht="24.75" customHeight="1" x14ac:dyDescent="0.45">
      <c r="A114" s="126"/>
      <c r="B114" s="55" t="s">
        <v>43</v>
      </c>
      <c r="C114" s="126"/>
      <c r="D114" s="126"/>
      <c r="E114" s="126"/>
      <c r="F114" s="126"/>
      <c r="G114" s="127"/>
      <c r="H114" s="128"/>
      <c r="I114" s="128"/>
      <c r="J114" s="128"/>
      <c r="K114" s="128"/>
      <c r="L114" s="128"/>
      <c r="M114" s="128"/>
      <c r="N114" s="128"/>
    </row>
    <row r="115" spans="1:14" s="129" customFormat="1" ht="24.75" customHeight="1" x14ac:dyDescent="0.45">
      <c r="A115" s="126"/>
      <c r="B115" s="55"/>
      <c r="C115" s="126"/>
      <c r="D115" s="126"/>
      <c r="E115" s="126"/>
      <c r="F115" s="126"/>
      <c r="G115" s="127"/>
      <c r="H115" s="128"/>
      <c r="I115" s="128"/>
      <c r="J115" s="128"/>
      <c r="K115" s="128"/>
      <c r="L115" s="128"/>
      <c r="M115" s="128"/>
      <c r="N115" s="128"/>
    </row>
    <row r="116" spans="1:14" s="129" customFormat="1" ht="24.75" customHeight="1" x14ac:dyDescent="0.45">
      <c r="A116" s="126"/>
      <c r="B116" s="55"/>
      <c r="C116" s="126"/>
      <c r="D116" s="126"/>
      <c r="E116" s="126"/>
      <c r="F116" s="126"/>
      <c r="G116" s="127"/>
      <c r="H116" s="128"/>
      <c r="I116" s="128"/>
      <c r="J116" s="128"/>
      <c r="K116" s="128"/>
      <c r="L116" s="128"/>
      <c r="M116" s="128"/>
      <c r="N116" s="128"/>
    </row>
    <row r="117" spans="1:14" s="129" customFormat="1" ht="24.75" customHeight="1" x14ac:dyDescent="0.45">
      <c r="A117" s="126"/>
      <c r="B117" s="55"/>
      <c r="C117" s="126"/>
      <c r="D117" s="126"/>
      <c r="E117" s="126"/>
      <c r="F117" s="126"/>
      <c r="G117" s="127"/>
      <c r="H117" s="128"/>
      <c r="I117" s="128"/>
      <c r="J117" s="128"/>
      <c r="K117" s="128"/>
      <c r="L117" s="128"/>
      <c r="M117" s="128"/>
      <c r="N117" s="128"/>
    </row>
    <row r="118" spans="1:14" ht="24.75" customHeight="1" x14ac:dyDescent="0.45">
      <c r="A118" s="101"/>
      <c r="B118" s="101"/>
      <c r="C118" s="42"/>
      <c r="D118" s="72" t="s">
        <v>44</v>
      </c>
      <c r="J118" s="105"/>
      <c r="K118" s="105"/>
      <c r="L118" s="101"/>
      <c r="M118" s="101"/>
      <c r="N118" s="101"/>
    </row>
    <row r="119" spans="1:14" ht="24.75" customHeight="1" x14ac:dyDescent="0.45">
      <c r="A119" s="101"/>
      <c r="B119" s="101"/>
      <c r="C119" s="42"/>
      <c r="D119" s="72" t="s">
        <v>45</v>
      </c>
      <c r="J119" s="105"/>
      <c r="K119" s="105"/>
      <c r="L119" s="101"/>
      <c r="M119" s="101"/>
      <c r="N119" s="101"/>
    </row>
    <row r="120" spans="1:14" ht="24.75" customHeight="1" x14ac:dyDescent="0.45"/>
    <row r="121" spans="1:14" ht="24.75" customHeight="1" x14ac:dyDescent="0.45"/>
    <row r="122" spans="1:14" ht="24.75" customHeight="1" x14ac:dyDescent="0.45"/>
  </sheetData>
  <mergeCells count="13">
    <mergeCell ref="B91:F91"/>
    <mergeCell ref="B48:N48"/>
    <mergeCell ref="B47:N47"/>
    <mergeCell ref="B49:N49"/>
    <mergeCell ref="L88:N88"/>
    <mergeCell ref="L52:N52"/>
    <mergeCell ref="B55:F55"/>
    <mergeCell ref="B46:N46"/>
    <mergeCell ref="B1:N1"/>
    <mergeCell ref="B2:N2"/>
    <mergeCell ref="B3:N3"/>
    <mergeCell ref="L6:N6"/>
    <mergeCell ref="B9:F9"/>
  </mergeCells>
  <pageMargins left="0.59055118110236227" right="0.31496062992125984" top="0.59055118110236227" bottom="0.39370078740157483" header="0.35433070866141736" footer="0.35433070866141736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zoomScale="95" zoomScaleNormal="95" zoomScaleSheetLayoutView="90" workbookViewId="0">
      <selection activeCell="J37" sqref="J37"/>
    </sheetView>
  </sheetViews>
  <sheetFormatPr defaultColWidth="9.140625" defaultRowHeight="24.95" customHeight="1" x14ac:dyDescent="0.45"/>
  <cols>
    <col min="1" max="1" width="3.140625" style="27" customWidth="1"/>
    <col min="2" max="2" width="9.140625" style="27" customWidth="1"/>
    <col min="3" max="3" width="8.85546875" style="27" customWidth="1"/>
    <col min="4" max="5" width="9.140625" style="27" customWidth="1"/>
    <col min="6" max="6" width="8.140625" style="27" customWidth="1"/>
    <col min="7" max="7" width="15.140625" style="27" customWidth="1"/>
    <col min="8" max="8" width="1" style="27" customWidth="1"/>
    <col min="9" max="9" width="15.140625" style="27" customWidth="1"/>
    <col min="10" max="10" width="1" style="27" customWidth="1"/>
    <col min="11" max="11" width="15.140625" style="27" customWidth="1"/>
    <col min="12" max="12" width="1" style="27" customWidth="1"/>
    <col min="13" max="13" width="15.140625" style="27" customWidth="1"/>
    <col min="14" max="14" width="0.85546875" style="27" customWidth="1"/>
    <col min="15" max="15" width="8.5703125" style="27" customWidth="1"/>
    <col min="16" max="16384" width="9.140625" style="27"/>
  </cols>
  <sheetData>
    <row r="1" spans="1:15" ht="22.5" customHeight="1" x14ac:dyDescent="0.45">
      <c r="A1" s="46"/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46"/>
      <c r="O1" s="46"/>
    </row>
    <row r="2" spans="1:15" ht="22.5" customHeight="1" x14ac:dyDescent="0.45">
      <c r="A2" s="46"/>
      <c r="B2" s="170" t="s">
        <v>86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46"/>
      <c r="O2" s="46"/>
    </row>
    <row r="3" spans="1:15" ht="22.5" customHeight="1" x14ac:dyDescent="0.45">
      <c r="A3" s="46"/>
      <c r="B3" s="171" t="s">
        <v>87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46"/>
      <c r="O3" s="46"/>
    </row>
    <row r="4" spans="1:15" s="145" customFormat="1" ht="22.5" customHeight="1" x14ac:dyDescent="0.45">
      <c r="A4" s="46"/>
      <c r="B4" s="171" t="s">
        <v>88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46"/>
      <c r="O4" s="46"/>
    </row>
    <row r="5" spans="1:15" ht="22.5" customHeight="1" x14ac:dyDescent="0.4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46"/>
      <c r="O5" s="46"/>
    </row>
    <row r="6" spans="1:15" ht="22.5" customHeight="1" x14ac:dyDescent="0.45">
      <c r="A6" s="46"/>
      <c r="B6" s="35"/>
      <c r="C6" s="45"/>
      <c r="D6" s="45"/>
      <c r="E6" s="45"/>
      <c r="F6" s="45"/>
      <c r="G6" s="45"/>
      <c r="H6" s="45"/>
      <c r="I6" s="45"/>
      <c r="J6" s="45"/>
      <c r="K6" s="45"/>
      <c r="L6" s="45"/>
      <c r="M6" s="28" t="s">
        <v>3</v>
      </c>
      <c r="N6" s="46"/>
      <c r="O6" s="46"/>
    </row>
    <row r="7" spans="1:15" ht="22.5" customHeight="1" x14ac:dyDescent="0.45">
      <c r="A7" s="46"/>
      <c r="B7" s="35"/>
      <c r="C7" s="35"/>
      <c r="D7" s="35"/>
      <c r="E7" s="35"/>
      <c r="F7" s="35"/>
      <c r="G7" s="29"/>
      <c r="H7" s="30" t="s">
        <v>4</v>
      </c>
      <c r="I7" s="30"/>
      <c r="J7" s="46"/>
      <c r="K7" s="29"/>
      <c r="L7" s="30" t="s">
        <v>5</v>
      </c>
      <c r="M7" s="29"/>
      <c r="N7" s="46"/>
      <c r="O7" s="46"/>
    </row>
    <row r="8" spans="1:15" ht="22.5" customHeight="1" x14ac:dyDescent="0.45">
      <c r="A8" s="46"/>
      <c r="B8" s="31"/>
      <c r="C8" s="46"/>
      <c r="D8" s="46"/>
      <c r="E8" s="46"/>
      <c r="F8" s="137" t="s">
        <v>6</v>
      </c>
      <c r="G8" s="32" t="s">
        <v>89</v>
      </c>
      <c r="H8" s="33"/>
      <c r="I8" s="32" t="s">
        <v>90</v>
      </c>
      <c r="J8" s="34"/>
      <c r="K8" s="32" t="str">
        <f>+G8</f>
        <v>2021</v>
      </c>
      <c r="L8" s="130"/>
      <c r="M8" s="32" t="str">
        <f>+I8</f>
        <v>2020</v>
      </c>
      <c r="N8" s="46"/>
      <c r="O8" s="46"/>
    </row>
    <row r="9" spans="1:15" ht="22.5" customHeight="1" x14ac:dyDescent="0.45">
      <c r="A9" s="46"/>
      <c r="B9" s="3" t="s">
        <v>91</v>
      </c>
      <c r="C9" s="46"/>
      <c r="D9" s="46"/>
      <c r="E9" s="46"/>
      <c r="F9" s="46"/>
      <c r="G9" s="46"/>
      <c r="H9" s="46"/>
      <c r="J9" s="46"/>
      <c r="K9" s="46"/>
      <c r="L9" s="46"/>
      <c r="M9" s="35"/>
      <c r="N9" s="46"/>
      <c r="O9" s="46"/>
    </row>
    <row r="10" spans="1:15" ht="22.5" customHeight="1" x14ac:dyDescent="0.45">
      <c r="A10" s="46"/>
      <c r="B10" s="3" t="s">
        <v>92</v>
      </c>
      <c r="C10" s="46"/>
      <c r="D10" s="46"/>
      <c r="E10" s="46"/>
      <c r="F10" s="36"/>
      <c r="G10" s="101">
        <v>601756302.82999992</v>
      </c>
      <c r="H10" s="101"/>
      <c r="I10" s="101">
        <v>870012301.23000002</v>
      </c>
      <c r="J10" s="101"/>
      <c r="K10" s="101">
        <v>637212850.58000016</v>
      </c>
      <c r="L10" s="101"/>
      <c r="M10" s="101">
        <v>911209781.57000005</v>
      </c>
      <c r="N10" s="46"/>
      <c r="O10" s="46"/>
    </row>
    <row r="11" spans="1:15" ht="22.5" customHeight="1" x14ac:dyDescent="0.45">
      <c r="A11" s="46"/>
      <c r="B11" s="3" t="s">
        <v>93</v>
      </c>
      <c r="C11" s="46"/>
      <c r="D11" s="46"/>
      <c r="E11" s="46"/>
      <c r="F11" s="37"/>
      <c r="G11" s="101">
        <v>89482917.729999989</v>
      </c>
      <c r="H11" s="101"/>
      <c r="I11" s="101">
        <v>99626475.140000001</v>
      </c>
      <c r="J11" s="101"/>
      <c r="K11" s="101">
        <v>0</v>
      </c>
      <c r="L11" s="101"/>
      <c r="M11" s="101">
        <v>0</v>
      </c>
      <c r="N11" s="46"/>
      <c r="O11" s="46"/>
    </row>
    <row r="12" spans="1:15" ht="22.5" customHeight="1" x14ac:dyDescent="0.45">
      <c r="A12" s="46"/>
      <c r="B12" s="99" t="s">
        <v>94</v>
      </c>
      <c r="C12" s="46"/>
      <c r="D12" s="46"/>
      <c r="E12" s="46"/>
      <c r="F12" s="37"/>
      <c r="G12" s="101">
        <v>77755532.110000014</v>
      </c>
      <c r="H12" s="101"/>
      <c r="I12" s="101">
        <v>0</v>
      </c>
      <c r="J12" s="101"/>
      <c r="K12" s="101">
        <v>0</v>
      </c>
      <c r="L12" s="101"/>
      <c r="M12" s="101">
        <v>0</v>
      </c>
      <c r="N12" s="46"/>
      <c r="O12" s="46"/>
    </row>
    <row r="13" spans="1:15" ht="22.5" customHeight="1" x14ac:dyDescent="0.45">
      <c r="A13" s="46"/>
      <c r="B13" s="3" t="s">
        <v>95</v>
      </c>
      <c r="D13" s="46"/>
      <c r="E13" s="46"/>
      <c r="F13" s="37"/>
      <c r="G13" s="151">
        <f>SUM(G10:G12)</f>
        <v>768994752.66999996</v>
      </c>
      <c r="H13" s="46"/>
      <c r="I13" s="154">
        <f>SUM(I10:I12)</f>
        <v>969638776.37</v>
      </c>
      <c r="J13" s="101"/>
      <c r="K13" s="151">
        <f>SUM(K10:K12)</f>
        <v>637212850.58000016</v>
      </c>
      <c r="L13" s="101"/>
      <c r="M13" s="154">
        <f>SUM(M10:M12)</f>
        <v>911209781.57000005</v>
      </c>
      <c r="N13" s="46"/>
      <c r="O13" s="46"/>
    </row>
    <row r="14" spans="1:15" ht="22.5" customHeight="1" x14ac:dyDescent="0.45">
      <c r="A14" s="46"/>
      <c r="B14" s="3" t="s">
        <v>96</v>
      </c>
      <c r="C14" s="5"/>
      <c r="D14" s="46"/>
      <c r="E14" s="46"/>
      <c r="F14" s="37"/>
      <c r="G14" s="151"/>
      <c r="H14" s="46"/>
      <c r="I14" s="101"/>
      <c r="J14" s="101"/>
      <c r="K14" s="151"/>
      <c r="L14" s="101"/>
      <c r="M14" s="101"/>
      <c r="N14" s="46"/>
      <c r="O14" s="46"/>
    </row>
    <row r="15" spans="1:15" ht="22.5" customHeight="1" x14ac:dyDescent="0.45">
      <c r="A15" s="46"/>
      <c r="B15" s="3" t="s">
        <v>97</v>
      </c>
      <c r="C15" s="4"/>
      <c r="D15" s="46"/>
      <c r="E15" s="46"/>
      <c r="F15" s="36"/>
      <c r="G15" s="23">
        <v>-525459688.96000051</v>
      </c>
      <c r="H15" s="23"/>
      <c r="I15" s="23">
        <v>-792007507.38999999</v>
      </c>
      <c r="J15" s="23"/>
      <c r="K15" s="23">
        <v>-560883314.74000049</v>
      </c>
      <c r="L15" s="23"/>
      <c r="M15" s="23">
        <v>-833202723.47000003</v>
      </c>
      <c r="N15" s="46"/>
      <c r="O15" s="46"/>
    </row>
    <row r="16" spans="1:15" ht="22.5" customHeight="1" x14ac:dyDescent="0.45">
      <c r="A16" s="46"/>
      <c r="B16" s="3" t="s">
        <v>98</v>
      </c>
      <c r="C16" s="5"/>
      <c r="D16" s="46"/>
      <c r="E16" s="46"/>
      <c r="G16" s="23">
        <v>-71598556.150000006</v>
      </c>
      <c r="H16" s="23"/>
      <c r="I16" s="23">
        <v>-75153015.450000003</v>
      </c>
      <c r="J16" s="23"/>
      <c r="K16" s="23">
        <v>0</v>
      </c>
      <c r="L16" s="23"/>
      <c r="M16" s="23">
        <v>0</v>
      </c>
      <c r="N16" s="46"/>
      <c r="O16" s="46"/>
    </row>
    <row r="17" spans="1:15" ht="22.5" customHeight="1" x14ac:dyDescent="0.45">
      <c r="A17" s="46"/>
      <c r="B17" s="99" t="s">
        <v>99</v>
      </c>
      <c r="C17" s="5"/>
      <c r="D17" s="46"/>
      <c r="E17" s="46"/>
      <c r="G17" s="23">
        <v>-54950459.600000024</v>
      </c>
      <c r="H17" s="23"/>
      <c r="I17" s="23">
        <v>0</v>
      </c>
      <c r="J17" s="23"/>
      <c r="K17" s="23">
        <v>0</v>
      </c>
      <c r="L17" s="23"/>
      <c r="M17" s="23">
        <v>0</v>
      </c>
      <c r="N17" s="46"/>
      <c r="O17" s="46"/>
    </row>
    <row r="18" spans="1:15" ht="22.5" customHeight="1" x14ac:dyDescent="0.45">
      <c r="A18" s="46"/>
      <c r="B18" s="3" t="s">
        <v>100</v>
      </c>
      <c r="C18" s="4"/>
      <c r="D18" s="46"/>
      <c r="E18" s="46"/>
      <c r="G18" s="177">
        <f>SUM(G15:G17)</f>
        <v>-652008704.71000051</v>
      </c>
      <c r="H18" s="23"/>
      <c r="I18" s="177">
        <f>SUM(I15:I17)</f>
        <v>-867160522.84000003</v>
      </c>
      <c r="J18" s="23"/>
      <c r="K18" s="177">
        <f>SUM(K15:K17)</f>
        <v>-560883314.74000049</v>
      </c>
      <c r="L18" s="23"/>
      <c r="M18" s="177">
        <f>SUM(M15:M17)</f>
        <v>-833202723.47000003</v>
      </c>
      <c r="N18" s="46"/>
      <c r="O18" s="46"/>
    </row>
    <row r="19" spans="1:15" ht="22.5" customHeight="1" x14ac:dyDescent="0.45">
      <c r="A19" s="46"/>
      <c r="B19" s="3" t="s">
        <v>101</v>
      </c>
      <c r="C19" s="46"/>
      <c r="D19" s="46"/>
      <c r="E19" s="46"/>
      <c r="G19" s="176">
        <f>+G13+G18</f>
        <v>116986047.95999944</v>
      </c>
      <c r="H19" s="46"/>
      <c r="I19" s="101">
        <f t="shared" ref="I19" si="0">+I13+I18</f>
        <v>102478253.52999997</v>
      </c>
      <c r="J19" s="46"/>
      <c r="K19" s="176">
        <f>K18+K13</f>
        <v>76329535.839999676</v>
      </c>
      <c r="L19" s="155"/>
      <c r="M19" s="101">
        <f t="shared" ref="M19" si="1">+M13+M18</f>
        <v>78007058.100000024</v>
      </c>
      <c r="N19" s="46"/>
      <c r="O19" s="46"/>
    </row>
    <row r="20" spans="1:15" ht="22.5" customHeight="1" x14ac:dyDescent="0.45">
      <c r="A20" s="46"/>
      <c r="B20" s="3" t="s">
        <v>102</v>
      </c>
      <c r="C20" s="46"/>
      <c r="D20" s="46"/>
      <c r="E20" s="46"/>
      <c r="F20" s="40">
        <v>29</v>
      </c>
      <c r="G20" s="101">
        <v>1833873.6699999943</v>
      </c>
      <c r="H20" s="101"/>
      <c r="I20" s="101">
        <v>5359461.72</v>
      </c>
      <c r="J20" s="101"/>
      <c r="K20" s="101">
        <v>1014333.1999999955</v>
      </c>
      <c r="L20" s="101"/>
      <c r="M20" s="101">
        <v>2807105.99</v>
      </c>
      <c r="N20" s="46"/>
      <c r="O20" s="46"/>
    </row>
    <row r="21" spans="1:15" ht="22.5" customHeight="1" x14ac:dyDescent="0.45">
      <c r="A21" s="46"/>
      <c r="B21" s="4" t="s">
        <v>103</v>
      </c>
      <c r="C21" s="46"/>
      <c r="D21" s="46"/>
      <c r="E21" s="46"/>
      <c r="F21" s="40"/>
      <c r="G21" s="154">
        <f>SUM(G19:G20)</f>
        <v>118819921.62999943</v>
      </c>
      <c r="H21" s="101"/>
      <c r="I21" s="154">
        <f>SUM(I19:I20)</f>
        <v>107837715.24999997</v>
      </c>
      <c r="J21" s="101"/>
      <c r="K21" s="154">
        <f>SUM(K19:K20)</f>
        <v>77343869.039999664</v>
      </c>
      <c r="L21" s="101"/>
      <c r="M21" s="154">
        <f>SUM(M19:M20)</f>
        <v>80814164.090000018</v>
      </c>
      <c r="N21" s="46"/>
      <c r="O21" s="46"/>
    </row>
    <row r="22" spans="1:15" ht="22.5" customHeight="1" x14ac:dyDescent="0.45">
      <c r="A22" s="46"/>
      <c r="B22" s="4" t="s">
        <v>104</v>
      </c>
      <c r="C22" s="46"/>
      <c r="D22" s="46"/>
      <c r="E22" s="46"/>
      <c r="F22" s="40"/>
      <c r="G22" s="46"/>
      <c r="H22" s="46"/>
      <c r="I22" s="101"/>
      <c r="J22" s="46"/>
      <c r="K22" s="142"/>
      <c r="L22" s="46"/>
      <c r="M22" s="101"/>
      <c r="N22" s="46"/>
      <c r="O22" s="46"/>
    </row>
    <row r="23" spans="1:15" ht="22.5" customHeight="1" x14ac:dyDescent="0.45">
      <c r="A23" s="46"/>
      <c r="B23" s="84" t="s">
        <v>105</v>
      </c>
      <c r="C23" s="46"/>
      <c r="D23" s="46"/>
      <c r="E23" s="46"/>
      <c r="G23" s="23">
        <v>-11594390.619999999</v>
      </c>
      <c r="H23" s="23"/>
      <c r="I23" s="23">
        <v>-6003345.6799999997</v>
      </c>
      <c r="J23" s="23"/>
      <c r="K23" s="23">
        <v>0</v>
      </c>
      <c r="L23" s="23"/>
      <c r="M23" s="23">
        <v>0</v>
      </c>
      <c r="N23" s="46"/>
      <c r="O23" s="46"/>
    </row>
    <row r="24" spans="1:15" ht="22.5" customHeight="1" x14ac:dyDescent="0.45">
      <c r="A24" s="46"/>
      <c r="B24" s="81" t="s">
        <v>106</v>
      </c>
      <c r="C24" s="46"/>
      <c r="D24" s="46"/>
      <c r="E24" s="46"/>
      <c r="G24" s="23">
        <v>-42803952.843000002</v>
      </c>
      <c r="H24" s="23"/>
      <c r="I24" s="23">
        <v>-48541198.670000002</v>
      </c>
      <c r="J24" s="23"/>
      <c r="K24" s="23">
        <v>-27134474.210000008</v>
      </c>
      <c r="L24" s="23"/>
      <c r="M24" s="23">
        <v>-35051110.829999998</v>
      </c>
      <c r="N24" s="46"/>
      <c r="O24" s="46"/>
    </row>
    <row r="25" spans="1:15" ht="22.5" customHeight="1" x14ac:dyDescent="0.45">
      <c r="A25" s="46"/>
      <c r="B25" s="146" t="s">
        <v>107</v>
      </c>
      <c r="C25" s="46"/>
      <c r="D25" s="46"/>
      <c r="E25" s="46"/>
      <c r="G25" s="23">
        <v>-6018091.4099999983</v>
      </c>
      <c r="H25" s="23"/>
      <c r="I25" s="23">
        <v>0</v>
      </c>
      <c r="J25" s="23"/>
      <c r="K25" s="23">
        <v>-6018091.4099999983</v>
      </c>
      <c r="L25" s="23"/>
      <c r="M25" s="23">
        <v>0</v>
      </c>
      <c r="N25" s="46"/>
      <c r="O25" s="46"/>
    </row>
    <row r="26" spans="1:15" ht="22.5" customHeight="1" x14ac:dyDescent="0.45">
      <c r="A26" s="46"/>
      <c r="B26" s="55" t="s">
        <v>100</v>
      </c>
      <c r="C26" s="101"/>
      <c r="D26" s="101"/>
      <c r="E26" s="101"/>
      <c r="G26" s="177">
        <f>SUM(G23:G25)</f>
        <v>-60416434.872999996</v>
      </c>
      <c r="H26" s="23"/>
      <c r="I26" s="177">
        <f>SUM(I23:I25)</f>
        <v>-54544544.350000001</v>
      </c>
      <c r="J26" s="23"/>
      <c r="K26" s="177">
        <f>SUM(K23:K25)</f>
        <v>-33152565.620000005</v>
      </c>
      <c r="L26" s="23"/>
      <c r="M26" s="177">
        <f>SUM(M23:M25)</f>
        <v>-35051110.829999998</v>
      </c>
      <c r="N26" s="46"/>
      <c r="O26" s="46"/>
    </row>
    <row r="27" spans="1:15" ht="22.5" customHeight="1" x14ac:dyDescent="0.45">
      <c r="A27" s="46"/>
      <c r="B27" s="42" t="s">
        <v>108</v>
      </c>
      <c r="C27" s="101"/>
      <c r="D27" s="101"/>
      <c r="E27" s="101"/>
      <c r="G27" s="101">
        <f>+G26+G21</f>
        <v>58403486.756999433</v>
      </c>
      <c r="H27" s="101"/>
      <c r="I27" s="101">
        <f>+I21+I26</f>
        <v>53293170.899999969</v>
      </c>
      <c r="J27" s="101"/>
      <c r="K27" s="101">
        <f>+K26+K21</f>
        <v>44191303.419999659</v>
      </c>
      <c r="L27" s="101"/>
      <c r="M27" s="101">
        <f>+M21+M26</f>
        <v>45763053.26000002</v>
      </c>
      <c r="N27" s="46"/>
      <c r="O27" s="46"/>
    </row>
    <row r="28" spans="1:15" ht="22.5" customHeight="1" x14ac:dyDescent="0.45">
      <c r="A28" s="46"/>
      <c r="B28" s="12" t="s">
        <v>109</v>
      </c>
      <c r="C28" s="101"/>
      <c r="D28" s="101"/>
      <c r="E28" s="101"/>
      <c r="G28" s="101">
        <v>2417586.4799999995</v>
      </c>
      <c r="H28" s="101"/>
      <c r="I28" s="101">
        <v>3825060.17</v>
      </c>
      <c r="J28" s="101"/>
      <c r="K28" s="101">
        <v>17074632.41</v>
      </c>
      <c r="L28" s="101"/>
      <c r="M28" s="101">
        <v>13391073.82</v>
      </c>
      <c r="N28" s="46"/>
      <c r="O28" s="46"/>
    </row>
    <row r="29" spans="1:15" ht="22.5" customHeight="1" x14ac:dyDescent="0.45">
      <c r="A29" s="46"/>
      <c r="B29" s="12" t="s">
        <v>110</v>
      </c>
      <c r="C29" s="101"/>
      <c r="D29" s="101"/>
      <c r="E29" s="101"/>
      <c r="G29" s="23">
        <v>-12552801.569999997</v>
      </c>
      <c r="H29" s="23"/>
      <c r="I29" s="23">
        <v>-12574815.369999999</v>
      </c>
      <c r="J29" s="23"/>
      <c r="K29" s="23">
        <v>-5759259.6599999983</v>
      </c>
      <c r="L29" s="23"/>
      <c r="M29" s="23">
        <v>-5681306.3200000003</v>
      </c>
      <c r="N29" s="46"/>
      <c r="O29" s="46"/>
    </row>
    <row r="30" spans="1:15" ht="22.5" customHeight="1" x14ac:dyDescent="0.45">
      <c r="A30" s="46"/>
      <c r="B30" s="101" t="s">
        <v>111</v>
      </c>
      <c r="C30" s="101"/>
      <c r="D30" s="101"/>
      <c r="E30" s="101"/>
      <c r="G30" s="101"/>
      <c r="H30" s="101"/>
      <c r="I30" s="101"/>
      <c r="J30" s="101"/>
      <c r="K30" s="101"/>
      <c r="L30" s="101"/>
      <c r="M30" s="101"/>
      <c r="N30" s="46"/>
      <c r="O30" s="46"/>
    </row>
    <row r="31" spans="1:15" ht="22.5" customHeight="1" x14ac:dyDescent="0.45">
      <c r="A31" s="46"/>
      <c r="B31" s="101" t="s">
        <v>112</v>
      </c>
      <c r="D31" s="101"/>
      <c r="E31" s="101"/>
      <c r="F31" s="46"/>
      <c r="G31" s="101">
        <v>2846680.3900000025</v>
      </c>
      <c r="H31" s="101"/>
      <c r="I31" s="101">
        <v>697960.33</v>
      </c>
      <c r="J31" s="101"/>
      <c r="K31" s="101">
        <v>0</v>
      </c>
      <c r="L31" s="101"/>
      <c r="M31" s="101">
        <v>0</v>
      </c>
      <c r="N31" s="46"/>
      <c r="O31" s="46"/>
    </row>
    <row r="32" spans="1:15" ht="22.5" customHeight="1" x14ac:dyDescent="0.45">
      <c r="B32" s="4" t="s">
        <v>113</v>
      </c>
      <c r="C32" s="46"/>
      <c r="D32" s="46"/>
      <c r="E32" s="46"/>
      <c r="G32" s="151">
        <f>SUM(G27:G31)</f>
        <v>51114952.05699943</v>
      </c>
      <c r="H32" s="46"/>
      <c r="I32" s="162">
        <f>SUM(I27:I31)</f>
        <v>45241376.029999971</v>
      </c>
      <c r="J32" s="46"/>
      <c r="K32" s="151">
        <f>SUM(K27:K31)</f>
        <v>55506676.169999659</v>
      </c>
      <c r="L32" s="46"/>
      <c r="M32" s="162">
        <f>SUM(M27:M31)</f>
        <v>53472820.76000002</v>
      </c>
      <c r="N32" s="46"/>
      <c r="O32" s="46"/>
    </row>
    <row r="33" spans="1:15" ht="22.5" customHeight="1" x14ac:dyDescent="0.45">
      <c r="B33" s="83" t="s">
        <v>114</v>
      </c>
      <c r="C33" s="46"/>
      <c r="D33" s="46"/>
      <c r="E33" s="46"/>
      <c r="F33" s="44" t="s">
        <v>115</v>
      </c>
      <c r="G33" s="165">
        <v>-14600074.130000001</v>
      </c>
      <c r="H33" s="82"/>
      <c r="I33" s="165">
        <v>-9862668.9299999997</v>
      </c>
      <c r="J33" s="82"/>
      <c r="K33" s="165">
        <v>-14698829.57</v>
      </c>
      <c r="L33" s="82"/>
      <c r="M33" s="165">
        <v>-10899931.68</v>
      </c>
      <c r="N33" s="46"/>
      <c r="O33" s="46"/>
    </row>
    <row r="34" spans="1:15" ht="22.5" customHeight="1" x14ac:dyDescent="0.45">
      <c r="B34" s="46" t="s">
        <v>116</v>
      </c>
      <c r="C34" s="46"/>
      <c r="D34" s="46"/>
      <c r="E34" s="46"/>
      <c r="F34" s="45"/>
      <c r="G34" s="134">
        <f>SUM(G32:G33)</f>
        <v>36514877.926999427</v>
      </c>
      <c r="H34" s="134"/>
      <c r="I34" s="163">
        <f>SUM(I32:I33)</f>
        <v>35378707.099999972</v>
      </c>
      <c r="J34" s="134"/>
      <c r="K34" s="134">
        <f>SUM(K32:K33)</f>
        <v>40807846.599999659</v>
      </c>
      <c r="L34" s="46"/>
      <c r="M34" s="163">
        <f>SUM(M32:M33)</f>
        <v>42572889.080000021</v>
      </c>
      <c r="N34" s="46"/>
      <c r="O34" s="46"/>
    </row>
    <row r="35" spans="1:15" s="145" customFormat="1" ht="22.5" customHeight="1" x14ac:dyDescent="0.45">
      <c r="B35" s="147" t="s">
        <v>117</v>
      </c>
      <c r="C35" s="46"/>
      <c r="D35" s="46"/>
      <c r="E35" s="46"/>
      <c r="F35" s="45"/>
      <c r="G35" s="152">
        <v>0</v>
      </c>
      <c r="H35" s="133"/>
      <c r="I35" s="152">
        <v>0</v>
      </c>
      <c r="J35" s="133"/>
      <c r="K35" s="152">
        <v>0</v>
      </c>
      <c r="L35" s="133"/>
      <c r="M35" s="152">
        <v>0</v>
      </c>
      <c r="N35" s="46"/>
      <c r="O35" s="46"/>
    </row>
    <row r="36" spans="1:15" s="145" customFormat="1" ht="22.5" customHeight="1" thickBot="1" x14ac:dyDescent="0.5">
      <c r="B36" s="83" t="s">
        <v>118</v>
      </c>
      <c r="D36" s="46"/>
      <c r="E36" s="46"/>
      <c r="F36" s="45"/>
      <c r="G36" s="153">
        <f>+G34+G35</f>
        <v>36514877.926999427</v>
      </c>
      <c r="H36" s="133"/>
      <c r="I36" s="164">
        <f>+I34+I35</f>
        <v>35378707.099999972</v>
      </c>
      <c r="J36" s="133"/>
      <c r="K36" s="153">
        <f>+K34+K35</f>
        <v>40807846.599999659</v>
      </c>
      <c r="L36" s="133"/>
      <c r="M36" s="164">
        <f>+M34+M35</f>
        <v>42572889.080000021</v>
      </c>
      <c r="N36" s="46"/>
      <c r="O36" s="46"/>
    </row>
    <row r="37" spans="1:15" ht="22.5" customHeight="1" thickTop="1" x14ac:dyDescent="0.45">
      <c r="B37" s="46"/>
      <c r="C37" s="46"/>
      <c r="D37" s="46"/>
      <c r="E37" s="46"/>
      <c r="F37" s="45"/>
      <c r="G37" s="134"/>
      <c r="H37" s="134"/>
      <c r="I37" s="134"/>
      <c r="J37" s="134"/>
      <c r="K37" s="134"/>
      <c r="L37" s="46"/>
      <c r="M37" s="134"/>
      <c r="N37" s="46"/>
      <c r="O37" s="46"/>
    </row>
    <row r="38" spans="1:15" ht="22.5" customHeight="1" x14ac:dyDescent="0.45">
      <c r="A38" s="46"/>
      <c r="B38" s="3" t="s">
        <v>43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</row>
    <row r="39" spans="1:15" ht="22.5" customHeight="1" x14ac:dyDescent="0.45">
      <c r="A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</row>
    <row r="40" spans="1:15" ht="22.5" customHeight="1" x14ac:dyDescent="0.45">
      <c r="A40" s="46"/>
      <c r="B40" s="4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</row>
    <row r="41" spans="1:15" ht="22.5" customHeight="1" x14ac:dyDescent="0.45">
      <c r="A41" s="46"/>
      <c r="B41" s="41"/>
      <c r="C41" s="46"/>
      <c r="D41" s="57" t="s">
        <v>44</v>
      </c>
      <c r="E41" s="54"/>
      <c r="F41" s="54"/>
      <c r="G41" s="43"/>
      <c r="H41" s="43"/>
      <c r="I41" s="43"/>
      <c r="J41" s="43"/>
      <c r="K41" s="43"/>
      <c r="L41" s="43"/>
      <c r="M41" s="43"/>
      <c r="N41" s="46"/>
      <c r="O41" s="46"/>
    </row>
    <row r="42" spans="1:15" ht="22.5" customHeight="1" x14ac:dyDescent="0.45">
      <c r="A42" s="46"/>
      <c r="C42" s="41"/>
      <c r="D42" s="57" t="s">
        <v>45</v>
      </c>
      <c r="E42" s="54"/>
      <c r="F42" s="54"/>
      <c r="G42" s="46"/>
      <c r="H42" s="46"/>
      <c r="I42" s="46"/>
      <c r="J42" s="46"/>
      <c r="K42" s="46"/>
      <c r="L42" s="46"/>
      <c r="M42" s="46"/>
      <c r="N42" s="46"/>
      <c r="O42" s="46"/>
    </row>
    <row r="43" spans="1:15" ht="22.5" customHeight="1" x14ac:dyDescent="0.45">
      <c r="A43" s="46"/>
      <c r="C43" s="41"/>
      <c r="D43" s="57"/>
      <c r="E43" s="54"/>
      <c r="F43" s="54"/>
      <c r="G43" s="46"/>
      <c r="H43" s="46"/>
      <c r="I43" s="46"/>
      <c r="J43" s="46"/>
      <c r="K43" s="46"/>
      <c r="L43" s="46"/>
      <c r="M43" s="46"/>
      <c r="N43" s="46"/>
      <c r="O43" s="46"/>
    </row>
    <row r="44" spans="1:15" ht="24.75" customHeight="1" x14ac:dyDescent="0.45">
      <c r="B44" s="171" t="s">
        <v>46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46"/>
      <c r="O44" s="46"/>
    </row>
    <row r="45" spans="1:15" ht="24.75" customHeight="1" x14ac:dyDescent="0.45">
      <c r="B45" s="170" t="s">
        <v>0</v>
      </c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46"/>
      <c r="O45" s="46"/>
    </row>
    <row r="46" spans="1:15" ht="24.75" customHeight="1" x14ac:dyDescent="0.45">
      <c r="B46" s="170" t="s">
        <v>119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46"/>
      <c r="O46" s="46"/>
    </row>
    <row r="47" spans="1:15" ht="24.75" customHeight="1" x14ac:dyDescent="0.45">
      <c r="B47" s="171" t="str">
        <f>+B3</f>
        <v>FOR THE THREE-MONTH PERIODS ENDED SEPTEMBER 30, 2021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46"/>
      <c r="O47" s="46"/>
    </row>
    <row r="48" spans="1:15" s="145" customFormat="1" ht="24.75" customHeight="1" x14ac:dyDescent="0.45">
      <c r="A48" s="46"/>
      <c r="B48" s="171" t="s">
        <v>88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46"/>
      <c r="O48" s="46"/>
    </row>
    <row r="49" spans="1:15" ht="24.75" customHeight="1" x14ac:dyDescent="0.45">
      <c r="A49" s="46"/>
      <c r="B49" s="3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6"/>
      <c r="O49" s="46"/>
    </row>
    <row r="50" spans="1:15" ht="24.75" customHeight="1" x14ac:dyDescent="0.45">
      <c r="A50" s="46"/>
      <c r="B50" s="117"/>
      <c r="C50" s="117"/>
      <c r="D50" s="117"/>
      <c r="E50" s="117"/>
      <c r="F50" s="117"/>
      <c r="G50" s="35"/>
      <c r="H50" s="35"/>
      <c r="I50" s="35"/>
      <c r="J50" s="35"/>
      <c r="K50" s="35"/>
      <c r="L50" s="35"/>
      <c r="M50" s="28" t="s">
        <v>3</v>
      </c>
      <c r="N50" s="46"/>
      <c r="O50" s="46"/>
    </row>
    <row r="51" spans="1:15" ht="24.75" customHeight="1" x14ac:dyDescent="0.45">
      <c r="A51" s="46"/>
      <c r="B51" s="35"/>
      <c r="C51" s="35"/>
      <c r="D51" s="35"/>
      <c r="E51" s="35"/>
      <c r="F51" s="35"/>
      <c r="G51" s="29"/>
      <c r="H51" s="30" t="s">
        <v>4</v>
      </c>
      <c r="I51" s="30"/>
      <c r="J51" s="46"/>
      <c r="K51" s="29"/>
      <c r="L51" s="30" t="s">
        <v>5</v>
      </c>
      <c r="M51" s="29"/>
      <c r="N51" s="46"/>
      <c r="O51" s="46"/>
    </row>
    <row r="52" spans="1:15" ht="24.75" customHeight="1" x14ac:dyDescent="0.45">
      <c r="A52" s="46"/>
      <c r="B52" s="31"/>
      <c r="C52" s="46"/>
      <c r="D52" s="46"/>
      <c r="E52" s="46"/>
      <c r="F52" s="137"/>
      <c r="G52" s="32" t="s">
        <v>89</v>
      </c>
      <c r="H52" s="33"/>
      <c r="I52" s="32" t="s">
        <v>90</v>
      </c>
      <c r="J52" s="34"/>
      <c r="K52" s="32" t="str">
        <f>+G52</f>
        <v>2021</v>
      </c>
      <c r="L52" s="130"/>
      <c r="M52" s="32" t="str">
        <f>+I52</f>
        <v>2020</v>
      </c>
      <c r="N52" s="46"/>
      <c r="O52" s="46"/>
    </row>
    <row r="53" spans="1:15" ht="24.75" customHeight="1" x14ac:dyDescent="0.45">
      <c r="A53" s="46"/>
      <c r="B53" s="42" t="s">
        <v>120</v>
      </c>
      <c r="C53" s="46"/>
      <c r="D53" s="46"/>
      <c r="E53" s="46"/>
      <c r="G53" s="134"/>
      <c r="H53" s="134"/>
      <c r="I53" s="134"/>
      <c r="J53" s="134"/>
      <c r="K53" s="134"/>
      <c r="L53" s="46"/>
      <c r="M53" s="134"/>
      <c r="N53" s="46"/>
      <c r="O53" s="46"/>
    </row>
    <row r="54" spans="1:15" ht="24.75" customHeight="1" x14ac:dyDescent="0.45">
      <c r="A54" s="46"/>
      <c r="B54" s="99" t="s">
        <v>121</v>
      </c>
      <c r="C54" s="46"/>
      <c r="D54" s="46"/>
      <c r="E54" s="46"/>
      <c r="G54" s="133">
        <f>G34-G55</f>
        <v>36514868.116999425</v>
      </c>
      <c r="H54" s="134"/>
      <c r="I54" s="133">
        <f>I34-I55</f>
        <v>35378683.519999973</v>
      </c>
      <c r="J54" s="134"/>
      <c r="K54" s="133">
        <f>K34-K55</f>
        <v>40807846.599999659</v>
      </c>
      <c r="L54" s="46"/>
      <c r="M54" s="133">
        <f>M34-M55</f>
        <v>42572889.080000021</v>
      </c>
      <c r="N54" s="46"/>
      <c r="O54" s="46"/>
    </row>
    <row r="55" spans="1:15" ht="24.75" customHeight="1" x14ac:dyDescent="0.45">
      <c r="A55" s="46"/>
      <c r="B55" s="52" t="s">
        <v>83</v>
      </c>
      <c r="C55" s="46"/>
      <c r="D55" s="46"/>
      <c r="E55" s="46"/>
      <c r="G55" s="134">
        <v>9.8099999999999952</v>
      </c>
      <c r="H55" s="134"/>
      <c r="I55" s="133">
        <v>23.58</v>
      </c>
      <c r="J55" s="134"/>
      <c r="K55" s="134">
        <v>0</v>
      </c>
      <c r="L55" s="134"/>
      <c r="M55" s="134">
        <v>0</v>
      </c>
      <c r="N55" s="46"/>
      <c r="O55" s="46"/>
    </row>
    <row r="56" spans="1:15" ht="24.75" customHeight="1" thickBot="1" x14ac:dyDescent="0.5">
      <c r="A56" s="46"/>
      <c r="B56" s="52"/>
      <c r="C56" s="46"/>
      <c r="D56" s="46"/>
      <c r="E56" s="46"/>
      <c r="G56" s="156">
        <f>SUM(G54:G55)</f>
        <v>36514877.926999427</v>
      </c>
      <c r="H56" s="28"/>
      <c r="I56" s="156">
        <f>SUM(I54:I55)</f>
        <v>35378707.099999972</v>
      </c>
      <c r="J56" s="28"/>
      <c r="K56" s="156">
        <f>SUM(K54:K55)</f>
        <v>40807846.599999659</v>
      </c>
      <c r="L56" s="28"/>
      <c r="M56" s="156">
        <f>SUM(M54:M55)</f>
        <v>42572889.080000021</v>
      </c>
      <c r="N56" s="46"/>
      <c r="O56" s="46"/>
    </row>
    <row r="57" spans="1:15" ht="24.75" customHeight="1" thickTop="1" x14ac:dyDescent="0.45">
      <c r="A57" s="46"/>
      <c r="B57" s="101" t="s">
        <v>122</v>
      </c>
      <c r="C57" s="101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</row>
    <row r="58" spans="1:15" ht="24.75" customHeight="1" x14ac:dyDescent="0.45">
      <c r="A58" s="46"/>
      <c r="B58" s="3" t="s">
        <v>121</v>
      </c>
      <c r="C58" s="101"/>
      <c r="D58" s="46"/>
      <c r="E58" s="46"/>
      <c r="F58" s="46"/>
      <c r="G58" s="157">
        <f>+G36-G59</f>
        <v>36514868.116999425</v>
      </c>
      <c r="H58" s="28"/>
      <c r="I58" s="157">
        <f>+I36-I59</f>
        <v>35378683.519999973</v>
      </c>
      <c r="J58" s="28"/>
      <c r="K58" s="157">
        <f>+K36-K59</f>
        <v>40807846.599999659</v>
      </c>
      <c r="L58" s="28"/>
      <c r="M58" s="157">
        <f>+M36-M59</f>
        <v>42572889.080000021</v>
      </c>
      <c r="N58" s="46"/>
      <c r="O58" s="46"/>
    </row>
    <row r="59" spans="1:15" ht="24.75" customHeight="1" x14ac:dyDescent="0.45">
      <c r="A59" s="46"/>
      <c r="B59" s="5" t="s">
        <v>83</v>
      </c>
      <c r="C59" s="101"/>
      <c r="D59" s="46"/>
      <c r="E59" s="46"/>
      <c r="F59" s="46"/>
      <c r="G59" s="158">
        <v>9.8099999999999952</v>
      </c>
      <c r="H59" s="159"/>
      <c r="I59" s="133">
        <v>23.58</v>
      </c>
      <c r="J59" s="160"/>
      <c r="K59" s="161">
        <v>0</v>
      </c>
      <c r="L59" s="159"/>
      <c r="M59" s="161">
        <v>0</v>
      </c>
      <c r="N59" s="46"/>
      <c r="O59" s="46"/>
    </row>
    <row r="60" spans="1:15" ht="24.75" customHeight="1" thickBot="1" x14ac:dyDescent="0.5">
      <c r="A60" s="46"/>
      <c r="B60" s="5"/>
      <c r="C60" s="46"/>
      <c r="D60" s="46"/>
      <c r="E60" s="46"/>
      <c r="F60" s="46"/>
      <c r="G60" s="156">
        <f>G36</f>
        <v>36514877.926999427</v>
      </c>
      <c r="H60" s="28"/>
      <c r="I60" s="156">
        <f>I36</f>
        <v>35378707.099999972</v>
      </c>
      <c r="J60" s="28"/>
      <c r="K60" s="156">
        <f>K36</f>
        <v>40807846.599999659</v>
      </c>
      <c r="L60" s="28"/>
      <c r="M60" s="156">
        <f>M36</f>
        <v>42572889.080000021</v>
      </c>
      <c r="N60" s="46"/>
      <c r="O60" s="46"/>
    </row>
    <row r="61" spans="1:15" ht="24.75" customHeight="1" thickTop="1" x14ac:dyDescent="0.45">
      <c r="B61" s="6" t="s">
        <v>123</v>
      </c>
      <c r="C61" s="46"/>
      <c r="D61" s="46"/>
      <c r="E61" s="46"/>
      <c r="F61" s="45"/>
      <c r="G61" s="46"/>
      <c r="H61" s="46"/>
      <c r="I61" s="46"/>
      <c r="J61" s="46"/>
      <c r="K61" s="46"/>
      <c r="L61" s="46"/>
      <c r="M61" s="46"/>
      <c r="N61" s="46"/>
      <c r="O61" s="46"/>
    </row>
    <row r="62" spans="1:15" ht="24.75" customHeight="1" x14ac:dyDescent="0.45">
      <c r="B62" s="46" t="s">
        <v>124</v>
      </c>
      <c r="C62" s="46"/>
      <c r="D62" s="46"/>
      <c r="E62" s="46"/>
      <c r="F62" s="45"/>
      <c r="G62" s="46"/>
      <c r="H62" s="46"/>
      <c r="I62" s="46"/>
      <c r="J62" s="46"/>
      <c r="K62" s="46"/>
      <c r="L62" s="46"/>
      <c r="M62" s="46"/>
      <c r="N62" s="46"/>
      <c r="O62" s="46"/>
    </row>
    <row r="63" spans="1:15" ht="24.75" customHeight="1" x14ac:dyDescent="0.45">
      <c r="B63" s="46" t="s">
        <v>121</v>
      </c>
      <c r="C63" s="51"/>
      <c r="D63" s="83"/>
      <c r="E63" s="46"/>
      <c r="F63" s="45"/>
      <c r="G63" s="47">
        <f>+G54/G64</f>
        <v>0.11829495478991017</v>
      </c>
      <c r="H63" s="47"/>
      <c r="I63" s="47">
        <f>+I54/I64</f>
        <v>0.11461412797973554</v>
      </c>
      <c r="J63" s="48"/>
      <c r="K63" s="47">
        <f>+K54/K64</f>
        <v>0.13220265107224036</v>
      </c>
      <c r="L63" s="48"/>
      <c r="M63" s="47">
        <f>+M54/M64</f>
        <v>0.13792074978493185</v>
      </c>
      <c r="N63" s="46"/>
      <c r="O63" s="46"/>
    </row>
    <row r="64" spans="1:15" ht="24.75" customHeight="1" x14ac:dyDescent="0.45">
      <c r="B64" s="46" t="s">
        <v>125</v>
      </c>
      <c r="D64" s="46"/>
      <c r="E64" s="46"/>
      <c r="F64" s="45"/>
      <c r="G64" s="50">
        <v>308676462</v>
      </c>
      <c r="H64" s="49"/>
      <c r="I64" s="50">
        <v>308676462</v>
      </c>
      <c r="J64" s="49"/>
      <c r="K64" s="50">
        <v>308676462</v>
      </c>
      <c r="L64" s="49"/>
      <c r="M64" s="50">
        <v>308676462</v>
      </c>
      <c r="N64" s="46"/>
      <c r="O64" s="46"/>
    </row>
    <row r="65" spans="1:15" ht="24.75" customHeight="1" x14ac:dyDescent="0.45">
      <c r="B65" s="46"/>
      <c r="D65" s="46"/>
      <c r="E65" s="46"/>
      <c r="F65" s="45"/>
      <c r="G65" s="50"/>
      <c r="H65" s="49"/>
      <c r="I65" s="50"/>
      <c r="J65" s="49"/>
      <c r="K65" s="50"/>
      <c r="L65" s="49"/>
      <c r="M65" s="50"/>
      <c r="N65" s="46"/>
      <c r="O65" s="46"/>
    </row>
    <row r="66" spans="1:15" ht="24.75" customHeight="1" x14ac:dyDescent="0.45">
      <c r="B66" s="46"/>
      <c r="D66" s="46"/>
      <c r="E66" s="46"/>
      <c r="F66" s="45"/>
      <c r="G66" s="50"/>
      <c r="H66" s="49"/>
      <c r="I66" s="50"/>
      <c r="J66" s="49"/>
      <c r="K66" s="50"/>
      <c r="L66" s="49"/>
      <c r="M66" s="50"/>
      <c r="N66" s="46"/>
      <c r="O66" s="46"/>
    </row>
    <row r="67" spans="1:15" ht="24.75" customHeight="1" x14ac:dyDescent="0.45">
      <c r="B67" s="46"/>
      <c r="D67" s="46"/>
      <c r="E67" s="46"/>
      <c r="F67" s="45"/>
      <c r="G67" s="50"/>
      <c r="H67" s="49"/>
      <c r="I67" s="50"/>
      <c r="J67" s="49"/>
      <c r="K67" s="50"/>
      <c r="L67" s="49"/>
      <c r="M67" s="50"/>
      <c r="N67" s="46"/>
      <c r="O67" s="46"/>
    </row>
    <row r="68" spans="1:15" ht="24.75" customHeight="1" x14ac:dyDescent="0.45">
      <c r="B68" s="46"/>
      <c r="D68" s="46"/>
      <c r="E68" s="46"/>
      <c r="F68" s="45"/>
      <c r="G68" s="50"/>
      <c r="H68" s="49"/>
      <c r="I68" s="50"/>
      <c r="J68" s="49"/>
      <c r="K68" s="50"/>
      <c r="L68" s="49"/>
      <c r="M68" s="50"/>
      <c r="N68" s="46"/>
      <c r="O68" s="46"/>
    </row>
    <row r="69" spans="1:15" ht="24.75" customHeight="1" x14ac:dyDescent="0.45">
      <c r="B69" s="46"/>
      <c r="D69" s="46"/>
      <c r="E69" s="46"/>
      <c r="F69" s="45"/>
      <c r="G69" s="50"/>
      <c r="H69" s="49"/>
      <c r="I69" s="50"/>
      <c r="J69" s="49"/>
      <c r="K69" s="50"/>
      <c r="L69" s="49"/>
      <c r="M69" s="50"/>
      <c r="N69" s="46"/>
      <c r="O69" s="46"/>
    </row>
    <row r="70" spans="1:15" ht="24.75" customHeight="1" x14ac:dyDescent="0.45">
      <c r="B70" s="46"/>
      <c r="D70" s="46"/>
      <c r="E70" s="46"/>
      <c r="F70" s="45"/>
      <c r="G70" s="50"/>
      <c r="H70" s="49"/>
      <c r="I70" s="50"/>
      <c r="J70" s="49"/>
      <c r="K70" s="50"/>
      <c r="L70" s="49"/>
      <c r="M70" s="50"/>
      <c r="N70" s="46"/>
      <c r="O70" s="46"/>
    </row>
    <row r="71" spans="1:15" ht="24.75" customHeight="1" x14ac:dyDescent="0.45">
      <c r="B71" s="46"/>
      <c r="D71" s="46"/>
      <c r="E71" s="46"/>
      <c r="F71" s="45"/>
      <c r="G71" s="50"/>
      <c r="H71" s="49"/>
      <c r="I71" s="50"/>
      <c r="J71" s="49"/>
      <c r="K71" s="50"/>
      <c r="L71" s="49"/>
      <c r="M71" s="50"/>
      <c r="N71" s="46"/>
      <c r="O71" s="46"/>
    </row>
    <row r="72" spans="1:15" ht="24.75" customHeight="1" x14ac:dyDescent="0.45">
      <c r="A72" s="46"/>
      <c r="B72" s="3" t="s">
        <v>43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</row>
    <row r="73" spans="1:15" ht="24.75" customHeight="1" x14ac:dyDescent="0.45">
      <c r="A73" s="46"/>
      <c r="B73" s="3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</row>
    <row r="74" spans="1:15" ht="24.75" customHeight="1" x14ac:dyDescent="0.45">
      <c r="A74" s="46"/>
      <c r="B74" s="3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</row>
    <row r="75" spans="1:15" ht="24.75" customHeight="1" x14ac:dyDescent="0.45">
      <c r="A75" s="46"/>
      <c r="B75" s="3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</row>
    <row r="76" spans="1:15" ht="24.75" customHeight="1" x14ac:dyDescent="0.45">
      <c r="A76" s="46"/>
      <c r="B76" s="3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</row>
    <row r="77" spans="1:15" ht="24.75" customHeight="1" x14ac:dyDescent="0.45">
      <c r="A77" s="46"/>
      <c r="B77" s="3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</row>
    <row r="78" spans="1:15" ht="24.75" customHeight="1" x14ac:dyDescent="0.45">
      <c r="A78" s="46"/>
      <c r="B78" s="41"/>
      <c r="C78" s="46"/>
      <c r="D78" s="57" t="s">
        <v>44</v>
      </c>
      <c r="E78" s="54"/>
      <c r="F78" s="54"/>
      <c r="G78" s="43"/>
      <c r="H78" s="43"/>
      <c r="I78" s="43"/>
      <c r="J78" s="43"/>
      <c r="K78" s="43"/>
      <c r="L78" s="43"/>
      <c r="M78" s="43"/>
      <c r="N78" s="46"/>
      <c r="O78" s="46"/>
    </row>
    <row r="79" spans="1:15" ht="24.75" customHeight="1" x14ac:dyDescent="0.45">
      <c r="A79" s="46"/>
      <c r="C79" s="41"/>
      <c r="D79" s="57" t="s">
        <v>45</v>
      </c>
      <c r="E79" s="54"/>
      <c r="F79" s="54"/>
      <c r="G79" s="46"/>
      <c r="H79" s="46"/>
      <c r="I79" s="46"/>
      <c r="J79" s="46"/>
      <c r="K79" s="46"/>
      <c r="L79" s="46"/>
      <c r="M79" s="46"/>
      <c r="N79" s="46"/>
      <c r="O79" s="46"/>
    </row>
    <row r="80" spans="1:15" ht="24.75" customHeight="1" x14ac:dyDescent="0.45"/>
    <row r="81" ht="24.75" customHeight="1" x14ac:dyDescent="0.45"/>
    <row r="82" ht="24.75" customHeight="1" x14ac:dyDescent="0.45"/>
  </sheetData>
  <mergeCells count="9">
    <mergeCell ref="B46:M46"/>
    <mergeCell ref="B47:M47"/>
    <mergeCell ref="B48:M48"/>
    <mergeCell ref="B1:M1"/>
    <mergeCell ref="B2:M2"/>
    <mergeCell ref="B3:M3"/>
    <mergeCell ref="B4:M4"/>
    <mergeCell ref="B44:M44"/>
    <mergeCell ref="B45:M45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topLeftCell="A12" zoomScale="95" zoomScaleNormal="95" zoomScaleSheetLayoutView="100" workbookViewId="0">
      <selection activeCell="J37" sqref="J37"/>
    </sheetView>
  </sheetViews>
  <sheetFormatPr defaultColWidth="9.140625" defaultRowHeight="24.95" customHeight="1" x14ac:dyDescent="0.45"/>
  <cols>
    <col min="1" max="1" width="3.140625" style="27" customWidth="1"/>
    <col min="2" max="2" width="9.140625" style="27" customWidth="1"/>
    <col min="3" max="3" width="8.85546875" style="27" customWidth="1"/>
    <col min="4" max="4" width="9.140625" style="27" customWidth="1"/>
    <col min="5" max="5" width="8.5703125" style="27" customWidth="1"/>
    <col min="6" max="6" width="8.140625" style="27" customWidth="1"/>
    <col min="7" max="7" width="15.28515625" style="27" customWidth="1"/>
    <col min="8" max="8" width="1" style="27" customWidth="1"/>
    <col min="9" max="9" width="15.28515625" style="27" customWidth="1"/>
    <col min="10" max="10" width="1" style="27" customWidth="1"/>
    <col min="11" max="11" width="15.28515625" style="27" customWidth="1"/>
    <col min="12" max="12" width="1" style="27" customWidth="1"/>
    <col min="13" max="13" width="15.28515625" style="27" customWidth="1"/>
    <col min="14" max="14" width="1.5703125" style="27" customWidth="1"/>
    <col min="15" max="16384" width="9.140625" style="27"/>
  </cols>
  <sheetData>
    <row r="1" spans="1:14" ht="24.6" customHeight="1" x14ac:dyDescent="0.45">
      <c r="A1" s="46"/>
      <c r="B1" s="170" t="s">
        <v>0</v>
      </c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46"/>
    </row>
    <row r="2" spans="1:14" ht="24.6" customHeight="1" x14ac:dyDescent="0.45">
      <c r="A2" s="46"/>
      <c r="B2" s="170" t="s">
        <v>86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46"/>
    </row>
    <row r="3" spans="1:14" ht="24.6" customHeight="1" x14ac:dyDescent="0.45">
      <c r="A3" s="46"/>
      <c r="B3" s="171" t="s">
        <v>126</v>
      </c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46"/>
    </row>
    <row r="4" spans="1:14" s="145" customFormat="1" ht="24.95" customHeight="1" x14ac:dyDescent="0.45">
      <c r="A4" s="46"/>
      <c r="B4" s="171" t="s">
        <v>88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46"/>
    </row>
    <row r="5" spans="1:14" ht="21.6" customHeight="1" x14ac:dyDescent="0.4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46"/>
    </row>
    <row r="6" spans="1:14" ht="21.6" customHeight="1" x14ac:dyDescent="0.45">
      <c r="A6" s="46"/>
      <c r="B6" s="35"/>
      <c r="C6" s="45"/>
      <c r="D6" s="45"/>
      <c r="E6" s="45"/>
      <c r="F6" s="45"/>
      <c r="G6" s="45"/>
      <c r="H6" s="45"/>
      <c r="I6" s="45"/>
      <c r="J6" s="45"/>
      <c r="K6" s="45"/>
      <c r="L6" s="45"/>
      <c r="M6" s="28" t="s">
        <v>3</v>
      </c>
      <c r="N6" s="46"/>
    </row>
    <row r="7" spans="1:14" ht="21.6" customHeight="1" x14ac:dyDescent="0.45">
      <c r="A7" s="46"/>
      <c r="B7" s="35"/>
      <c r="C7" s="35"/>
      <c r="D7" s="35"/>
      <c r="E7" s="35"/>
      <c r="F7" s="35"/>
      <c r="G7" s="29"/>
      <c r="H7" s="30" t="s">
        <v>4</v>
      </c>
      <c r="I7" s="30"/>
      <c r="J7" s="46"/>
      <c r="K7" s="29"/>
      <c r="L7" s="30" t="s">
        <v>5</v>
      </c>
      <c r="M7" s="29"/>
      <c r="N7" s="46"/>
    </row>
    <row r="8" spans="1:14" ht="21.6" customHeight="1" x14ac:dyDescent="0.45">
      <c r="A8" s="46"/>
      <c r="B8" s="31"/>
      <c r="C8" s="46"/>
      <c r="D8" s="46"/>
      <c r="E8" s="46"/>
      <c r="F8" s="137" t="s">
        <v>6</v>
      </c>
      <c r="G8" s="32" t="s">
        <v>89</v>
      </c>
      <c r="H8" s="33"/>
      <c r="I8" s="32" t="s">
        <v>90</v>
      </c>
      <c r="J8" s="34"/>
      <c r="K8" s="32" t="str">
        <f>+G8</f>
        <v>2021</v>
      </c>
      <c r="L8" s="130"/>
      <c r="M8" s="32" t="str">
        <f>+I8</f>
        <v>2020</v>
      </c>
      <c r="N8" s="46"/>
    </row>
    <row r="9" spans="1:14" ht="21.6" customHeight="1" x14ac:dyDescent="0.45">
      <c r="A9" s="46"/>
      <c r="B9" s="3" t="s">
        <v>91</v>
      </c>
      <c r="C9" s="46"/>
      <c r="D9" s="46"/>
      <c r="E9" s="46"/>
      <c r="F9" s="46"/>
      <c r="G9" s="46"/>
      <c r="H9" s="46"/>
      <c r="J9" s="46"/>
      <c r="K9" s="46"/>
      <c r="L9" s="46"/>
      <c r="M9" s="35"/>
      <c r="N9" s="46"/>
    </row>
    <row r="10" spans="1:14" ht="21.6" customHeight="1" x14ac:dyDescent="0.45">
      <c r="A10" s="46"/>
      <c r="B10" s="3" t="s">
        <v>92</v>
      </c>
      <c r="C10" s="46"/>
      <c r="D10" s="46"/>
      <c r="E10" s="46"/>
      <c r="F10" s="36"/>
      <c r="G10" s="101">
        <v>2443384301.4499998</v>
      </c>
      <c r="H10" s="101"/>
      <c r="I10" s="101">
        <v>2750942078.3200002</v>
      </c>
      <c r="J10" s="101"/>
      <c r="K10" s="101">
        <v>2568875238.9400001</v>
      </c>
      <c r="L10" s="101"/>
      <c r="M10" s="101">
        <v>2852909225.2199998</v>
      </c>
      <c r="N10" s="46"/>
    </row>
    <row r="11" spans="1:14" ht="21.6" customHeight="1" x14ac:dyDescent="0.45">
      <c r="A11" s="46"/>
      <c r="B11" s="3" t="s">
        <v>93</v>
      </c>
      <c r="C11" s="46"/>
      <c r="D11" s="46"/>
      <c r="E11" s="46"/>
      <c r="F11" s="37"/>
      <c r="G11" s="101">
        <v>258079035.44999999</v>
      </c>
      <c r="H11" s="101"/>
      <c r="I11" s="101">
        <v>280771537.63</v>
      </c>
      <c r="J11" s="101"/>
      <c r="K11" s="101">
        <v>0</v>
      </c>
      <c r="L11" s="101"/>
      <c r="M11" s="101">
        <v>0</v>
      </c>
      <c r="N11" s="46"/>
    </row>
    <row r="12" spans="1:14" ht="21.6" customHeight="1" x14ac:dyDescent="0.45">
      <c r="A12" s="46"/>
      <c r="B12" s="99" t="s">
        <v>94</v>
      </c>
      <c r="C12" s="46"/>
      <c r="D12" s="46"/>
      <c r="E12" s="46"/>
      <c r="F12" s="37"/>
      <c r="G12" s="101">
        <v>272062789.35000002</v>
      </c>
      <c r="H12" s="101"/>
      <c r="I12" s="101">
        <v>0</v>
      </c>
      <c r="J12" s="101"/>
      <c r="K12" s="101">
        <v>0</v>
      </c>
      <c r="L12" s="101"/>
      <c r="M12" s="101">
        <v>0</v>
      </c>
      <c r="N12" s="46"/>
    </row>
    <row r="13" spans="1:14" ht="21.6" customHeight="1" x14ac:dyDescent="0.45">
      <c r="A13" s="46"/>
      <c r="B13" s="3" t="s">
        <v>95</v>
      </c>
      <c r="D13" s="46"/>
      <c r="E13" s="46"/>
      <c r="F13" s="37"/>
      <c r="G13" s="151">
        <f>SUM(G10:G12)</f>
        <v>2973526126.2499995</v>
      </c>
      <c r="H13" s="46"/>
      <c r="I13" s="154">
        <f>SUM(I10:I12)</f>
        <v>3031713615.9500003</v>
      </c>
      <c r="J13" s="101"/>
      <c r="K13" s="151">
        <f>SUM(K10:K12)</f>
        <v>2568875238.9400001</v>
      </c>
      <c r="L13" s="101"/>
      <c r="M13" s="154">
        <f>SUM(M10:M12)</f>
        <v>2852909225.2199998</v>
      </c>
      <c r="N13" s="46"/>
    </row>
    <row r="14" spans="1:14" ht="21.6" customHeight="1" x14ac:dyDescent="0.45">
      <c r="A14" s="46"/>
      <c r="B14" s="3" t="s">
        <v>96</v>
      </c>
      <c r="C14" s="5"/>
      <c r="D14" s="46"/>
      <c r="E14" s="46"/>
      <c r="F14" s="37"/>
      <c r="G14" s="151"/>
      <c r="H14" s="46"/>
      <c r="I14" s="101"/>
      <c r="J14" s="101"/>
      <c r="K14" s="151"/>
      <c r="L14" s="101"/>
      <c r="M14" s="101"/>
      <c r="N14" s="46"/>
    </row>
    <row r="15" spans="1:14" ht="21.6" customHeight="1" x14ac:dyDescent="0.45">
      <c r="A15" s="46"/>
      <c r="B15" s="3" t="s">
        <v>97</v>
      </c>
      <c r="C15" s="4"/>
      <c r="D15" s="46"/>
      <c r="E15" s="46"/>
      <c r="F15" s="36"/>
      <c r="G15" s="23">
        <v>-2187660243.9800005</v>
      </c>
      <c r="H15" s="23"/>
      <c r="I15" s="23">
        <v>-2520742488.0300002</v>
      </c>
      <c r="J15" s="23"/>
      <c r="K15" s="23">
        <v>-2313073392.6300006</v>
      </c>
      <c r="L15" s="23"/>
      <c r="M15" s="23">
        <v>-2622701365.0700002</v>
      </c>
      <c r="N15" s="46"/>
    </row>
    <row r="16" spans="1:14" ht="21.6" customHeight="1" x14ac:dyDescent="0.45">
      <c r="A16" s="46"/>
      <c r="B16" s="3" t="s">
        <v>98</v>
      </c>
      <c r="C16" s="5"/>
      <c r="D16" s="46"/>
      <c r="E16" s="46"/>
      <c r="G16" s="23">
        <v>-196251584.37</v>
      </c>
      <c r="H16" s="23"/>
      <c r="I16" s="23">
        <v>-222494107.62</v>
      </c>
      <c r="J16" s="23"/>
      <c r="K16" s="23">
        <v>0</v>
      </c>
      <c r="L16" s="23"/>
      <c r="M16" s="23">
        <v>0</v>
      </c>
      <c r="N16" s="46"/>
    </row>
    <row r="17" spans="1:14" ht="21.6" customHeight="1" x14ac:dyDescent="0.45">
      <c r="A17" s="46"/>
      <c r="B17" s="99" t="s">
        <v>99</v>
      </c>
      <c r="C17" s="5"/>
      <c r="D17" s="46"/>
      <c r="E17" s="46"/>
      <c r="G17" s="23">
        <v>-195090554.27000001</v>
      </c>
      <c r="H17" s="23"/>
      <c r="I17" s="23">
        <v>0</v>
      </c>
      <c r="J17" s="23"/>
      <c r="K17" s="23">
        <v>0</v>
      </c>
      <c r="L17" s="23"/>
      <c r="M17" s="23">
        <v>0</v>
      </c>
      <c r="N17" s="46"/>
    </row>
    <row r="18" spans="1:14" ht="21.6" customHeight="1" x14ac:dyDescent="0.45">
      <c r="A18" s="46"/>
      <c r="B18" s="3" t="s">
        <v>100</v>
      </c>
      <c r="C18" s="4"/>
      <c r="D18" s="46"/>
      <c r="E18" s="46"/>
      <c r="G18" s="177">
        <f>SUM(G15:G17)</f>
        <v>-2579002382.6200004</v>
      </c>
      <c r="H18" s="23"/>
      <c r="I18" s="177">
        <f>SUM(I15:I17)</f>
        <v>-2743236595.6500001</v>
      </c>
      <c r="J18" s="23"/>
      <c r="K18" s="177">
        <f>SUM(K15:K17)</f>
        <v>-2313073392.6300006</v>
      </c>
      <c r="L18" s="23"/>
      <c r="M18" s="177">
        <f>SUM(M15:M17)</f>
        <v>-2622701365.0700002</v>
      </c>
      <c r="N18" s="46"/>
    </row>
    <row r="19" spans="1:14" ht="21.6" customHeight="1" x14ac:dyDescent="0.45">
      <c r="A19" s="46"/>
      <c r="B19" s="3" t="s">
        <v>101</v>
      </c>
      <c r="C19" s="46"/>
      <c r="D19" s="46"/>
      <c r="E19" s="46"/>
      <c r="G19" s="176">
        <f>+G13+G18</f>
        <v>394523743.62999916</v>
      </c>
      <c r="H19" s="46"/>
      <c r="I19" s="101">
        <f t="shared" ref="I19" si="0">+I13+I18</f>
        <v>288477020.30000019</v>
      </c>
      <c r="J19" s="46"/>
      <c r="K19" s="176">
        <f>K18+K13</f>
        <v>255801846.30999947</v>
      </c>
      <c r="L19" s="155"/>
      <c r="M19" s="101">
        <f t="shared" ref="M19" si="1">+M13+M18</f>
        <v>230207860.14999962</v>
      </c>
      <c r="N19" s="46"/>
    </row>
    <row r="20" spans="1:14" ht="21.6" customHeight="1" x14ac:dyDescent="0.45">
      <c r="A20" s="46"/>
      <c r="B20" s="3" t="s">
        <v>102</v>
      </c>
      <c r="C20" s="46"/>
      <c r="D20" s="46"/>
      <c r="E20" s="46"/>
      <c r="F20" s="40">
        <v>29</v>
      </c>
      <c r="G20" s="101">
        <v>8798670.8199999947</v>
      </c>
      <c r="H20" s="101"/>
      <c r="I20" s="101">
        <v>21814814.149999999</v>
      </c>
      <c r="J20" s="101"/>
      <c r="K20" s="101">
        <v>6619040.1099999957</v>
      </c>
      <c r="L20" s="101"/>
      <c r="M20" s="101">
        <v>13654441.720000001</v>
      </c>
      <c r="N20" s="46"/>
    </row>
    <row r="21" spans="1:14" ht="21.6" customHeight="1" x14ac:dyDescent="0.45">
      <c r="A21" s="46"/>
      <c r="B21" s="4" t="s">
        <v>103</v>
      </c>
      <c r="C21" s="46"/>
      <c r="D21" s="46"/>
      <c r="E21" s="46"/>
      <c r="F21" s="40"/>
      <c r="G21" s="154">
        <f>SUM(G19:G20)</f>
        <v>403322414.44999915</v>
      </c>
      <c r="H21" s="101"/>
      <c r="I21" s="154">
        <f>SUM(I19:I20)</f>
        <v>310291834.45000017</v>
      </c>
      <c r="J21" s="101"/>
      <c r="K21" s="154">
        <f>SUM(K19:K20)</f>
        <v>262420886.41999945</v>
      </c>
      <c r="L21" s="101"/>
      <c r="M21" s="154">
        <f>SUM(M19:M20)</f>
        <v>243862301.86999962</v>
      </c>
      <c r="N21" s="46"/>
    </row>
    <row r="22" spans="1:14" ht="21.6" customHeight="1" x14ac:dyDescent="0.45">
      <c r="A22" s="46"/>
      <c r="B22" s="4" t="s">
        <v>104</v>
      </c>
      <c r="C22" s="46"/>
      <c r="D22" s="46"/>
      <c r="E22" s="46"/>
      <c r="F22" s="40"/>
      <c r="G22" s="46"/>
      <c r="H22" s="46"/>
      <c r="I22" s="101"/>
      <c r="J22" s="46"/>
      <c r="K22" s="142"/>
      <c r="L22" s="46"/>
      <c r="M22" s="101"/>
      <c r="N22" s="46"/>
    </row>
    <row r="23" spans="1:14" ht="21.6" customHeight="1" x14ac:dyDescent="0.45">
      <c r="A23" s="46"/>
      <c r="B23" s="84" t="s">
        <v>105</v>
      </c>
      <c r="C23" s="46"/>
      <c r="D23" s="46"/>
      <c r="E23" s="46"/>
      <c r="G23" s="23">
        <v>-34524360.369999997</v>
      </c>
      <c r="H23" s="23"/>
      <c r="I23" s="23">
        <v>-18834025.82</v>
      </c>
      <c r="J23" s="23"/>
      <c r="K23" s="23">
        <v>0</v>
      </c>
      <c r="L23" s="23"/>
      <c r="M23" s="23">
        <v>0</v>
      </c>
      <c r="N23" s="46"/>
    </row>
    <row r="24" spans="1:14" ht="21.6" customHeight="1" x14ac:dyDescent="0.45">
      <c r="A24" s="46"/>
      <c r="B24" s="81" t="s">
        <v>106</v>
      </c>
      <c r="C24" s="46"/>
      <c r="D24" s="46"/>
      <c r="E24" s="46"/>
      <c r="G24" s="23">
        <v>-129190655.51000001</v>
      </c>
      <c r="H24" s="23"/>
      <c r="I24" s="23">
        <v>-148000602.59</v>
      </c>
      <c r="J24" s="23"/>
      <c r="K24" s="23">
        <v>-84669110.370000005</v>
      </c>
      <c r="L24" s="23"/>
      <c r="M24" s="23">
        <v>-103487253.14</v>
      </c>
      <c r="N24" s="46"/>
    </row>
    <row r="25" spans="1:14" ht="21.6" customHeight="1" x14ac:dyDescent="0.45">
      <c r="A25" s="46"/>
      <c r="B25" s="146" t="s">
        <v>107</v>
      </c>
      <c r="C25" s="46"/>
      <c r="D25" s="46"/>
      <c r="E25" s="46"/>
      <c r="G25" s="23">
        <v>-18955649.539999999</v>
      </c>
      <c r="H25" s="23"/>
      <c r="I25" s="23">
        <v>0</v>
      </c>
      <c r="J25" s="23"/>
      <c r="K25" s="23">
        <v>-18955649.539999999</v>
      </c>
      <c r="L25" s="23"/>
      <c r="M25" s="23">
        <v>0</v>
      </c>
      <c r="N25" s="46"/>
    </row>
    <row r="26" spans="1:14" ht="21.6" customHeight="1" x14ac:dyDescent="0.45">
      <c r="A26" s="46"/>
      <c r="B26" s="55" t="s">
        <v>100</v>
      </c>
      <c r="C26" s="101"/>
      <c r="D26" s="101"/>
      <c r="E26" s="101"/>
      <c r="G26" s="177">
        <f>SUM(G23:G25)</f>
        <v>-182670665.41999999</v>
      </c>
      <c r="H26" s="23"/>
      <c r="I26" s="177">
        <f>SUM(I23:I25)</f>
        <v>-166834628.41</v>
      </c>
      <c r="J26" s="23"/>
      <c r="K26" s="177">
        <f>SUM(K23:K25)</f>
        <v>-103624759.91</v>
      </c>
      <c r="L26" s="23"/>
      <c r="M26" s="177">
        <f>SUM(M23:M25)</f>
        <v>-103487253.14</v>
      </c>
      <c r="N26" s="46"/>
    </row>
    <row r="27" spans="1:14" ht="21.6" customHeight="1" x14ac:dyDescent="0.45">
      <c r="A27" s="46"/>
      <c r="B27" s="42" t="s">
        <v>108</v>
      </c>
      <c r="C27" s="101"/>
      <c r="D27" s="101"/>
      <c r="E27" s="101"/>
      <c r="G27" s="101">
        <f>+G26+G21</f>
        <v>220651749.02999917</v>
      </c>
      <c r="H27" s="101"/>
      <c r="I27" s="101">
        <f>+I21+I26</f>
        <v>143457206.04000017</v>
      </c>
      <c r="J27" s="101"/>
      <c r="K27" s="101">
        <f>+K26+K21</f>
        <v>158796126.50999945</v>
      </c>
      <c r="L27" s="101"/>
      <c r="M27" s="101">
        <f>+M21+M26</f>
        <v>140375048.7299996</v>
      </c>
      <c r="N27" s="46"/>
    </row>
    <row r="28" spans="1:14" ht="21.6" customHeight="1" x14ac:dyDescent="0.45">
      <c r="A28" s="46"/>
      <c r="B28" s="12" t="s">
        <v>109</v>
      </c>
      <c r="C28" s="101"/>
      <c r="D28" s="101"/>
      <c r="E28" s="101"/>
      <c r="G28" s="101">
        <v>8020634.1099999994</v>
      </c>
      <c r="H28" s="101"/>
      <c r="I28" s="101">
        <v>13455386.23</v>
      </c>
      <c r="J28" s="101"/>
      <c r="K28" s="101">
        <v>42895493.670000002</v>
      </c>
      <c r="L28" s="101"/>
      <c r="M28" s="101">
        <v>36380074.899999999</v>
      </c>
      <c r="N28" s="46"/>
    </row>
    <row r="29" spans="1:14" ht="21.6" customHeight="1" x14ac:dyDescent="0.45">
      <c r="A29" s="46"/>
      <c r="B29" s="12" t="s">
        <v>110</v>
      </c>
      <c r="C29" s="101"/>
      <c r="D29" s="101"/>
      <c r="E29" s="101"/>
      <c r="G29" s="23">
        <v>-37188934.009999998</v>
      </c>
      <c r="H29" s="23"/>
      <c r="I29" s="23">
        <v>-32139802.449999999</v>
      </c>
      <c r="J29" s="23"/>
      <c r="K29" s="23">
        <v>-16876764.259999998</v>
      </c>
      <c r="L29" s="23"/>
      <c r="M29" s="23">
        <v>-17113528.489999998</v>
      </c>
      <c r="N29" s="46"/>
    </row>
    <row r="30" spans="1:14" ht="21.6" customHeight="1" x14ac:dyDescent="0.45">
      <c r="A30" s="46"/>
      <c r="B30" s="101" t="s">
        <v>111</v>
      </c>
      <c r="C30" s="101"/>
      <c r="D30" s="101"/>
      <c r="E30" s="101"/>
      <c r="G30" s="101"/>
      <c r="H30" s="101"/>
      <c r="I30" s="101"/>
      <c r="J30" s="101"/>
      <c r="K30" s="101"/>
      <c r="L30" s="101"/>
      <c r="M30" s="101"/>
      <c r="N30" s="46"/>
    </row>
    <row r="31" spans="1:14" ht="21.6" customHeight="1" x14ac:dyDescent="0.45">
      <c r="A31" s="46"/>
      <c r="B31" s="101" t="s">
        <v>112</v>
      </c>
      <c r="D31" s="101"/>
      <c r="E31" s="101"/>
      <c r="F31" s="46"/>
      <c r="G31" s="101">
        <v>9591761.0600000024</v>
      </c>
      <c r="H31" s="101"/>
      <c r="I31" s="101">
        <v>11456547.25</v>
      </c>
      <c r="J31" s="101"/>
      <c r="K31" s="101">
        <v>0</v>
      </c>
      <c r="L31" s="101"/>
      <c r="M31" s="101">
        <v>0</v>
      </c>
      <c r="N31" s="46"/>
    </row>
    <row r="32" spans="1:14" ht="21.6" customHeight="1" x14ac:dyDescent="0.45">
      <c r="B32" s="4" t="s">
        <v>113</v>
      </c>
      <c r="C32" s="46"/>
      <c r="D32" s="46"/>
      <c r="E32" s="46"/>
      <c r="G32" s="151">
        <f>SUM(G27:G31)</f>
        <v>201075210.18999916</v>
      </c>
      <c r="H32" s="46"/>
      <c r="I32" s="162">
        <f>SUM(I27:I31)</f>
        <v>136229337.07000017</v>
      </c>
      <c r="J32" s="46"/>
      <c r="K32" s="151">
        <f>SUM(K27:K31)</f>
        <v>184814855.91999948</v>
      </c>
      <c r="L32" s="46"/>
      <c r="M32" s="162">
        <f>SUM(M27:M31)</f>
        <v>159641595.1399996</v>
      </c>
      <c r="N32" s="46"/>
    </row>
    <row r="33" spans="1:14" ht="21.6" customHeight="1" x14ac:dyDescent="0.45">
      <c r="B33" s="83" t="s">
        <v>114</v>
      </c>
      <c r="C33" s="46"/>
      <c r="D33" s="46"/>
      <c r="E33" s="46"/>
      <c r="F33" s="44" t="s">
        <v>115</v>
      </c>
      <c r="G33" s="165">
        <v>-45476434.960000001</v>
      </c>
      <c r="H33" s="82"/>
      <c r="I33" s="165">
        <v>-27103458.870000001</v>
      </c>
      <c r="J33" s="82"/>
      <c r="K33" s="165">
        <v>-41713493.43</v>
      </c>
      <c r="L33" s="82"/>
      <c r="M33" s="165">
        <v>-31575910.989999998</v>
      </c>
      <c r="N33" s="46"/>
    </row>
    <row r="34" spans="1:14" ht="21.6" customHeight="1" x14ac:dyDescent="0.45">
      <c r="B34" s="46" t="s">
        <v>116</v>
      </c>
      <c r="C34" s="46"/>
      <c r="D34" s="46"/>
      <c r="E34" s="46"/>
      <c r="F34" s="45"/>
      <c r="G34" s="134">
        <f>SUM(G32:G33)</f>
        <v>155598775.22999915</v>
      </c>
      <c r="H34" s="134"/>
      <c r="I34" s="163">
        <f>SUM(I32:I33)</f>
        <v>109125878.20000017</v>
      </c>
      <c r="J34" s="134"/>
      <c r="K34" s="134">
        <f>SUM(K32:K33)</f>
        <v>143101362.48999947</v>
      </c>
      <c r="L34" s="46"/>
      <c r="M34" s="163">
        <f>SUM(M32:M33)</f>
        <v>128065684.1499996</v>
      </c>
      <c r="N34" s="46"/>
    </row>
    <row r="35" spans="1:14" s="145" customFormat="1" ht="21.6" customHeight="1" x14ac:dyDescent="0.45">
      <c r="B35" s="147" t="s">
        <v>117</v>
      </c>
      <c r="C35" s="46"/>
      <c r="D35" s="46"/>
      <c r="E35" s="46"/>
      <c r="F35" s="45"/>
      <c r="G35" s="152">
        <v>0</v>
      </c>
      <c r="H35" s="133"/>
      <c r="I35" s="152">
        <v>0</v>
      </c>
      <c r="J35" s="133"/>
      <c r="K35" s="152">
        <v>0</v>
      </c>
      <c r="L35" s="133"/>
      <c r="M35" s="152">
        <v>0</v>
      </c>
      <c r="N35" s="46"/>
    </row>
    <row r="36" spans="1:14" s="145" customFormat="1" ht="21.6" customHeight="1" thickBot="1" x14ac:dyDescent="0.5">
      <c r="B36" s="83" t="s">
        <v>118</v>
      </c>
      <c r="D36" s="46"/>
      <c r="E36" s="46"/>
      <c r="F36" s="45"/>
      <c r="G36" s="153">
        <f>+G34+G35</f>
        <v>155598775.22999915</v>
      </c>
      <c r="H36" s="133"/>
      <c r="I36" s="164">
        <f>SUM(I34:I35)</f>
        <v>109125878.20000017</v>
      </c>
      <c r="J36" s="133"/>
      <c r="K36" s="153">
        <f>+K34+K35</f>
        <v>143101362.48999947</v>
      </c>
      <c r="L36" s="133"/>
      <c r="M36" s="164">
        <f>SUM(M34:M35)</f>
        <v>128065684.1499996</v>
      </c>
      <c r="N36" s="46"/>
    </row>
    <row r="37" spans="1:14" ht="21.6" customHeight="1" thickTop="1" x14ac:dyDescent="0.45">
      <c r="B37" s="46"/>
      <c r="C37" s="46"/>
      <c r="D37" s="46"/>
      <c r="E37" s="46"/>
      <c r="F37" s="45"/>
      <c r="G37" s="134"/>
      <c r="H37" s="134"/>
      <c r="I37" s="134"/>
      <c r="J37" s="134"/>
      <c r="K37" s="134"/>
      <c r="L37" s="46"/>
      <c r="M37" s="134"/>
      <c r="N37" s="46"/>
    </row>
    <row r="38" spans="1:14" ht="21.6" customHeight="1" x14ac:dyDescent="0.45">
      <c r="A38" s="46"/>
      <c r="B38" s="3" t="s">
        <v>43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pans="1:14" ht="21.6" customHeight="1" x14ac:dyDescent="0.45">
      <c r="A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</row>
    <row r="40" spans="1:14" ht="21.6" customHeight="1" x14ac:dyDescent="0.45">
      <c r="A40" s="46"/>
      <c r="B40" s="41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4" ht="24.6" customHeight="1" x14ac:dyDescent="0.45">
      <c r="A41" s="46"/>
      <c r="B41" s="41"/>
      <c r="C41" s="46"/>
      <c r="D41" s="57" t="s">
        <v>44</v>
      </c>
      <c r="E41" s="54"/>
      <c r="F41" s="54"/>
      <c r="G41" s="43"/>
      <c r="H41" s="43"/>
      <c r="I41" s="43"/>
      <c r="J41" s="43"/>
      <c r="K41" s="43"/>
      <c r="L41" s="43"/>
      <c r="M41" s="43"/>
      <c r="N41" s="46"/>
    </row>
    <row r="42" spans="1:14" ht="24.6" customHeight="1" x14ac:dyDescent="0.45">
      <c r="A42" s="46"/>
      <c r="C42" s="41"/>
      <c r="D42" s="57" t="s">
        <v>45</v>
      </c>
      <c r="E42" s="54"/>
      <c r="F42" s="54"/>
      <c r="G42" s="46"/>
      <c r="H42" s="46"/>
      <c r="I42" s="46"/>
      <c r="J42" s="46"/>
      <c r="K42" s="46"/>
      <c r="L42" s="46"/>
      <c r="M42" s="46"/>
      <c r="N42" s="46"/>
    </row>
    <row r="43" spans="1:14" ht="24.6" customHeight="1" x14ac:dyDescent="0.45">
      <c r="A43" s="46"/>
      <c r="C43" s="41"/>
      <c r="D43" s="57"/>
      <c r="E43" s="54"/>
      <c r="F43" s="54"/>
      <c r="G43" s="46"/>
      <c r="H43" s="46"/>
      <c r="I43" s="46"/>
      <c r="J43" s="46"/>
      <c r="K43" s="46"/>
      <c r="L43" s="46"/>
      <c r="M43" s="46"/>
      <c r="N43" s="46"/>
    </row>
    <row r="44" spans="1:14" ht="24.6" customHeight="1" x14ac:dyDescent="0.45">
      <c r="B44" s="171" t="s">
        <v>46</v>
      </c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46"/>
    </row>
    <row r="45" spans="1:14" ht="24.6" customHeight="1" x14ac:dyDescent="0.45">
      <c r="B45" s="170" t="s">
        <v>0</v>
      </c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46"/>
    </row>
    <row r="46" spans="1:14" ht="24.6" customHeight="1" x14ac:dyDescent="0.45">
      <c r="B46" s="170" t="s">
        <v>119</v>
      </c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46"/>
    </row>
    <row r="47" spans="1:14" ht="24.6" customHeight="1" x14ac:dyDescent="0.45">
      <c r="B47" s="171" t="str">
        <f>+B3</f>
        <v>FOR THE NINE-MONTH PERIODS ENDED SEPTEMBER 30, 2021</v>
      </c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46"/>
    </row>
    <row r="48" spans="1:14" s="145" customFormat="1" ht="24.95" customHeight="1" x14ac:dyDescent="0.45">
      <c r="A48" s="46"/>
      <c r="B48" s="171" t="s">
        <v>88</v>
      </c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46"/>
    </row>
    <row r="49" spans="1:14" ht="24.6" customHeight="1" x14ac:dyDescent="0.45">
      <c r="A49" s="46"/>
      <c r="B49" s="3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6"/>
    </row>
    <row r="50" spans="1:14" ht="24.6" customHeight="1" x14ac:dyDescent="0.45">
      <c r="A50" s="46"/>
      <c r="B50" s="117"/>
      <c r="C50" s="117"/>
      <c r="D50" s="117"/>
      <c r="E50" s="117"/>
      <c r="F50" s="117"/>
      <c r="G50" s="35"/>
      <c r="H50" s="35"/>
      <c r="I50" s="35"/>
      <c r="J50" s="35"/>
      <c r="K50" s="35"/>
      <c r="L50" s="35"/>
      <c r="M50" s="28" t="s">
        <v>3</v>
      </c>
      <c r="N50" s="46"/>
    </row>
    <row r="51" spans="1:14" ht="24.6" customHeight="1" x14ac:dyDescent="0.45">
      <c r="A51" s="46"/>
      <c r="B51" s="35"/>
      <c r="C51" s="35"/>
      <c r="D51" s="35"/>
      <c r="E51" s="35"/>
      <c r="F51" s="35"/>
      <c r="G51" s="29"/>
      <c r="H51" s="30" t="s">
        <v>4</v>
      </c>
      <c r="I51" s="30"/>
      <c r="J51" s="46"/>
      <c r="K51" s="29"/>
      <c r="L51" s="30" t="s">
        <v>5</v>
      </c>
      <c r="M51" s="29"/>
      <c r="N51" s="46"/>
    </row>
    <row r="52" spans="1:14" ht="24.6" customHeight="1" x14ac:dyDescent="0.45">
      <c r="A52" s="46"/>
      <c r="B52" s="31"/>
      <c r="C52" s="46"/>
      <c r="D52" s="46"/>
      <c r="E52" s="46"/>
      <c r="F52" s="137"/>
      <c r="G52" s="32" t="s">
        <v>89</v>
      </c>
      <c r="H52" s="33"/>
      <c r="I52" s="32" t="s">
        <v>90</v>
      </c>
      <c r="J52" s="34"/>
      <c r="K52" s="32" t="str">
        <f>+G52</f>
        <v>2021</v>
      </c>
      <c r="L52" s="130"/>
      <c r="M52" s="32" t="str">
        <f>+I52</f>
        <v>2020</v>
      </c>
      <c r="N52" s="46"/>
    </row>
    <row r="53" spans="1:14" ht="24.6" customHeight="1" x14ac:dyDescent="0.45">
      <c r="A53" s="46"/>
      <c r="B53" s="42" t="s">
        <v>120</v>
      </c>
      <c r="C53" s="46"/>
      <c r="D53" s="46"/>
      <c r="E53" s="46"/>
      <c r="G53" s="134"/>
      <c r="H53" s="134"/>
      <c r="I53" s="134"/>
      <c r="J53" s="134"/>
      <c r="K53" s="134"/>
      <c r="L53" s="46"/>
      <c r="M53" s="134"/>
      <c r="N53" s="46"/>
    </row>
    <row r="54" spans="1:14" ht="24.6" customHeight="1" x14ac:dyDescent="0.45">
      <c r="A54" s="46"/>
      <c r="B54" s="99" t="s">
        <v>121</v>
      </c>
      <c r="C54" s="46"/>
      <c r="D54" s="46"/>
      <c r="E54" s="46"/>
      <c r="G54" s="133">
        <f>G34-G55</f>
        <v>155598730.92999914</v>
      </c>
      <c r="H54" s="134"/>
      <c r="I54" s="133">
        <f>I34-I55</f>
        <v>109125839.00000016</v>
      </c>
      <c r="J54" s="133">
        <f t="shared" ref="J54:M54" si="2">J34-J55</f>
        <v>0</v>
      </c>
      <c r="K54" s="133">
        <f t="shared" si="2"/>
        <v>143101362.48999947</v>
      </c>
      <c r="L54" s="133">
        <f t="shared" si="2"/>
        <v>0</v>
      </c>
      <c r="M54" s="133">
        <f t="shared" si="2"/>
        <v>128065684.1499996</v>
      </c>
      <c r="N54" s="46"/>
    </row>
    <row r="55" spans="1:14" ht="24.6" customHeight="1" x14ac:dyDescent="0.45">
      <c r="A55" s="46"/>
      <c r="B55" s="52" t="s">
        <v>83</v>
      </c>
      <c r="C55" s="46"/>
      <c r="D55" s="46"/>
      <c r="E55" s="46"/>
      <c r="G55" s="134">
        <v>44.3</v>
      </c>
      <c r="H55" s="134"/>
      <c r="I55" s="133">
        <v>39.200000000000003</v>
      </c>
      <c r="J55" s="134"/>
      <c r="K55" s="134">
        <v>0</v>
      </c>
      <c r="L55" s="134"/>
      <c r="M55" s="134">
        <v>0</v>
      </c>
      <c r="N55" s="46"/>
    </row>
    <row r="56" spans="1:14" ht="24.6" customHeight="1" thickBot="1" x14ac:dyDescent="0.5">
      <c r="A56" s="46"/>
      <c r="B56" s="52"/>
      <c r="C56" s="46"/>
      <c r="D56" s="46"/>
      <c r="E56" s="46"/>
      <c r="G56" s="156">
        <f>SUM(G54:G55)</f>
        <v>155598775.22999915</v>
      </c>
      <c r="H56" s="28"/>
      <c r="I56" s="156">
        <f>SUM(I54:I55)</f>
        <v>109125878.20000017</v>
      </c>
      <c r="J56" s="28"/>
      <c r="K56" s="156">
        <f>SUM(K54:K55)</f>
        <v>143101362.48999947</v>
      </c>
      <c r="L56" s="28"/>
      <c r="M56" s="156">
        <f>SUM(M54:M55)</f>
        <v>128065684.1499996</v>
      </c>
      <c r="N56" s="46"/>
    </row>
    <row r="57" spans="1:14" ht="24.6" customHeight="1" thickTop="1" x14ac:dyDescent="0.45">
      <c r="A57" s="46"/>
      <c r="B57" s="101" t="s">
        <v>122</v>
      </c>
      <c r="C57" s="101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</row>
    <row r="58" spans="1:14" ht="24.6" customHeight="1" x14ac:dyDescent="0.45">
      <c r="A58" s="46"/>
      <c r="B58" s="3" t="s">
        <v>121</v>
      </c>
      <c r="C58" s="101"/>
      <c r="D58" s="46"/>
      <c r="E58" s="46"/>
      <c r="F58" s="46"/>
      <c r="G58" s="157">
        <f>+G36-G59</f>
        <v>155598730.92999914</v>
      </c>
      <c r="H58" s="28"/>
      <c r="I58" s="157">
        <f>+I36-I59</f>
        <v>109125839.00000016</v>
      </c>
      <c r="J58" s="157">
        <f t="shared" ref="J58:M58" si="3">+J36-J59</f>
        <v>0</v>
      </c>
      <c r="K58" s="157">
        <f t="shared" si="3"/>
        <v>143101362.48999947</v>
      </c>
      <c r="L58" s="157">
        <f t="shared" si="3"/>
        <v>0</v>
      </c>
      <c r="M58" s="157">
        <f t="shared" si="3"/>
        <v>128065684.1499996</v>
      </c>
      <c r="N58" s="46"/>
    </row>
    <row r="59" spans="1:14" ht="24.6" customHeight="1" x14ac:dyDescent="0.45">
      <c r="A59" s="46"/>
      <c r="B59" s="5" t="s">
        <v>83</v>
      </c>
      <c r="C59" s="101"/>
      <c r="D59" s="46"/>
      <c r="E59" s="46"/>
      <c r="F59" s="46"/>
      <c r="G59" s="158">
        <v>44.3</v>
      </c>
      <c r="H59" s="159"/>
      <c r="I59" s="133">
        <v>39.200000000000003</v>
      </c>
      <c r="J59" s="160"/>
      <c r="K59" s="161">
        <v>0</v>
      </c>
      <c r="L59" s="159"/>
      <c r="M59" s="161">
        <v>0</v>
      </c>
      <c r="N59" s="46"/>
    </row>
    <row r="60" spans="1:14" ht="24.6" customHeight="1" thickBot="1" x14ac:dyDescent="0.5">
      <c r="A60" s="46"/>
      <c r="B60" s="5"/>
      <c r="C60" s="46"/>
      <c r="D60" s="46"/>
      <c r="E60" s="46"/>
      <c r="F60" s="46"/>
      <c r="G60" s="156">
        <f>G36</f>
        <v>155598775.22999915</v>
      </c>
      <c r="H60" s="28"/>
      <c r="I60" s="156">
        <f>SUM(I58:I59)</f>
        <v>109125878.20000017</v>
      </c>
      <c r="J60" s="156">
        <f t="shared" ref="J60:M60" si="4">SUM(J58:J59)</f>
        <v>0</v>
      </c>
      <c r="K60" s="156">
        <f t="shared" si="4"/>
        <v>143101362.48999947</v>
      </c>
      <c r="L60" s="156">
        <f t="shared" si="4"/>
        <v>0</v>
      </c>
      <c r="M60" s="156">
        <f t="shared" si="4"/>
        <v>128065684.1499996</v>
      </c>
      <c r="N60" s="46"/>
    </row>
    <row r="61" spans="1:14" ht="24.6" customHeight="1" thickTop="1" x14ac:dyDescent="0.45">
      <c r="B61" s="6" t="s">
        <v>123</v>
      </c>
      <c r="C61" s="46"/>
      <c r="D61" s="46"/>
      <c r="E61" s="46"/>
      <c r="F61" s="45"/>
      <c r="G61" s="46"/>
      <c r="H61" s="46"/>
      <c r="I61" s="46"/>
      <c r="J61" s="46"/>
      <c r="K61" s="46"/>
      <c r="L61" s="46"/>
      <c r="M61" s="46"/>
      <c r="N61" s="46"/>
    </row>
    <row r="62" spans="1:14" ht="24.6" customHeight="1" x14ac:dyDescent="0.45">
      <c r="B62" s="46" t="s">
        <v>124</v>
      </c>
      <c r="C62" s="46"/>
      <c r="D62" s="46"/>
      <c r="E62" s="46"/>
      <c r="F62" s="45"/>
      <c r="G62" s="46"/>
      <c r="H62" s="46"/>
      <c r="I62" s="46"/>
      <c r="J62" s="46"/>
      <c r="K62" s="46"/>
      <c r="L62" s="46"/>
      <c r="M62" s="46"/>
      <c r="N62" s="46"/>
    </row>
    <row r="63" spans="1:14" ht="24.6" customHeight="1" x14ac:dyDescent="0.45">
      <c r="B63" s="46" t="s">
        <v>121</v>
      </c>
      <c r="C63" s="51"/>
      <c r="D63" s="83"/>
      <c r="E63" s="46"/>
      <c r="F63" s="45"/>
      <c r="G63" s="47">
        <f>+G54/G64</f>
        <v>0.50408356348855377</v>
      </c>
      <c r="H63" s="47"/>
      <c r="I63" s="47">
        <f>+I54/I64</f>
        <v>0.35352821622012814</v>
      </c>
      <c r="J63" s="48"/>
      <c r="K63" s="47">
        <f>+K54/K64</f>
        <v>0.46359661362841287</v>
      </c>
      <c r="L63" s="48"/>
      <c r="M63" s="47">
        <f>+M54/M64</f>
        <v>0.41488645852756861</v>
      </c>
      <c r="N63" s="46"/>
    </row>
    <row r="64" spans="1:14" ht="24.6" customHeight="1" x14ac:dyDescent="0.45">
      <c r="B64" s="46" t="s">
        <v>125</v>
      </c>
      <c r="D64" s="46"/>
      <c r="E64" s="46"/>
      <c r="F64" s="45"/>
      <c r="G64" s="50">
        <v>308676462</v>
      </c>
      <c r="H64" s="49"/>
      <c r="I64" s="50">
        <v>308676462</v>
      </c>
      <c r="J64" s="49"/>
      <c r="K64" s="50">
        <v>308676462</v>
      </c>
      <c r="L64" s="49"/>
      <c r="M64" s="50">
        <v>308676462</v>
      </c>
      <c r="N64" s="46"/>
    </row>
    <row r="65" spans="1:14" ht="24.6" customHeight="1" x14ac:dyDescent="0.45">
      <c r="B65" s="46"/>
      <c r="D65" s="46"/>
      <c r="E65" s="46"/>
      <c r="F65" s="45"/>
      <c r="G65" s="50"/>
      <c r="H65" s="49"/>
      <c r="I65" s="50"/>
      <c r="J65" s="49"/>
      <c r="K65" s="50"/>
      <c r="L65" s="49"/>
      <c r="M65" s="50"/>
      <c r="N65" s="46"/>
    </row>
    <row r="66" spans="1:14" ht="24.6" customHeight="1" x14ac:dyDescent="0.45">
      <c r="B66" s="46"/>
      <c r="D66" s="46"/>
      <c r="E66" s="46"/>
      <c r="F66" s="45"/>
      <c r="G66" s="50"/>
      <c r="H66" s="49"/>
      <c r="I66" s="50"/>
      <c r="J66" s="49"/>
      <c r="K66" s="50"/>
      <c r="L66" s="49"/>
      <c r="M66" s="50"/>
      <c r="N66" s="46"/>
    </row>
    <row r="67" spans="1:14" ht="24.6" customHeight="1" x14ac:dyDescent="0.45">
      <c r="B67" s="46"/>
      <c r="D67" s="46"/>
      <c r="E67" s="46"/>
      <c r="F67" s="45"/>
      <c r="G67" s="50"/>
      <c r="H67" s="49"/>
      <c r="I67" s="50"/>
      <c r="J67" s="49"/>
      <c r="K67" s="50"/>
      <c r="L67" s="49"/>
      <c r="M67" s="50"/>
      <c r="N67" s="46"/>
    </row>
    <row r="68" spans="1:14" ht="24.6" customHeight="1" x14ac:dyDescent="0.45">
      <c r="B68" s="46"/>
      <c r="D68" s="46"/>
      <c r="E68" s="46"/>
      <c r="F68" s="45"/>
      <c r="G68" s="50"/>
      <c r="H68" s="49"/>
      <c r="I68" s="50"/>
      <c r="J68" s="49"/>
      <c r="K68" s="50"/>
      <c r="L68" s="49"/>
      <c r="M68" s="50"/>
      <c r="N68" s="46"/>
    </row>
    <row r="69" spans="1:14" ht="24.6" customHeight="1" x14ac:dyDescent="0.45">
      <c r="B69" s="46"/>
      <c r="D69" s="46"/>
      <c r="E69" s="46"/>
      <c r="F69" s="45"/>
      <c r="G69" s="50"/>
      <c r="H69" s="49"/>
      <c r="I69" s="50"/>
      <c r="J69" s="49"/>
      <c r="K69" s="50"/>
      <c r="L69" s="49"/>
      <c r="M69" s="50"/>
      <c r="N69" s="46"/>
    </row>
    <row r="70" spans="1:14" ht="24.6" customHeight="1" x14ac:dyDescent="0.45">
      <c r="B70" s="46"/>
      <c r="D70" s="46"/>
      <c r="E70" s="46"/>
      <c r="F70" s="45"/>
      <c r="G70" s="50"/>
      <c r="H70" s="49"/>
      <c r="I70" s="50"/>
      <c r="J70" s="49"/>
      <c r="K70" s="50"/>
      <c r="L70" s="49"/>
      <c r="M70" s="50"/>
      <c r="N70" s="46"/>
    </row>
    <row r="71" spans="1:14" ht="24.6" customHeight="1" x14ac:dyDescent="0.45">
      <c r="B71" s="46"/>
      <c r="D71" s="46"/>
      <c r="E71" s="46"/>
      <c r="F71" s="45"/>
      <c r="G71" s="50"/>
      <c r="H71" s="49"/>
      <c r="I71" s="50"/>
      <c r="J71" s="49"/>
      <c r="K71" s="50"/>
      <c r="L71" s="49"/>
      <c r="M71" s="50"/>
      <c r="N71" s="46"/>
    </row>
    <row r="72" spans="1:14" ht="24.6" customHeight="1" x14ac:dyDescent="0.45">
      <c r="B72" s="46"/>
      <c r="D72" s="46"/>
      <c r="E72" s="46"/>
      <c r="F72" s="45"/>
      <c r="G72" s="50"/>
      <c r="H72" s="49"/>
      <c r="I72" s="50"/>
      <c r="J72" s="49"/>
      <c r="K72" s="50"/>
      <c r="L72" s="49"/>
      <c r="M72" s="50"/>
      <c r="N72" s="46"/>
    </row>
    <row r="73" spans="1:14" ht="24.6" customHeight="1" x14ac:dyDescent="0.45">
      <c r="A73" s="46"/>
      <c r="B73" s="42"/>
      <c r="C73" s="46"/>
      <c r="D73" s="46"/>
      <c r="E73" s="46"/>
      <c r="G73" s="46"/>
      <c r="H73" s="46"/>
      <c r="I73" s="46"/>
      <c r="J73" s="46"/>
      <c r="K73" s="46"/>
      <c r="L73" s="46"/>
      <c r="M73" s="46"/>
      <c r="N73" s="46"/>
    </row>
    <row r="74" spans="1:14" ht="24.6" customHeight="1" x14ac:dyDescent="0.45">
      <c r="A74" s="46"/>
      <c r="B74" s="3" t="s">
        <v>43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</row>
    <row r="75" spans="1:14" ht="24.6" customHeight="1" x14ac:dyDescent="0.45">
      <c r="A75" s="46"/>
      <c r="B75" s="3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</row>
    <row r="76" spans="1:14" ht="24.6" customHeight="1" x14ac:dyDescent="0.45">
      <c r="A76" s="46"/>
      <c r="B76" s="3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</row>
    <row r="77" spans="1:14" ht="24.6" customHeight="1" x14ac:dyDescent="0.45">
      <c r="A77" s="46"/>
      <c r="B77" s="3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spans="1:14" ht="24.6" customHeight="1" x14ac:dyDescent="0.45">
      <c r="A78" s="46"/>
      <c r="B78" s="3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</row>
    <row r="79" spans="1:14" ht="24.6" customHeight="1" x14ac:dyDescent="0.45">
      <c r="A79" s="46"/>
      <c r="B79" s="3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</row>
    <row r="80" spans="1:14" ht="24.6" customHeight="1" x14ac:dyDescent="0.45">
      <c r="A80" s="46"/>
      <c r="B80" s="41"/>
      <c r="C80" s="46"/>
      <c r="D80" s="57" t="s">
        <v>44</v>
      </c>
      <c r="E80" s="54"/>
      <c r="F80" s="54"/>
      <c r="G80" s="43"/>
      <c r="H80" s="43"/>
      <c r="I80" s="43"/>
      <c r="J80" s="43"/>
      <c r="K80" s="43"/>
      <c r="L80" s="43"/>
      <c r="M80" s="43"/>
      <c r="N80" s="46"/>
    </row>
    <row r="81" spans="1:14" ht="24.6" customHeight="1" x14ac:dyDescent="0.45">
      <c r="A81" s="46"/>
      <c r="C81" s="41"/>
      <c r="D81" s="57" t="s">
        <v>45</v>
      </c>
      <c r="E81" s="54"/>
      <c r="F81" s="54"/>
      <c r="G81" s="46"/>
      <c r="H81" s="46"/>
      <c r="I81" s="46"/>
      <c r="J81" s="46"/>
      <c r="K81" s="46"/>
      <c r="L81" s="46"/>
      <c r="M81" s="46"/>
      <c r="N81" s="46"/>
    </row>
  </sheetData>
  <mergeCells count="9">
    <mergeCell ref="B48:M48"/>
    <mergeCell ref="B46:M46"/>
    <mergeCell ref="B47:M47"/>
    <mergeCell ref="B1:M1"/>
    <mergeCell ref="B2:M2"/>
    <mergeCell ref="B3:M3"/>
    <mergeCell ref="B44:M44"/>
    <mergeCell ref="B45:M45"/>
    <mergeCell ref="B4:M4"/>
  </mergeCells>
  <pageMargins left="0.78740157480314965" right="0.39370078740157483" top="0.59055118110236227" bottom="0.39370078740157483" header="0.35433070866141736" footer="0.27559055118110237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tabSelected="1" zoomScale="95" zoomScaleNormal="95" zoomScaleSheetLayoutView="70" workbookViewId="0">
      <selection activeCell="J37" sqref="J37"/>
    </sheetView>
  </sheetViews>
  <sheetFormatPr defaultColWidth="9.140625" defaultRowHeight="24" customHeight="1" x14ac:dyDescent="0.45"/>
  <cols>
    <col min="1" max="1" width="1.7109375" style="7" customWidth="1"/>
    <col min="2" max="5" width="9.140625" style="7" customWidth="1"/>
    <col min="6" max="6" width="4.28515625" style="7" customWidth="1"/>
    <col min="7" max="7" width="6.140625" style="7" customWidth="1"/>
    <col min="8" max="8" width="16" style="7" customWidth="1"/>
    <col min="9" max="9" width="0.85546875" style="7" customWidth="1"/>
    <col min="10" max="10" width="16" style="7" customWidth="1"/>
    <col min="11" max="11" width="0.85546875" style="7" customWidth="1"/>
    <col min="12" max="12" width="18.7109375" style="7" customWidth="1"/>
    <col min="13" max="13" width="1" style="7" customWidth="1"/>
    <col min="14" max="14" width="16.140625" style="7" customWidth="1"/>
    <col min="15" max="15" width="0.85546875" style="7" customWidth="1"/>
    <col min="16" max="16" width="16.42578125" style="7" customWidth="1"/>
    <col min="17" max="17" width="0.85546875" style="7" customWidth="1"/>
    <col min="18" max="18" width="16.42578125" style="7" customWidth="1"/>
    <col min="19" max="19" width="0.85546875" style="7" customWidth="1"/>
    <col min="20" max="20" width="13.42578125" style="7" bestFit="1" customWidth="1"/>
    <col min="21" max="21" width="0.85546875" style="7" customWidth="1"/>
    <col min="22" max="22" width="16.42578125" style="7" bestFit="1" customWidth="1"/>
    <col min="23" max="23" width="1.85546875" style="7" customWidth="1"/>
    <col min="24" max="16384" width="9.140625" style="7"/>
  </cols>
  <sheetData>
    <row r="1" spans="1:28" ht="24" customHeight="1" x14ac:dyDescent="0.4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8"/>
      <c r="X1" s="8"/>
    </row>
    <row r="2" spans="1:28" ht="24" customHeight="1" x14ac:dyDescent="0.45">
      <c r="B2" s="20" t="s">
        <v>127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8" ht="24" customHeight="1" x14ac:dyDescent="0.45">
      <c r="A3" s="8"/>
      <c r="B3" s="173" t="str">
        <f>+'PL 9 month'!B3</f>
        <v>FOR THE NINE-MONTH PERIODS ENDED SEPTEMBER 30, 2021</v>
      </c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</row>
    <row r="4" spans="1:28" ht="24" customHeight="1" x14ac:dyDescent="0.45">
      <c r="A4" s="8"/>
      <c r="B4" s="173" t="s">
        <v>88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</row>
    <row r="5" spans="1:28" ht="24" customHeight="1" x14ac:dyDescent="0.45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X5" s="9"/>
      <c r="Y5" s="9"/>
      <c r="Z5" s="9"/>
      <c r="AA5" s="9"/>
      <c r="AB5" s="9"/>
    </row>
    <row r="6" spans="1:28" ht="24" customHeight="1" x14ac:dyDescent="0.45">
      <c r="A6" s="65"/>
      <c r="B6" s="65"/>
      <c r="C6" s="65"/>
      <c r="D6" s="65"/>
      <c r="E6" s="65"/>
      <c r="F6" s="65"/>
      <c r="G6" s="65"/>
      <c r="H6" s="86"/>
      <c r="I6" s="86"/>
      <c r="J6" s="86"/>
      <c r="K6" s="86"/>
      <c r="L6" s="86"/>
      <c r="M6" s="86"/>
      <c r="N6" s="86"/>
      <c r="O6" s="86" t="s">
        <v>4</v>
      </c>
      <c r="P6" s="86"/>
      <c r="Q6" s="86"/>
      <c r="R6" s="86"/>
      <c r="S6" s="86"/>
      <c r="T6" s="86"/>
      <c r="U6" s="86"/>
      <c r="V6" s="14" t="s">
        <v>3</v>
      </c>
    </row>
    <row r="7" spans="1:28" ht="24" customHeight="1" x14ac:dyDescent="0.45">
      <c r="A7" s="65"/>
      <c r="B7" s="65"/>
      <c r="C7" s="65"/>
      <c r="D7" s="65"/>
      <c r="E7" s="65"/>
      <c r="F7" s="65"/>
      <c r="G7" s="137" t="s">
        <v>6</v>
      </c>
      <c r="H7" s="175" t="s">
        <v>128</v>
      </c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9"/>
      <c r="T7" s="19" t="s">
        <v>129</v>
      </c>
      <c r="U7" s="19"/>
      <c r="V7" s="19" t="s">
        <v>130</v>
      </c>
    </row>
    <row r="8" spans="1:28" ht="24" customHeight="1" x14ac:dyDescent="0.45">
      <c r="A8" s="65"/>
      <c r="B8" s="65"/>
      <c r="C8" s="65"/>
      <c r="D8" s="65"/>
      <c r="E8" s="65"/>
      <c r="F8" s="65"/>
      <c r="G8" s="65"/>
      <c r="H8" s="19" t="s">
        <v>131</v>
      </c>
      <c r="I8" s="19"/>
      <c r="J8" s="19" t="s">
        <v>132</v>
      </c>
      <c r="K8" s="19"/>
      <c r="L8" s="19" t="s">
        <v>132</v>
      </c>
      <c r="M8" s="12"/>
      <c r="N8" s="172" t="s">
        <v>133</v>
      </c>
      <c r="O8" s="172"/>
      <c r="P8" s="172"/>
      <c r="Q8" s="19"/>
      <c r="R8" s="19" t="s">
        <v>134</v>
      </c>
      <c r="S8" s="19"/>
      <c r="T8" s="19" t="s">
        <v>135</v>
      </c>
      <c r="U8" s="19"/>
      <c r="V8" s="19" t="s">
        <v>136</v>
      </c>
    </row>
    <row r="9" spans="1:28" ht="24" customHeight="1" x14ac:dyDescent="0.45">
      <c r="A9" s="65"/>
      <c r="B9" s="65"/>
      <c r="C9" s="65"/>
      <c r="D9" s="65"/>
      <c r="E9" s="65"/>
      <c r="F9" s="65"/>
      <c r="H9" s="19" t="s">
        <v>137</v>
      </c>
      <c r="I9" s="19"/>
      <c r="J9" s="19" t="s">
        <v>138</v>
      </c>
      <c r="K9" s="19"/>
      <c r="L9" s="19" t="s">
        <v>139</v>
      </c>
      <c r="M9" s="12"/>
      <c r="N9" s="53" t="s">
        <v>140</v>
      </c>
      <c r="O9" s="53"/>
      <c r="P9" s="53" t="s">
        <v>141</v>
      </c>
      <c r="Q9" s="19"/>
      <c r="R9" s="19" t="s">
        <v>142</v>
      </c>
      <c r="S9" s="19"/>
    </row>
    <row r="10" spans="1:28" ht="24" customHeight="1" x14ac:dyDescent="0.45">
      <c r="A10" s="65"/>
      <c r="B10" s="65"/>
      <c r="C10" s="65"/>
      <c r="D10" s="65"/>
      <c r="E10" s="65"/>
      <c r="F10" s="65"/>
      <c r="G10" s="13"/>
      <c r="H10" s="86"/>
      <c r="I10" s="86"/>
      <c r="J10" s="86"/>
      <c r="K10" s="86"/>
      <c r="L10" s="86" t="s">
        <v>143</v>
      </c>
      <c r="M10" s="24"/>
      <c r="N10" s="86" t="s">
        <v>144</v>
      </c>
      <c r="O10" s="86"/>
      <c r="P10" s="86"/>
      <c r="Q10" s="86"/>
      <c r="R10" s="86"/>
      <c r="S10" s="86"/>
      <c r="T10" s="86"/>
      <c r="U10" s="86"/>
      <c r="V10" s="14"/>
    </row>
    <row r="11" spans="1:28" ht="24" customHeight="1" x14ac:dyDescent="0.45">
      <c r="A11" s="8"/>
      <c r="B11" s="16" t="s">
        <v>145</v>
      </c>
      <c r="C11" s="10"/>
      <c r="D11" s="10"/>
      <c r="E11" s="10"/>
      <c r="F11" s="10"/>
      <c r="G11" s="10"/>
      <c r="H11" s="11">
        <v>308676462</v>
      </c>
      <c r="I11" s="65"/>
      <c r="J11" s="11">
        <v>97844800</v>
      </c>
      <c r="K11" s="11"/>
      <c r="L11" s="11">
        <v>186541112.75</v>
      </c>
      <c r="M11" s="11"/>
      <c r="N11" s="11">
        <v>36867646.200000003</v>
      </c>
      <c r="O11" s="11"/>
      <c r="P11" s="11">
        <v>1574917674.1100011</v>
      </c>
      <c r="Q11" s="11"/>
      <c r="R11" s="15">
        <v>2204847695.0599999</v>
      </c>
      <c r="S11" s="11"/>
      <c r="T11" s="11">
        <v>398.21000000024799</v>
      </c>
      <c r="U11" s="11"/>
      <c r="V11" s="15">
        <v>2204848093.2700009</v>
      </c>
    </row>
    <row r="12" spans="1:28" ht="24" customHeight="1" x14ac:dyDescent="0.45">
      <c r="A12" s="8"/>
      <c r="B12" s="16" t="s">
        <v>146</v>
      </c>
      <c r="C12" s="10"/>
      <c r="D12" s="10"/>
      <c r="E12" s="10"/>
      <c r="F12" s="10"/>
      <c r="G12" s="9"/>
      <c r="H12" s="11">
        <v>0</v>
      </c>
      <c r="I12" s="65"/>
      <c r="J12" s="11">
        <v>0</v>
      </c>
      <c r="K12" s="11"/>
      <c r="L12" s="11">
        <v>0</v>
      </c>
      <c r="M12" s="11"/>
      <c r="N12" s="11">
        <v>0</v>
      </c>
      <c r="O12" s="11"/>
      <c r="P12" s="11">
        <v>5721529.96</v>
      </c>
      <c r="Q12" s="11"/>
      <c r="R12" s="15">
        <f>SUM(H12:P12)</f>
        <v>5721529.96</v>
      </c>
      <c r="S12" s="11"/>
      <c r="T12" s="11">
        <v>0.05</v>
      </c>
      <c r="U12" s="11"/>
      <c r="V12" s="15">
        <f>SUM(R12:T12)</f>
        <v>5721530.0099999998</v>
      </c>
    </row>
    <row r="13" spans="1:28" ht="24" customHeight="1" x14ac:dyDescent="0.45">
      <c r="A13" s="8"/>
      <c r="B13" s="16" t="s">
        <v>147</v>
      </c>
      <c r="C13" s="10"/>
      <c r="D13" s="10"/>
      <c r="E13" s="10"/>
      <c r="F13" s="10"/>
      <c r="G13" s="10"/>
      <c r="H13" s="92">
        <f>SUM(H11:H12)</f>
        <v>308676462</v>
      </c>
      <c r="I13" s="65"/>
      <c r="J13" s="92">
        <f>SUM(J11:J12)</f>
        <v>97844800</v>
      </c>
      <c r="K13" s="11"/>
      <c r="L13" s="92">
        <f>SUM(L11:L12)</f>
        <v>186541112.75</v>
      </c>
      <c r="M13" s="11"/>
      <c r="N13" s="92">
        <f>SUM(N11:N12)</f>
        <v>36867646.200000003</v>
      </c>
      <c r="O13" s="11"/>
      <c r="P13" s="92">
        <f>SUM(P11:P12)</f>
        <v>1580639204.0700011</v>
      </c>
      <c r="Q13" s="11"/>
      <c r="R13" s="92">
        <f>SUM(R11:R12)</f>
        <v>2210569225.02</v>
      </c>
      <c r="S13" s="11"/>
      <c r="T13" s="92">
        <f>SUM(T11:T12)</f>
        <v>398.260000000248</v>
      </c>
      <c r="U13" s="11"/>
      <c r="V13" s="92">
        <f>SUM(V11:V12)</f>
        <v>2210569623.2800012</v>
      </c>
    </row>
    <row r="14" spans="1:28" ht="24" customHeight="1" x14ac:dyDescent="0.45">
      <c r="B14" s="10" t="s">
        <v>148</v>
      </c>
      <c r="C14" s="10"/>
      <c r="D14" s="10"/>
      <c r="E14" s="10"/>
      <c r="F14" s="10"/>
      <c r="G14" s="10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</row>
    <row r="15" spans="1:28" ht="24" customHeight="1" x14ac:dyDescent="0.45">
      <c r="B15" s="93" t="s">
        <v>149</v>
      </c>
      <c r="C15" s="10"/>
      <c r="D15" s="10"/>
      <c r="E15" s="10"/>
      <c r="F15" s="10"/>
      <c r="G15" s="132">
        <v>31</v>
      </c>
      <c r="H15" s="23">
        <v>0</v>
      </c>
      <c r="I15" s="23"/>
      <c r="J15" s="23">
        <v>0</v>
      </c>
      <c r="K15" s="23"/>
      <c r="L15" s="23">
        <v>0</v>
      </c>
      <c r="M15" s="23"/>
      <c r="N15" s="23">
        <v>0</v>
      </c>
      <c r="O15" s="23"/>
      <c r="P15" s="23">
        <v>-185205877.19999999</v>
      </c>
      <c r="Q15" s="23"/>
      <c r="R15" s="23">
        <f>SUM(H15:P15)</f>
        <v>-185205877.19999999</v>
      </c>
      <c r="S15" s="23"/>
      <c r="T15" s="23">
        <v>0</v>
      </c>
      <c r="U15" s="23"/>
      <c r="V15" s="15">
        <f>SUM(R15:T15)</f>
        <v>-185205877.19999999</v>
      </c>
    </row>
    <row r="16" spans="1:28" ht="24" customHeight="1" x14ac:dyDescent="0.45">
      <c r="A16" s="8"/>
      <c r="B16" s="148" t="s">
        <v>118</v>
      </c>
      <c r="C16" s="10"/>
      <c r="D16" s="10"/>
      <c r="E16" s="10"/>
      <c r="F16" s="10"/>
      <c r="G16" s="10"/>
      <c r="H16" s="23">
        <v>0</v>
      </c>
      <c r="I16" s="23"/>
      <c r="J16" s="23">
        <v>0</v>
      </c>
      <c r="K16" s="23"/>
      <c r="L16" s="23">
        <v>0</v>
      </c>
      <c r="M16" s="23"/>
      <c r="N16" s="23">
        <v>0</v>
      </c>
      <c r="O16" s="23"/>
      <c r="P16" s="23">
        <f>+'PL 9 month'!I58</f>
        <v>109125839.00000016</v>
      </c>
      <c r="Q16" s="23"/>
      <c r="R16" s="23">
        <f>SUM(H16:P16)</f>
        <v>109125839.00000016</v>
      </c>
      <c r="S16" s="23"/>
      <c r="T16" s="23">
        <f>+'PL 9 month'!I59</f>
        <v>39.200000000000003</v>
      </c>
      <c r="U16" s="23"/>
      <c r="V16" s="23">
        <f>SUM(R16:T16)</f>
        <v>109125878.20000017</v>
      </c>
    </row>
    <row r="17" spans="1:22" ht="24" customHeight="1" thickBot="1" x14ac:dyDescent="0.5">
      <c r="A17" s="8"/>
      <c r="B17" s="16" t="s">
        <v>150</v>
      </c>
      <c r="C17" s="10"/>
      <c r="D17" s="10"/>
      <c r="E17" s="10"/>
      <c r="F17" s="10"/>
      <c r="G17" s="10"/>
      <c r="H17" s="18">
        <f>SUM(H13:H16)</f>
        <v>308676462</v>
      </c>
      <c r="I17" s="23"/>
      <c r="J17" s="18">
        <f>SUM(J13:J16)</f>
        <v>97844800</v>
      </c>
      <c r="K17" s="23"/>
      <c r="L17" s="18">
        <f>SUM(L13:L16)</f>
        <v>186541112.75</v>
      </c>
      <c r="M17" s="23"/>
      <c r="N17" s="18">
        <f>SUM(N13:N16)</f>
        <v>36867646.200000003</v>
      </c>
      <c r="O17" s="23"/>
      <c r="P17" s="18">
        <f>SUM(P13:P16)</f>
        <v>1504559165.8700013</v>
      </c>
      <c r="Q17" s="23"/>
      <c r="R17" s="18">
        <f>SUM(R13:R16)</f>
        <v>2134489186.8200002</v>
      </c>
      <c r="S17" s="23"/>
      <c r="T17" s="18">
        <f>SUM(T13:T16)</f>
        <v>437.46000000024799</v>
      </c>
      <c r="U17" s="23"/>
      <c r="V17" s="18">
        <f>SUM(V13:V16)</f>
        <v>2134489624.2800012</v>
      </c>
    </row>
    <row r="18" spans="1:22" ht="24" customHeight="1" thickTop="1" x14ac:dyDescent="0.45">
      <c r="A18" s="8"/>
      <c r="B18" s="16"/>
      <c r="C18" s="10"/>
      <c r="D18" s="10"/>
      <c r="E18" s="10"/>
      <c r="F18" s="10"/>
      <c r="G18" s="10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24" customHeight="1" x14ac:dyDescent="0.45">
      <c r="A19" s="8"/>
      <c r="B19" s="16" t="s">
        <v>151</v>
      </c>
      <c r="C19" s="10"/>
      <c r="D19" s="10"/>
      <c r="E19" s="10"/>
      <c r="F19" s="10"/>
      <c r="G19" s="10"/>
      <c r="H19" s="15">
        <v>308676462</v>
      </c>
      <c r="I19" s="23"/>
      <c r="J19" s="15">
        <v>97844800</v>
      </c>
      <c r="K19" s="23"/>
      <c r="L19" s="15">
        <v>186541112.75</v>
      </c>
      <c r="M19" s="23"/>
      <c r="N19" s="15">
        <v>36867646.200000003</v>
      </c>
      <c r="O19" s="23"/>
      <c r="P19" s="15">
        <v>1561099658.3099999</v>
      </c>
      <c r="Q19" s="23"/>
      <c r="R19" s="23">
        <f>SUM(H19:P19)</f>
        <v>2191029679.2600002</v>
      </c>
      <c r="S19" s="23"/>
      <c r="T19" s="15">
        <v>459.85000000024797</v>
      </c>
      <c r="U19" s="23"/>
      <c r="V19" s="15">
        <f>SUM(R19:T19)</f>
        <v>2191030139.1100001</v>
      </c>
    </row>
    <row r="20" spans="1:22" ht="24" customHeight="1" x14ac:dyDescent="0.45">
      <c r="B20" s="10" t="s">
        <v>148</v>
      </c>
      <c r="C20" s="10"/>
      <c r="D20" s="10"/>
      <c r="E20" s="10"/>
      <c r="F20" s="10"/>
      <c r="G20" s="10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</row>
    <row r="21" spans="1:22" ht="24" customHeight="1" x14ac:dyDescent="0.45">
      <c r="B21" s="93" t="s">
        <v>149</v>
      </c>
      <c r="C21" s="10"/>
      <c r="D21" s="10"/>
      <c r="E21" s="10"/>
      <c r="F21" s="10"/>
      <c r="G21" s="132">
        <v>31</v>
      </c>
      <c r="H21" s="23">
        <v>0</v>
      </c>
      <c r="I21" s="23"/>
      <c r="J21" s="23">
        <v>0</v>
      </c>
      <c r="K21" s="23"/>
      <c r="L21" s="23">
        <v>0</v>
      </c>
      <c r="M21" s="23"/>
      <c r="N21" s="23">
        <v>0</v>
      </c>
      <c r="O21" s="23"/>
      <c r="P21" s="23">
        <v>-123470584.8</v>
      </c>
      <c r="Q21" s="23"/>
      <c r="R21" s="23">
        <f>SUM(H21:P21)</f>
        <v>-123470584.8</v>
      </c>
      <c r="S21" s="23"/>
      <c r="T21" s="23">
        <v>0</v>
      </c>
      <c r="U21" s="23"/>
      <c r="V21" s="11">
        <f>SUM(R21:T21)</f>
        <v>-123470584.8</v>
      </c>
    </row>
    <row r="22" spans="1:22" ht="24" customHeight="1" x14ac:dyDescent="0.45">
      <c r="A22" s="8"/>
      <c r="B22" s="148" t="s">
        <v>118</v>
      </c>
      <c r="C22" s="10"/>
      <c r="D22" s="10"/>
      <c r="E22" s="10"/>
      <c r="F22" s="10"/>
      <c r="G22" s="10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f>+'PL 9 month'!G58</f>
        <v>155598730.92999914</v>
      </c>
      <c r="Q22" s="23"/>
      <c r="R22" s="23">
        <f>SUM(H22:P22)</f>
        <v>155598730.92999914</v>
      </c>
      <c r="S22" s="23"/>
      <c r="T22" s="23">
        <f>+'PL 9 month'!G59</f>
        <v>44.3</v>
      </c>
      <c r="U22" s="23"/>
      <c r="V22" s="23">
        <f>SUM(R22:T22)</f>
        <v>155598775.22999915</v>
      </c>
    </row>
    <row r="23" spans="1:22" ht="24" customHeight="1" thickBot="1" x14ac:dyDescent="0.5">
      <c r="A23" s="8"/>
      <c r="B23" s="16" t="s">
        <v>152</v>
      </c>
      <c r="C23" s="10"/>
      <c r="D23" s="10"/>
      <c r="E23" s="10"/>
      <c r="F23" s="10"/>
      <c r="G23" s="10"/>
      <c r="H23" s="18">
        <f>SUM(H19:H22)</f>
        <v>308676462</v>
      </c>
      <c r="I23" s="23"/>
      <c r="J23" s="18">
        <f>SUM(J19:J22)</f>
        <v>97844800</v>
      </c>
      <c r="K23" s="23"/>
      <c r="L23" s="18">
        <f>SUM(L19:L22)</f>
        <v>186541112.75</v>
      </c>
      <c r="M23" s="23"/>
      <c r="N23" s="18">
        <f>SUM(N19:N22)</f>
        <v>36867646.200000003</v>
      </c>
      <c r="O23" s="23"/>
      <c r="P23" s="18">
        <f>SUM(P19:P22)</f>
        <v>1593227804.4399991</v>
      </c>
      <c r="Q23" s="23"/>
      <c r="R23" s="18">
        <f>SUM(R19:R22)</f>
        <v>2223157825.3899994</v>
      </c>
      <c r="S23" s="23"/>
      <c r="T23" s="18">
        <f>SUM(T19:T22)</f>
        <v>504.15000000024799</v>
      </c>
      <c r="U23" s="23"/>
      <c r="V23" s="18">
        <f>SUM(V19:V22)</f>
        <v>2223158329.5399995</v>
      </c>
    </row>
    <row r="24" spans="1:22" ht="24" customHeight="1" thickTop="1" x14ac:dyDescent="0.45">
      <c r="A24" s="8"/>
      <c r="B24" s="16"/>
      <c r="C24" s="10"/>
      <c r="D24" s="10"/>
      <c r="E24" s="10"/>
      <c r="F24" s="10"/>
      <c r="G24" s="10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24" customHeight="1" x14ac:dyDescent="0.45">
      <c r="A25" s="8"/>
      <c r="B25" s="3" t="s">
        <v>43</v>
      </c>
      <c r="C25" s="10"/>
      <c r="D25" s="10"/>
      <c r="E25" s="10"/>
      <c r="F25" s="10"/>
      <c r="G25" s="10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24" customHeight="1" x14ac:dyDescent="0.45">
      <c r="A26" s="8"/>
      <c r="J26" s="8"/>
      <c r="L26" s="8"/>
      <c r="N26" s="8"/>
      <c r="O26" s="8"/>
      <c r="P26" s="8"/>
      <c r="R26" s="8"/>
    </row>
    <row r="27" spans="1:22" ht="24" customHeight="1" x14ac:dyDescent="0.45">
      <c r="A27" s="8"/>
      <c r="B27" s="3"/>
      <c r="J27" s="8"/>
      <c r="L27" s="8"/>
      <c r="N27" s="8"/>
      <c r="O27" s="8"/>
      <c r="P27" s="8"/>
      <c r="R27" s="8"/>
    </row>
    <row r="28" spans="1:22" ht="24" customHeight="1" x14ac:dyDescent="0.45">
      <c r="A28" s="8"/>
      <c r="B28" s="16"/>
      <c r="C28" s="10"/>
      <c r="D28" s="10"/>
      <c r="E28" s="10"/>
      <c r="F28" s="10"/>
      <c r="G28" s="10"/>
      <c r="J28" s="2" t="s">
        <v>153</v>
      </c>
      <c r="K28" s="1"/>
      <c r="L28" s="43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4" customHeight="1" x14ac:dyDescent="0.45">
      <c r="A29" s="10"/>
      <c r="B29" s="10"/>
      <c r="C29" s="8"/>
      <c r="D29" s="8"/>
      <c r="E29" s="8"/>
      <c r="F29" s="8"/>
      <c r="G29" s="8"/>
      <c r="J29" s="2" t="s">
        <v>154</v>
      </c>
      <c r="K29" s="2"/>
      <c r="L29" s="46"/>
      <c r="M29" s="1"/>
      <c r="N29" s="8"/>
      <c r="O29" s="8"/>
      <c r="P29" s="8"/>
      <c r="Q29" s="8"/>
      <c r="R29" s="8"/>
      <c r="S29" s="8"/>
      <c r="T29" s="8"/>
      <c r="U29" s="8"/>
      <c r="V29" s="8"/>
    </row>
  </sheetData>
  <mergeCells count="4">
    <mergeCell ref="N8:P8"/>
    <mergeCell ref="B3:V3"/>
    <mergeCell ref="H7:R7"/>
    <mergeCell ref="B4:V4"/>
  </mergeCells>
  <pageMargins left="0.59055118110236227" right="0.31" top="0.59055118110236227" bottom="0.36" header="0.35" footer="0.15748031496062992"/>
  <pageSetup paperSize="9" scale="79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topLeftCell="A4" zoomScale="95" zoomScaleNormal="95" zoomScaleSheetLayoutView="70" workbookViewId="0">
      <selection activeCell="J37" sqref="J37"/>
    </sheetView>
  </sheetViews>
  <sheetFormatPr defaultColWidth="9.140625" defaultRowHeight="23.45" customHeight="1" x14ac:dyDescent="0.45"/>
  <cols>
    <col min="1" max="1" width="0.7109375" style="7" customWidth="1"/>
    <col min="2" max="2" width="9.140625" style="7" customWidth="1"/>
    <col min="3" max="4" width="8" style="7" customWidth="1"/>
    <col min="5" max="5" width="8.7109375" style="7" customWidth="1"/>
    <col min="6" max="6" width="6.85546875" style="7" customWidth="1"/>
    <col min="7" max="7" width="7.140625" style="7" customWidth="1"/>
    <col min="8" max="8" width="16.42578125" style="7" customWidth="1"/>
    <col min="9" max="9" width="0.85546875" style="7" customWidth="1"/>
    <col min="10" max="10" width="16.42578125" style="7" customWidth="1"/>
    <col min="11" max="11" width="0.85546875" style="7" customWidth="1"/>
    <col min="12" max="12" width="18.85546875" style="7" customWidth="1"/>
    <col min="13" max="13" width="1" style="7" customWidth="1"/>
    <col min="14" max="14" width="17" style="7" customWidth="1"/>
    <col min="15" max="15" width="0.85546875" style="7" customWidth="1"/>
    <col min="16" max="16" width="17" style="7" customWidth="1"/>
    <col min="17" max="17" width="0.85546875" style="7" customWidth="1"/>
    <col min="18" max="18" width="16.42578125" style="7" bestFit="1" customWidth="1"/>
    <col min="19" max="19" width="2.85546875" style="7" customWidth="1"/>
    <col min="20" max="20" width="9.140625" style="7" customWidth="1"/>
    <col min="21" max="16384" width="9.140625" style="7"/>
  </cols>
  <sheetData>
    <row r="1" spans="1:21" ht="24" customHeight="1" x14ac:dyDescent="0.45">
      <c r="B1" s="172" t="s">
        <v>0</v>
      </c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</row>
    <row r="2" spans="1:21" ht="24" customHeight="1" x14ac:dyDescent="0.45">
      <c r="B2" s="172" t="s">
        <v>127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21" ht="24" customHeight="1" x14ac:dyDescent="0.45">
      <c r="A3" s="8"/>
      <c r="B3" s="173" t="str">
        <f>+CHE_C!B3</f>
        <v>FOR THE NINE-MONTH PERIODS ENDED SEPTEMBER 30, 2021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21"/>
      <c r="T3" s="21"/>
      <c r="U3" s="21"/>
    </row>
    <row r="4" spans="1:21" ht="24" customHeight="1" x14ac:dyDescent="0.45">
      <c r="A4" s="8"/>
      <c r="B4" s="173" t="str">
        <f>+[1]CHE_C!B4</f>
        <v>(UNAUDITED / REVIEWED ONLY)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21"/>
      <c r="T4" s="21"/>
      <c r="U4" s="21"/>
    </row>
    <row r="5" spans="1:21" ht="24" customHeight="1" x14ac:dyDescent="0.45">
      <c r="A5" s="8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</row>
    <row r="6" spans="1:21" ht="24" customHeight="1" x14ac:dyDescent="0.45">
      <c r="A6" s="65"/>
      <c r="B6" s="65"/>
      <c r="C6" s="65"/>
      <c r="D6" s="65"/>
      <c r="E6" s="65"/>
      <c r="F6" s="65"/>
      <c r="G6" s="65"/>
      <c r="H6" s="87"/>
      <c r="I6" s="87"/>
      <c r="J6" s="87"/>
      <c r="K6" s="87"/>
      <c r="L6" s="87"/>
      <c r="M6" s="86" t="s">
        <v>5</v>
      </c>
      <c r="N6" s="87"/>
      <c r="O6" s="87"/>
      <c r="P6" s="87"/>
      <c r="Q6" s="86"/>
      <c r="R6" s="14" t="s">
        <v>3</v>
      </c>
    </row>
    <row r="7" spans="1:21" ht="24" customHeight="1" x14ac:dyDescent="0.45">
      <c r="A7" s="65"/>
      <c r="B7" s="65"/>
      <c r="C7" s="65"/>
      <c r="D7" s="65"/>
      <c r="E7" s="65"/>
      <c r="F7" s="65"/>
      <c r="G7" s="65" t="s">
        <v>6</v>
      </c>
      <c r="H7" s="19" t="s">
        <v>131</v>
      </c>
      <c r="I7" s="12"/>
      <c r="J7" s="19" t="s">
        <v>132</v>
      </c>
      <c r="K7" s="19"/>
      <c r="L7" s="19" t="s">
        <v>132</v>
      </c>
      <c r="M7" s="19"/>
      <c r="N7" s="26"/>
      <c r="O7" s="138" t="s">
        <v>155</v>
      </c>
      <c r="P7" s="26"/>
      <c r="R7" s="19" t="s">
        <v>130</v>
      </c>
    </row>
    <row r="8" spans="1:21" ht="24" customHeight="1" x14ac:dyDescent="0.45">
      <c r="A8" s="65"/>
      <c r="B8" s="65"/>
      <c r="C8" s="65"/>
      <c r="D8" s="65"/>
      <c r="E8" s="65"/>
      <c r="F8" s="65"/>
      <c r="H8" s="19" t="s">
        <v>137</v>
      </c>
      <c r="I8" s="12"/>
      <c r="J8" s="19" t="s">
        <v>138</v>
      </c>
      <c r="K8" s="19"/>
      <c r="L8" s="19" t="s">
        <v>139</v>
      </c>
      <c r="M8" s="19"/>
      <c r="N8" s="19" t="s">
        <v>140</v>
      </c>
      <c r="O8" s="12"/>
      <c r="P8" s="19" t="s">
        <v>141</v>
      </c>
      <c r="Q8" s="19"/>
      <c r="R8" s="19" t="s">
        <v>136</v>
      </c>
    </row>
    <row r="9" spans="1:21" ht="24" customHeight="1" x14ac:dyDescent="0.45">
      <c r="A9" s="65"/>
      <c r="B9" s="65"/>
      <c r="C9" s="65"/>
      <c r="D9" s="65"/>
      <c r="E9" s="65"/>
      <c r="F9" s="65"/>
      <c r="G9" s="13"/>
      <c r="H9" s="86"/>
      <c r="I9" s="24"/>
      <c r="J9" s="86"/>
      <c r="K9" s="86"/>
      <c r="L9" s="86" t="s">
        <v>143</v>
      </c>
      <c r="M9" s="86"/>
      <c r="N9" s="86" t="s">
        <v>144</v>
      </c>
      <c r="O9" s="25"/>
      <c r="P9" s="25"/>
      <c r="Q9" s="86"/>
      <c r="R9" s="14"/>
    </row>
    <row r="10" spans="1:21" ht="24" customHeight="1" x14ac:dyDescent="0.45">
      <c r="A10" s="10"/>
      <c r="B10" s="16" t="str">
        <f>+CHE_C!B11</f>
        <v>Balance as at January 1, 2020</v>
      </c>
      <c r="C10" s="10"/>
      <c r="D10" s="10"/>
      <c r="E10" s="10"/>
      <c r="F10" s="10"/>
      <c r="G10" s="85"/>
      <c r="H10" s="92">
        <v>308676462</v>
      </c>
      <c r="I10" s="23"/>
      <c r="J10" s="92">
        <v>97844800</v>
      </c>
      <c r="K10" s="23"/>
      <c r="L10" s="92">
        <v>186541112.75</v>
      </c>
      <c r="M10" s="23"/>
      <c r="N10" s="92">
        <v>36867646.200000003</v>
      </c>
      <c r="O10" s="23"/>
      <c r="P10" s="92">
        <v>1448191558.0200007</v>
      </c>
      <c r="Q10" s="23"/>
      <c r="R10" s="92">
        <f>SUM(H10:P10)</f>
        <v>2078121578.9700007</v>
      </c>
    </row>
    <row r="11" spans="1:21" ht="24" customHeight="1" x14ac:dyDescent="0.45">
      <c r="A11" s="10"/>
      <c r="B11" s="16" t="s">
        <v>146</v>
      </c>
      <c r="C11" s="10"/>
      <c r="D11" s="10"/>
      <c r="E11" s="10"/>
      <c r="F11" s="10"/>
      <c r="G11" s="9"/>
      <c r="H11" s="95">
        <v>0</v>
      </c>
      <c r="I11" s="15"/>
      <c r="J11" s="95">
        <v>0</v>
      </c>
      <c r="K11" s="15"/>
      <c r="L11" s="95">
        <v>0</v>
      </c>
      <c r="M11" s="15"/>
      <c r="N11" s="95">
        <v>0</v>
      </c>
      <c r="O11" s="15"/>
      <c r="P11" s="95">
        <v>4065954.33</v>
      </c>
      <c r="Q11" s="15"/>
      <c r="R11" s="95">
        <f>SUM(H11:P11)</f>
        <v>4065954.33</v>
      </c>
    </row>
    <row r="12" spans="1:21" ht="24" customHeight="1" x14ac:dyDescent="0.45">
      <c r="A12" s="10"/>
      <c r="B12" s="16" t="s">
        <v>147</v>
      </c>
      <c r="C12" s="10"/>
      <c r="D12" s="10"/>
      <c r="E12" s="10"/>
      <c r="F12" s="10"/>
      <c r="G12" s="10"/>
      <c r="H12" s="11">
        <f>SUM(H10:H11)</f>
        <v>308676462</v>
      </c>
      <c r="I12" s="15"/>
      <c r="J12" s="11">
        <f>SUM(J10:J11)</f>
        <v>97844800</v>
      </c>
      <c r="K12" s="15"/>
      <c r="L12" s="11">
        <f>SUM(L10:L11)</f>
        <v>186541112.75</v>
      </c>
      <c r="M12" s="15"/>
      <c r="N12" s="11">
        <f>SUM(N10:N11)</f>
        <v>36867646.200000003</v>
      </c>
      <c r="O12" s="15"/>
      <c r="P12" s="11">
        <f>SUM(P10:P11)</f>
        <v>1452257512.3500006</v>
      </c>
      <c r="Q12" s="15"/>
      <c r="R12" s="11">
        <f>SUM(R10:R11)</f>
        <v>2082187533.3000007</v>
      </c>
    </row>
    <row r="13" spans="1:21" ht="24" customHeight="1" x14ac:dyDescent="0.45">
      <c r="B13" s="10" t="s">
        <v>148</v>
      </c>
      <c r="C13" s="10"/>
      <c r="D13" s="10"/>
      <c r="E13" s="10"/>
      <c r="F13" s="10"/>
      <c r="G13" s="10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21" ht="24" customHeight="1" x14ac:dyDescent="0.45">
      <c r="B14" s="93" t="s">
        <v>149</v>
      </c>
      <c r="C14" s="10"/>
      <c r="D14" s="10"/>
      <c r="E14" s="10"/>
      <c r="F14" s="10"/>
      <c r="G14" s="132">
        <v>31</v>
      </c>
      <c r="H14" s="23">
        <v>0</v>
      </c>
      <c r="I14" s="23"/>
      <c r="J14" s="23">
        <v>0</v>
      </c>
      <c r="K14" s="23"/>
      <c r="L14" s="23">
        <v>0</v>
      </c>
      <c r="M14" s="23"/>
      <c r="N14" s="23">
        <v>0</v>
      </c>
      <c r="O14" s="23"/>
      <c r="P14" s="23">
        <v>-185205877.19999999</v>
      </c>
      <c r="Q14" s="23"/>
      <c r="R14" s="23">
        <f>SUM(H14:P14)</f>
        <v>-185205877.19999999</v>
      </c>
    </row>
    <row r="15" spans="1:21" ht="24" customHeight="1" x14ac:dyDescent="0.45">
      <c r="B15" s="148" t="s">
        <v>118</v>
      </c>
      <c r="C15" s="10"/>
      <c r="D15" s="10"/>
      <c r="E15" s="10"/>
      <c r="F15" s="10"/>
      <c r="G15" s="85"/>
      <c r="H15" s="22">
        <v>0</v>
      </c>
      <c r="I15" s="23"/>
      <c r="J15" s="22">
        <v>0</v>
      </c>
      <c r="K15" s="23"/>
      <c r="L15" s="22">
        <v>0</v>
      </c>
      <c r="M15" s="23"/>
      <c r="N15" s="22">
        <v>0</v>
      </c>
      <c r="O15" s="23"/>
      <c r="P15" s="23">
        <f>+'PL 9 month'!M58</f>
        <v>128065684.1499996</v>
      </c>
      <c r="Q15" s="23"/>
      <c r="R15" s="23">
        <f>SUM(H15:P15)</f>
        <v>128065684.1499996</v>
      </c>
    </row>
    <row r="16" spans="1:21" ht="24" customHeight="1" thickBot="1" x14ac:dyDescent="0.5">
      <c r="A16" s="10"/>
      <c r="B16" s="16" t="str">
        <f>+CHE_C!B17</f>
        <v>Balance as at September 30, 2020</v>
      </c>
      <c r="C16" s="10"/>
      <c r="D16" s="10"/>
      <c r="E16" s="10"/>
      <c r="F16" s="10"/>
      <c r="G16" s="85"/>
      <c r="H16" s="17">
        <f>SUM(H12:H15)</f>
        <v>308676462</v>
      </c>
      <c r="I16" s="23"/>
      <c r="J16" s="17">
        <f>SUM(J12:J15)</f>
        <v>97844800</v>
      </c>
      <c r="K16" s="23"/>
      <c r="L16" s="17">
        <f>SUM(L12:L15)</f>
        <v>186541112.75</v>
      </c>
      <c r="M16" s="23"/>
      <c r="N16" s="17">
        <f>SUM(N12:N15)</f>
        <v>36867646.200000003</v>
      </c>
      <c r="O16" s="23"/>
      <c r="P16" s="17">
        <f>SUM(P12:P15)</f>
        <v>1395117319.3000002</v>
      </c>
      <c r="Q16" s="23"/>
      <c r="R16" s="17">
        <f>SUM(R12:R15)</f>
        <v>2025047340.2500002</v>
      </c>
    </row>
    <row r="17" spans="1:18" ht="24" customHeight="1" thickTop="1" x14ac:dyDescent="0.45">
      <c r="A17" s="10"/>
      <c r="B17" s="10"/>
      <c r="G17" s="10"/>
      <c r="H17" s="8"/>
      <c r="J17" s="11"/>
      <c r="K17" s="15"/>
      <c r="L17" s="11"/>
      <c r="M17" s="15"/>
      <c r="N17" s="11"/>
      <c r="O17" s="15"/>
      <c r="P17" s="11"/>
      <c r="Q17" s="15"/>
      <c r="R17" s="11"/>
    </row>
    <row r="18" spans="1:18" ht="24" customHeight="1" x14ac:dyDescent="0.45">
      <c r="A18" s="10"/>
      <c r="B18" s="16" t="str">
        <f>+CHE_C!B19</f>
        <v>Balance as at January 1, 2021</v>
      </c>
      <c r="C18" s="10"/>
      <c r="D18" s="10"/>
      <c r="E18" s="10"/>
      <c r="F18" s="10"/>
      <c r="G18" s="85"/>
      <c r="H18" s="11">
        <v>308676462</v>
      </c>
      <c r="I18" s="23"/>
      <c r="J18" s="11">
        <v>97844800</v>
      </c>
      <c r="K18" s="23"/>
      <c r="L18" s="11">
        <v>186541112.75</v>
      </c>
      <c r="M18" s="23"/>
      <c r="N18" s="11">
        <v>36867646.200000003</v>
      </c>
      <c r="O18" s="23"/>
      <c r="P18" s="11">
        <v>1433652412.29</v>
      </c>
      <c r="Q18" s="23"/>
      <c r="R18" s="11">
        <f>SUM(H18:P18)</f>
        <v>2063582433.24</v>
      </c>
    </row>
    <row r="19" spans="1:18" ht="24" customHeight="1" x14ac:dyDescent="0.45">
      <c r="B19" s="10" t="s">
        <v>148</v>
      </c>
      <c r="C19" s="10"/>
      <c r="D19" s="10"/>
      <c r="E19" s="10"/>
      <c r="F19" s="10"/>
      <c r="G19" s="10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ht="24" customHeight="1" x14ac:dyDescent="0.45">
      <c r="B20" s="93" t="s">
        <v>149</v>
      </c>
      <c r="C20" s="10"/>
      <c r="D20" s="10"/>
      <c r="E20" s="10"/>
      <c r="F20" s="10"/>
      <c r="G20" s="132">
        <v>31</v>
      </c>
      <c r="H20" s="23">
        <v>0</v>
      </c>
      <c r="I20" s="23"/>
      <c r="J20" s="23">
        <v>0</v>
      </c>
      <c r="K20" s="23"/>
      <c r="L20" s="23">
        <v>0</v>
      </c>
      <c r="M20" s="23"/>
      <c r="N20" s="23">
        <v>0</v>
      </c>
      <c r="O20" s="23"/>
      <c r="P20" s="23">
        <v>-123470584.8</v>
      </c>
      <c r="Q20" s="23"/>
      <c r="R20" s="11">
        <f>SUM(H20:P20)</f>
        <v>-123470584.8</v>
      </c>
    </row>
    <row r="21" spans="1:18" ht="24" customHeight="1" x14ac:dyDescent="0.45">
      <c r="B21" s="148" t="s">
        <v>118</v>
      </c>
      <c r="C21" s="10"/>
      <c r="D21" s="10"/>
      <c r="E21" s="10"/>
      <c r="F21" s="10"/>
      <c r="G21" s="85"/>
      <c r="H21" s="22">
        <v>0</v>
      </c>
      <c r="I21" s="23"/>
      <c r="J21" s="22">
        <v>0</v>
      </c>
      <c r="K21" s="23"/>
      <c r="L21" s="22">
        <v>0</v>
      </c>
      <c r="M21" s="23"/>
      <c r="N21" s="22">
        <v>0</v>
      </c>
      <c r="O21" s="23"/>
      <c r="P21" s="23">
        <f>+'PL 9 month'!K58</f>
        <v>143101362.48999947</v>
      </c>
      <c r="Q21" s="23"/>
      <c r="R21" s="23">
        <f>SUM(H21:P21)</f>
        <v>143101362.48999947</v>
      </c>
    </row>
    <row r="22" spans="1:18" ht="24" customHeight="1" thickBot="1" x14ac:dyDescent="0.5">
      <c r="A22" s="10"/>
      <c r="B22" s="16" t="str">
        <f>+CHE_C!B23</f>
        <v>Balance as at September 30, 2021</v>
      </c>
      <c r="C22" s="10"/>
      <c r="D22" s="10"/>
      <c r="E22" s="10"/>
      <c r="F22" s="10"/>
      <c r="G22" s="85"/>
      <c r="H22" s="17">
        <f>SUM(H18:H21)</f>
        <v>308676462</v>
      </c>
      <c r="I22" s="23"/>
      <c r="J22" s="17">
        <f>SUM(J18:J21)</f>
        <v>97844800</v>
      </c>
      <c r="K22" s="23"/>
      <c r="L22" s="17">
        <f>SUM(L18:L21)</f>
        <v>186541112.75</v>
      </c>
      <c r="M22" s="23"/>
      <c r="N22" s="17">
        <f>SUM(N18:N21)</f>
        <v>36867646.200000003</v>
      </c>
      <c r="O22" s="23"/>
      <c r="P22" s="17">
        <f>SUM(P18:P21)</f>
        <v>1453283189.9799995</v>
      </c>
      <c r="Q22" s="23"/>
      <c r="R22" s="17">
        <f>SUM(R18:R21)</f>
        <v>2083213210.9299996</v>
      </c>
    </row>
    <row r="23" spans="1:18" ht="24" customHeight="1" thickTop="1" x14ac:dyDescent="0.45">
      <c r="A23" s="10"/>
      <c r="B23" s="10"/>
      <c r="G23" s="10"/>
      <c r="H23" s="8"/>
      <c r="J23" s="11"/>
      <c r="K23" s="15"/>
      <c r="L23" s="11"/>
      <c r="M23" s="15"/>
      <c r="N23" s="11"/>
      <c r="O23" s="15"/>
      <c r="P23" s="11"/>
      <c r="Q23" s="15"/>
      <c r="R23" s="11"/>
    </row>
    <row r="24" spans="1:18" ht="24" customHeight="1" x14ac:dyDescent="0.45">
      <c r="A24" s="8"/>
      <c r="B24" s="3" t="s">
        <v>43</v>
      </c>
      <c r="G24" s="10"/>
      <c r="I24" s="8"/>
      <c r="K24" s="8"/>
      <c r="M24" s="8"/>
      <c r="N24" s="8"/>
      <c r="O24" s="8"/>
      <c r="Q24" s="8"/>
    </row>
    <row r="25" spans="1:18" ht="24" customHeight="1" x14ac:dyDescent="0.45">
      <c r="A25" s="8"/>
      <c r="B25" s="3"/>
      <c r="I25" s="8"/>
      <c r="K25" s="8"/>
      <c r="M25" s="8"/>
      <c r="N25" s="8"/>
      <c r="O25" s="8"/>
      <c r="Q25" s="8"/>
    </row>
    <row r="26" spans="1:18" ht="24" customHeight="1" x14ac:dyDescent="0.45">
      <c r="H26" s="2" t="s">
        <v>153</v>
      </c>
      <c r="I26" s="1"/>
      <c r="J26" s="43"/>
    </row>
    <row r="27" spans="1:18" ht="24" customHeight="1" x14ac:dyDescent="0.45">
      <c r="H27" s="2" t="s">
        <v>156</v>
      </c>
      <c r="I27" s="2"/>
      <c r="J27" s="46"/>
    </row>
  </sheetData>
  <mergeCells count="4">
    <mergeCell ref="B1:R1"/>
    <mergeCell ref="B2:R2"/>
    <mergeCell ref="B3:R3"/>
    <mergeCell ref="B4:R4"/>
  </mergeCells>
  <printOptions horizontalCentered="1"/>
  <pageMargins left="0.98425196850393704" right="0.39370078740157483" top="0.59055118110236227" bottom="0.39370078740157483" header="0.31496062992125984" footer="0.31496062992125984"/>
  <pageSetup paperSize="9" scale="85" fitToWidth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2"/>
  <sheetViews>
    <sheetView tabSelected="1" view="pageBreakPreview" topLeftCell="A55" zoomScale="82" zoomScaleNormal="95" zoomScaleSheetLayoutView="82" workbookViewId="0">
      <selection activeCell="J37" sqref="J37"/>
    </sheetView>
  </sheetViews>
  <sheetFormatPr defaultColWidth="9.140625" defaultRowHeight="24" customHeight="1" x14ac:dyDescent="0.45"/>
  <cols>
    <col min="1" max="1" width="1.7109375" style="60" customWidth="1"/>
    <col min="2" max="4" width="9.140625" style="60" customWidth="1"/>
    <col min="5" max="5" width="9.85546875" style="60" customWidth="1"/>
    <col min="6" max="6" width="10.85546875" style="60" customWidth="1"/>
    <col min="7" max="7" width="15.140625" style="60" customWidth="1"/>
    <col min="8" max="8" width="0.85546875" style="60" customWidth="1"/>
    <col min="9" max="9" width="15.140625" style="60" customWidth="1"/>
    <col min="10" max="10" width="0.85546875" style="60" customWidth="1"/>
    <col min="11" max="11" width="15.140625" style="60" customWidth="1"/>
    <col min="12" max="12" width="0.85546875" style="60" customWidth="1"/>
    <col min="13" max="13" width="15.140625" style="60" customWidth="1"/>
    <col min="14" max="14" width="1.140625" style="60" customWidth="1"/>
    <col min="15" max="16384" width="9.140625" style="60"/>
  </cols>
  <sheetData>
    <row r="1" spans="1:14" s="62" customFormat="1" ht="23.25" customHeight="1" x14ac:dyDescent="0.45">
      <c r="B1" s="167" t="s">
        <v>0</v>
      </c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14" s="62" customFormat="1" ht="23.25" customHeight="1" x14ac:dyDescent="0.45">
      <c r="B2" s="167" t="s">
        <v>157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4" ht="23.25" customHeight="1" x14ac:dyDescent="0.45">
      <c r="A3" s="8"/>
      <c r="B3" s="167" t="str">
        <f>+CHE_S!B3</f>
        <v>FOR THE NINE-MONTH PERIODS ENDED SEPTEMBER 30, 2021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8"/>
    </row>
    <row r="4" spans="1:14" ht="23.25" customHeight="1" x14ac:dyDescent="0.45">
      <c r="A4" s="8"/>
      <c r="B4" s="167" t="s">
        <v>88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8"/>
    </row>
    <row r="5" spans="1:14" ht="23.25" customHeight="1" x14ac:dyDescent="0.45">
      <c r="A5" s="8"/>
      <c r="B5" s="10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8"/>
    </row>
    <row r="6" spans="1:14" s="62" customFormat="1" ht="23.25" customHeight="1" x14ac:dyDescent="0.45">
      <c r="B6" s="65"/>
      <c r="C6" s="9"/>
      <c r="D6" s="9"/>
      <c r="E6" s="9"/>
      <c r="F6" s="9"/>
      <c r="G6" s="107"/>
      <c r="H6" s="107"/>
      <c r="I6" s="107"/>
      <c r="J6" s="107"/>
      <c r="K6" s="107"/>
      <c r="L6" s="107"/>
      <c r="M6" s="64" t="s">
        <v>3</v>
      </c>
    </row>
    <row r="7" spans="1:14" s="62" customFormat="1" ht="23.25" customHeight="1" x14ac:dyDescent="0.45">
      <c r="B7" s="65"/>
      <c r="C7" s="65"/>
      <c r="D7" s="65"/>
      <c r="E7" s="65"/>
      <c r="F7" s="65"/>
      <c r="G7" s="136"/>
      <c r="H7" s="136" t="s">
        <v>158</v>
      </c>
      <c r="I7" s="136"/>
      <c r="J7" s="107"/>
      <c r="K7" s="169" t="s">
        <v>159</v>
      </c>
      <c r="L7" s="169"/>
      <c r="M7" s="169"/>
    </row>
    <row r="8" spans="1:14" s="62" customFormat="1" ht="23.25" customHeight="1" x14ac:dyDescent="0.45">
      <c r="B8" s="8"/>
      <c r="C8" s="8"/>
      <c r="D8" s="8"/>
      <c r="E8" s="8"/>
      <c r="F8" s="65"/>
      <c r="G8" s="89">
        <v>2021</v>
      </c>
      <c r="H8" s="90"/>
      <c r="I8" s="89">
        <v>2020</v>
      </c>
      <c r="J8" s="85"/>
      <c r="K8" s="89">
        <f>+G8</f>
        <v>2021</v>
      </c>
      <c r="L8" s="90"/>
      <c r="M8" s="89">
        <f>+I8</f>
        <v>2020</v>
      </c>
    </row>
    <row r="9" spans="1:14" s="62" customFormat="1" ht="23.25" customHeight="1" x14ac:dyDescent="0.45">
      <c r="B9" s="69" t="s">
        <v>160</v>
      </c>
      <c r="I9" s="106"/>
      <c r="M9" s="106"/>
    </row>
    <row r="10" spans="1:14" s="91" customFormat="1" ht="23.25" customHeight="1" x14ac:dyDescent="0.45">
      <c r="B10" s="69" t="s">
        <v>161</v>
      </c>
      <c r="C10" s="62"/>
      <c r="D10" s="62"/>
      <c r="E10" s="62"/>
      <c r="F10" s="69"/>
      <c r="G10" s="59">
        <f>+'PL 9 month'!G34</f>
        <v>155598775.22999915</v>
      </c>
      <c r="H10" s="59"/>
      <c r="I10" s="59">
        <f>+'PL 9 month'!I34</f>
        <v>109125878.20000017</v>
      </c>
      <c r="J10" s="59"/>
      <c r="K10" s="59">
        <f>+'PL 9 month'!K34</f>
        <v>143101362.48999947</v>
      </c>
      <c r="L10" s="59"/>
      <c r="M10" s="59">
        <f>+'PL 9 month'!M34</f>
        <v>128065684.1499996</v>
      </c>
    </row>
    <row r="11" spans="1:14" s="62" customFormat="1" ht="23.25" customHeight="1" x14ac:dyDescent="0.45">
      <c r="B11" s="135" t="s">
        <v>162</v>
      </c>
      <c r="C11" s="69"/>
      <c r="D11" s="69"/>
      <c r="E11" s="69"/>
      <c r="G11" s="59"/>
      <c r="H11" s="59"/>
      <c r="I11" s="59"/>
      <c r="J11" s="59"/>
      <c r="K11" s="59"/>
      <c r="L11" s="59"/>
      <c r="M11" s="59"/>
    </row>
    <row r="12" spans="1:14" s="62" customFormat="1" ht="23.25" customHeight="1" x14ac:dyDescent="0.45">
      <c r="B12" s="69" t="s">
        <v>163</v>
      </c>
      <c r="C12" s="69"/>
      <c r="D12" s="69"/>
      <c r="E12" s="69"/>
      <c r="G12" s="59"/>
      <c r="H12" s="59"/>
      <c r="I12" s="59"/>
      <c r="J12" s="59"/>
      <c r="K12" s="59"/>
      <c r="L12" s="59"/>
      <c r="M12" s="59"/>
    </row>
    <row r="13" spans="1:14" s="91" customFormat="1" ht="23.25" customHeight="1" x14ac:dyDescent="0.45">
      <c r="B13" s="69" t="s">
        <v>164</v>
      </c>
      <c r="C13" s="69"/>
      <c r="D13" s="69"/>
      <c r="E13" s="69"/>
      <c r="F13" s="62"/>
      <c r="G13" s="59">
        <f>-'PL 9 month'!G33</f>
        <v>45476434.960000001</v>
      </c>
      <c r="H13" s="59"/>
      <c r="I13" s="59">
        <f>+-'PL 9 month'!I33</f>
        <v>27103458.870000001</v>
      </c>
      <c r="J13" s="59"/>
      <c r="K13" s="59">
        <f>-'PL 9 month'!K33</f>
        <v>41713493.43</v>
      </c>
      <c r="L13" s="59"/>
      <c r="M13" s="59">
        <f>-'PL 9 month'!M33</f>
        <v>31575910.989999998</v>
      </c>
    </row>
    <row r="14" spans="1:14" s="62" customFormat="1" ht="23.25" customHeight="1" x14ac:dyDescent="0.45">
      <c r="B14" s="69" t="s">
        <v>165</v>
      </c>
      <c r="C14" s="69"/>
      <c r="D14" s="69"/>
      <c r="E14" s="69"/>
      <c r="G14" s="59"/>
      <c r="H14" s="59"/>
      <c r="I14" s="59"/>
      <c r="J14" s="59"/>
      <c r="K14" s="59"/>
      <c r="L14" s="59"/>
      <c r="M14" s="59"/>
    </row>
    <row r="15" spans="1:14" s="62" customFormat="1" ht="23.25" customHeight="1" x14ac:dyDescent="0.45">
      <c r="B15" s="69" t="s">
        <v>166</v>
      </c>
      <c r="C15" s="69"/>
      <c r="D15" s="69"/>
      <c r="E15" s="69"/>
      <c r="G15" s="98">
        <v>-9591761.0600000005</v>
      </c>
      <c r="H15" s="98"/>
      <c r="I15" s="59">
        <v>-11456547.250000002</v>
      </c>
      <c r="J15" s="59"/>
      <c r="K15" s="59">
        <v>0</v>
      </c>
      <c r="L15" s="59"/>
      <c r="M15" s="59">
        <v>0</v>
      </c>
    </row>
    <row r="16" spans="1:14" s="62" customFormat="1" ht="23.25" customHeight="1" x14ac:dyDescent="0.45">
      <c r="B16" s="69" t="s">
        <v>167</v>
      </c>
      <c r="C16" s="69"/>
      <c r="D16" s="69"/>
      <c r="E16" s="69"/>
      <c r="F16" s="69"/>
      <c r="G16" s="98">
        <v>29676206.41</v>
      </c>
      <c r="H16" s="98"/>
      <c r="I16" s="59">
        <v>31001970.230000004</v>
      </c>
      <c r="J16" s="59"/>
      <c r="K16" s="59">
        <v>12228455.24</v>
      </c>
      <c r="L16" s="59"/>
      <c r="M16" s="59">
        <v>11141617.909999996</v>
      </c>
    </row>
    <row r="17" spans="2:14" s="62" customFormat="1" ht="23.25" customHeight="1" x14ac:dyDescent="0.45">
      <c r="B17" s="135" t="s">
        <v>168</v>
      </c>
      <c r="C17" s="69"/>
      <c r="D17" s="69"/>
      <c r="E17" s="69"/>
      <c r="F17" s="69"/>
      <c r="G17" s="98">
        <v>42958552.950000003</v>
      </c>
      <c r="H17" s="98"/>
      <c r="I17" s="59">
        <v>49400234.599999994</v>
      </c>
      <c r="J17" s="59"/>
      <c r="K17" s="59">
        <v>38738642.759999998</v>
      </c>
      <c r="L17" s="59"/>
      <c r="M17" s="59">
        <v>45332619.459999993</v>
      </c>
    </row>
    <row r="18" spans="2:14" s="62" customFormat="1" ht="23.25" customHeight="1" x14ac:dyDescent="0.45">
      <c r="B18" s="69" t="s">
        <v>169</v>
      </c>
      <c r="F18" s="69"/>
      <c r="G18" s="98">
        <v>1331315.93</v>
      </c>
      <c r="H18" s="98"/>
      <c r="I18" s="59">
        <v>1154827.26</v>
      </c>
      <c r="J18" s="59"/>
      <c r="K18" s="59">
        <v>818898.57</v>
      </c>
      <c r="L18" s="59"/>
      <c r="M18" s="59">
        <v>638671.98</v>
      </c>
    </row>
    <row r="19" spans="2:14" s="62" customFormat="1" ht="23.25" customHeight="1" x14ac:dyDescent="0.45">
      <c r="B19" s="94" t="s">
        <v>170</v>
      </c>
      <c r="F19" s="69"/>
      <c r="G19" s="98">
        <v>1513893.21</v>
      </c>
      <c r="H19" s="98"/>
      <c r="I19" s="59">
        <v>320000</v>
      </c>
      <c r="J19" s="59"/>
      <c r="K19" s="59">
        <v>0</v>
      </c>
      <c r="L19" s="59"/>
      <c r="M19" s="59">
        <v>0</v>
      </c>
    </row>
    <row r="20" spans="2:14" s="62" customFormat="1" ht="23.25" customHeight="1" x14ac:dyDescent="0.45">
      <c r="B20" s="69" t="s">
        <v>171</v>
      </c>
      <c r="F20" s="69"/>
      <c r="G20" s="59">
        <v>18955649.539999999</v>
      </c>
      <c r="H20" s="98"/>
      <c r="I20" s="59">
        <v>0</v>
      </c>
      <c r="J20" s="59"/>
      <c r="K20" s="59">
        <v>18955649.539999999</v>
      </c>
      <c r="L20" s="59"/>
      <c r="M20" s="59">
        <v>0</v>
      </c>
    </row>
    <row r="21" spans="2:14" s="62" customFormat="1" ht="23.25" customHeight="1" x14ac:dyDescent="0.45">
      <c r="B21" s="69" t="s">
        <v>172</v>
      </c>
      <c r="F21" s="69"/>
      <c r="G21" s="59">
        <v>65955.55</v>
      </c>
      <c r="H21" s="98"/>
      <c r="I21" s="59">
        <v>0</v>
      </c>
      <c r="J21" s="59"/>
      <c r="K21" s="59">
        <v>0</v>
      </c>
      <c r="L21" s="59"/>
      <c r="M21" s="59">
        <v>0</v>
      </c>
    </row>
    <row r="22" spans="2:14" s="62" customFormat="1" ht="23.25" customHeight="1" x14ac:dyDescent="0.45">
      <c r="B22" s="62" t="s">
        <v>173</v>
      </c>
      <c r="F22" s="69"/>
      <c r="G22" s="59">
        <v>-359320.38</v>
      </c>
      <c r="H22" s="98"/>
      <c r="I22" s="98">
        <v>-2210727.06</v>
      </c>
      <c r="J22" s="98"/>
      <c r="K22" s="59">
        <v>-359320.38</v>
      </c>
      <c r="L22" s="98"/>
      <c r="M22" s="98">
        <v>-2210727.06</v>
      </c>
    </row>
    <row r="23" spans="2:14" s="62" customFormat="1" ht="23.25" customHeight="1" x14ac:dyDescent="0.45">
      <c r="B23" s="69" t="s">
        <v>174</v>
      </c>
      <c r="G23" s="59">
        <v>-908264.16</v>
      </c>
      <c r="H23" s="98"/>
      <c r="I23" s="98">
        <v>-1014937.37</v>
      </c>
      <c r="J23" s="98"/>
      <c r="K23" s="59">
        <v>-875310.66</v>
      </c>
      <c r="L23" s="98"/>
      <c r="M23" s="98">
        <v>-959461.33</v>
      </c>
    </row>
    <row r="24" spans="2:14" s="62" customFormat="1" ht="23.25" customHeight="1" x14ac:dyDescent="0.45">
      <c r="B24" s="69" t="s">
        <v>175</v>
      </c>
      <c r="G24" s="59">
        <v>-1312713.3</v>
      </c>
      <c r="H24" s="98"/>
      <c r="I24" s="98">
        <v>-1730031.09</v>
      </c>
      <c r="J24" s="98"/>
      <c r="K24" s="59">
        <v>-1312713.3</v>
      </c>
      <c r="L24" s="98"/>
      <c r="M24" s="98">
        <v>-1730031.09</v>
      </c>
    </row>
    <row r="25" spans="2:14" s="62" customFormat="1" ht="23.25" customHeight="1" x14ac:dyDescent="0.45">
      <c r="B25" s="69" t="s">
        <v>176</v>
      </c>
      <c r="G25" s="59"/>
      <c r="H25" s="59"/>
      <c r="J25" s="59"/>
      <c r="K25" s="59"/>
    </row>
    <row r="26" spans="2:14" s="62" customFormat="1" ht="23.25" customHeight="1" x14ac:dyDescent="0.45">
      <c r="B26" s="62" t="s">
        <v>177</v>
      </c>
      <c r="G26" s="59">
        <v>0</v>
      </c>
      <c r="H26" s="98"/>
      <c r="I26" s="98">
        <v>-10792666.1</v>
      </c>
      <c r="J26" s="98"/>
      <c r="K26" s="59">
        <v>0</v>
      </c>
      <c r="L26" s="98"/>
      <c r="M26" s="96">
        <v>-4008701.13</v>
      </c>
    </row>
    <row r="27" spans="2:14" s="62" customFormat="1" ht="23.25" customHeight="1" x14ac:dyDescent="0.45">
      <c r="B27" s="69" t="s">
        <v>178</v>
      </c>
      <c r="F27" s="69"/>
      <c r="G27" s="59">
        <v>2627047.94</v>
      </c>
      <c r="H27" s="98"/>
      <c r="I27" s="98">
        <v>1895571.16</v>
      </c>
      <c r="J27" s="98"/>
      <c r="K27" s="59">
        <v>2566494.36</v>
      </c>
      <c r="L27" s="98"/>
      <c r="M27" s="98">
        <v>1879082.18</v>
      </c>
      <c r="N27" s="59"/>
    </row>
    <row r="28" spans="2:14" s="62" customFormat="1" ht="23.25" customHeight="1" x14ac:dyDescent="0.45">
      <c r="B28" s="69" t="s">
        <v>179</v>
      </c>
      <c r="F28" s="69"/>
      <c r="G28" s="96">
        <v>8040191.25</v>
      </c>
      <c r="H28" s="98"/>
      <c r="I28" s="96">
        <v>7637868.0300000003</v>
      </c>
      <c r="J28" s="98"/>
      <c r="K28" s="96">
        <v>5752311</v>
      </c>
      <c r="L28" s="98"/>
      <c r="M28" s="96">
        <v>5568725.25</v>
      </c>
    </row>
    <row r="29" spans="2:14" s="62" customFormat="1" ht="23.25" customHeight="1" x14ac:dyDescent="0.45">
      <c r="B29" s="69" t="s">
        <v>180</v>
      </c>
      <c r="F29" s="69"/>
      <c r="G29" s="96">
        <v>37188934.009999998</v>
      </c>
      <c r="H29" s="98"/>
      <c r="I29" s="96">
        <v>32139802.449999999</v>
      </c>
      <c r="J29" s="98"/>
      <c r="K29" s="96">
        <v>16876764.260000002</v>
      </c>
      <c r="L29" s="98"/>
      <c r="M29" s="96">
        <v>17113528.489999998</v>
      </c>
    </row>
    <row r="30" spans="2:14" s="62" customFormat="1" ht="23.25" customHeight="1" x14ac:dyDescent="0.45">
      <c r="B30" s="69" t="s">
        <v>181</v>
      </c>
      <c r="F30" s="69"/>
      <c r="G30" s="96">
        <v>-8020634.1100000003</v>
      </c>
      <c r="H30" s="98"/>
      <c r="I30" s="96">
        <v>-13455386.23</v>
      </c>
      <c r="J30" s="98"/>
      <c r="K30" s="96">
        <v>-42895493.670000002</v>
      </c>
      <c r="L30" s="98"/>
      <c r="M30" s="96">
        <v>-36380074.899999999</v>
      </c>
    </row>
    <row r="31" spans="2:14" ht="23.25" customHeight="1" x14ac:dyDescent="0.45">
      <c r="B31" s="69" t="s">
        <v>182</v>
      </c>
      <c r="C31" s="69"/>
      <c r="D31" s="69"/>
      <c r="E31" s="69"/>
      <c r="F31" s="69"/>
      <c r="G31" s="70"/>
      <c r="H31" s="59"/>
      <c r="I31" s="70"/>
      <c r="J31" s="59"/>
      <c r="K31" s="70"/>
      <c r="L31" s="59"/>
      <c r="M31" s="70"/>
      <c r="N31" s="8"/>
    </row>
    <row r="32" spans="2:14" ht="23.25" customHeight="1" x14ac:dyDescent="0.45">
      <c r="B32" s="69" t="s">
        <v>183</v>
      </c>
      <c r="C32" s="69"/>
      <c r="D32" s="69"/>
      <c r="E32" s="69"/>
      <c r="F32" s="69"/>
      <c r="G32" s="39">
        <f>SUM(G10:G30)</f>
        <v>323240263.96999913</v>
      </c>
      <c r="H32" s="39"/>
      <c r="I32" s="39">
        <f>SUM(I10:I30)</f>
        <v>219119315.70000017</v>
      </c>
      <c r="J32" s="39"/>
      <c r="K32" s="39">
        <f>SUM(K10:K30)</f>
        <v>235309233.63999945</v>
      </c>
      <c r="L32" s="39"/>
      <c r="M32" s="39">
        <f>SUM(M10:M30)</f>
        <v>196026844.89999956</v>
      </c>
      <c r="N32" s="8"/>
    </row>
    <row r="33" spans="1:14" ht="23.25" customHeight="1" x14ac:dyDescent="0.45">
      <c r="B33" s="69"/>
      <c r="C33" s="69"/>
      <c r="D33" s="69"/>
      <c r="E33" s="69"/>
      <c r="F33" s="69"/>
      <c r="G33" s="39"/>
      <c r="H33" s="39"/>
      <c r="I33" s="39"/>
      <c r="J33" s="39"/>
      <c r="K33" s="39"/>
      <c r="L33" s="39"/>
      <c r="M33" s="39"/>
      <c r="N33" s="8"/>
    </row>
    <row r="34" spans="1:14" s="62" customFormat="1" ht="23.25" customHeight="1" x14ac:dyDescent="0.45">
      <c r="B34" s="69"/>
      <c r="F34" s="69"/>
      <c r="G34" s="39"/>
      <c r="H34" s="59"/>
      <c r="J34" s="60"/>
      <c r="K34" s="71"/>
      <c r="L34" s="60"/>
    </row>
    <row r="35" spans="1:14" s="62" customFormat="1" ht="23.25" customHeight="1" x14ac:dyDescent="0.45">
      <c r="B35" s="42" t="s">
        <v>43</v>
      </c>
      <c r="F35" s="69"/>
      <c r="G35" s="71"/>
      <c r="H35" s="69"/>
      <c r="I35" s="71"/>
      <c r="J35" s="60"/>
      <c r="K35" s="71"/>
      <c r="L35" s="60"/>
      <c r="M35" s="60"/>
    </row>
    <row r="36" spans="1:14" s="62" customFormat="1" ht="23.25" customHeight="1" x14ac:dyDescent="0.45">
      <c r="B36" s="42"/>
      <c r="F36" s="69"/>
      <c r="G36" s="71"/>
      <c r="H36" s="69"/>
      <c r="I36" s="71"/>
      <c r="J36" s="60"/>
      <c r="K36" s="71"/>
      <c r="L36" s="60"/>
      <c r="M36" s="60"/>
    </row>
    <row r="37" spans="1:14" s="62" customFormat="1" ht="23.25" customHeight="1" x14ac:dyDescent="0.45">
      <c r="B37" s="42"/>
      <c r="F37" s="69"/>
      <c r="G37" s="71"/>
      <c r="H37" s="69"/>
      <c r="I37" s="71"/>
      <c r="J37" s="60"/>
      <c r="K37" s="71"/>
      <c r="L37" s="60"/>
      <c r="M37" s="60"/>
    </row>
    <row r="38" spans="1:14" s="62" customFormat="1" ht="23.25" customHeight="1" x14ac:dyDescent="0.45">
      <c r="B38" s="42"/>
      <c r="F38" s="69"/>
      <c r="G38" s="71"/>
      <c r="H38" s="69"/>
      <c r="I38" s="71"/>
      <c r="J38" s="60"/>
      <c r="K38" s="71"/>
      <c r="L38" s="60"/>
      <c r="M38" s="60"/>
    </row>
    <row r="39" spans="1:14" s="62" customFormat="1" ht="23.25" customHeight="1" x14ac:dyDescent="0.45">
      <c r="B39" s="42"/>
      <c r="E39" s="72" t="s">
        <v>153</v>
      </c>
      <c r="F39" s="73"/>
      <c r="G39" s="73"/>
      <c r="H39" s="101"/>
      <c r="I39" s="71"/>
      <c r="J39" s="60"/>
      <c r="K39" s="71"/>
      <c r="L39" s="60"/>
      <c r="M39" s="60"/>
    </row>
    <row r="40" spans="1:14" s="62" customFormat="1" ht="23.25" customHeight="1" x14ac:dyDescent="0.45">
      <c r="B40" s="42"/>
      <c r="E40" s="72" t="s">
        <v>184</v>
      </c>
      <c r="F40" s="72"/>
      <c r="G40" s="73"/>
      <c r="H40" s="101"/>
      <c r="I40" s="74"/>
      <c r="J40" s="74"/>
      <c r="K40" s="74"/>
      <c r="L40" s="74"/>
      <c r="M40" s="74"/>
    </row>
    <row r="41" spans="1:14" s="62" customFormat="1" ht="23.25" customHeight="1" x14ac:dyDescent="0.45">
      <c r="B41" s="42"/>
      <c r="E41" s="72"/>
      <c r="F41" s="72"/>
      <c r="G41" s="73"/>
      <c r="H41" s="101"/>
      <c r="I41" s="74"/>
      <c r="J41" s="74"/>
      <c r="K41" s="74"/>
      <c r="L41" s="74"/>
      <c r="M41" s="74"/>
    </row>
    <row r="42" spans="1:14" s="62" customFormat="1" ht="24" customHeight="1" x14ac:dyDescent="0.45">
      <c r="A42" s="75"/>
      <c r="B42" s="75" t="s">
        <v>185</v>
      </c>
      <c r="C42" s="75"/>
      <c r="D42" s="75"/>
      <c r="E42" s="75"/>
      <c r="F42" s="75"/>
      <c r="G42" s="75"/>
      <c r="H42" s="75"/>
      <c r="I42" s="76"/>
      <c r="J42" s="76"/>
      <c r="K42" s="76"/>
      <c r="L42" s="76"/>
      <c r="M42" s="76"/>
    </row>
    <row r="43" spans="1:14" s="62" customFormat="1" ht="24" customHeight="1" x14ac:dyDescent="0.45">
      <c r="A43" s="75"/>
      <c r="B43" s="76" t="s">
        <v>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14" s="62" customFormat="1" ht="24" customHeight="1" x14ac:dyDescent="0.45">
      <c r="A44" s="75"/>
      <c r="B44" s="76" t="s">
        <v>186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</row>
    <row r="45" spans="1:14" ht="24" customHeight="1" x14ac:dyDescent="0.45">
      <c r="A45" s="77"/>
      <c r="B45" s="167" t="str">
        <f>+B3</f>
        <v>FOR THE NINE-MONTH PERIODS ENDED SEPTEMBER 30, 2021</v>
      </c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8"/>
    </row>
    <row r="46" spans="1:14" ht="24" customHeight="1" x14ac:dyDescent="0.45">
      <c r="A46" s="8"/>
      <c r="B46" s="167" t="s">
        <v>88</v>
      </c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8"/>
    </row>
    <row r="47" spans="1:14" ht="24" customHeight="1" x14ac:dyDescent="0.45">
      <c r="A47" s="8"/>
      <c r="B47" s="10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8"/>
    </row>
    <row r="48" spans="1:14" ht="24" customHeight="1" x14ac:dyDescent="0.45">
      <c r="A48" s="8"/>
      <c r="B48" s="117"/>
      <c r="C48" s="117"/>
      <c r="D48" s="117"/>
      <c r="E48" s="117"/>
      <c r="F48" s="117"/>
      <c r="G48" s="107"/>
      <c r="H48" s="107"/>
      <c r="I48" s="107"/>
      <c r="J48" s="107"/>
      <c r="K48" s="107"/>
      <c r="L48" s="107"/>
      <c r="M48" s="64" t="s">
        <v>3</v>
      </c>
      <c r="N48" s="8"/>
    </row>
    <row r="49" spans="1:14" s="62" customFormat="1" ht="24" customHeight="1" x14ac:dyDescent="0.45">
      <c r="B49" s="65"/>
      <c r="C49" s="9"/>
      <c r="D49" s="9"/>
      <c r="E49" s="9"/>
      <c r="F49" s="9"/>
      <c r="G49" s="136"/>
      <c r="H49" s="136" t="s">
        <v>158</v>
      </c>
      <c r="I49" s="136"/>
      <c r="J49" s="107"/>
      <c r="K49" s="169" t="s">
        <v>159</v>
      </c>
      <c r="L49" s="169"/>
      <c r="M49" s="169"/>
    </row>
    <row r="50" spans="1:14" s="62" customFormat="1" ht="24" customHeight="1" x14ac:dyDescent="0.45">
      <c r="B50" s="65"/>
      <c r="C50" s="65"/>
      <c r="D50" s="65"/>
      <c r="E50" s="65"/>
      <c r="F50" s="65"/>
      <c r="G50" s="89">
        <v>2021</v>
      </c>
      <c r="H50" s="90"/>
      <c r="I50" s="89">
        <v>2020</v>
      </c>
      <c r="J50" s="85"/>
      <c r="K50" s="89">
        <f>+G50</f>
        <v>2021</v>
      </c>
      <c r="L50" s="90"/>
      <c r="M50" s="89">
        <f>+I50</f>
        <v>2020</v>
      </c>
    </row>
    <row r="51" spans="1:14" s="62" customFormat="1" ht="24" customHeight="1" x14ac:dyDescent="0.45">
      <c r="B51" s="69" t="s">
        <v>187</v>
      </c>
      <c r="C51" s="65"/>
      <c r="D51" s="65"/>
      <c r="E51" s="65"/>
      <c r="F51" s="65"/>
      <c r="G51" s="68"/>
      <c r="H51" s="88"/>
      <c r="I51" s="106"/>
      <c r="M51" s="106"/>
    </row>
    <row r="52" spans="1:14" ht="24" customHeight="1" x14ac:dyDescent="0.45">
      <c r="B52" s="69" t="s">
        <v>188</v>
      </c>
      <c r="C52" s="69"/>
      <c r="D52" s="62"/>
      <c r="E52" s="62"/>
      <c r="F52" s="69"/>
      <c r="G52" s="96">
        <f>-116765887.16+15317892.94</f>
        <v>-101447994.22</v>
      </c>
      <c r="H52" s="98"/>
      <c r="I52" s="96">
        <v>462977424.67000002</v>
      </c>
      <c r="J52" s="98"/>
      <c r="K52" s="96">
        <f>-96205874.51+15317892.94</f>
        <v>-80887981.570000008</v>
      </c>
      <c r="L52" s="98"/>
      <c r="M52" s="96">
        <v>284969040.88999999</v>
      </c>
      <c r="N52" s="8"/>
    </row>
    <row r="53" spans="1:14" ht="24" customHeight="1" x14ac:dyDescent="0.45">
      <c r="A53" s="8"/>
      <c r="B53" s="69" t="s">
        <v>189</v>
      </c>
      <c r="C53" s="69"/>
      <c r="D53" s="62"/>
      <c r="E53" s="62"/>
      <c r="F53" s="69"/>
      <c r="G53" s="96">
        <v>3158267.19</v>
      </c>
      <c r="H53" s="98"/>
      <c r="I53" s="96">
        <v>97328856.829999954</v>
      </c>
      <c r="J53" s="98"/>
      <c r="K53" s="96">
        <v>3158267.19</v>
      </c>
      <c r="L53" s="98"/>
      <c r="M53" s="96">
        <v>101491749.64999995</v>
      </c>
      <c r="N53" s="8"/>
    </row>
    <row r="54" spans="1:14" s="62" customFormat="1" ht="24" customHeight="1" x14ac:dyDescent="0.45">
      <c r="B54" s="69" t="s">
        <v>190</v>
      </c>
      <c r="C54" s="69"/>
      <c r="F54" s="69"/>
      <c r="G54" s="96">
        <v>-37133664.039999999</v>
      </c>
      <c r="H54" s="98"/>
      <c r="I54" s="96">
        <v>-4990661.7800000012</v>
      </c>
      <c r="J54" s="98"/>
      <c r="K54" s="96">
        <v>-26737098.66</v>
      </c>
      <c r="L54" s="98"/>
      <c r="M54" s="96">
        <v>9333923.75</v>
      </c>
    </row>
    <row r="55" spans="1:14" ht="24" customHeight="1" x14ac:dyDescent="0.45">
      <c r="A55" s="8"/>
      <c r="B55" s="69" t="s">
        <v>191</v>
      </c>
      <c r="C55" s="69"/>
      <c r="D55" s="62"/>
      <c r="E55" s="62"/>
      <c r="F55" s="69"/>
      <c r="G55" s="96">
        <v>-294227177.13999999</v>
      </c>
      <c r="H55" s="98"/>
      <c r="I55" s="96">
        <v>-148539217.72000003</v>
      </c>
      <c r="J55" s="98"/>
      <c r="K55" s="96">
        <v>0</v>
      </c>
      <c r="L55" s="98"/>
      <c r="M55" s="96">
        <v>0</v>
      </c>
      <c r="N55" s="8"/>
    </row>
    <row r="56" spans="1:14" s="62" customFormat="1" ht="24" customHeight="1" x14ac:dyDescent="0.45">
      <c r="B56" s="69" t="s">
        <v>192</v>
      </c>
      <c r="E56" s="56" t="s">
        <v>193</v>
      </c>
      <c r="F56" s="69"/>
      <c r="G56" s="96">
        <v>-68202014.120000005</v>
      </c>
      <c r="H56" s="98"/>
      <c r="I56" s="96">
        <v>54751052.619999945</v>
      </c>
      <c r="J56" s="98"/>
      <c r="K56" s="96">
        <v>-80912726.719999999</v>
      </c>
      <c r="L56" s="98"/>
      <c r="M56" s="96">
        <v>61178125.99000001</v>
      </c>
    </row>
    <row r="57" spans="1:14" s="62" customFormat="1" ht="24" customHeight="1" x14ac:dyDescent="0.45">
      <c r="B57" s="69" t="s">
        <v>194</v>
      </c>
      <c r="E57" s="56" t="s">
        <v>195</v>
      </c>
      <c r="F57" s="69"/>
      <c r="G57" s="96">
        <v>38051083.670000002</v>
      </c>
      <c r="H57" s="98"/>
      <c r="I57" s="96">
        <v>-6925080.1899999995</v>
      </c>
      <c r="J57" s="98"/>
      <c r="K57" s="96">
        <v>36791416.5</v>
      </c>
      <c r="L57" s="98"/>
      <c r="M57" s="96">
        <v>-6972830.9000000004</v>
      </c>
    </row>
    <row r="58" spans="1:14" s="62" customFormat="1" ht="24" customHeight="1" x14ac:dyDescent="0.45">
      <c r="B58" s="149" t="s">
        <v>196</v>
      </c>
      <c r="E58" s="56"/>
      <c r="F58" s="69"/>
      <c r="G58" s="96">
        <v>-144450</v>
      </c>
      <c r="H58" s="98"/>
      <c r="I58" s="96">
        <v>0</v>
      </c>
      <c r="J58" s="59"/>
      <c r="K58" s="39">
        <v>0</v>
      </c>
      <c r="L58" s="59"/>
      <c r="M58" s="96">
        <v>0</v>
      </c>
    </row>
    <row r="59" spans="1:14" s="62" customFormat="1" ht="24" customHeight="1" x14ac:dyDescent="0.45">
      <c r="B59" s="51" t="s">
        <v>197</v>
      </c>
      <c r="E59" s="56"/>
      <c r="F59" s="69"/>
      <c r="G59" s="96">
        <v>0</v>
      </c>
      <c r="H59" s="98"/>
      <c r="I59" s="96">
        <v>48091.960000000006</v>
      </c>
      <c r="J59" s="98"/>
      <c r="K59" s="150">
        <v>0</v>
      </c>
      <c r="L59" s="98"/>
      <c r="M59" s="96">
        <v>14083.84</v>
      </c>
    </row>
    <row r="60" spans="1:14" s="62" customFormat="1" ht="24" customHeight="1" x14ac:dyDescent="0.45">
      <c r="B60" s="69" t="s">
        <v>198</v>
      </c>
      <c r="F60" s="69"/>
      <c r="G60" s="96">
        <v>-271200</v>
      </c>
      <c r="H60" s="98"/>
      <c r="I60" s="96">
        <v>710582</v>
      </c>
      <c r="J60" s="98"/>
      <c r="K60" s="96">
        <v>-211200</v>
      </c>
      <c r="L60" s="98"/>
      <c r="M60" s="96">
        <v>751182</v>
      </c>
    </row>
    <row r="61" spans="1:14" ht="24" customHeight="1" x14ac:dyDescent="0.45">
      <c r="B61" s="69" t="s">
        <v>199</v>
      </c>
      <c r="C61" s="69"/>
      <c r="D61" s="69"/>
      <c r="E61" s="69"/>
      <c r="F61" s="69"/>
      <c r="I61" s="59"/>
      <c r="M61" s="39"/>
      <c r="N61" s="8"/>
    </row>
    <row r="62" spans="1:14" s="62" customFormat="1" ht="24" customHeight="1" x14ac:dyDescent="0.45">
      <c r="B62" s="69" t="s">
        <v>200</v>
      </c>
      <c r="G62" s="96">
        <v>-191205194.09999999</v>
      </c>
      <c r="H62" s="96"/>
      <c r="I62" s="96">
        <v>-188377586.61000001</v>
      </c>
      <c r="J62" s="96"/>
      <c r="K62" s="96">
        <v>-223440685.83000001</v>
      </c>
      <c r="L62" s="96"/>
      <c r="M62" s="96">
        <v>-168936116.96000001</v>
      </c>
    </row>
    <row r="63" spans="1:14" s="62" customFormat="1" ht="24" customHeight="1" x14ac:dyDescent="0.45">
      <c r="B63" s="133" t="s">
        <v>201</v>
      </c>
      <c r="G63" s="96">
        <v>281141069.44999999</v>
      </c>
      <c r="H63" s="96"/>
      <c r="I63" s="96">
        <v>68183784.889999866</v>
      </c>
      <c r="J63" s="96"/>
      <c r="K63" s="96">
        <v>280031593.60000002</v>
      </c>
      <c r="L63" s="96"/>
      <c r="M63" s="96">
        <v>63233784.889999866</v>
      </c>
    </row>
    <row r="64" spans="1:14" s="62" customFormat="1" ht="24" customHeight="1" x14ac:dyDescent="0.45">
      <c r="B64" s="69" t="s">
        <v>202</v>
      </c>
      <c r="G64" s="96">
        <v>-2846971.55</v>
      </c>
      <c r="H64" s="98"/>
      <c r="I64" s="96">
        <v>25860548.519999977</v>
      </c>
      <c r="J64" s="98"/>
      <c r="K64" s="96">
        <v>-3930512.49</v>
      </c>
      <c r="L64" s="98"/>
      <c r="M64" s="96">
        <v>25285418.330000009</v>
      </c>
    </row>
    <row r="65" spans="1:14" ht="24" customHeight="1" x14ac:dyDescent="0.45">
      <c r="A65" s="8"/>
      <c r="B65" s="69" t="s">
        <v>203</v>
      </c>
      <c r="C65" s="62"/>
      <c r="D65" s="62"/>
      <c r="E65" s="62"/>
      <c r="F65" s="69"/>
      <c r="G65" s="39">
        <v>6466632.1699999999</v>
      </c>
      <c r="H65" s="98"/>
      <c r="I65" s="96">
        <v>-18999098.090000004</v>
      </c>
      <c r="J65" s="98"/>
      <c r="K65" s="96">
        <v>6466632.1699999999</v>
      </c>
      <c r="L65" s="98"/>
      <c r="M65" s="96">
        <v>-18999098.090000004</v>
      </c>
      <c r="N65" s="8"/>
    </row>
    <row r="66" spans="1:14" s="62" customFormat="1" ht="24" customHeight="1" x14ac:dyDescent="0.45">
      <c r="B66" s="69" t="s">
        <v>204</v>
      </c>
      <c r="G66" s="39">
        <v>-3335183</v>
      </c>
      <c r="H66" s="98"/>
      <c r="I66" s="96">
        <v>-1994663</v>
      </c>
      <c r="J66" s="98"/>
      <c r="K66" s="96">
        <v>-1552580</v>
      </c>
      <c r="L66" s="98"/>
      <c r="M66" s="96">
        <v>0</v>
      </c>
    </row>
    <row r="67" spans="1:14" ht="24" customHeight="1" x14ac:dyDescent="0.45">
      <c r="B67" s="69" t="s">
        <v>205</v>
      </c>
      <c r="C67" s="62"/>
      <c r="D67" s="62"/>
      <c r="E67" s="62"/>
      <c r="F67" s="69"/>
      <c r="G67" s="78">
        <f>SUM(G52:G60,G62:G66,G32)</f>
        <v>-46756531.720000863</v>
      </c>
      <c r="H67" s="59"/>
      <c r="I67" s="78">
        <f>SUM(I52:I60,I62:I66,I32)</f>
        <v>559153349.79999995</v>
      </c>
      <c r="J67" s="59"/>
      <c r="K67" s="78">
        <f>SUM(K52:K60,K62:K66,K32)</f>
        <v>144084357.82999945</v>
      </c>
      <c r="L67" s="59"/>
      <c r="M67" s="78">
        <f>SUM(M52:M60,M62:M66,M32)</f>
        <v>547376108.28999949</v>
      </c>
      <c r="N67" s="8"/>
    </row>
    <row r="68" spans="1:14" ht="24" customHeight="1" x14ac:dyDescent="0.45">
      <c r="B68" s="69" t="s">
        <v>206</v>
      </c>
      <c r="C68" s="62"/>
      <c r="D68" s="62"/>
      <c r="E68" s="62"/>
      <c r="F68" s="69"/>
      <c r="G68" s="39">
        <v>12250000</v>
      </c>
      <c r="H68" s="59"/>
      <c r="I68" s="39">
        <v>4900000</v>
      </c>
      <c r="J68" s="59"/>
      <c r="K68" s="39">
        <v>0</v>
      </c>
      <c r="L68" s="59"/>
      <c r="M68" s="39">
        <v>0</v>
      </c>
      <c r="N68" s="8"/>
    </row>
    <row r="69" spans="1:14" ht="24" customHeight="1" x14ac:dyDescent="0.45">
      <c r="B69" s="135" t="s">
        <v>207</v>
      </c>
      <c r="C69" s="69"/>
      <c r="D69" s="69"/>
      <c r="E69" s="69"/>
      <c r="F69" s="69"/>
      <c r="G69" s="39">
        <v>5696341.75</v>
      </c>
      <c r="H69" s="59"/>
      <c r="I69" s="39">
        <v>10243750.550000001</v>
      </c>
      <c r="J69" s="59"/>
      <c r="K69" s="39">
        <v>2127263.5</v>
      </c>
      <c r="L69" s="59"/>
      <c r="M69" s="39">
        <v>5485316.2600000054</v>
      </c>
      <c r="N69" s="8"/>
    </row>
    <row r="70" spans="1:14" ht="24" customHeight="1" x14ac:dyDescent="0.45">
      <c r="B70" s="135" t="s">
        <v>208</v>
      </c>
      <c r="C70" s="69"/>
      <c r="D70" s="69"/>
      <c r="E70" s="69"/>
      <c r="F70" s="69"/>
      <c r="G70" s="39">
        <v>-1144.9100000000001</v>
      </c>
      <c r="H70" s="59"/>
      <c r="I70" s="39">
        <v>0</v>
      </c>
      <c r="J70" s="59"/>
      <c r="K70" s="39">
        <v>-1144.9100000000001</v>
      </c>
      <c r="L70" s="59"/>
      <c r="M70" s="39">
        <v>0</v>
      </c>
      <c r="N70" s="8"/>
    </row>
    <row r="71" spans="1:14" ht="24" customHeight="1" x14ac:dyDescent="0.45">
      <c r="B71" s="69" t="s">
        <v>209</v>
      </c>
      <c r="C71" s="69"/>
      <c r="D71" s="69"/>
      <c r="E71" s="69"/>
      <c r="F71" s="69"/>
      <c r="G71" s="96">
        <v>96108735.620000005</v>
      </c>
      <c r="H71" s="98"/>
      <c r="I71" s="39">
        <v>14254685.689999999</v>
      </c>
      <c r="J71" s="59"/>
      <c r="K71" s="39">
        <v>96108735.620000005</v>
      </c>
      <c r="L71" s="59"/>
      <c r="M71" s="39">
        <v>14249961.24</v>
      </c>
      <c r="N71" s="8"/>
    </row>
    <row r="72" spans="1:14" ht="24" customHeight="1" x14ac:dyDescent="0.45">
      <c r="B72" s="69" t="s">
        <v>210</v>
      </c>
      <c r="C72" s="69"/>
      <c r="D72" s="69"/>
      <c r="E72" s="69"/>
      <c r="F72" s="69"/>
      <c r="G72" s="97">
        <v>-95435609.5</v>
      </c>
      <c r="H72" s="98"/>
      <c r="I72" s="61">
        <v>-74547161.379999995</v>
      </c>
      <c r="J72" s="59"/>
      <c r="K72" s="61">
        <v>-83046148.420000002</v>
      </c>
      <c r="L72" s="59"/>
      <c r="M72" s="61">
        <v>-64410147.980000034</v>
      </c>
      <c r="N72" s="8"/>
    </row>
    <row r="73" spans="1:14" ht="24" customHeight="1" x14ac:dyDescent="0.45">
      <c r="B73" s="69" t="s">
        <v>211</v>
      </c>
      <c r="C73" s="69"/>
      <c r="D73" s="69"/>
      <c r="E73" s="69"/>
      <c r="F73" s="69"/>
      <c r="G73" s="61">
        <f>SUM(G67:G72)</f>
        <v>-28138208.760000855</v>
      </c>
      <c r="H73" s="59"/>
      <c r="I73" s="61">
        <f>SUM(I67:I72)</f>
        <v>514004624.65999997</v>
      </c>
      <c r="J73" s="59"/>
      <c r="K73" s="61">
        <f>SUM(K67:K72)</f>
        <v>159273063.61999947</v>
      </c>
      <c r="L73" s="59"/>
      <c r="M73" s="61">
        <f>SUM(M67:M72)</f>
        <v>502701237.80999947</v>
      </c>
      <c r="N73" s="8"/>
    </row>
    <row r="74" spans="1:14" ht="24" customHeight="1" x14ac:dyDescent="0.45">
      <c r="B74" s="69"/>
      <c r="C74" s="69"/>
      <c r="D74" s="69"/>
      <c r="E74" s="69"/>
      <c r="F74" s="69"/>
      <c r="G74" s="39"/>
      <c r="H74" s="59"/>
      <c r="I74" s="39"/>
      <c r="J74" s="59"/>
      <c r="K74" s="39"/>
      <c r="L74" s="59"/>
      <c r="M74" s="39"/>
      <c r="N74" s="8"/>
    </row>
    <row r="75" spans="1:14" ht="24" customHeight="1" x14ac:dyDescent="0.45">
      <c r="B75" s="62"/>
      <c r="C75" s="62"/>
      <c r="D75" s="62"/>
      <c r="E75" s="62"/>
      <c r="F75" s="69"/>
      <c r="G75" s="39"/>
      <c r="H75" s="59"/>
      <c r="I75" s="39"/>
      <c r="J75" s="59"/>
      <c r="K75" s="39"/>
      <c r="L75" s="59"/>
      <c r="M75" s="39"/>
      <c r="N75" s="8"/>
    </row>
    <row r="76" spans="1:14" ht="24" customHeight="1" x14ac:dyDescent="0.45">
      <c r="B76" s="42" t="s">
        <v>43</v>
      </c>
      <c r="C76" s="62"/>
      <c r="D76" s="62"/>
      <c r="E76" s="62"/>
      <c r="F76" s="69"/>
      <c r="G76" s="39"/>
      <c r="H76" s="59"/>
      <c r="I76" s="39"/>
      <c r="J76" s="59"/>
      <c r="K76" s="39"/>
      <c r="L76" s="59"/>
      <c r="M76" s="39"/>
      <c r="N76" s="8"/>
    </row>
    <row r="77" spans="1:14" ht="24" customHeight="1" x14ac:dyDescent="0.45">
      <c r="B77" s="42"/>
      <c r="C77" s="62"/>
      <c r="D77" s="62"/>
      <c r="E77" s="62"/>
      <c r="F77" s="69"/>
      <c r="G77" s="39"/>
      <c r="H77" s="59"/>
      <c r="I77" s="39"/>
      <c r="J77" s="59"/>
      <c r="K77" s="39"/>
      <c r="L77" s="59"/>
      <c r="M77" s="39"/>
      <c r="N77" s="8"/>
    </row>
    <row r="78" spans="1:14" ht="24" customHeight="1" x14ac:dyDescent="0.45">
      <c r="B78" s="42"/>
      <c r="C78" s="62"/>
      <c r="D78" s="62"/>
      <c r="E78" s="62"/>
      <c r="F78" s="69"/>
      <c r="G78" s="39"/>
      <c r="H78" s="59"/>
      <c r="I78" s="39"/>
      <c r="J78" s="59"/>
      <c r="K78" s="39"/>
      <c r="L78" s="59"/>
      <c r="M78" s="39"/>
      <c r="N78" s="8"/>
    </row>
    <row r="79" spans="1:14" s="62" customFormat="1" ht="24" customHeight="1" x14ac:dyDescent="0.45">
      <c r="B79" s="42"/>
      <c r="E79" s="72" t="s">
        <v>153</v>
      </c>
      <c r="F79" s="73"/>
      <c r="G79" s="73"/>
      <c r="H79" s="101"/>
      <c r="I79" s="71"/>
      <c r="J79" s="60"/>
      <c r="K79" s="71"/>
      <c r="L79" s="60"/>
      <c r="M79" s="60"/>
    </row>
    <row r="80" spans="1:14" s="62" customFormat="1" ht="24" customHeight="1" x14ac:dyDescent="0.45">
      <c r="B80" s="42"/>
      <c r="E80" s="72" t="s">
        <v>212</v>
      </c>
      <c r="F80" s="72"/>
      <c r="G80" s="73"/>
      <c r="H80" s="101"/>
      <c r="I80" s="71"/>
      <c r="J80" s="60"/>
      <c r="K80" s="71"/>
      <c r="L80" s="60"/>
      <c r="M80" s="60"/>
    </row>
    <row r="81" spans="1:14" s="62" customFormat="1" ht="24" customHeight="1" x14ac:dyDescent="0.45">
      <c r="B81" s="42"/>
      <c r="E81" s="72"/>
      <c r="F81" s="72"/>
      <c r="G81" s="73"/>
      <c r="H81" s="101"/>
      <c r="I81" s="71"/>
      <c r="J81" s="60"/>
      <c r="K81" s="71"/>
      <c r="L81" s="60"/>
      <c r="M81" s="60"/>
    </row>
    <row r="82" spans="1:14" s="62" customFormat="1" ht="21.75" customHeight="1" x14ac:dyDescent="0.45">
      <c r="A82" s="75"/>
      <c r="B82" s="75" t="s">
        <v>213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</row>
    <row r="83" spans="1:14" s="62" customFormat="1" ht="21.75" customHeight="1" x14ac:dyDescent="0.45">
      <c r="A83" s="75"/>
      <c r="B83" s="76" t="s">
        <v>0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</row>
    <row r="84" spans="1:14" s="62" customFormat="1" ht="21.75" customHeight="1" x14ac:dyDescent="0.45">
      <c r="A84" s="75"/>
      <c r="B84" s="76" t="s">
        <v>186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</row>
    <row r="85" spans="1:14" ht="21.75" customHeight="1" x14ac:dyDescent="0.45">
      <c r="A85" s="77"/>
      <c r="B85" s="167" t="str">
        <f>+B45</f>
        <v>FOR THE NINE-MONTH PERIODS ENDED SEPTEMBER 30, 2021</v>
      </c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8"/>
    </row>
    <row r="86" spans="1:14" ht="21.75" customHeight="1" x14ac:dyDescent="0.45">
      <c r="A86" s="8"/>
      <c r="B86" s="167" t="s">
        <v>88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8"/>
    </row>
    <row r="87" spans="1:14" ht="21.75" customHeight="1" x14ac:dyDescent="0.45">
      <c r="A87" s="8"/>
      <c r="B87" s="10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8"/>
    </row>
    <row r="88" spans="1:14" ht="21.75" customHeight="1" x14ac:dyDescent="0.45">
      <c r="A88" s="8"/>
      <c r="B88" s="117"/>
      <c r="C88" s="117"/>
      <c r="D88" s="117"/>
      <c r="E88" s="117"/>
      <c r="F88" s="117"/>
      <c r="G88" s="107"/>
      <c r="H88" s="107"/>
      <c r="I88" s="107"/>
      <c r="J88" s="107"/>
      <c r="K88" s="107"/>
      <c r="L88" s="107"/>
      <c r="M88" s="64" t="s">
        <v>3</v>
      </c>
      <c r="N88" s="8"/>
    </row>
    <row r="89" spans="1:14" s="62" customFormat="1" ht="21.75" customHeight="1" x14ac:dyDescent="0.45">
      <c r="B89" s="65"/>
      <c r="C89" s="9"/>
      <c r="D89" s="9"/>
      <c r="E89" s="9"/>
      <c r="F89" s="9"/>
      <c r="G89" s="136"/>
      <c r="H89" s="136" t="s">
        <v>158</v>
      </c>
      <c r="I89" s="136"/>
      <c r="J89" s="107"/>
      <c r="K89" s="169" t="s">
        <v>159</v>
      </c>
      <c r="L89" s="169"/>
      <c r="M89" s="169"/>
    </row>
    <row r="90" spans="1:14" s="62" customFormat="1" ht="21.75" customHeight="1" x14ac:dyDescent="0.45">
      <c r="B90" s="65"/>
      <c r="C90" s="65"/>
      <c r="D90" s="65"/>
      <c r="E90" s="65"/>
      <c r="F90" s="65"/>
      <c r="G90" s="89">
        <v>2021</v>
      </c>
      <c r="H90" s="90"/>
      <c r="I90" s="89">
        <v>2020</v>
      </c>
      <c r="J90" s="85"/>
      <c r="K90" s="89">
        <f>+G90</f>
        <v>2021</v>
      </c>
      <c r="L90" s="90"/>
      <c r="M90" s="89">
        <f>+I90</f>
        <v>2020</v>
      </c>
    </row>
    <row r="91" spans="1:14" ht="21.75" customHeight="1" x14ac:dyDescent="0.5">
      <c r="B91" s="79" t="s">
        <v>214</v>
      </c>
      <c r="C91" s="79"/>
      <c r="D91" s="79"/>
      <c r="E91" s="79"/>
      <c r="F91" s="62"/>
      <c r="H91" s="62"/>
      <c r="N91" s="8"/>
    </row>
    <row r="92" spans="1:14" ht="21.75" customHeight="1" x14ac:dyDescent="0.5">
      <c r="B92" s="100" t="s">
        <v>215</v>
      </c>
      <c r="C92" s="79"/>
      <c r="D92" s="79"/>
      <c r="E92" s="79"/>
      <c r="F92" s="62"/>
      <c r="G92" s="39">
        <v>-100000000</v>
      </c>
      <c r="H92" s="62"/>
      <c r="I92" s="96">
        <v>-650000000</v>
      </c>
      <c r="J92" s="94"/>
      <c r="K92" s="96">
        <v>-100000000</v>
      </c>
      <c r="L92" s="94"/>
      <c r="M92" s="96">
        <v>-650000000</v>
      </c>
      <c r="N92" s="8"/>
    </row>
    <row r="93" spans="1:14" ht="21.75" customHeight="1" x14ac:dyDescent="0.5">
      <c r="B93" s="135" t="s">
        <v>216</v>
      </c>
      <c r="C93" s="79"/>
      <c r="D93" s="79"/>
      <c r="E93" s="79"/>
      <c r="F93" s="62"/>
      <c r="G93" s="39">
        <v>350000000</v>
      </c>
      <c r="H93" s="62"/>
      <c r="I93" s="96">
        <v>460118126.20999998</v>
      </c>
      <c r="J93" s="94"/>
      <c r="K93" s="96">
        <v>350000000</v>
      </c>
      <c r="L93" s="94"/>
      <c r="M93" s="96">
        <v>459418126.20999998</v>
      </c>
      <c r="N93" s="8"/>
    </row>
    <row r="94" spans="1:14" ht="21.75" customHeight="1" x14ac:dyDescent="0.5">
      <c r="B94" s="135" t="s">
        <v>217</v>
      </c>
      <c r="C94" s="79"/>
      <c r="D94" s="79"/>
      <c r="E94" s="79"/>
      <c r="F94" s="62"/>
      <c r="G94" s="39">
        <v>-369502.96</v>
      </c>
      <c r="H94" s="62"/>
      <c r="I94" s="96">
        <v>-635047.45999999903</v>
      </c>
      <c r="J94" s="94"/>
      <c r="K94" s="96">
        <v>-369502.96</v>
      </c>
      <c r="L94" s="94"/>
      <c r="M94" s="96">
        <v>-635047.45999999903</v>
      </c>
      <c r="N94" s="8"/>
    </row>
    <row r="95" spans="1:14" ht="21.75" customHeight="1" x14ac:dyDescent="0.5">
      <c r="B95" s="69" t="s">
        <v>218</v>
      </c>
      <c r="C95" s="79"/>
      <c r="D95" s="79"/>
      <c r="E95" s="79"/>
      <c r="F95" s="62"/>
      <c r="G95" s="96">
        <v>51193271</v>
      </c>
      <c r="H95" s="94"/>
      <c r="I95" s="96">
        <v>88350220</v>
      </c>
      <c r="J95" s="94"/>
      <c r="K95" s="96">
        <v>19000000</v>
      </c>
      <c r="L95" s="98"/>
      <c r="M95" s="98">
        <v>20000000</v>
      </c>
      <c r="N95" s="8"/>
    </row>
    <row r="96" spans="1:14" ht="21.75" customHeight="1" x14ac:dyDescent="0.5">
      <c r="B96" s="69" t="s">
        <v>219</v>
      </c>
      <c r="C96" s="79"/>
      <c r="D96" s="79"/>
      <c r="E96" s="79"/>
      <c r="F96" s="62"/>
      <c r="G96" s="96">
        <v>-10400000</v>
      </c>
      <c r="H96" s="94"/>
      <c r="I96" s="96">
        <v>-2400000</v>
      </c>
      <c r="J96" s="94"/>
      <c r="K96" s="96">
        <v>-460000000</v>
      </c>
      <c r="L96" s="94"/>
      <c r="M96" s="96">
        <v>-37000000</v>
      </c>
      <c r="N96" s="8"/>
    </row>
    <row r="97" spans="2:14" ht="21.75" customHeight="1" x14ac:dyDescent="0.5">
      <c r="B97" s="135" t="s">
        <v>220</v>
      </c>
      <c r="C97" s="79"/>
      <c r="D97" s="79"/>
      <c r="E97" s="79"/>
      <c r="F97" s="62"/>
      <c r="G97" s="96">
        <v>5050505.04</v>
      </c>
      <c r="H97" s="94"/>
      <c r="I97" s="39">
        <v>0</v>
      </c>
      <c r="J97" s="62"/>
      <c r="K97" s="39">
        <v>0</v>
      </c>
      <c r="L97" s="62"/>
      <c r="M97" s="59">
        <v>0</v>
      </c>
      <c r="N97" s="8"/>
    </row>
    <row r="98" spans="2:14" ht="21.75" customHeight="1" x14ac:dyDescent="0.5">
      <c r="B98" s="62" t="s">
        <v>221</v>
      </c>
      <c r="C98" s="79"/>
      <c r="D98" s="79"/>
      <c r="E98" s="79"/>
      <c r="F98" s="62"/>
      <c r="G98" s="39"/>
      <c r="H98" s="62"/>
      <c r="I98" s="39"/>
      <c r="J98" s="62"/>
      <c r="K98" s="39"/>
      <c r="L98" s="62"/>
      <c r="M98" s="39"/>
      <c r="N98" s="8"/>
    </row>
    <row r="99" spans="2:14" ht="21.75" customHeight="1" x14ac:dyDescent="0.45">
      <c r="B99" s="62" t="s">
        <v>222</v>
      </c>
      <c r="C99" s="62"/>
      <c r="D99" s="62"/>
      <c r="E99" s="62"/>
      <c r="F99" s="62"/>
      <c r="G99" s="96">
        <v>-6300000</v>
      </c>
      <c r="H99" s="94"/>
      <c r="I99" s="39">
        <v>0</v>
      </c>
      <c r="J99" s="62"/>
      <c r="K99" s="39">
        <v>0</v>
      </c>
      <c r="L99" s="62"/>
      <c r="M99" s="39">
        <v>0</v>
      </c>
    </row>
    <row r="100" spans="2:14" ht="21.75" customHeight="1" x14ac:dyDescent="0.45">
      <c r="B100" s="62" t="s">
        <v>240</v>
      </c>
      <c r="C100" s="62"/>
      <c r="D100" s="62"/>
      <c r="E100" s="62"/>
      <c r="F100" s="62"/>
      <c r="G100" s="96">
        <v>-90000000</v>
      </c>
      <c r="H100" s="94"/>
      <c r="I100" s="39"/>
      <c r="J100" s="62"/>
      <c r="K100" s="39"/>
      <c r="L100" s="62"/>
      <c r="M100" s="39"/>
    </row>
    <row r="101" spans="2:14" s="62" customFormat="1" ht="21.75" customHeight="1" x14ac:dyDescent="0.45">
      <c r="B101" s="62" t="s">
        <v>223</v>
      </c>
      <c r="D101" s="69"/>
      <c r="E101" s="69"/>
      <c r="F101" s="69"/>
      <c r="G101" s="96">
        <v>-11050000.24</v>
      </c>
      <c r="H101" s="98"/>
      <c r="I101" s="96">
        <v>-3400000.15</v>
      </c>
      <c r="J101" s="98"/>
      <c r="K101" s="96">
        <v>-11050000.24</v>
      </c>
      <c r="L101" s="98"/>
      <c r="M101" s="96">
        <v>-3400000.15</v>
      </c>
    </row>
    <row r="102" spans="2:14" s="62" customFormat="1" ht="21.75" customHeight="1" x14ac:dyDescent="0.45">
      <c r="B102" s="69" t="s">
        <v>224</v>
      </c>
      <c r="F102" s="69"/>
      <c r="G102" s="96">
        <v>142990.67000000001</v>
      </c>
      <c r="H102" s="98"/>
      <c r="I102" s="96">
        <v>213606.58000000002</v>
      </c>
      <c r="J102" s="98"/>
      <c r="K102" s="96">
        <v>137383.19</v>
      </c>
      <c r="L102" s="98"/>
      <c r="M102" s="96">
        <v>194914.99000000002</v>
      </c>
    </row>
    <row r="103" spans="2:14" ht="21.75" customHeight="1" x14ac:dyDescent="0.45">
      <c r="B103" s="69" t="s">
        <v>225</v>
      </c>
      <c r="C103" s="69"/>
      <c r="D103" s="69"/>
      <c r="E103" s="69"/>
      <c r="F103" s="62"/>
      <c r="G103" s="96">
        <v>-19593956.030000001</v>
      </c>
      <c r="H103" s="98"/>
      <c r="I103" s="96">
        <v>-28936281.98</v>
      </c>
      <c r="J103" s="98"/>
      <c r="K103" s="96">
        <v>-12828241.98</v>
      </c>
      <c r="L103" s="98"/>
      <c r="M103" s="96">
        <v>-23610444.75</v>
      </c>
      <c r="N103" s="8"/>
    </row>
    <row r="104" spans="2:14" s="62" customFormat="1" ht="21.75" customHeight="1" x14ac:dyDescent="0.45">
      <c r="B104" s="62" t="s">
        <v>226</v>
      </c>
      <c r="D104" s="69"/>
      <c r="E104" s="69"/>
      <c r="F104" s="69"/>
      <c r="G104" s="96">
        <v>-21035760</v>
      </c>
      <c r="H104" s="98"/>
      <c r="I104" s="96">
        <v>4737085</v>
      </c>
      <c r="J104" s="98"/>
      <c r="K104" s="96">
        <v>-21035760</v>
      </c>
      <c r="L104" s="98"/>
      <c r="M104" s="96">
        <v>4737085</v>
      </c>
    </row>
    <row r="105" spans="2:14" s="62" customFormat="1" ht="21.75" customHeight="1" x14ac:dyDescent="0.45">
      <c r="B105" s="69" t="s">
        <v>227</v>
      </c>
      <c r="F105" s="69"/>
      <c r="G105" s="39">
        <v>-948850</v>
      </c>
      <c r="H105" s="98"/>
      <c r="I105" s="96">
        <v>-1029347.8</v>
      </c>
      <c r="J105" s="98"/>
      <c r="K105" s="96">
        <v>-948850</v>
      </c>
      <c r="L105" s="98"/>
      <c r="M105" s="96">
        <v>-637000</v>
      </c>
    </row>
    <row r="106" spans="2:14" s="62" customFormat="1" ht="21.75" customHeight="1" x14ac:dyDescent="0.45">
      <c r="B106" s="69" t="s">
        <v>228</v>
      </c>
      <c r="C106" s="69"/>
      <c r="D106" s="69"/>
      <c r="E106" s="69"/>
      <c r="F106" s="69"/>
      <c r="G106" s="38">
        <f>SUM(G92:G105)</f>
        <v>146688697.47999996</v>
      </c>
      <c r="H106" s="59"/>
      <c r="I106" s="38">
        <f>SUM(I92:I105)</f>
        <v>-132981639.60000004</v>
      </c>
      <c r="J106" s="59"/>
      <c r="K106" s="38">
        <f>SUM(K92:K105)</f>
        <v>-237094971.99000004</v>
      </c>
      <c r="L106" s="59"/>
      <c r="M106" s="38">
        <f>SUM(M92:M105)</f>
        <v>-230932366.16000003</v>
      </c>
    </row>
    <row r="107" spans="2:14" s="62" customFormat="1" ht="21.75" customHeight="1" x14ac:dyDescent="0.45">
      <c r="B107" s="69" t="s">
        <v>229</v>
      </c>
      <c r="C107" s="69"/>
      <c r="F107" s="69"/>
      <c r="G107" s="59"/>
      <c r="H107" s="59"/>
      <c r="I107" s="59"/>
      <c r="J107" s="59"/>
      <c r="K107" s="59"/>
      <c r="L107" s="59"/>
      <c r="M107" s="59"/>
    </row>
    <row r="108" spans="2:14" s="62" customFormat="1" ht="21.75" customHeight="1" x14ac:dyDescent="0.45">
      <c r="B108" s="62" t="s">
        <v>230</v>
      </c>
      <c r="C108" s="69"/>
      <c r="F108" s="69"/>
      <c r="G108" s="59"/>
      <c r="H108" s="59"/>
      <c r="I108" s="59"/>
      <c r="J108" s="59"/>
      <c r="K108" s="59"/>
      <c r="L108" s="59"/>
      <c r="M108" s="59"/>
    </row>
    <row r="109" spans="2:14" s="62" customFormat="1" ht="21.75" customHeight="1" x14ac:dyDescent="0.45">
      <c r="B109" s="60" t="s">
        <v>231</v>
      </c>
      <c r="C109" s="69"/>
      <c r="F109" s="69"/>
      <c r="G109" s="98">
        <v>100000000</v>
      </c>
      <c r="H109" s="98"/>
      <c r="I109" s="98">
        <v>30000000</v>
      </c>
      <c r="J109" s="98"/>
      <c r="K109" s="98">
        <v>100000000</v>
      </c>
      <c r="L109" s="98"/>
      <c r="M109" s="98">
        <v>20000000</v>
      </c>
    </row>
    <row r="110" spans="2:14" s="62" customFormat="1" ht="21.75" customHeight="1" x14ac:dyDescent="0.45">
      <c r="B110" s="62" t="s">
        <v>230</v>
      </c>
      <c r="C110" s="69"/>
      <c r="F110" s="69"/>
    </row>
    <row r="111" spans="2:14" s="62" customFormat="1" ht="21.75" customHeight="1" x14ac:dyDescent="0.45">
      <c r="B111" s="60" t="s">
        <v>231</v>
      </c>
      <c r="C111" s="69"/>
      <c r="F111" s="69"/>
      <c r="G111" s="98">
        <v>97563100</v>
      </c>
      <c r="H111" s="98"/>
      <c r="I111" s="98">
        <v>75358900</v>
      </c>
      <c r="J111" s="98"/>
      <c r="K111" s="98">
        <v>0</v>
      </c>
      <c r="L111" s="98"/>
      <c r="M111" s="98">
        <v>0</v>
      </c>
    </row>
    <row r="112" spans="2:14" s="62" customFormat="1" ht="21.75" customHeight="1" x14ac:dyDescent="0.45">
      <c r="B112" s="62" t="s">
        <v>232</v>
      </c>
      <c r="C112" s="69"/>
      <c r="F112" s="69"/>
      <c r="G112" s="98"/>
      <c r="H112" s="98"/>
    </row>
    <row r="113" spans="2:14" s="62" customFormat="1" ht="21.75" customHeight="1" x14ac:dyDescent="0.45">
      <c r="B113" s="62" t="s">
        <v>231</v>
      </c>
      <c r="C113" s="94"/>
      <c r="D113" s="94"/>
      <c r="E113" s="94"/>
      <c r="F113" s="100"/>
      <c r="G113" s="98">
        <v>-218793293.21000001</v>
      </c>
      <c r="H113" s="98"/>
      <c r="I113" s="98">
        <v>0</v>
      </c>
      <c r="J113" s="59"/>
      <c r="K113" s="59">
        <v>0</v>
      </c>
      <c r="L113" s="59"/>
      <c r="M113" s="98">
        <v>0</v>
      </c>
    </row>
    <row r="114" spans="2:14" s="62" customFormat="1" ht="21.75" customHeight="1" x14ac:dyDescent="0.45">
      <c r="B114" s="60" t="s">
        <v>233</v>
      </c>
      <c r="C114" s="69"/>
      <c r="F114" s="69"/>
      <c r="G114" s="98">
        <v>-41830032.890000001</v>
      </c>
      <c r="H114" s="98"/>
      <c r="I114" s="98">
        <v>-46142011.739999995</v>
      </c>
      <c r="J114" s="98"/>
      <c r="K114" s="98">
        <v>-37567956.82</v>
      </c>
      <c r="L114" s="98"/>
      <c r="M114" s="98">
        <v>-42239049.939999998</v>
      </c>
    </row>
    <row r="115" spans="2:14" ht="21.75" customHeight="1" x14ac:dyDescent="0.45">
      <c r="B115" s="69" t="s">
        <v>234</v>
      </c>
      <c r="C115" s="69"/>
      <c r="D115" s="69"/>
      <c r="E115" s="69"/>
      <c r="F115" s="69"/>
      <c r="G115" s="96">
        <v>-38538614.470000006</v>
      </c>
      <c r="H115" s="98"/>
      <c r="I115" s="39">
        <v>-44665082.100000001</v>
      </c>
      <c r="J115" s="59"/>
      <c r="K115" s="39">
        <v>-16875619.349999998</v>
      </c>
      <c r="L115" s="59"/>
      <c r="M115" s="39">
        <v>-17113528.489999998</v>
      </c>
      <c r="N115" s="8"/>
    </row>
    <row r="116" spans="2:14" ht="21.75" customHeight="1" x14ac:dyDescent="0.45">
      <c r="B116" s="69" t="s">
        <v>235</v>
      </c>
      <c r="C116" s="69"/>
      <c r="D116" s="69"/>
      <c r="E116" s="69"/>
      <c r="F116" s="69"/>
      <c r="G116" s="96">
        <v>-123470584.8</v>
      </c>
      <c r="H116" s="98"/>
      <c r="I116" s="98">
        <v>-185205877.19999999</v>
      </c>
      <c r="J116" s="98"/>
      <c r="K116" s="98">
        <v>-123470584.8</v>
      </c>
      <c r="L116" s="98"/>
      <c r="M116" s="98">
        <v>-185205877.19999999</v>
      </c>
      <c r="N116" s="8"/>
    </row>
    <row r="117" spans="2:14" s="62" customFormat="1" ht="21.75" customHeight="1" x14ac:dyDescent="0.45">
      <c r="B117" s="69" t="s">
        <v>236</v>
      </c>
      <c r="C117" s="69"/>
      <c r="F117" s="69"/>
      <c r="G117" s="38">
        <f>SUM(G108:G116)</f>
        <v>-225069425.37</v>
      </c>
      <c r="H117" s="59"/>
      <c r="I117" s="38">
        <f>SUM(I108:I116)</f>
        <v>-170654071.03999999</v>
      </c>
      <c r="J117" s="59"/>
      <c r="K117" s="38">
        <f>SUM(K108:K116)</f>
        <v>-77914160.969999999</v>
      </c>
      <c r="L117" s="59"/>
      <c r="M117" s="38">
        <f>SUM(M108:M116)</f>
        <v>-224558455.63</v>
      </c>
    </row>
    <row r="118" spans="2:14" ht="21.75" customHeight="1" x14ac:dyDescent="0.45">
      <c r="B118" s="69" t="s">
        <v>237</v>
      </c>
      <c r="C118" s="69"/>
      <c r="D118" s="62"/>
      <c r="E118" s="62"/>
      <c r="F118" s="69"/>
      <c r="G118" s="39">
        <f>+G73+G106+G117</f>
        <v>-106518936.6500009</v>
      </c>
      <c r="H118" s="39"/>
      <c r="I118" s="39">
        <f>I117+I106+I73</f>
        <v>210368914.01999992</v>
      </c>
      <c r="J118" s="59"/>
      <c r="K118" s="39">
        <f>+K73+K106+K117</f>
        <v>-155736069.34000057</v>
      </c>
      <c r="L118" s="59"/>
      <c r="M118" s="39">
        <f>M117+M106+M73</f>
        <v>47210416.019999444</v>
      </c>
      <c r="N118" s="8"/>
    </row>
    <row r="119" spans="2:14" ht="21.75" customHeight="1" x14ac:dyDescent="0.45">
      <c r="B119" s="69" t="s">
        <v>238</v>
      </c>
      <c r="C119" s="69"/>
      <c r="D119" s="62"/>
      <c r="E119" s="62"/>
      <c r="F119" s="69"/>
      <c r="G119" s="63">
        <f>+BS!J11</f>
        <v>759866897.38000011</v>
      </c>
      <c r="H119" s="59"/>
      <c r="I119" s="131">
        <v>547249632.82000005</v>
      </c>
      <c r="J119" s="59"/>
      <c r="K119" s="63">
        <f>+BS!N11</f>
        <v>556046074.72000015</v>
      </c>
      <c r="L119" s="59"/>
      <c r="M119" s="131">
        <v>473038916.17000002</v>
      </c>
      <c r="N119" s="8"/>
    </row>
    <row r="120" spans="2:14" s="62" customFormat="1" ht="21.75" customHeight="1" thickBot="1" x14ac:dyDescent="0.5">
      <c r="B120" s="69" t="s">
        <v>239</v>
      </c>
      <c r="F120" s="69"/>
      <c r="G120" s="80">
        <f>SUM(G118:G119)</f>
        <v>653347960.72999918</v>
      </c>
      <c r="H120" s="59"/>
      <c r="I120" s="80">
        <f>SUM(I118:I119)</f>
        <v>757618546.83999991</v>
      </c>
      <c r="J120" s="59"/>
      <c r="K120" s="80">
        <f>SUM(K118:K119)</f>
        <v>400310005.37999958</v>
      </c>
      <c r="L120" s="59"/>
      <c r="M120" s="80">
        <f>SUM(M118:M119)</f>
        <v>520249332.18999946</v>
      </c>
    </row>
    <row r="121" spans="2:14" s="62" customFormat="1" ht="6" customHeight="1" thickTop="1" x14ac:dyDescent="0.45">
      <c r="B121" s="69"/>
      <c r="C121" s="69"/>
      <c r="F121" s="69"/>
      <c r="G121" s="39"/>
      <c r="H121" s="59"/>
      <c r="I121" s="39"/>
      <c r="J121" s="59"/>
      <c r="K121" s="39"/>
      <c r="L121" s="59"/>
      <c r="M121" s="39"/>
    </row>
    <row r="122" spans="2:14" s="62" customFormat="1" ht="21.75" customHeight="1" x14ac:dyDescent="0.45">
      <c r="B122" s="42" t="s">
        <v>43</v>
      </c>
      <c r="C122" s="69"/>
      <c r="F122" s="69"/>
      <c r="G122" s="39"/>
      <c r="H122" s="59"/>
      <c r="I122" s="39"/>
      <c r="J122" s="59"/>
      <c r="K122" s="39"/>
      <c r="L122" s="59"/>
      <c r="M122" s="39"/>
    </row>
    <row r="123" spans="2:14" s="62" customFormat="1" ht="18.75" customHeight="1" x14ac:dyDescent="0.45">
      <c r="B123" s="42"/>
      <c r="C123" s="69"/>
      <c r="F123" s="69"/>
      <c r="G123" s="39"/>
      <c r="H123" s="59"/>
      <c r="I123" s="39"/>
      <c r="J123" s="59"/>
      <c r="K123" s="39"/>
      <c r="L123" s="59"/>
      <c r="M123" s="39"/>
    </row>
    <row r="124" spans="2:14" s="62" customFormat="1" ht="18.75" customHeight="1" x14ac:dyDescent="0.45">
      <c r="B124" s="42"/>
      <c r="C124" s="69"/>
      <c r="F124" s="69"/>
      <c r="G124" s="39"/>
      <c r="H124" s="59"/>
      <c r="I124" s="39"/>
      <c r="J124" s="59"/>
      <c r="K124" s="39"/>
      <c r="L124" s="59"/>
      <c r="M124" s="39"/>
    </row>
    <row r="125" spans="2:14" s="62" customFormat="1" ht="21.75" customHeight="1" x14ac:dyDescent="0.45">
      <c r="B125" s="42"/>
      <c r="E125" s="72" t="s">
        <v>153</v>
      </c>
      <c r="F125" s="73"/>
      <c r="G125" s="73"/>
      <c r="H125" s="59"/>
      <c r="I125" s="39"/>
      <c r="J125" s="59"/>
      <c r="K125" s="39"/>
      <c r="L125" s="59"/>
      <c r="M125" s="39"/>
    </row>
    <row r="126" spans="2:14" s="62" customFormat="1" ht="21.75" customHeight="1" x14ac:dyDescent="0.45">
      <c r="B126" s="42"/>
      <c r="E126" s="72" t="s">
        <v>212</v>
      </c>
      <c r="F126" s="72"/>
      <c r="G126" s="73"/>
      <c r="H126" s="59"/>
      <c r="I126" s="39"/>
      <c r="J126" s="59"/>
      <c r="K126" s="39"/>
      <c r="L126" s="59"/>
      <c r="M126" s="39"/>
    </row>
    <row r="127" spans="2:14" ht="21.75" customHeight="1" x14ac:dyDescent="0.45"/>
    <row r="128" spans="2:14" ht="24.75" customHeight="1" x14ac:dyDescent="0.45"/>
    <row r="129" ht="24.75" customHeight="1" x14ac:dyDescent="0.45"/>
    <row r="130" ht="24.75" customHeight="1" x14ac:dyDescent="0.45"/>
    <row r="131" ht="24.75" customHeight="1" x14ac:dyDescent="0.45"/>
    <row r="132" ht="24.75" customHeight="1" x14ac:dyDescent="0.45"/>
  </sheetData>
  <mergeCells count="11">
    <mergeCell ref="B85:M85"/>
    <mergeCell ref="K49:M49"/>
    <mergeCell ref="K89:M89"/>
    <mergeCell ref="B1:M1"/>
    <mergeCell ref="B2:M2"/>
    <mergeCell ref="B3:M3"/>
    <mergeCell ref="K7:M7"/>
    <mergeCell ref="B45:M45"/>
    <mergeCell ref="B4:M4"/>
    <mergeCell ref="B46:M46"/>
    <mergeCell ref="B86:M86"/>
  </mergeCells>
  <pageMargins left="0.78740157480314965" right="0.39370078740157483" top="0.59055118110236227" bottom="0.39370078740157483" header="0.23622047244094491" footer="0.2755905511811023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62A6815028C43AC163BB74900CCEA" ma:contentTypeVersion="6" ma:contentTypeDescription="Create a new document." ma:contentTypeScope="" ma:versionID="e623054aa1f7e7c1300e4d3836b39151">
  <xsd:schema xmlns:xsd="http://www.w3.org/2001/XMLSchema" xmlns:xs="http://www.w3.org/2001/XMLSchema" xmlns:p="http://schemas.microsoft.com/office/2006/metadata/properties" xmlns:ns2="d0e72a49-263d-471b-8e2d-5cee88973edd" targetNamespace="http://schemas.microsoft.com/office/2006/metadata/properties" ma:root="true" ma:fieldsID="374f80c7d7b4caf095971ac532cc4148" ns2:_="">
    <xsd:import namespace="d0e72a49-263d-471b-8e2d-5cee88973e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PreparerSign_x002d_off" minOccurs="0"/>
                <xsd:element ref="ns2:Reviewer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72a49-263d-471b-8e2d-5cee88973e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PreparerSign_x002d_off" ma:index="10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11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sign_x002d_off xmlns="d0e72a49-263d-471b-8e2d-5cee88973edd" xsi:nil="true"/>
    <PreparerSign_x002d_off xmlns="d0e72a49-263d-471b-8e2d-5cee88973edd" xsi:nil="true"/>
  </documentManagement>
</p:properties>
</file>

<file path=customXml/itemProps1.xml><?xml version="1.0" encoding="utf-8"?>
<ds:datastoreItem xmlns:ds="http://schemas.openxmlformats.org/officeDocument/2006/customXml" ds:itemID="{EA0C33F0-05FB-40AF-8D9C-26BF31B37C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72a49-263d-471b-8e2d-5cee88973e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D81910-BF07-40AF-995C-2F4B1AB60F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96547C-6F5B-4795-BBB4-2DB8877C6F93}">
  <ds:schemaRefs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d0e72a49-263d-471b-8e2d-5cee88973ed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3 month</vt:lpstr>
      <vt:lpstr>PL 9 month</vt:lpstr>
      <vt:lpstr>CHE_C</vt:lpstr>
      <vt:lpstr>CHE_S</vt:lpstr>
      <vt:lpstr> CF </vt:lpstr>
      <vt:lpstr>CHE_S!Print_Area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desktop</cp:lastModifiedBy>
  <cp:revision/>
  <cp:lastPrinted>2021-11-10T13:19:11Z</cp:lastPrinted>
  <dcterms:created xsi:type="dcterms:W3CDTF">2012-05-08T05:34:45Z</dcterms:created>
  <dcterms:modified xsi:type="dcterms:W3CDTF">2021-11-10T13:19:34Z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0x010100C3F62A6815028C43AC163BB74900CCEA</vt:lpwstr>
  </property>
</Properties>
</file>