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05" windowWidth="19440" windowHeight="12570" tabRatio="857"/>
  </bookViews>
  <sheets>
    <sheet name="P1-4" sheetId="1" r:id="rId1"/>
    <sheet name="P5" sheetId="23" r:id="rId2"/>
    <sheet name="P6-16" sheetId="30" r:id="rId3"/>
    <sheet name="P17-20" sheetId="28" r:id="rId4"/>
    <sheet name="P21-24" sheetId="29" r:id="rId5"/>
    <sheet name="P25" sheetId="10" r:id="rId6"/>
    <sheet name="P26" sheetId="21" r:id="rId7"/>
    <sheet name="P27" sheetId="31" r:id="rId8"/>
    <sheet name="P28" sheetId="17" r:id="rId9"/>
    <sheet name="P29" sheetId="18" r:id="rId10"/>
    <sheet name="P30" sheetId="38" r:id="rId11"/>
    <sheet name="P31" sheetId="25" r:id="rId12"/>
    <sheet name="P32-42" sheetId="5" r:id="rId13"/>
    <sheet name="P43-44" sheetId="20" r:id="rId14"/>
    <sheet name="P45-48" sheetId="27" r:id="rId15"/>
    <sheet name="P49-55" sheetId="36" r:id="rId16"/>
    <sheet name="P56-57" sheetId="37" r:id="rId17"/>
  </sheets>
  <externalReferences>
    <externalReference r:id="rId18"/>
    <externalReference r:id="rId19"/>
    <externalReference r:id="rId20"/>
    <externalReference r:id="rId21"/>
    <externalReference r:id="rId22"/>
  </externalReferences>
  <definedNames>
    <definedName name="ann" localSheetId="10">'[1]EX 1'!#REF!</definedName>
    <definedName name="ann" localSheetId="15">'[1]EX 1'!#REF!</definedName>
    <definedName name="ann">'[1]EX 1'!#REF!</definedName>
    <definedName name="ARP_Threshold" localSheetId="10">'[2]EX 1'!#REF!</definedName>
    <definedName name="ARP_Threshold">'[2]EX 1'!#REF!</definedName>
    <definedName name="_xlnm.Database">#N/A</definedName>
    <definedName name="Detail">#N/A</definedName>
    <definedName name="fg" localSheetId="7">[3]งบทดลอง!#REF!</definedName>
    <definedName name="fg" localSheetId="2">[3]งบทดลอง!#REF!</definedName>
    <definedName name="fg">[3]งบทดลอง!#REF!</definedName>
    <definedName name="kk">#N/A</definedName>
    <definedName name="L_Adjust" localSheetId="10">[4]Links!$H$1:$H$65536</definedName>
    <definedName name="L_Adjust" localSheetId="15">[4]Links!$H$1:$H$65536</definedName>
    <definedName name="L_Adjust">[5]Links!$H$1:$H$65536</definedName>
    <definedName name="L_AJE_Tot" localSheetId="10">[4]Links!$G$1:$G$65536</definedName>
    <definedName name="L_AJE_Tot" localSheetId="15">[4]Links!$G$1:$G$65536</definedName>
    <definedName name="L_AJE_Tot">[5]Links!$G$1:$G$65536</definedName>
    <definedName name="L_CY_Beg" localSheetId="10">[4]Links!$F$1:$F$65536</definedName>
    <definedName name="L_CY_Beg" localSheetId="15">[4]Links!$F$1:$F$65536</definedName>
    <definedName name="L_CY_Beg">[5]Links!$F$1:$F$65536</definedName>
    <definedName name="L_CY_End" localSheetId="10">[4]Links!$J$1:$J$65536</definedName>
    <definedName name="L_CY_End" localSheetId="15">[4]Links!$J$1:$J$65536</definedName>
    <definedName name="L_CY_End">[5]Links!$J$1:$J$65536</definedName>
    <definedName name="L_PY_End" localSheetId="10">[4]Links!$K$1:$K$65536</definedName>
    <definedName name="L_PY_End" localSheetId="15">[4]Links!$K$1:$K$65536</definedName>
    <definedName name="L_PY_End">[5]Links!$K$1:$K$65536</definedName>
    <definedName name="L_RJE_Tot" localSheetId="10">[4]Links!$I$1:$I$65536</definedName>
    <definedName name="L_RJE_Tot" localSheetId="15">[4]Links!$I$1:$I$65536</definedName>
    <definedName name="L_RJE_Tot">[5]Links!$I$1:$I$65536</definedName>
    <definedName name="m" localSheetId="7">[3]งบทดลอง!#REF!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9">'P29'!$A$1:$S$31</definedName>
    <definedName name="_xlnm.Print_Area" localSheetId="11">'P31'!$A$1:$P$36</definedName>
    <definedName name="_xlnm.Print_Area" localSheetId="13">'P43-44'!$A$1:$AB$65</definedName>
    <definedName name="_xlnm.Print_Area" localSheetId="15">'P49-55'!$A$1:$P$312</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0">[4]Lead!$J$1:$J$12</definedName>
    <definedName name="S_Adjust_Data" localSheetId="15">[4]Lead!$J$1:$J$12</definedName>
    <definedName name="S_Adjust_Data">[5]Lead!$J$1:$J$12</definedName>
    <definedName name="S_AJE_Tot_Data" localSheetId="10">[4]Lead!$I$1:$I$12</definedName>
    <definedName name="S_AJE_Tot_Data" localSheetId="15">[4]Lead!$I$1:$I$12</definedName>
    <definedName name="S_AJE_Tot_Data">[5]Lead!$I$1:$I$12</definedName>
    <definedName name="S_CY_Beg_Data" localSheetId="10">[4]Lead!$G$1:$G$12</definedName>
    <definedName name="S_CY_Beg_Data" localSheetId="15">[4]Lead!$G$1:$G$12</definedName>
    <definedName name="S_CY_Beg_Data">[5]Lead!$G$1:$G$12</definedName>
    <definedName name="S_CY_End_Data" localSheetId="10">[4]Lead!$L$1:$L$12</definedName>
    <definedName name="S_CY_End_Data" localSheetId="15">[4]Lead!$L$1:$L$12</definedName>
    <definedName name="S_CY_End_Data">[5]Lead!$L$1:$L$12</definedName>
    <definedName name="S_PY_End_Data" localSheetId="10">[4]Lead!$N$1:$N$12</definedName>
    <definedName name="S_PY_End_Data" localSheetId="15">[4]Lead!$N$1:$N$12</definedName>
    <definedName name="S_PY_End_Data">[5]Lead!$N$1:$N$12</definedName>
    <definedName name="S_RJE_Tot_Data" localSheetId="10">[4]Lead!$K$1:$K$12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47" i="20" l="1"/>
  <c r="U17" i="20"/>
  <c r="M131" i="5" l="1"/>
  <c r="K131" i="5"/>
  <c r="G131" i="5"/>
  <c r="E131" i="5"/>
  <c r="M49" i="5"/>
  <c r="K49" i="5"/>
  <c r="G49" i="5"/>
  <c r="E49" i="5"/>
  <c r="M43" i="5"/>
  <c r="K43" i="5"/>
  <c r="G43" i="5"/>
  <c r="E43" i="5"/>
  <c r="W15" i="38"/>
  <c r="O15" i="38"/>
  <c r="O14" i="38"/>
  <c r="L95" i="28" l="1"/>
  <c r="J95" i="28"/>
  <c r="H95" i="28"/>
  <c r="F95" i="28"/>
  <c r="L57" i="28"/>
  <c r="J57" i="28"/>
  <c r="H57" i="28"/>
  <c r="F57" i="28"/>
  <c r="K134" i="5" l="1"/>
  <c r="Q18" i="10"/>
  <c r="H18" i="10"/>
  <c r="L18" i="10" s="1"/>
  <c r="L8" i="10"/>
  <c r="P26" i="18" l="1"/>
  <c r="N26" i="18"/>
  <c r="G16" i="21"/>
  <c r="G17" i="21" s="1"/>
  <c r="K16" i="21"/>
  <c r="K17" i="21" s="1"/>
  <c r="I16" i="21"/>
  <c r="I17" i="21" s="1"/>
  <c r="E16" i="21"/>
  <c r="E17" i="21" s="1"/>
  <c r="K17" i="31"/>
  <c r="I17" i="31"/>
  <c r="L117" i="28"/>
  <c r="J117" i="28"/>
  <c r="J135" i="28" l="1"/>
  <c r="L135" i="28"/>
  <c r="F141" i="28"/>
  <c r="H141" i="28"/>
  <c r="J141" i="28"/>
  <c r="L141" i="28"/>
  <c r="S23" i="20"/>
  <c r="S53" i="20"/>
  <c r="Q23" i="20"/>
  <c r="J107" i="28"/>
  <c r="L107" i="28"/>
  <c r="H107" i="28"/>
  <c r="F107" i="28"/>
  <c r="E27" i="21"/>
  <c r="J16" i="27" l="1"/>
  <c r="F16" i="27"/>
  <c r="Z53" i="20"/>
  <c r="R53" i="20"/>
  <c r="Q53" i="20"/>
  <c r="O53" i="20"/>
  <c r="N53" i="20"/>
  <c r="M53" i="20"/>
  <c r="K53" i="20"/>
  <c r="J53" i="20"/>
  <c r="I53" i="20"/>
  <c r="G53" i="20"/>
  <c r="E53" i="20"/>
  <c r="O23" i="20"/>
  <c r="M23" i="20"/>
  <c r="K23" i="20"/>
  <c r="I23" i="20"/>
  <c r="G23" i="20"/>
  <c r="E23" i="20"/>
  <c r="M209" i="5" l="1"/>
  <c r="K209" i="5"/>
  <c r="I209" i="5"/>
  <c r="G209" i="5"/>
  <c r="M199" i="5"/>
  <c r="K199" i="5"/>
  <c r="I199" i="5"/>
  <c r="G199" i="5"/>
  <c r="O15" i="25" l="1"/>
  <c r="I15" i="25"/>
  <c r="W21" i="38"/>
  <c r="W14" i="38"/>
  <c r="O21" i="38"/>
  <c r="B22" i="17" l="1"/>
  <c r="B23" i="17"/>
  <c r="B25" i="17"/>
  <c r="B26" i="17"/>
  <c r="B28" i="17"/>
  <c r="L63" i="37"/>
  <c r="L61" i="37"/>
  <c r="L53" i="37"/>
  <c r="L51" i="37"/>
  <c r="L65" i="27"/>
  <c r="H65" i="27"/>
  <c r="H73" i="27"/>
  <c r="L55" i="27"/>
  <c r="J55" i="27"/>
  <c r="H55" i="27"/>
  <c r="F55" i="27"/>
  <c r="L47" i="27"/>
  <c r="J47" i="27"/>
  <c r="H47" i="27"/>
  <c r="F47" i="27"/>
  <c r="L43" i="27"/>
  <c r="J43" i="27"/>
  <c r="L16" i="27"/>
  <c r="H16" i="27"/>
  <c r="L9" i="27"/>
  <c r="J9" i="27"/>
  <c r="AA55" i="20"/>
  <c r="Y55" i="20"/>
  <c r="AA52" i="20"/>
  <c r="Y52" i="20"/>
  <c r="AA51" i="20"/>
  <c r="Y51" i="20"/>
  <c r="AA50" i="20"/>
  <c r="Y50" i="20"/>
  <c r="AA49" i="20"/>
  <c r="Y49" i="20"/>
  <c r="AA48" i="20"/>
  <c r="Y48" i="20"/>
  <c r="AA47" i="20"/>
  <c r="Y47" i="20"/>
  <c r="AA46" i="20"/>
  <c r="Y46" i="20"/>
  <c r="AA45" i="20"/>
  <c r="Y45" i="20"/>
  <c r="S44" i="20"/>
  <c r="S54" i="20" s="1"/>
  <c r="Q44" i="20"/>
  <c r="O44" i="20"/>
  <c r="AA43" i="20"/>
  <c r="Y43" i="20"/>
  <c r="AA42" i="20"/>
  <c r="Y42" i="20"/>
  <c r="M44" i="20"/>
  <c r="K44" i="20"/>
  <c r="G44" i="20"/>
  <c r="AA25" i="20"/>
  <c r="Y25" i="20"/>
  <c r="F23" i="20"/>
  <c r="AA22" i="20"/>
  <c r="Y22" i="20"/>
  <c r="AA21" i="20"/>
  <c r="Y21" i="20"/>
  <c r="AA20" i="20"/>
  <c r="Y20" i="20"/>
  <c r="AA19" i="20"/>
  <c r="Y19" i="20"/>
  <c r="AA18" i="20"/>
  <c r="Y18" i="20"/>
  <c r="AA17" i="20"/>
  <c r="Y17" i="20"/>
  <c r="AA16" i="20"/>
  <c r="Y16" i="20"/>
  <c r="AA15" i="20"/>
  <c r="Y15" i="20"/>
  <c r="S14" i="20"/>
  <c r="S24" i="20" s="1"/>
  <c r="S26" i="20" s="1"/>
  <c r="Q14" i="20"/>
  <c r="O14" i="20"/>
  <c r="M14" i="20"/>
  <c r="K14" i="20"/>
  <c r="K24" i="20" s="1"/>
  <c r="K26" i="20" s="1"/>
  <c r="I14" i="20"/>
  <c r="G14" i="20"/>
  <c r="E14" i="20"/>
  <c r="AA13" i="20"/>
  <c r="Y13" i="20"/>
  <c r="AA12" i="20"/>
  <c r="Y12" i="20"/>
  <c r="K11" i="20"/>
  <c r="O11" i="20" s="1"/>
  <c r="S11" i="20" s="1"/>
  <c r="W11" i="20" s="1"/>
  <c r="AA11" i="20" s="1"/>
  <c r="I11" i="20"/>
  <c r="M11" i="20" s="1"/>
  <c r="Q11" i="20" s="1"/>
  <c r="U11" i="20" s="1"/>
  <c r="Y11" i="20" s="1"/>
  <c r="M370" i="5"/>
  <c r="K370" i="5"/>
  <c r="K351" i="5"/>
  <c r="M298" i="5"/>
  <c r="K298" i="5"/>
  <c r="F56" i="27" l="1"/>
  <c r="F57" i="27" s="1"/>
  <c r="J56" i="27"/>
  <c r="J57" i="27" s="1"/>
  <c r="L56" i="27"/>
  <c r="L57" i="27" s="1"/>
  <c r="AA53" i="20"/>
  <c r="Y44" i="20"/>
  <c r="AA23" i="20"/>
  <c r="Y23" i="20"/>
  <c r="AA44" i="20"/>
  <c r="H56" i="27"/>
  <c r="H57" i="27" s="1"/>
  <c r="Y53" i="20"/>
  <c r="S56" i="20"/>
  <c r="K54" i="20"/>
  <c r="K56" i="20" s="1"/>
  <c r="I24" i="20"/>
  <c r="I26" i="20" s="1"/>
  <c r="Q24" i="20"/>
  <c r="Q26" i="20" s="1"/>
  <c r="Y14" i="20"/>
  <c r="M54" i="20"/>
  <c r="M56" i="20" s="1"/>
  <c r="Q54" i="20"/>
  <c r="Q56" i="20" s="1"/>
  <c r="AA14" i="20"/>
  <c r="G54" i="20"/>
  <c r="G56" i="20" s="1"/>
  <c r="G24" i="20"/>
  <c r="G26" i="20" s="1"/>
  <c r="M24" i="20"/>
  <c r="M26" i="20" s="1"/>
  <c r="O24" i="20"/>
  <c r="O26" i="20" s="1"/>
  <c r="O54" i="20"/>
  <c r="O56" i="20" s="1"/>
  <c r="E24" i="20"/>
  <c r="E26" i="20" s="1"/>
  <c r="H74" i="27"/>
  <c r="H75" i="27" s="1"/>
  <c r="I263" i="5"/>
  <c r="M263" i="5"/>
  <c r="K263" i="5"/>
  <c r="G263" i="5"/>
  <c r="M257" i="5"/>
  <c r="K257" i="5"/>
  <c r="M194" i="5"/>
  <c r="K194" i="5"/>
  <c r="M181" i="5"/>
  <c r="K181" i="5"/>
  <c r="I181" i="5"/>
  <c r="G181" i="5"/>
  <c r="M178" i="5"/>
  <c r="K178" i="5"/>
  <c r="K155" i="5"/>
  <c r="M95" i="5"/>
  <c r="K95" i="5"/>
  <c r="K38" i="5"/>
  <c r="I22" i="25"/>
  <c r="O22" i="25"/>
  <c r="Y54" i="20" l="1"/>
  <c r="Y56" i="20" s="1"/>
  <c r="AA54" i="20"/>
  <c r="AA56" i="20" s="1"/>
  <c r="AA24" i="20"/>
  <c r="AA26" i="20" s="1"/>
  <c r="Y24" i="20"/>
  <c r="Y26" i="20" s="1"/>
  <c r="F123" i="28"/>
  <c r="H123" i="28"/>
  <c r="J123" i="28"/>
  <c r="L123" i="28"/>
  <c r="L103" i="28"/>
  <c r="J103" i="28"/>
  <c r="H103" i="28"/>
  <c r="F103" i="28"/>
  <c r="L91" i="28"/>
  <c r="J91" i="28"/>
  <c r="H12" i="28"/>
  <c r="J12" i="28"/>
  <c r="L9" i="28"/>
  <c r="L10" i="28"/>
  <c r="L11" i="28"/>
  <c r="L12" i="28" l="1"/>
  <c r="J22" i="28"/>
  <c r="H22" i="28"/>
  <c r="K338" i="30" l="1"/>
  <c r="I338" i="30"/>
  <c r="E355" i="30"/>
  <c r="G355" i="30"/>
  <c r="I355" i="30"/>
  <c r="K355" i="30"/>
  <c r="O136" i="36" l="1"/>
  <c r="O135" i="36"/>
  <c r="O134" i="36"/>
  <c r="O133" i="36"/>
  <c r="O132" i="36"/>
  <c r="O122" i="36"/>
  <c r="I137" i="36" l="1"/>
  <c r="K137" i="36"/>
  <c r="M137" i="36"/>
  <c r="M112" i="5" l="1"/>
  <c r="K112" i="5"/>
  <c r="M168" i="36" l="1"/>
  <c r="I168" i="36"/>
  <c r="K167" i="36"/>
  <c r="O167" i="36" s="1"/>
  <c r="O166" i="36"/>
  <c r="O165" i="36"/>
  <c r="O164" i="36"/>
  <c r="O163" i="36"/>
  <c r="M158" i="36"/>
  <c r="K157" i="36"/>
  <c r="K158" i="36" s="1"/>
  <c r="O156" i="36"/>
  <c r="O155" i="36"/>
  <c r="O154" i="36"/>
  <c r="O153" i="36"/>
  <c r="K168" i="36" l="1"/>
  <c r="O168" i="36"/>
  <c r="O157" i="36"/>
  <c r="O158" i="36" s="1"/>
  <c r="O125" i="36" l="1"/>
  <c r="O126" i="36"/>
  <c r="K127" i="36"/>
  <c r="M127" i="36"/>
  <c r="W18" i="38" l="1"/>
  <c r="W19" i="38"/>
  <c r="O18" i="38"/>
  <c r="O19" i="38"/>
  <c r="O11" i="38"/>
  <c r="O12" i="38"/>
  <c r="O10" i="38"/>
  <c r="W10" i="38"/>
  <c r="I20" i="38"/>
  <c r="I22" i="38" s="1"/>
  <c r="I13" i="38"/>
  <c r="I16" i="38" s="1"/>
  <c r="C25" i="38" l="1"/>
  <c r="C24" i="38"/>
  <c r="C22" i="38"/>
  <c r="W20" i="38"/>
  <c r="U20" i="38"/>
  <c r="U22" i="38" s="1"/>
  <c r="S20" i="38"/>
  <c r="S22" i="38" s="1"/>
  <c r="Q20" i="38"/>
  <c r="Q22" i="38" s="1"/>
  <c r="M20" i="38"/>
  <c r="M22" i="38" s="1"/>
  <c r="K20" i="38"/>
  <c r="K22" i="38" s="1"/>
  <c r="G20" i="38"/>
  <c r="G22" i="38" s="1"/>
  <c r="C20" i="38"/>
  <c r="U13" i="38"/>
  <c r="U16" i="38" s="1"/>
  <c r="S13" i="38"/>
  <c r="S16" i="38" s="1"/>
  <c r="Q13" i="38"/>
  <c r="Q16" i="38" s="1"/>
  <c r="M13" i="38"/>
  <c r="M16" i="38" s="1"/>
  <c r="K13" i="38"/>
  <c r="K16" i="38" s="1"/>
  <c r="G13" i="38"/>
  <c r="G16" i="38" s="1"/>
  <c r="W12" i="38"/>
  <c r="W11" i="38"/>
  <c r="E349" i="30"/>
  <c r="G349" i="30"/>
  <c r="I349" i="30"/>
  <c r="K349" i="30"/>
  <c r="W22" i="38" l="1"/>
  <c r="O13" i="38"/>
  <c r="O16" i="38" s="1"/>
  <c r="W13" i="38"/>
  <c r="W16" i="38" s="1"/>
  <c r="O20" i="38"/>
  <c r="O22" i="38" s="1"/>
  <c r="W25" i="38" l="1"/>
  <c r="W24" i="38"/>
  <c r="O24" i="38"/>
  <c r="O25" i="38"/>
  <c r="F53" i="20" l="1"/>
  <c r="I44" i="20"/>
  <c r="E44" i="20"/>
  <c r="M328" i="5"/>
  <c r="K328" i="5"/>
  <c r="E54" i="20" l="1"/>
  <c r="E56" i="20" s="1"/>
  <c r="I54" i="20"/>
  <c r="I56" i="20" s="1"/>
  <c r="G86" i="5"/>
  <c r="G88" i="5" s="1"/>
  <c r="I86" i="5"/>
  <c r="I88" i="5" s="1"/>
  <c r="M79" i="5"/>
  <c r="K79" i="5"/>
  <c r="M38" i="5"/>
  <c r="K27" i="21"/>
  <c r="K30" i="21" s="1"/>
  <c r="I27" i="21"/>
  <c r="I30" i="21" s="1"/>
  <c r="G27" i="21"/>
  <c r="K7" i="21"/>
  <c r="I7" i="21"/>
  <c r="L72" i="29"/>
  <c r="J72" i="29"/>
  <c r="H15" i="29"/>
  <c r="F15" i="29"/>
  <c r="L7" i="29"/>
  <c r="J7" i="29"/>
  <c r="K298" i="36" l="1"/>
  <c r="K299" i="36" s="1"/>
  <c r="M297" i="36"/>
  <c r="O297" i="36" s="1"/>
  <c r="M296" i="36"/>
  <c r="O296" i="36" s="1"/>
  <c r="M295" i="36"/>
  <c r="O295" i="36" s="1"/>
  <c r="M294" i="36"/>
  <c r="K292" i="36"/>
  <c r="I292" i="36"/>
  <c r="M291" i="36"/>
  <c r="O291" i="36" s="1"/>
  <c r="M290" i="36"/>
  <c r="O290" i="36" s="1"/>
  <c r="M289" i="36"/>
  <c r="O289" i="36" s="1"/>
  <c r="M288" i="36"/>
  <c r="O288" i="36" s="1"/>
  <c r="M287" i="36"/>
  <c r="O287" i="36" s="1"/>
  <c r="M286" i="36"/>
  <c r="O286" i="36" s="1"/>
  <c r="M285" i="36"/>
  <c r="O285" i="36" s="1"/>
  <c r="M284" i="36"/>
  <c r="O284" i="36" s="1"/>
  <c r="K246" i="36"/>
  <c r="M245" i="36"/>
  <c r="O245" i="36" s="1"/>
  <c r="M244" i="36"/>
  <c r="O244" i="36" s="1"/>
  <c r="M243" i="36"/>
  <c r="O243" i="36" s="1"/>
  <c r="M242" i="36"/>
  <c r="O242" i="36" s="1"/>
  <c r="M241" i="36"/>
  <c r="O241" i="36" s="1"/>
  <c r="I226" i="36"/>
  <c r="M225" i="36"/>
  <c r="O225" i="36" s="1"/>
  <c r="M224" i="36"/>
  <c r="O224" i="36" s="1"/>
  <c r="M223" i="36"/>
  <c r="O223" i="36" s="1"/>
  <c r="M222" i="36"/>
  <c r="O222" i="36" s="1"/>
  <c r="M221" i="36"/>
  <c r="O221" i="36" s="1"/>
  <c r="M220" i="36"/>
  <c r="O220" i="36" s="1"/>
  <c r="M219" i="36"/>
  <c r="O219" i="36" s="1"/>
  <c r="K226" i="36"/>
  <c r="M217" i="36"/>
  <c r="O217" i="36" s="1"/>
  <c r="I102" i="36"/>
  <c r="M102" i="36" s="1"/>
  <c r="M101" i="36"/>
  <c r="M99" i="36"/>
  <c r="M98" i="36"/>
  <c r="M97" i="36"/>
  <c r="M94" i="36"/>
  <c r="M92" i="36"/>
  <c r="M91" i="36"/>
  <c r="M89" i="36"/>
  <c r="M90" i="36"/>
  <c r="M88" i="36"/>
  <c r="M87" i="36"/>
  <c r="G86" i="36"/>
  <c r="M86" i="36" s="1"/>
  <c r="I51" i="36"/>
  <c r="M51" i="36" s="1"/>
  <c r="M50" i="36"/>
  <c r="M48" i="36"/>
  <c r="M47" i="36"/>
  <c r="M46" i="36"/>
  <c r="M43" i="36"/>
  <c r="M41" i="36"/>
  <c r="M39" i="36"/>
  <c r="M38" i="36"/>
  <c r="M36" i="36"/>
  <c r="I37" i="36"/>
  <c r="M37" i="36" s="1"/>
  <c r="M35" i="36"/>
  <c r="M34" i="36"/>
  <c r="K33" i="36"/>
  <c r="M33" i="36" s="1"/>
  <c r="O20" i="25"/>
  <c r="O19" i="25"/>
  <c r="O18" i="25"/>
  <c r="I19" i="25"/>
  <c r="I20" i="25"/>
  <c r="I18" i="25"/>
  <c r="O13" i="25"/>
  <c r="O12" i="25"/>
  <c r="O11" i="25"/>
  <c r="O10" i="25"/>
  <c r="I11" i="25"/>
  <c r="I12" i="25"/>
  <c r="I13" i="25"/>
  <c r="I10" i="25"/>
  <c r="I35" i="31"/>
  <c r="O292" i="36" l="1"/>
  <c r="M292" i="36"/>
  <c r="O294" i="36"/>
  <c r="M298" i="36"/>
  <c r="O298" i="36" s="1"/>
  <c r="O246" i="36"/>
  <c r="M246" i="36"/>
  <c r="M218" i="36"/>
  <c r="O299" i="36" l="1"/>
  <c r="M299" i="36"/>
  <c r="M226" i="36"/>
  <c r="O218" i="36"/>
  <c r="O226" i="36" s="1"/>
  <c r="L85" i="28" l="1"/>
  <c r="H85" i="28"/>
  <c r="J85" i="28"/>
  <c r="F85" i="28"/>
  <c r="M199" i="36" l="1"/>
  <c r="O199" i="36" s="1"/>
  <c r="L66" i="29" l="1"/>
  <c r="J66" i="29"/>
  <c r="H66" i="29"/>
  <c r="L15" i="29"/>
  <c r="J15" i="29"/>
  <c r="G30" i="21" l="1"/>
  <c r="E30" i="21"/>
  <c r="I203" i="36" l="1"/>
  <c r="F69" i="28" l="1"/>
  <c r="L99" i="29" l="1"/>
  <c r="J99" i="29"/>
  <c r="H99" i="29"/>
  <c r="M189" i="5" l="1"/>
  <c r="K189" i="5"/>
  <c r="I189" i="5"/>
  <c r="G189" i="5"/>
  <c r="P17" i="18"/>
  <c r="N17" i="18"/>
  <c r="J17" i="18"/>
  <c r="H17" i="18"/>
  <c r="F17" i="18"/>
  <c r="M267" i="36" l="1"/>
  <c r="O267" i="36" s="1"/>
  <c r="M266" i="36"/>
  <c r="O266" i="36" s="1"/>
  <c r="M265" i="36"/>
  <c r="O265" i="36" s="1"/>
  <c r="M264" i="36"/>
  <c r="O264" i="36" s="1"/>
  <c r="M263" i="36"/>
  <c r="O263" i="36" s="1"/>
  <c r="M260" i="36"/>
  <c r="O260" i="36" s="1"/>
  <c r="M259" i="36"/>
  <c r="O259" i="36" s="1"/>
  <c r="M258" i="36"/>
  <c r="O258" i="36" s="1"/>
  <c r="M257" i="36"/>
  <c r="O257" i="36" s="1"/>
  <c r="M256" i="36"/>
  <c r="O256" i="36" s="1"/>
  <c r="M255" i="36"/>
  <c r="O255" i="36" s="1"/>
  <c r="M254" i="36"/>
  <c r="O254" i="36" s="1"/>
  <c r="M253" i="36"/>
  <c r="O253" i="36" s="1"/>
  <c r="M209" i="36"/>
  <c r="O209" i="36" s="1"/>
  <c r="M208" i="36"/>
  <c r="O208" i="36" s="1"/>
  <c r="M207" i="36"/>
  <c r="O207" i="36" s="1"/>
  <c r="M206" i="36"/>
  <c r="O206" i="36" s="1"/>
  <c r="M205" i="36"/>
  <c r="O205" i="36" s="1"/>
  <c r="M202" i="36"/>
  <c r="O202" i="36" s="1"/>
  <c r="M201" i="36"/>
  <c r="O201" i="36" s="1"/>
  <c r="M200" i="36"/>
  <c r="O200" i="36" s="1"/>
  <c r="M198" i="36"/>
  <c r="O198" i="36" s="1"/>
  <c r="M197" i="36"/>
  <c r="O197" i="36" s="1"/>
  <c r="M196" i="36"/>
  <c r="O196" i="36" s="1"/>
  <c r="M194" i="36"/>
  <c r="O194" i="36" s="1"/>
  <c r="M195" i="36" l="1"/>
  <c r="K203" i="36"/>
  <c r="M203" i="36" l="1"/>
  <c r="O195" i="36"/>
  <c r="O203" i="36" s="1"/>
  <c r="F66" i="29"/>
  <c r="J33" i="37" l="1"/>
  <c r="H33" i="37"/>
  <c r="F33" i="37"/>
  <c r="L32" i="37"/>
  <c r="L31" i="37"/>
  <c r="J29" i="37"/>
  <c r="H29" i="37"/>
  <c r="F29" i="37"/>
  <c r="L28" i="37"/>
  <c r="L27" i="37"/>
  <c r="L9" i="37"/>
  <c r="J9" i="37"/>
  <c r="O261" i="36"/>
  <c r="K261" i="36"/>
  <c r="I261" i="36"/>
  <c r="O210" i="36"/>
  <c r="O124" i="36"/>
  <c r="O123" i="36"/>
  <c r="O127" i="36" l="1"/>
  <c r="L29" i="37"/>
  <c r="L33" i="37"/>
  <c r="M261" i="36"/>
  <c r="M210" i="36"/>
  <c r="M268" i="36"/>
  <c r="O137" i="36"/>
  <c r="K210" i="36"/>
  <c r="O268" i="36"/>
  <c r="K268" i="36"/>
  <c r="L135" i="29" l="1"/>
  <c r="J135" i="29" l="1"/>
  <c r="M273" i="5"/>
  <c r="K273" i="5"/>
  <c r="G273" i="5"/>
  <c r="F65" i="28"/>
  <c r="J65" i="28"/>
  <c r="H65" i="28"/>
  <c r="L65" i="28"/>
  <c r="I273" i="5" l="1"/>
  <c r="M155" i="5"/>
  <c r="M134" i="5"/>
  <c r="K46" i="5"/>
  <c r="M58" i="5"/>
  <c r="K58" i="5"/>
  <c r="M46" i="5"/>
  <c r="L94" i="29" l="1"/>
  <c r="L52" i="29"/>
  <c r="L21" i="29"/>
  <c r="J21" i="29"/>
  <c r="K7" i="5" l="1"/>
  <c r="M7" i="5"/>
  <c r="G18" i="5"/>
  <c r="I18" i="5"/>
  <c r="K18" i="5"/>
  <c r="M18" i="5"/>
  <c r="J65" i="27" l="1"/>
  <c r="F65" i="27"/>
  <c r="F39" i="29" l="1"/>
  <c r="H39" i="29"/>
  <c r="J39" i="29"/>
  <c r="L39" i="29"/>
  <c r="L32" i="28"/>
  <c r="I29" i="25" l="1"/>
  <c r="O29" i="25"/>
  <c r="L47" i="28" l="1"/>
  <c r="L45" i="28"/>
  <c r="L44" i="28"/>
  <c r="L27" i="28"/>
  <c r="L28" i="28"/>
  <c r="L21" i="28"/>
  <c r="L20" i="28"/>
  <c r="L18" i="28"/>
  <c r="L17" i="28"/>
  <c r="L15" i="28"/>
  <c r="L22" i="28" l="1"/>
  <c r="L29" i="28"/>
  <c r="J116" i="29" l="1"/>
  <c r="J94" i="29"/>
  <c r="L116" i="29" l="1"/>
  <c r="L119" i="29" s="1"/>
  <c r="J119" i="29"/>
  <c r="H116" i="29"/>
  <c r="H119" i="29" s="1"/>
  <c r="F116" i="29"/>
  <c r="F119" i="29" s="1"/>
  <c r="J110" i="29" l="1"/>
  <c r="L110" i="29"/>
  <c r="K35" i="31" l="1"/>
  <c r="L79" i="28" l="1"/>
  <c r="J79" i="28"/>
  <c r="E329" i="30"/>
  <c r="G329" i="30"/>
  <c r="I329" i="30"/>
  <c r="K329" i="30"/>
  <c r="F12" i="28"/>
  <c r="F99" i="29" l="1"/>
  <c r="F22" i="28" l="1"/>
  <c r="L48" i="28" l="1"/>
  <c r="M376" i="5" l="1"/>
  <c r="K376" i="5"/>
  <c r="M186" i="5"/>
  <c r="K186" i="5"/>
  <c r="M86" i="5" l="1"/>
  <c r="M88" i="5" s="1"/>
  <c r="K86" i="5"/>
  <c r="K88" i="5" s="1"/>
  <c r="I160" i="5" l="1"/>
  <c r="G160" i="5"/>
  <c r="E14" i="25"/>
  <c r="E16" i="25" s="1"/>
  <c r="F7" i="18"/>
  <c r="N9" i="10"/>
  <c r="R9" i="10" s="1"/>
  <c r="L9" i="10"/>
  <c r="P9" i="10" s="1"/>
  <c r="H69" i="28"/>
  <c r="J69" i="28"/>
  <c r="L69" i="28"/>
  <c r="K204" i="5" l="1"/>
  <c r="M204" i="5"/>
  <c r="I166" i="5" l="1"/>
  <c r="G166" i="5" s="1"/>
  <c r="M166" i="5"/>
  <c r="K166" i="5" s="1"/>
  <c r="L58" i="29" l="1"/>
  <c r="J58" i="29"/>
  <c r="H58" i="29"/>
  <c r="F58" i="29"/>
  <c r="L73" i="27" l="1"/>
  <c r="J73" i="27"/>
  <c r="F73" i="27"/>
  <c r="L27" i="27"/>
  <c r="J27" i="27"/>
  <c r="H27" i="27"/>
  <c r="F27" i="27"/>
  <c r="J74" i="27" l="1"/>
  <c r="J75" i="27" s="1"/>
  <c r="L74" i="27"/>
  <c r="L75" i="27" s="1"/>
  <c r="F74" i="27"/>
  <c r="F75" i="27" l="1"/>
  <c r="J48" i="28"/>
  <c r="H48" i="28"/>
  <c r="F48" i="28"/>
  <c r="J53" i="28" l="1"/>
  <c r="L53" i="28"/>
  <c r="R24" i="10" l="1"/>
  <c r="P24" i="10"/>
  <c r="N24" i="10"/>
  <c r="L24" i="10"/>
  <c r="P12" i="10" l="1"/>
  <c r="M21" i="25" l="1"/>
  <c r="M23" i="25" s="1"/>
  <c r="M14" i="25"/>
  <c r="M16" i="25" s="1"/>
  <c r="M26" i="25" l="1"/>
  <c r="M25" i="25"/>
  <c r="O21" i="25"/>
  <c r="O23" i="25" s="1"/>
  <c r="O14" i="25"/>
  <c r="O16" i="25" s="1"/>
  <c r="O26" i="25" l="1"/>
  <c r="O25" i="25"/>
  <c r="N29" i="17" l="1"/>
  <c r="V29" i="17" s="1"/>
  <c r="I321" i="30" l="1"/>
  <c r="K321" i="30"/>
  <c r="L20" i="18" l="1"/>
  <c r="R20" i="18" s="1"/>
  <c r="L21" i="18"/>
  <c r="R21" i="18" s="1"/>
  <c r="L22" i="18"/>
  <c r="R22" i="18" s="1"/>
  <c r="L23" i="18"/>
  <c r="R23" i="18" s="1"/>
  <c r="L24" i="18"/>
  <c r="R24" i="18" s="1"/>
  <c r="L25" i="18"/>
  <c r="R25" i="18" s="1"/>
  <c r="L19" i="18"/>
  <c r="R19" i="18" s="1"/>
  <c r="L10" i="18"/>
  <c r="R10" i="18" s="1"/>
  <c r="L11" i="18"/>
  <c r="R11" i="18" s="1"/>
  <c r="L12" i="18"/>
  <c r="R12" i="18" s="1"/>
  <c r="L13" i="18"/>
  <c r="R13" i="18" s="1"/>
  <c r="L14" i="18"/>
  <c r="R14" i="18" s="1"/>
  <c r="L15" i="18"/>
  <c r="R15" i="18" s="1"/>
  <c r="L16" i="18"/>
  <c r="R16" i="18" s="1"/>
  <c r="L9" i="18"/>
  <c r="N22" i="17"/>
  <c r="V22" i="17" s="1"/>
  <c r="N23" i="17"/>
  <c r="V23" i="17" s="1"/>
  <c r="N24" i="17"/>
  <c r="V24" i="17" s="1"/>
  <c r="N25" i="17"/>
  <c r="V25" i="17" s="1"/>
  <c r="N26" i="17"/>
  <c r="V26" i="17" s="1"/>
  <c r="N27" i="17"/>
  <c r="V27" i="17" s="1"/>
  <c r="N28" i="17"/>
  <c r="V28" i="17" s="1"/>
  <c r="N21" i="17"/>
  <c r="V21" i="17" s="1"/>
  <c r="N10" i="17"/>
  <c r="V10" i="17" s="1"/>
  <c r="N11" i="17"/>
  <c r="V11" i="17" s="1"/>
  <c r="N12" i="17"/>
  <c r="V12" i="17" s="1"/>
  <c r="N13" i="17"/>
  <c r="V13" i="17" s="1"/>
  <c r="N14" i="17"/>
  <c r="V14" i="17" s="1"/>
  <c r="N15" i="17"/>
  <c r="V15" i="17" s="1"/>
  <c r="N16" i="17"/>
  <c r="V16" i="17" s="1"/>
  <c r="N17" i="17"/>
  <c r="V17" i="17" s="1"/>
  <c r="N18" i="17"/>
  <c r="V18" i="17" s="1"/>
  <c r="N9" i="17"/>
  <c r="V9" i="17" s="1"/>
  <c r="R9" i="18" l="1"/>
  <c r="R17" i="18" s="1"/>
  <c r="L17" i="18"/>
  <c r="L26" i="18" l="1"/>
  <c r="H26" i="18"/>
  <c r="F26" i="18"/>
  <c r="J26" i="18"/>
  <c r="T19" i="17"/>
  <c r="R19" i="17"/>
  <c r="P19" i="17"/>
  <c r="N19" i="17"/>
  <c r="L19" i="17"/>
  <c r="J19" i="17"/>
  <c r="H19" i="17"/>
  <c r="F19" i="17"/>
  <c r="P30" i="17"/>
  <c r="R30" i="17"/>
  <c r="T30" i="17"/>
  <c r="N30" i="17"/>
  <c r="L30" i="17"/>
  <c r="J30" i="17"/>
  <c r="H30" i="17"/>
  <c r="L30" i="29" l="1"/>
  <c r="J30" i="29"/>
  <c r="F30" i="29"/>
  <c r="H30" i="29"/>
  <c r="K41" i="20" l="1"/>
  <c r="O41" i="20" s="1"/>
  <c r="I41" i="20"/>
  <c r="M41" i="20" s="1"/>
  <c r="Q41" i="20" l="1"/>
  <c r="U41" i="20" s="1"/>
  <c r="Y41" i="20" s="1"/>
  <c r="S41" i="20"/>
  <c r="W41" i="20" s="1"/>
  <c r="AA41" i="20" s="1"/>
  <c r="J19" i="10"/>
  <c r="H19" i="10"/>
  <c r="M123" i="5" l="1"/>
  <c r="K123" i="5"/>
  <c r="L19" i="10" l="1"/>
  <c r="P19" i="10" s="1"/>
  <c r="N19" i="10"/>
  <c r="E21" i="25" l="1"/>
  <c r="E23" i="25" s="1"/>
  <c r="G21" i="25"/>
  <c r="G23" i="25" s="1"/>
  <c r="G14" i="25"/>
  <c r="G16" i="25" s="1"/>
  <c r="G26" i="25" l="1"/>
  <c r="G25" i="25"/>
  <c r="E26" i="25"/>
  <c r="E25" i="25"/>
  <c r="J29" i="28" l="1"/>
  <c r="H29" i="28"/>
  <c r="F29" i="28"/>
  <c r="M237" i="5" l="1"/>
  <c r="K237" i="5"/>
  <c r="M267" i="5" l="1"/>
  <c r="K267" i="5"/>
  <c r="M351" i="5" l="1"/>
  <c r="M160" i="5" l="1"/>
  <c r="L61" i="27" l="1"/>
  <c r="J61" i="27"/>
  <c r="K21" i="25" l="1"/>
  <c r="K23" i="25" s="1"/>
  <c r="I21" i="25"/>
  <c r="I23" i="25" s="1"/>
  <c r="K14" i="25"/>
  <c r="K16" i="25" s="1"/>
  <c r="I14" i="25"/>
  <c r="I16" i="25" s="1"/>
  <c r="K25" i="25" l="1"/>
  <c r="I25" i="25"/>
  <c r="K160" i="5"/>
  <c r="T7" i="17"/>
  <c r="R12" i="10" l="1"/>
  <c r="R19" i="10" l="1"/>
  <c r="F33" i="29" l="1"/>
  <c r="F41" i="29" s="1"/>
  <c r="J33" i="29"/>
  <c r="J41" i="29" s="1"/>
  <c r="J52" i="29" l="1"/>
  <c r="L33" i="29"/>
  <c r="L41" i="29" s="1"/>
  <c r="H33" i="29"/>
  <c r="H41" i="29" s="1"/>
  <c r="B18" i="25" l="1"/>
  <c r="B21" i="25"/>
  <c r="B23" i="25"/>
  <c r="B26" i="25"/>
  <c r="B25" i="25"/>
  <c r="K26" i="25" l="1"/>
  <c r="I26" i="25"/>
  <c r="L20" i="27" l="1"/>
  <c r="J20" i="27"/>
  <c r="I67" i="5" l="1"/>
  <c r="I68" i="5" s="1"/>
  <c r="G67" i="5"/>
  <c r="G68" i="5" s="1"/>
  <c r="L12" i="10" l="1"/>
  <c r="K67" i="5" l="1"/>
  <c r="K68" i="5" s="1"/>
  <c r="L7" i="18" l="1"/>
  <c r="F30" i="17" l="1"/>
  <c r="M67" i="5"/>
  <c r="M68" i="5" s="1"/>
  <c r="B19" i="18"/>
  <c r="B20" i="18"/>
  <c r="B22" i="18"/>
  <c r="B23" i="18"/>
  <c r="B24" i="18"/>
  <c r="B25" i="18"/>
  <c r="N12" i="10"/>
  <c r="V30" i="17" l="1"/>
  <c r="V19" i="17"/>
  <c r="R26" i="18"/>
  <c r="F31" i="17"/>
  <c r="F27" i="18"/>
  <c r="L27" i="18" l="1"/>
  <c r="R27" i="18"/>
  <c r="N31" i="17"/>
  <c r="V31" i="17"/>
</calcChain>
</file>

<file path=xl/sharedStrings.xml><?xml version="1.0" encoding="utf-8"?>
<sst xmlns="http://schemas.openxmlformats.org/spreadsheetml/2006/main" count="2181" uniqueCount="1189">
  <si>
    <t>PRE-BUILT PUBLIC COMPANY LIMITED AND SUBSIDIARIES</t>
  </si>
  <si>
    <t>NOTES TO INTERIM FINANCIAL STATEMENTS</t>
  </si>
  <si>
    <t>FOR THE NINE-MONTH PERIODS ENDED SEPTEMBER 30, 2021</t>
  </si>
  <si>
    <t xml:space="preserve"> (UNAUDITED / REVIEWED ONLY)</t>
  </si>
  <si>
    <t xml:space="preserve">1.  GENERAL INFORMATION </t>
  </si>
  <si>
    <t xml:space="preserve">            Pre-Built  Public  Company  Limited  ("Company")  is  a  limited  company,  which was established in Thailand on </t>
  </si>
  <si>
    <t xml:space="preserve">     February 15, 1995.  The Company was registered as  a public company limited on February 10, 2004. The address of it </t>
  </si>
  <si>
    <t xml:space="preserve">     registered offices are as follows: </t>
  </si>
  <si>
    <t xml:space="preserve">            The head office is located at 503, 1st floor, Bond Street Road, Bangpood, Pak-kret, Nonthaburi.</t>
  </si>
  <si>
    <t xml:space="preserve">            The Company engaged in business of hire of construction work.</t>
  </si>
  <si>
    <t xml:space="preserve">            Coronavirus disease 2019 pandemic:</t>
  </si>
  <si>
    <t xml:space="preserve">            The Coronavirus disease 2019 pandemic is continuing to evolve, resulting in an economic slowdown and adversely </t>
  </si>
  <si>
    <t xml:space="preserve">     impacting most businesses and industries. This situation may bring uncertainties and have an impact on the environment</t>
  </si>
  <si>
    <t xml:space="preserve">     in which the group operates.</t>
  </si>
  <si>
    <t xml:space="preserve">            Nevertheless,  the  management  will  continue  to  monitor  the  ongoing situation and regularly assess the financial </t>
  </si>
  <si>
    <t xml:space="preserve">     impact  in  respect  of valuation  of  assets,  provisions  and  contingent liabilities.  The  degree  of  the  impact severity is </t>
  </si>
  <si>
    <t xml:space="preserve">     dependent upon the pandemic controlling measures imposed by government and the duration of the pandemic.</t>
  </si>
  <si>
    <t>2.  BASIS OF PREPARATION AND PRESENTATION OF FINANCIAL STATEMENTS</t>
  </si>
  <si>
    <t xml:space="preserve">     2.1  Financial statements preparation basis</t>
  </si>
  <si>
    <t xml:space="preserve">            The  financial  statements  have  been  prepared  in  accordance  with  Thai  Financial  Reporting  Standards (TFRS)  </t>
  </si>
  <si>
    <t xml:space="preserve">     according  to  the  Accounting  Professions Act  B.E. 2547  and  presented  in  accordance  with  the  notification  of the </t>
  </si>
  <si>
    <t xml:space="preserve">     Department of Business Development, the Ministry of Commerce dated December 26, 2019, regarding the condensed </t>
  </si>
  <si>
    <t xml:space="preserve">     form  which  should  be  included in  the  financial  statements (No. 3) B.E. 2562,  and  applicable  rules and regulations</t>
  </si>
  <si>
    <t xml:space="preserve">     of the Securities and Exchange Commission.</t>
  </si>
  <si>
    <t xml:space="preserve">            The financial statements  have been  prepared under  the historical  cost convention, except as transaction disclosed </t>
  </si>
  <si>
    <t xml:space="preserve">     in related accounting policy.</t>
  </si>
  <si>
    <t xml:space="preserve">            The  financial  statements  in  Thai  language  are  the  official  statutory  financial  statements  of  the Company. The </t>
  </si>
  <si>
    <t xml:space="preserve">     financial statements in English language have been translated from the Thai language financial statements.</t>
  </si>
  <si>
    <t xml:space="preserve">     2.2  Significant accounting judgements and estimates </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</si>
  <si>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</si>
  <si>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</si>
  <si>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judgments</t>
  </si>
  <si>
    <t xml:space="preserve">     and estimates are as follows :</t>
  </si>
  <si>
    <t>Signature …..…………………………………………………………. Director</t>
  </si>
  <si>
    <t xml:space="preserve">               (                                                                                            )</t>
  </si>
  <si>
    <t>- 2 -</t>
  </si>
  <si>
    <t>2.  BASIS OF PREPARATION AND PRESENTATION OF FINANCIAL STATEMENTS (CONT'D)</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</si>
  <si>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</si>
  <si>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</si>
  <si>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</si>
  <si>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</si>
  <si>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 </t>
  </si>
  <si>
    <t xml:space="preserve">     until present, assessment of contract revenue and total construction costs.</t>
  </si>
  <si>
    <r>
      <rPr>
        <sz val="15"/>
        <rFont val="Angsana New"/>
        <family val="1"/>
      </rPr>
      <t xml:space="preserve">            </t>
    </r>
    <r>
      <rPr>
        <u/>
        <sz val="15"/>
        <rFont val="Angsana New"/>
        <family val="1"/>
      </rPr>
      <t>Revenue from contracts with customers</t>
    </r>
  </si>
  <si>
    <t xml:space="preserve">            Identification of performance obligations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</si>
  <si>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</si>
  <si>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</si>
  <si>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</si>
  <si>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if the customer can benefit from it, it is accounted for separately.</t>
  </si>
  <si>
    <t xml:space="preserve">            Determination of timing of revenue recognition</t>
  </si>
  <si>
    <t xml:space="preserve">            In determining the timing of revenue recognition, the management is required to use judgement regarding whether </t>
  </si>
  <si>
    <t xml:space="preserve">     performance  obligations  are  satisfied over time or at a point in time, taking into consideration terms and conditions of </t>
  </si>
  <si>
    <t xml:space="preserve">     the arrangement. The Company and its subsidiaries recognise revenue over time in the following circumstances: </t>
  </si>
  <si>
    <t xml:space="preserve">            -  the customer simultaneously receives and consumes the benefits provided by the Company’s performance as </t>
  </si>
  <si>
    <t xml:space="preserve">               the entity performs,</t>
  </si>
  <si>
    <t xml:space="preserve">            - the Company’s performance creates or enhances an asset that the customer controls  as the asset  is created or </t>
  </si>
  <si>
    <t xml:space="preserve">               enhanced; or</t>
  </si>
  <si>
    <t xml:space="preserve">            - the Company’s performance does not create an asset with an alternative use to the entity and the entity has an </t>
  </si>
  <si>
    <t xml:space="preserve">               enforceable right to payment for performance completed to date.</t>
  </si>
  <si>
    <t xml:space="preserve">            Where the above  criteria  are not met, revenue is recognized at a point in time. Where revenue is recognized at a </t>
  </si>
  <si>
    <t xml:space="preserve">     point in time, the management is required to determine when the performance obligation under the contract is satisfied.</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</si>
  <si>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</si>
  <si>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</si>
  <si>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</si>
  <si>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</si>
  <si>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</si>
  <si>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</si>
  <si>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</si>
  <si>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</si>
  <si>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- 3 -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</si>
  <si>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</si>
  <si>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</si>
  <si>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</si>
  <si>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</si>
  <si>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Other intangible assets</t>
    </r>
  </si>
  <si>
    <t xml:space="preserve">            The  initial  recognition  and  measurement  of other intangible assets, and subsequent impairment testing, require </t>
  </si>
  <si>
    <t xml:space="preserve">     management to make  estimates of  cash flows to be generated by the asset or the cash generating units.</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</si>
  <si>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</si>
  <si>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</si>
  <si>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</si>
  <si>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</si>
  <si>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</si>
  <si>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r>
      <t xml:space="preserve">            </t>
    </r>
    <r>
      <rPr>
        <u/>
        <sz val="15"/>
        <rFont val="Angsana New"/>
        <family val="1"/>
      </rPr>
      <t>Post-employment benefits under defined benefit plans</t>
    </r>
  </si>
  <si>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</si>
  <si>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</si>
  <si>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salary increase rate, mortality rate and staff turnover rate.</t>
  </si>
  <si>
    <t xml:space="preserve">     2.3  Financial reporting standards that became effective in the current period</t>
  </si>
  <si>
    <t xml:space="preserve">            During the period, the Group has adopted the revised financial reporting standards and interpretations which are </t>
  </si>
  <si>
    <t xml:space="preserve">     effective  for  fiscal  years  beginning  on  or  after January 1, 2021. These financial reporting standards were aimed at </t>
  </si>
  <si>
    <t xml:space="preserve">     alignment  with  the  corresponding  International  Financial  Reporting Standards with most of the changes directed </t>
  </si>
  <si>
    <t xml:space="preserve">     towards clarifying accounting treatment and providing accounting guidance for users of the standards.</t>
  </si>
  <si>
    <t xml:space="preserve">            The adoption of these financial reporting standards does not have any significant impact on the Group’s financial </t>
  </si>
  <si>
    <t xml:space="preserve">     statements.</t>
  </si>
  <si>
    <t xml:space="preserve">     2.4  Financial reporting  standards that  will become effective  for fiscal  years beginning on or after January 1, 2022</t>
  </si>
  <si>
    <t xml:space="preserve">            The Federation  of Accounting  Professions issued  a number  of revised financial reporting standards, which are </t>
  </si>
  <si>
    <t xml:space="preserve">     effective for  fiscal years  beginning on  or after  January 1, 2022. These financial  reporting standards were aimed at </t>
  </si>
  <si>
    <t xml:space="preserve">     alignment with  the corresponding  International  Financial  Reporting Standards with most of the changes directed </t>
  </si>
  <si>
    <t xml:space="preserve">     towards  clarifying  accounting  treatment  and,  for  some  standards,  providing   temporary  reliefs  or  temporary </t>
  </si>
  <si>
    <t xml:space="preserve">     exemptions for users.</t>
  </si>
  <si>
    <t xml:space="preserve">            The management of the Group is currently in process of the impact of these standards on the financial statements </t>
  </si>
  <si>
    <t xml:space="preserve">     in the year when they are adopted.</t>
  </si>
  <si>
    <t>- 4 -</t>
  </si>
  <si>
    <t xml:space="preserve">     2.5  Measurement of fair values</t>
  </si>
  <si>
    <t xml:space="preserve">            A number  of the Group  accounting  policies  and disclosures  require the  measurement of fair values,  for  both</t>
  </si>
  <si>
    <t xml:space="preserve">     financial  and non-financial assets and liabilities.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</si>
  <si>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</si>
  <si>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</si>
  <si>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</si>
  <si>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</si>
  <si>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</si>
  <si>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</si>
  <si>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</si>
  <si>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</si>
  <si>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</si>
  <si>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</si>
  <si>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</si>
  <si>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</si>
  <si>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</si>
  <si>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</si>
  <si>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</si>
  <si>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</si>
  <si>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</si>
  <si>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</si>
  <si>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</si>
  <si>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</si>
  <si>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</si>
  <si>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</si>
  <si>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 xml:space="preserve">            ●   Notes 7 to financial statements</t>
  </si>
  <si>
    <t>Other current financial assets</t>
  </si>
  <si>
    <t xml:space="preserve">            ●   Notes 15 to financial statements</t>
  </si>
  <si>
    <t>Other non-current financial assets</t>
  </si>
  <si>
    <t xml:space="preserve">            ●   Notes 4.11 and 39 to financial statements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</si>
  <si>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</si>
  <si>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</si>
  <si>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</si>
  <si>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</si>
  <si>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</si>
  <si>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</si>
  <si>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</si>
  <si>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influence in subsidiaries as follows:</t>
  </si>
  <si>
    <t>Percentage of shareholding</t>
  </si>
  <si>
    <t>Company's name</t>
  </si>
  <si>
    <t>Relationship</t>
  </si>
  <si>
    <t>Type of business</t>
  </si>
  <si>
    <t>or share of profit (loss)</t>
  </si>
  <si>
    <t>September 30, 2021</t>
  </si>
  <si>
    <t>December 31, 2020</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</si>
  <si>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</si>
  <si>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</si>
  <si>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</si>
  <si>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</si>
  <si>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</si>
  <si>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</si>
  <si>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</si>
  <si>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</si>
  <si>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</si>
  <si>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</si>
  <si>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Development real</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</si>
  <si>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</si>
  <si>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</si>
  <si>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</si>
  <si>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</si>
  <si>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</si>
  <si>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</si>
  <si>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</si>
  <si>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</si>
  <si>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</si>
  <si>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</si>
  <si>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</si>
  <si>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</si>
  <si>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</si>
  <si>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</si>
  <si>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</si>
  <si>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</si>
  <si>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</si>
  <si>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</si>
  <si>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</si>
  <si>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</si>
  <si>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</si>
  <si>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</si>
  <si>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</si>
  <si>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</si>
  <si>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The subsidiary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</si>
  <si>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</si>
  <si>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</si>
  <si>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</si>
  <si>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</si>
  <si>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</si>
  <si>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</si>
  <si>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</si>
  <si>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</si>
  <si>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</si>
  <si>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</si>
  <si>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</si>
  <si>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</si>
  <si>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</si>
  <si>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</si>
  <si>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</si>
  <si>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</si>
  <si>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</si>
  <si>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</si>
  <si>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</si>
  <si>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</si>
  <si>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</si>
  <si>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</si>
  <si>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</si>
  <si>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</si>
  <si>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</si>
  <si>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</si>
  <si>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</si>
  <si>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</si>
  <si>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</si>
  <si>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</si>
  <si>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</si>
  <si>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</si>
  <si>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</si>
  <si>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</si>
  <si>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</si>
  <si>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</si>
  <si>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</si>
  <si>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</si>
  <si>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</si>
  <si>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 xml:space="preserve">     4.9  Property, plant and equipment</t>
  </si>
  <si>
    <t xml:space="preserve">            Land  is  stated  at  cost.  Building  and  equipment are stated  at  cost less  accumulated  depreciation  and  provision  </t>
  </si>
  <si>
    <t xml:space="preserve">     for impairment of assets (if any).</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</si>
  <si>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</si>
  <si>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</si>
  <si>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</si>
  <si>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</si>
  <si>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</si>
  <si>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</si>
  <si>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</si>
  <si>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20</t>
  </si>
  <si>
    <t>Building improvement</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</si>
  <si>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</si>
  <si>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</si>
  <si>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</si>
  <si>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</si>
  <si>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</si>
  <si>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</si>
  <si>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</si>
  <si>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</si>
  <si>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</si>
  <si>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</si>
  <si>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</si>
  <si>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</si>
  <si>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</si>
  <si>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</si>
  <si>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</si>
  <si>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</si>
  <si>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</si>
  <si>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</si>
  <si>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</si>
  <si>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4.10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</si>
  <si>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</si>
  <si>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</si>
  <si>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</si>
  <si>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</si>
  <si>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</si>
  <si>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- 9 -</t>
  </si>
  <si>
    <t xml:space="preserve">            Recoverable  value  of  assets  mean  net  selling  price  of  assets  or utilization  value  whichever  is higher and will be </t>
  </si>
  <si>
    <t xml:space="preserve">     estimated from each asset item or  each  asset unit generating cash flow, whichever is practical.</t>
  </si>
  <si>
    <t xml:space="preserve">     4.11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</si>
  <si>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</si>
  <si>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</si>
  <si>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</si>
  <si>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</si>
  <si>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are classified, at initial recognition, as to be subsequently measured at amortised cost, fair value through </t>
  </si>
  <si>
    <t xml:space="preserve">     other comprehensive income (“FVTOCI”), or fair value through profit or loss (“FVTPL”). The classification of financial assets </t>
  </si>
  <si>
    <t xml:space="preserve">     at initial recognition is driven by the Group’s business model for managing the financial assets and the contractual cash flows </t>
  </si>
  <si>
    <t xml:space="preserve">     characteristics of the financial assets.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</si>
  <si>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</si>
  <si>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</si>
  <si>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</si>
  <si>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</si>
  <si>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</si>
  <si>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</si>
  <si>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Financial assets at FVTPL</t>
  </si>
  <si>
    <t xml:space="preserve">             Financial  assets  measured  at  FVTPL  are carried in the statement of financial position at fair value with net changes </t>
  </si>
  <si>
    <t xml:space="preserve">     in fair value recognised in the income statement.</t>
  </si>
  <si>
    <t xml:space="preserve">             These  financial  assets  include  derivatives  which  the  Group  has  not irrevocably elected to classify at FVTOCI and </t>
  </si>
  <si>
    <t xml:space="preserve">     financial assets with cash flows that are not solely payments of principal and interest.</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</si>
  <si>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</si>
  <si>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</si>
  <si>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</si>
  <si>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</si>
  <si>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</si>
  <si>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</si>
  <si>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</si>
  <si>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</si>
  <si>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</si>
  <si>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</si>
  <si>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</si>
  <si>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</si>
  <si>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</si>
  <si>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</si>
  <si>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</si>
  <si>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recognised in profit or loss.</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</si>
  <si>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</si>
  <si>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</si>
  <si>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</si>
  <si>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</si>
  <si>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</si>
  <si>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</si>
  <si>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</si>
  <si>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</si>
  <si>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xml:space="preserve">             A financial asset is written-off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</si>
  <si>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</si>
  <si>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</si>
  <si>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t xml:space="preserve">     if there is a currently enforceable legal right to offset the recognised amounts and there is an intention to settle on a net </t>
  </si>
  <si>
    <t xml:space="preserve">     basis, to realise the assets and settle the liabilities simultaneously.      </t>
  </si>
  <si>
    <t>- 11 -</t>
  </si>
  <si>
    <t xml:space="preserve">     4.12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</si>
  <si>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</si>
  <si>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</si>
  <si>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</si>
  <si>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</si>
  <si>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</si>
  <si>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</si>
  <si>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</si>
  <si>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</si>
  <si>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</si>
  <si>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</si>
  <si>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</si>
  <si>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</si>
  <si>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</si>
  <si>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1 - 5</t>
  </si>
  <si>
    <t>Building</t>
  </si>
  <si>
    <t>4</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</si>
  <si>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</si>
  <si>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</si>
  <si>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</si>
  <si>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</si>
  <si>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</si>
  <si>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</si>
  <si>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</si>
  <si>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</si>
  <si>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</si>
  <si>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</si>
  <si>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</si>
  <si>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</si>
  <si>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</si>
  <si>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
  </si>
  <si>
    <t xml:space="preserve">      the underlying asset.</t>
  </si>
  <si>
    <t xml:space="preserve">              Short-term leases and leases of low-value assets</t>
  </si>
  <si>
    <t xml:space="preserve">              A  lease  that  has  a lease term less than or equal to 12 months from commencement date or a lease of low-value assets </t>
  </si>
  <si>
    <t xml:space="preserve">      is recognized as expenses on a straight-line basis over the lease term.</t>
  </si>
  <si>
    <t xml:space="preserve">     4.13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</si>
  <si>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</si>
  <si>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</si>
  <si>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4.14  Income tax expenses </t>
  </si>
  <si>
    <t xml:space="preserve">              Income tax expense for the period comprises current income tax and deferred tax.</t>
  </si>
  <si>
    <t xml:space="preserve">              4.14.1  Current tax</t>
  </si>
  <si>
    <t xml:space="preserve">                          The  Group  recorded  income  tax to  be paid  in each period as expenses in that period and calculated income </t>
  </si>
  <si>
    <t xml:space="preserve">            tax in conditions as prescribed by the Revenue Code.</t>
  </si>
  <si>
    <t xml:space="preserve">              4.14.2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</si>
  <si>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</si>
  <si>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</si>
  <si>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</si>
  <si>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</si>
  <si>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</si>
  <si>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</si>
  <si>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</si>
  <si>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- 13 -</t>
  </si>
  <si>
    <t xml:space="preserve">                          The  Group  carrying   amount  of  deferred  tax  assets  is  reviewed  at  each  reporting  date  and  reduced   </t>
  </si>
  <si>
    <t xml:space="preserve">             to  the  extent  that  it is  no  longer  probable that  sufficient  taxable  profit will  be  available  to  allow   all  or part  </t>
  </si>
  <si>
    <t xml:space="preserve">             of  the deferred tax asset to be utilized.</t>
  </si>
  <si>
    <t xml:space="preserve">                          The Group deferred tax is recognized directly to shareholders’ equity, except to the extent that it relates to</t>
  </si>
  <si>
    <t xml:space="preserve">              items recognized directly in equity.</t>
  </si>
  <si>
    <t xml:space="preserve">     4.15  Provident fund and Employee benefit expenses</t>
  </si>
  <si>
    <t xml:space="preserve">              4.15.1  The  Group  recognized  salaries,  wages,  bonus  and  contribution  to social  security  fund as expenses in  </t>
  </si>
  <si>
    <t xml:space="preserve">               the period in which they are incurred.</t>
  </si>
  <si>
    <t xml:space="preserve">              4.15.2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</si>
  <si>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</si>
  <si>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</si>
  <si>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</si>
  <si>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</si>
  <si>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4.15.3  Provisions for employee benefits</t>
  </si>
  <si>
    <t xml:space="preserve">  The Group obligation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</si>
  <si>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</si>
  <si>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</si>
  <si>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</si>
  <si>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</si>
  <si>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4.16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</si>
  <si>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</si>
  <si>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</si>
  <si>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</si>
  <si>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4.17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</si>
  <si>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</si>
  <si>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</si>
  <si>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</si>
  <si>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</si>
  <si>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4.18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</si>
  <si>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</si>
  <si>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</si>
  <si>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</si>
  <si>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</si>
  <si>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</si>
  <si>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</si>
  <si>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</si>
  <si>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</si>
  <si>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</si>
  <si>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</si>
  <si>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</si>
  <si>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</si>
  <si>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(Old company name Is Am Are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</si>
  <si>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</si>
  <si>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</si>
  <si>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</si>
  <si>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</si>
  <si>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</si>
  <si>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</si>
  <si>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</si>
  <si>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</si>
  <si>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</si>
  <si>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</si>
  <si>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xml:space="preserve">        9.  Revo Development Co., Ltd.</t>
  </si>
  <si>
    <t xml:space="preserve">        10.  Revo Property Co., Ltd.</t>
  </si>
  <si>
    <t>Subsidiary of Revo Development Co., Ltd.</t>
  </si>
  <si>
    <t>- 15 -</t>
  </si>
  <si>
    <t>5. TRANSACTIONS WITH RELATED PARTIES (CONT'D)</t>
  </si>
  <si>
    <t xml:space="preserve">            The pricing policy between the Group and related parties are as follows:</t>
  </si>
  <si>
    <t>Description</t>
  </si>
  <si>
    <t>Pricing policy</t>
  </si>
  <si>
    <t xml:space="preserve">     PCM Construction Materials Co., Ltd.</t>
  </si>
  <si>
    <t>Purchases - sales of goods</t>
  </si>
  <si>
    <t>Market price</t>
  </si>
  <si>
    <t xml:space="preserve">     Pre-Built Holding Co., Ltd.</t>
  </si>
  <si>
    <t>Finance income -  loans</t>
  </si>
  <si>
    <t xml:space="preserve">Interest rate of 4 % per annum </t>
  </si>
  <si>
    <t xml:space="preserve">     Prebuilt Development Co., Ltd.</t>
  </si>
  <si>
    <t xml:space="preserve">Revenues from construction </t>
  </si>
  <si>
    <t xml:space="preserve">At the price in agreement on the market </t>
  </si>
  <si>
    <t xml:space="preserve">     price basis</t>
  </si>
  <si>
    <t>Other income</t>
  </si>
  <si>
    <t>At agreed price</t>
  </si>
  <si>
    <t xml:space="preserve">     P&amp;P Assets Group Co., Ltd.</t>
  </si>
  <si>
    <t>At the price in agreement</t>
  </si>
  <si>
    <t xml:space="preserve">Interest rate of 4.275 % per annum </t>
  </si>
  <si>
    <t xml:space="preserve">     Shinwa S39 Co., Ltd.</t>
  </si>
  <si>
    <t xml:space="preserve">     Premium Place Group Co., Ltd.</t>
  </si>
  <si>
    <t>At the interest rate of MLR of Siam</t>
  </si>
  <si>
    <t xml:space="preserve">     Commercial Bank Public Company </t>
  </si>
  <si>
    <t xml:space="preserve">     Limited (at the reporting period, interest </t>
  </si>
  <si>
    <t xml:space="preserve">     Ananda And Partners Saphankhwai </t>
  </si>
  <si>
    <t xml:space="preserve">Interest rate of 6.00 % per annum </t>
  </si>
  <si>
    <t xml:space="preserve">           One Co., Ltd.</t>
  </si>
  <si>
    <t xml:space="preserve">     Premium Place Development Co., Ltd.</t>
  </si>
  <si>
    <t xml:space="preserve">            The significant transaction between the Group and related parties as at September 30, 2021 and December 31, 2020 are as follows:</t>
  </si>
  <si>
    <t>(Unit : Baht)</t>
  </si>
  <si>
    <t>Consolidated financial statements</t>
  </si>
  <si>
    <t>Separate financial statements</t>
  </si>
  <si>
    <t xml:space="preserve">     Trade accounts receivable</t>
  </si>
  <si>
    <t>Prebuilt Development Co., Ltd.</t>
  </si>
  <si>
    <t xml:space="preserve">     Short-term loans</t>
  </si>
  <si>
    <t>Premium Place Group Co., Ltd.</t>
  </si>
  <si>
    <t>P &amp; P Asset Group Co., Ltd.</t>
  </si>
  <si>
    <t>Pre-Built Holding Co., Ltd.</t>
  </si>
  <si>
    <t>Premium Place Development Co., Ltd.</t>
  </si>
  <si>
    <t>Total</t>
  </si>
  <si>
    <t>- 16 -</t>
  </si>
  <si>
    <t xml:space="preserve">     Long-term loans </t>
  </si>
  <si>
    <t xml:space="preserve">Ananda And Partners Saphankhwai </t>
  </si>
  <si>
    <t xml:space="preserve">                  One Co., Ltd.</t>
  </si>
  <si>
    <t xml:space="preserve">     Accrued finance income</t>
  </si>
  <si>
    <t xml:space="preserve">     Other current receivables</t>
  </si>
  <si>
    <t xml:space="preserve">     Retention receivables</t>
  </si>
  <si>
    <t xml:space="preserve">     Trade accounts payable</t>
  </si>
  <si>
    <t>PCM Construction Materials Co., Ltd.</t>
  </si>
  <si>
    <t xml:space="preserve">     Unbilled construction costs</t>
  </si>
  <si>
    <t xml:space="preserve">     Current contract liabilities.</t>
  </si>
  <si>
    <t xml:space="preserve">     Retention payable</t>
  </si>
  <si>
    <t>- 17 -</t>
  </si>
  <si>
    <t>5.  TRANSACTIONS WITH RELATED PARTIES (CONT'D)</t>
  </si>
  <si>
    <t>Movement transactions during the nine-month periods ended September 30, 2021 is as follows:</t>
  </si>
  <si>
    <t>( Unit : Baht )</t>
  </si>
  <si>
    <t>Increase</t>
  </si>
  <si>
    <t>Decrease</t>
  </si>
  <si>
    <t xml:space="preserve">      One Co., Ltd.</t>
  </si>
  <si>
    <t xml:space="preserve">     Short-term loans </t>
  </si>
  <si>
    <t>- 18 -</t>
  </si>
  <si>
    <t xml:space="preserve">The significant revenues and expenses with related parties for the three-month periods ended September 30, 2021 and 2020 </t>
  </si>
  <si>
    <t xml:space="preserve">    are as follow :</t>
  </si>
  <si>
    <t>2021</t>
  </si>
  <si>
    <t>2020</t>
  </si>
  <si>
    <t xml:space="preserve">     Revenues from construction </t>
  </si>
  <si>
    <t>Shinwa S39 Co., Ltd.</t>
  </si>
  <si>
    <t xml:space="preserve">     Finance income</t>
  </si>
  <si>
    <t xml:space="preserve">     Other income</t>
  </si>
  <si>
    <t>- 19 -</t>
  </si>
  <si>
    <t xml:space="preserve">     Purchase of goods</t>
  </si>
  <si>
    <t xml:space="preserve">     Management benefit expenses</t>
  </si>
  <si>
    <t>Short-term benefits</t>
  </si>
  <si>
    <t>Long-term benefits</t>
  </si>
  <si>
    <t>Total Management benefit expenses</t>
  </si>
  <si>
    <t xml:space="preserve">            รายได้และรายจ่ายกับบุคคลและกิจการที่เกี่ยวข้องกัน ที่มีสาระสำคัญ  สำหรับงวด 6 เดือน สิ้นสุดวันที่ 30 มิถุนายน 2564 และ </t>
  </si>
  <si>
    <t xml:space="preserve">The significant revenues and expenses with related parties for the nine-month periods ended September 30, 2021 and 2020 </t>
  </si>
  <si>
    <t xml:space="preserve">     are as follow :</t>
  </si>
  <si>
    <t>- 20 -</t>
  </si>
  <si>
    <t>Total management benefit expenses</t>
  </si>
  <si>
    <t xml:space="preserve">     As  at  September 30, 2021 and December 31, 2020,  PCM  Construction  Materials Co., Ltd., a subsidiary  has overdraft </t>
  </si>
  <si>
    <t xml:space="preserve">     line  3 banks for the amount of Baht 50 million guaranteed by deposit at  bank of the Company as stated in note 22.</t>
  </si>
  <si>
    <t xml:space="preserve">      As at September 30, 2021 and December 31, 2020, the Company has contingent liabilities from being guarantor for goods   </t>
  </si>
  <si>
    <t xml:space="preserve">     acquisition  in the facilities amount of Baht 150 million for PCM Construction  Materials Co., Ltd., a subsidiary, amount of Baht </t>
  </si>
  <si>
    <t xml:space="preserve">     39.85 million and  Baht 40.56 million respectively.</t>
  </si>
  <si>
    <t xml:space="preserve">     As at September 30, 2021 and December 31, 2020,  the  Company has commitment  from  entering  into credit  guarantee  </t>
  </si>
  <si>
    <t xml:space="preserve">     agreement for related parties for total credit amount of Baht 3,369.17 and Baht 2,815.17 million respectively.</t>
  </si>
  <si>
    <t>6.  CASH AND CASH EQUIVALENTS</t>
  </si>
  <si>
    <t xml:space="preserve">            Cash and cash equivalents as at September 30, 2021 and December 31, 2020</t>
  </si>
  <si>
    <t>Cash</t>
  </si>
  <si>
    <t>Current accounts</t>
  </si>
  <si>
    <t>Savings deposit</t>
  </si>
  <si>
    <t>Cheque on hand</t>
  </si>
  <si>
    <t>Fixed deposit 3 months</t>
  </si>
  <si>
    <t xml:space="preserve">            Savings deposit and fixed deposit with 3 month maturity at the interest rate of  0.10% - 0.25 % per annum.</t>
  </si>
  <si>
    <t>- 21 -</t>
  </si>
  <si>
    <t>7.  OTHER CURRENT FINANCIAL ASSETS</t>
  </si>
  <si>
    <t>Other current financial assets as at September 30, 2021 and December 31, 2020</t>
  </si>
  <si>
    <t xml:space="preserve">Investment in debt securities </t>
  </si>
  <si>
    <t xml:space="preserve">measured at amortized cost </t>
  </si>
  <si>
    <t>Fixed deposit 12 months</t>
  </si>
  <si>
    <t xml:space="preserve">Investment in investment units </t>
  </si>
  <si>
    <t xml:space="preserve">measured at fair value through </t>
  </si>
  <si>
    <t xml:space="preserve">profit or loss </t>
  </si>
  <si>
    <t>Investment units in debt securities</t>
  </si>
  <si>
    <t>Total other current financial assets</t>
  </si>
  <si>
    <t xml:space="preserve">            Fixed deposit with 12 months maturity bear interest at the rate of 0.20% - 1.45% per annum. </t>
  </si>
  <si>
    <t xml:space="preserve">8.  TRADE AND OTHER CURRENT RECEIVABLES </t>
  </si>
  <si>
    <t xml:space="preserve">            Trade and other current receivables as at September 30, 2021 and December 31, 2020</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</si>
  <si>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</si>
  <si>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</si>
  <si>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</si>
  <si>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</si>
  <si>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</si>
  <si>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</si>
  <si>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</si>
  <si>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</si>
  <si>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Allowance for expected </t>
  </si>
  <si>
    <t xml:space="preserve">             credit losses </t>
  </si>
  <si>
    <t>Total trade accounts receivable</t>
  </si>
  <si>
    <t>Other current receivables</t>
  </si>
  <si>
    <t xml:space="preserve">     Prepaid expenses</t>
  </si>
  <si>
    <t xml:space="preserve">     Suspended input tax</t>
  </si>
  <si>
    <t xml:space="preserve">     Other receivables </t>
  </si>
  <si>
    <t>Total other current receivables</t>
  </si>
  <si>
    <t xml:space="preserve">Total trade and other </t>
  </si>
  <si>
    <t xml:space="preserve">     current receivables</t>
  </si>
  <si>
    <t>- 22 -</t>
  </si>
  <si>
    <t>9. CURRENT CONTRACT ASSETS / RETENTION RECEIVABLE AND CURRENT CONTRACT LIABILITIES</t>
  </si>
  <si>
    <t xml:space="preserve">      9.1  Contract balance.</t>
  </si>
  <si>
    <t xml:space="preserve">      Current contract assets</t>
  </si>
  <si>
    <t xml:space="preserve">               Unbilled income</t>
  </si>
  <si>
    <t xml:space="preserve">      Retention receivable</t>
  </si>
  <si>
    <t xml:space="preserve">     (Less)  Allowance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</si>
  <si>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</si>
  <si>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</si>
  <si>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</si>
  <si>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</si>
  <si>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</si>
  <si>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</si>
  <si>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</si>
  <si>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</si>
  <si>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 xml:space="preserve">      9.2  Recognized revenues relating to the balance under contract.</t>
  </si>
  <si>
    <t xml:space="preserve">     Recognized revenues relating to the balance under contract for the nine-month periods ended September 30, 2021 and </t>
  </si>
  <si>
    <t>for the year ended December 31, 2020 as follows :</t>
  </si>
  <si>
    <t xml:space="preserve">Recognized revenues which </t>
  </si>
  <si>
    <t xml:space="preserve">previously included in the beginning </t>
  </si>
  <si>
    <t>construction income received</t>
  </si>
  <si>
    <t>in advance</t>
  </si>
  <si>
    <t xml:space="preserve">Recognized revenues from changes </t>
  </si>
  <si>
    <t xml:space="preserve">in variable consideration related to </t>
  </si>
  <si>
    <t>prior year performance obligation</t>
  </si>
  <si>
    <t xml:space="preserve">      9.3  Expected revenues to be recognized for unsatisfied performance obligation</t>
  </si>
  <si>
    <t xml:space="preserve">       As at September 30, 2021 and December 31, 2020, the Company expected that revenues to be recognized in the future</t>
  </si>
  <si>
    <t>for  unsatisfied  performance  obligations  (or  partially  unsatisfied)  of  contract  with  customers   amount   of   Baht</t>
  </si>
  <si>
    <t xml:space="preserve">7,602.56  million  and Baht 7,962.58 million  respecitively of which the  Company expects to satisfy this performance </t>
  </si>
  <si>
    <t xml:space="preserve">       </t>
  </si>
  <si>
    <t>obligation to be completed within 3 years.</t>
  </si>
  <si>
    <t>- 23 -</t>
  </si>
  <si>
    <t>10.  SHORT-TERM LOANS TO RELATED PARTIES</t>
  </si>
  <si>
    <t xml:space="preserve">            Short-term loans to related parties as at September 30, 2021 and December 31, 2020</t>
  </si>
  <si>
    <t xml:space="preserve">            Premium Place Group Co., Ltd. the borrower has issued promissory notes, for which the Aval  is made by personal directors of  </t>
  </si>
  <si>
    <t xml:space="preserve">     without any collaterals.</t>
  </si>
  <si>
    <t xml:space="preserve">            P &amp; P Asset Group Co., Ltd. and Premium Place Development Co., Ltd. have issued  promissory notes which is due on demand  </t>
  </si>
  <si>
    <t xml:space="preserve">     due on demand at call at the interest rate of 4.275% per annum without any collaterals.</t>
  </si>
  <si>
    <t xml:space="preserve">            Pre-Built Holding Co., Ltd., has issued promissory notes which are due at call at the interest rate of  4.00% per annum without</t>
  </si>
  <si>
    <t>11. INVENTORIES</t>
  </si>
  <si>
    <t xml:space="preserve">              Inventories as at September 30, 2021 and December 31, 2020</t>
  </si>
  <si>
    <t>Finished goods</t>
  </si>
  <si>
    <t>Work in process</t>
  </si>
  <si>
    <t>Raw materials</t>
  </si>
  <si>
    <t>Construction supplies</t>
  </si>
  <si>
    <t>Supplies</t>
  </si>
  <si>
    <t xml:space="preserve">(Less)  Allowance for devaluation </t>
  </si>
  <si>
    <t xml:space="preserve">          loss on supplies</t>
  </si>
  <si>
    <t xml:space="preserve">Total </t>
  </si>
  <si>
    <t>- 24 -</t>
  </si>
  <si>
    <t>12.  LAND AND COST OF PROJECT UNDER CONSTRUCTION</t>
  </si>
  <si>
    <t xml:space="preserve">              Land and cost of project under construction as at September 30, 2021 and December 31, 2020</t>
  </si>
  <si>
    <t xml:space="preserve">Land </t>
  </si>
  <si>
    <t>Work in progress</t>
  </si>
  <si>
    <t>Cost of borrowings</t>
  </si>
  <si>
    <t xml:space="preserve">              As at September 30, 2021 and December 31, 2020, Prebuilt Development Co., Ltd. has two projects  in progress, the project</t>
  </si>
  <si>
    <t xml:space="preserve">         land with its construction were mortgaged as collateral against bank overdrafts and long-term borrowings from banks in </t>
  </si>
  <si>
    <t xml:space="preserve">        notes 23 and 27.</t>
  </si>
  <si>
    <t xml:space="preserve">              During the nine-month periods ended September 30, 2021 and for the year ended December 31, 2020, Prebuilt Development</t>
  </si>
  <si>
    <t xml:space="preserve">        Co., Ltd. has capitalized interest as the cost of  project in the amount of Baht 4.51 million and Baht 14.78 million respectively.</t>
  </si>
  <si>
    <t>- 25 -</t>
  </si>
  <si>
    <t xml:space="preserve">13. INVESTMENT IN SUBSIDIARIES </t>
  </si>
  <si>
    <t xml:space="preserve">   Investments in subsidiaries  as at  September 30, 2021 and December 31, 2020</t>
  </si>
  <si>
    <t xml:space="preserve">Percentage of </t>
  </si>
  <si>
    <t>investment</t>
  </si>
  <si>
    <t>Cost method</t>
  </si>
  <si>
    <t>Dividend</t>
  </si>
  <si>
    <t xml:space="preserve">September 30, </t>
  </si>
  <si>
    <t>December 31,</t>
  </si>
  <si>
    <t xml:space="preserve">For nine-month periods ended September 30, </t>
  </si>
  <si>
    <t>Manufactures/ sales precast floor</t>
  </si>
  <si>
    <t xml:space="preserve">Pre-Built Holding Co., Ltd. </t>
  </si>
  <si>
    <t>Invest in other companies</t>
  </si>
  <si>
    <t>14. INVESTMENT IN JOINT VENTURES</t>
  </si>
  <si>
    <t xml:space="preserve">   Investments in joint ventures as at September 30, 2021 and December 31, 2020</t>
  </si>
  <si>
    <t>Equity method</t>
  </si>
  <si>
    <t>Real estate for sales</t>
  </si>
  <si>
    <t>Revo Development Co., Ltd.</t>
  </si>
  <si>
    <t xml:space="preserve">              On March 19, 2021, Revo Development Co., Ltd. has registered the increase share capital in the amount of Baht 18 million from Baht 257 million to Baht 275 million. Prebuilt Holding Co., Ltd., </t>
  </si>
  <si>
    <t xml:space="preserve">      a subsidiary has paid-up for the new shares to maintain the investment ratio amounting to Baht 6.30 million.</t>
  </si>
  <si>
    <t xml:space="preserve">              On  August  14,  2020,  the  Board  of  directors' meeting No.4/2020 of Pre-Built Holding Co., Ltd., a subsidiary passed the resolution to increase investment in Revo Development Co., Ltd. in order </t>
  </si>
  <si>
    <t xml:space="preserve">      to  invest  in  new  established  company,  Revo  Property Co., Ltd. by joining with Revo Estate Co., Ltd. and K.R.C. Engineering Co., Ltd. in the proportion of 35:35:30. Pre-Built Holding Co., Ltd. has </t>
  </si>
  <si>
    <t xml:space="preserve">      invested in 3,045,000 shares at par value of Baht 10 each, amounting to Baht 30.45 million.</t>
  </si>
  <si>
    <t>- 26 -</t>
  </si>
  <si>
    <t>15. OTHER NON-CURRENT FINANCIAL ASSETS</t>
  </si>
  <si>
    <t xml:space="preserve">         Other non-current financial assets as at September 30, 2021 and December 31, 2020</t>
  </si>
  <si>
    <t xml:space="preserve">Investment in property project joint </t>
  </si>
  <si>
    <t>venture agreement</t>
  </si>
  <si>
    <t xml:space="preserve">Investment in equity securities measured </t>
  </si>
  <si>
    <t>at fair value through profit or loss</t>
  </si>
  <si>
    <t>Investments in asset management company</t>
  </si>
  <si>
    <t>Investment in equity securities of</t>
  </si>
  <si>
    <t>non-listed companies</t>
  </si>
  <si>
    <t>Add Gain on measurement of investment</t>
  </si>
  <si>
    <t>Total other non-current financial assets</t>
  </si>
  <si>
    <t xml:space="preserve">Cost / </t>
  </si>
  <si>
    <t>Fair value</t>
  </si>
  <si>
    <t>Amortized cost</t>
  </si>
  <si>
    <t>Ordinary share investment</t>
  </si>
  <si>
    <t xml:space="preserve">Investment in property project </t>
  </si>
  <si>
    <t>joint venture agreement</t>
  </si>
  <si>
    <t xml:space="preserve">Add Gain on measurement of </t>
  </si>
  <si>
    <t xml:space="preserve">    investment</t>
  </si>
  <si>
    <t xml:space="preserve">            Total </t>
  </si>
  <si>
    <r>
      <rPr>
        <sz val="15"/>
        <color theme="1"/>
        <rFont val="Angsana New"/>
        <family val="1"/>
      </rPr>
      <t xml:space="preserve">      </t>
    </r>
    <r>
      <rPr>
        <u/>
        <sz val="15"/>
        <color theme="1"/>
        <rFont val="Angsana New"/>
        <family val="1"/>
      </rPr>
      <t>Investments in joint venture agreements for property project</t>
    </r>
  </si>
  <si>
    <t xml:space="preserve">            On September 9, 2019,  Pre-Built Holding Co., Ltd., has participated  the investment with Enrich Villa Co., Ltd. by entering  </t>
  </si>
  <si>
    <t xml:space="preserve">      into a joint venture agreement to support  the capital  amount of Baht  46 million in one property project, the investment is a joint  </t>
  </si>
  <si>
    <t xml:space="preserve">     venture agreement. There is change the signing power of Enrich Villa Co., Ltd. with the return to be received at 40% of net profit </t>
  </si>
  <si>
    <t xml:space="preserve">      of the participating project.  The project period is approximate 18 months. The nature of the return is determined at the minimum </t>
  </si>
  <si>
    <t xml:space="preserve">      amount, sales and project life are guaranteed by the counter parties. </t>
  </si>
  <si>
    <t xml:space="preserve">           On April 9, 2021, Pre-Built Holding Co., Ltd., signed a memorandum attached with the joint venture agreement to extend the </t>
  </si>
  <si>
    <t xml:space="preserve">      project period for the next 6.5 month. The recovery and return of investment under agreement to be completed within October 2021.</t>
  </si>
  <si>
    <t>- 27 -</t>
  </si>
  <si>
    <t>15. OTHER NON-CURRENT FINANCIAL ASSETS (CONT'D)</t>
  </si>
  <si>
    <r>
      <rPr>
        <sz val="15"/>
        <color theme="1"/>
        <rFont val="Angsana New"/>
        <family val="1"/>
      </rPr>
      <t xml:space="preserve">      </t>
    </r>
    <r>
      <rPr>
        <u/>
        <sz val="15"/>
        <color theme="1"/>
        <rFont val="Angsana New"/>
        <family val="1"/>
      </rPr>
      <t>Investments in asset management company</t>
    </r>
  </si>
  <si>
    <t xml:space="preserve">            On May 24, 2021,  the Company has invested in  ordinary  and preferred  shares amount of  Baht 10 million  and Baht 80 </t>
  </si>
  <si>
    <t xml:space="preserve">     million respectively, of a company  which operated in asset management business. The  agreement  period is 5 years  and  can </t>
  </si>
  <si>
    <t xml:space="preserve">     be renewed for another 1 year.  The preferred shares are cumulative dividend at 8 % per annum. Both of  shares are obligated </t>
  </si>
  <si>
    <t xml:space="preserve">     under  the right claiming  to resell from the 4th  year from  the commencement of  the investment in the  par  value  of  shares </t>
  </si>
  <si>
    <t xml:space="preserve">     included a return of 15% per annum. If there is no resell of shares where the termination of project, preferred shares will be </t>
  </si>
  <si>
    <t xml:space="preserve">    converted into ordinary shares at the par value.</t>
  </si>
  <si>
    <t>Add gain on measurement of investment</t>
  </si>
  <si>
    <t xml:space="preserve">   Total </t>
  </si>
  <si>
    <t>16. LONG-TERM LOAN TO RELATED COMPANY</t>
  </si>
  <si>
    <t xml:space="preserve">              Long-term loan to related company as at September 30, 2021 and December 31, 2020</t>
  </si>
  <si>
    <t xml:space="preserve">Consolidated and </t>
  </si>
  <si>
    <t xml:space="preserve">          Ananda And Partners Saphankhwai One Co., Ltd.</t>
  </si>
  <si>
    <t xml:space="preserve">              This represent loans under the conditions in borrowings agreement from shareholders dated November 28, 2018, charged </t>
  </si>
  <si>
    <t xml:space="preserve">      interest at the rate of 6.00% per annum which has no any collaterals.</t>
  </si>
  <si>
    <t>17.  LAND  AND COST OF PROJECT HELD FOR DEVELOPMENT</t>
  </si>
  <si>
    <t>Land and cost of project held for development as at September 30, 2021 and December 31, 2020</t>
  </si>
  <si>
    <t>Cost of borrowing</t>
  </si>
  <si>
    <t xml:space="preserve">              Prebuilt Development Co., Ltd.'s land and cost of projects held for development were mortgaged as collateral against </t>
  </si>
  <si>
    <t xml:space="preserve">       overdrafts and short-term borrowings (notes 23 and 24).</t>
  </si>
  <si>
    <t xml:space="preserve"> - 28 -</t>
  </si>
  <si>
    <t>18. PROPERTY, PLANT AND EQUIPMENT</t>
  </si>
  <si>
    <t>Property, plant and equipment as at September 30, 2021 and December 31, 2020</t>
  </si>
  <si>
    <t>January 1, 2020</t>
  </si>
  <si>
    <t>Transfer in (out)</t>
  </si>
  <si>
    <t>Cost :-</t>
  </si>
  <si>
    <t xml:space="preserve">     Land and land improvement</t>
  </si>
  <si>
    <t xml:space="preserve">     Building and construction</t>
  </si>
  <si>
    <t xml:space="preserve">     Building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</si>
  <si>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</si>
  <si>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</si>
  <si>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</si>
  <si>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</si>
  <si>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</si>
  <si>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</si>
  <si>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</si>
  <si>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</si>
  <si>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</si>
  <si>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</si>
  <si>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</si>
  <si>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 xml:space="preserve"> - 29 -</t>
  </si>
  <si>
    <t>18. PROPERTY, PLANT AND EQUIPMENT (CONT'D)</t>
  </si>
  <si>
    <t xml:space="preserve">Separate financial statements </t>
  </si>
  <si>
    <t xml:space="preserve">     Land </t>
  </si>
  <si>
    <t xml:space="preserve">     Temporary building </t>
  </si>
  <si>
    <t xml:space="preserve"> - 30 -</t>
  </si>
  <si>
    <t>19. RIGHT-OF-USE ASSETS</t>
  </si>
  <si>
    <t xml:space="preserve">            Right-of-use assets account as at September 30, 2021 and December 31, 2020 were summarised below : </t>
  </si>
  <si>
    <t>Machinery  and equipment</t>
  </si>
  <si>
    <t>Vehicles</t>
  </si>
  <si>
    <t xml:space="preserve">       Cost :</t>
  </si>
  <si>
    <t>As at January 1, 2020</t>
  </si>
  <si>
    <t>As at December 31, 2020</t>
  </si>
  <si>
    <t>As at September 30, 2021</t>
  </si>
  <si>
    <t xml:space="preserve">       Accumulated amortization :</t>
  </si>
  <si>
    <t>Amortization for the year</t>
  </si>
  <si>
    <t>Amortization for the period</t>
  </si>
  <si>
    <t xml:space="preserve">       Net book value :</t>
  </si>
  <si>
    <t xml:space="preserve">             Signature …..…………………………………………………………. Director</t>
  </si>
  <si>
    <t xml:space="preserve">                            (                                                                                       )  </t>
  </si>
  <si>
    <t>- 31 -</t>
  </si>
  <si>
    <t>20. OTHER INTANGIBLE ASSETS</t>
  </si>
  <si>
    <t>Other intangible assets as at September 30, 2021 and December 31, 2020</t>
  </si>
  <si>
    <t xml:space="preserve">Computer </t>
  </si>
  <si>
    <t>Computer software</t>
  </si>
  <si>
    <t>software</t>
  </si>
  <si>
    <t>under installation</t>
  </si>
  <si>
    <t>Acquisition</t>
  </si>
  <si>
    <t>Disposal</t>
  </si>
  <si>
    <t>Write-off</t>
  </si>
  <si>
    <t xml:space="preserve">       Amortization for the nine-month periods</t>
  </si>
  <si>
    <t>ended September 30, 2020</t>
  </si>
  <si>
    <t>ended September 30, 2021</t>
  </si>
  <si>
    <t>- 32 -</t>
  </si>
  <si>
    <t>21. DEFERRED TAX ASSETS</t>
  </si>
  <si>
    <t xml:space="preserve">       Deferred tax assets as at September 30, 2021 and December 31, 2020, the components are as follows :</t>
  </si>
  <si>
    <t>Deferred tax assets</t>
  </si>
  <si>
    <t xml:space="preserve">    Allowance  for expected credit losses -</t>
  </si>
  <si>
    <t>trade and other current receivables</t>
  </si>
  <si>
    <t xml:space="preserve">     Allowance for expected credit losses -</t>
  </si>
  <si>
    <t xml:space="preserve">retention receivable </t>
  </si>
  <si>
    <t xml:space="preserve">     Current provisions for employee benefit </t>
  </si>
  <si>
    <t xml:space="preserve">     Provisions</t>
  </si>
  <si>
    <t xml:space="preserve">     Right-of-use assets</t>
  </si>
  <si>
    <t xml:space="preserve">     Lease liabilities</t>
  </si>
  <si>
    <t xml:space="preserve">     Others</t>
  </si>
  <si>
    <t>22. DEPOSITS AT FINANCIAL INSTITUTION WITH OBLIGATIONS</t>
  </si>
  <si>
    <t xml:space="preserve">         As at  September 30, 2021 and December 31, 2020, the Group's  deposits at 6 and 7 banks were used as guarantee for banks </t>
  </si>
  <si>
    <t>issuance of letter of guarantee as mentioned in note 23, 24 and 38.1.</t>
  </si>
  <si>
    <t xml:space="preserve">23. BANK OVERDRAFTS </t>
  </si>
  <si>
    <t xml:space="preserve">               As at September 30, 2021 and December 31, 2020, the Group has overdraft lines with 7 and 8 banks for total amount of Baht </t>
  </si>
  <si>
    <t xml:space="preserve">       220 million  and  Baht  230  million  respectively guaranteed by land and cost of  project  under construction  and land  and cost of </t>
  </si>
  <si>
    <t xml:space="preserve">       project held for development, and deposit at bank as stated in note 12, 17 and 22.</t>
  </si>
  <si>
    <t>- 33 -</t>
  </si>
  <si>
    <t>24. SHORT-TERM BORROWINGS FROM FINANCIAL INSTITUTIONS</t>
  </si>
  <si>
    <t xml:space="preserve">               As at September 30, 2021 and December 31, 2020,  the Group has credit lines with 2 commercial banks as detailed as following :</t>
  </si>
  <si>
    <t>Credit lines</t>
  </si>
  <si>
    <t>Credit lines (Million Baht)</t>
  </si>
  <si>
    <t>Interest rate</t>
  </si>
  <si>
    <t>(% per annum)</t>
  </si>
  <si>
    <t>1st credit line</t>
  </si>
  <si>
    <t>MLR-margin</t>
  </si>
  <si>
    <t>2nd credit line</t>
  </si>
  <si>
    <t>3rd credit line</t>
  </si>
  <si>
    <t>4th credit line</t>
  </si>
  <si>
    <t xml:space="preserve">               Short-term borrowings are guaranteed by land with its project construction as stated in note 17, fixed deposit of the Company </t>
  </si>
  <si>
    <t xml:space="preserve">       in note 22 and the Company’s guarantee.</t>
  </si>
  <si>
    <t>25. TRADE AND OTHER CURRENT PAYABLES</t>
  </si>
  <si>
    <t xml:space="preserve">       Trade and other current payables as at September 30, 2021 and December 31, 2020</t>
  </si>
  <si>
    <t>Trade accounts payable</t>
  </si>
  <si>
    <t>Other current payables</t>
  </si>
  <si>
    <t xml:space="preserve">     Accrued expenses</t>
  </si>
  <si>
    <t xml:space="preserve">     Accrued finance costs </t>
  </si>
  <si>
    <t xml:space="preserve">     Revenue Department payable</t>
  </si>
  <si>
    <t xml:space="preserve">     Withholding tax payable</t>
  </si>
  <si>
    <t>Total other current payables</t>
  </si>
  <si>
    <t>Total trade and other current payables</t>
  </si>
  <si>
    <t>- 34 -</t>
  </si>
  <si>
    <t>26.  LEASE LIABILITIES</t>
  </si>
  <si>
    <t xml:space="preserve">       Movements in the lease liabilities as at September 30, 2021 and December 31, 2020 were presented below :</t>
  </si>
  <si>
    <t>Balance at the beginning of period / year</t>
  </si>
  <si>
    <t xml:space="preserve"> Lease liabilities increased during the </t>
  </si>
  <si>
    <t>period / year</t>
  </si>
  <si>
    <t xml:space="preserve"> Lease liabilities decreased during the </t>
  </si>
  <si>
    <t xml:space="preserve">     Less: Payment during the period / year</t>
  </si>
  <si>
    <t>Balance at the end of period / year</t>
  </si>
  <si>
    <t xml:space="preserve">     Less: Current portion</t>
  </si>
  <si>
    <t xml:space="preserve">Lease liabilities - net of current portion </t>
  </si>
  <si>
    <t xml:space="preserve">Lease expenses recognized in the following items in part of profit or loss for the three-month and nine-month periods ended </t>
  </si>
  <si>
    <t>September 30, 2021 and 2020 below :</t>
  </si>
  <si>
    <t>For the three-month periods</t>
  </si>
  <si>
    <t>Amortization of right of use assets</t>
  </si>
  <si>
    <t>Finance costs of lease liabilities</t>
  </si>
  <si>
    <t>Short-term lease expenses</t>
  </si>
  <si>
    <t xml:space="preserve">Lease expense related to leases  </t>
  </si>
  <si>
    <t xml:space="preserve">     of low-value assets</t>
  </si>
  <si>
    <t>- 35 -</t>
  </si>
  <si>
    <t>26.  LEASE LIABILITIES (CONT'D)</t>
  </si>
  <si>
    <t>For the nine-month periods</t>
  </si>
  <si>
    <t>27. LONG-TERM BORROWINGS FROM FINANCIAL INSTITUTIONS</t>
  </si>
  <si>
    <t xml:space="preserve">       Long-term from financial institutions as at September 30, 2021 and December 31, 2020</t>
  </si>
  <si>
    <t xml:space="preserve">       The Group has credit lines with 2 commercial bank as detailed as following :</t>
  </si>
  <si>
    <t>1st Long-term borrowings</t>
  </si>
  <si>
    <t>2nd Long-term borrowings</t>
  </si>
  <si>
    <t>3rd Long-term borrowings</t>
  </si>
  <si>
    <t>4th Long-term borrowings</t>
  </si>
  <si>
    <t>5th Long-term borrowings</t>
  </si>
  <si>
    <t xml:space="preserve">1st letter of guarantee </t>
  </si>
  <si>
    <t xml:space="preserve">2nd letter of guarantee </t>
  </si>
  <si>
    <t>Long-term borrowings</t>
  </si>
  <si>
    <t>- 36 -</t>
  </si>
  <si>
    <t>27. LONG-TERM BORROWINGS FROM FINANCIAL INSTITUTIONS (CONT'D)</t>
  </si>
  <si>
    <t xml:space="preserve">       Line long-term borrowings guaranteed by land with its project construction (note 12) and guaranteed by the Company which </t>
  </si>
  <si>
    <t>had the various repayment condition in each line, are matured within 4 years and 9 months from the signing date. The principal is</t>
  </si>
  <si>
    <t>repayable on the redemption of suites in the proportion at 75% of selling price and long-term borrowings line amount of Baht 500</t>
  </si>
  <si>
    <t>million had the repayment conditions within 3 years from the date of each withdrawal.</t>
  </si>
  <si>
    <t>28. NON-CURRENT PROVISIONS FOR EMPLOYEE BENEFITS</t>
  </si>
  <si>
    <t xml:space="preserve"> </t>
  </si>
  <si>
    <t xml:space="preserve">             The  Group  had an employee benefit obligations based on  the requirement of Thai Labour Protection Act (No.7)  B.E. 2562 </t>
  </si>
  <si>
    <t xml:space="preserve">   to provide retirement benefits to employees and other long-term benefits based on their pensionable and length of service.</t>
  </si>
  <si>
    <t xml:space="preserve">             The defined benefit plans expose the Group/Company to actuarial risks, such as longevity risk, currency risk, interest rate risk </t>
  </si>
  <si>
    <t xml:space="preserve">   and market (investment) risk.</t>
  </si>
  <si>
    <t xml:space="preserve">              Non-current provisions for employee benefits in statement of financial position was determined as follows:</t>
  </si>
  <si>
    <t>Present value</t>
  </si>
  <si>
    <t xml:space="preserve">       Movement in the present value of the employee benefit obligations as at September 30, 2021 and December 31, 2020</t>
  </si>
  <si>
    <t>Defined employee benefit plans at beginning</t>
  </si>
  <si>
    <t xml:space="preserve">     of the period / year</t>
  </si>
  <si>
    <t>Current costs of service and interest</t>
  </si>
  <si>
    <t>Payment of employee benefit</t>
  </si>
  <si>
    <t>Defined employee benefit plans at the end</t>
  </si>
  <si>
    <t>- 37 -</t>
  </si>
  <si>
    <t>28. NON-CURRENT PROVISIONS FOR EMPLOYEE BENEFITS (CONT'D)</t>
  </si>
  <si>
    <t xml:space="preserve">     Employee benefit expense recognized in statement of comprehensive income for the three-month periods ended September 30, </t>
  </si>
  <si>
    <t>2021 and 2020 are as follow :</t>
  </si>
  <si>
    <t>Current service costs</t>
  </si>
  <si>
    <t xml:space="preserve">Interest on obligation </t>
  </si>
  <si>
    <t xml:space="preserve">     Employee benefit expense recognized in statement of comprehensive income for the nine-month periods ended September 30,</t>
  </si>
  <si>
    <t xml:space="preserve">       The Group recognized the following expenses in the statement of comprehensive income for the three-month periods ended </t>
  </si>
  <si>
    <t>Costs of sale</t>
  </si>
  <si>
    <t>Costs of construction works</t>
  </si>
  <si>
    <t>Distribution costs</t>
  </si>
  <si>
    <t>Administrative expenses</t>
  </si>
  <si>
    <t xml:space="preserve">       The Group recognized the following expenses in the statement of comprehensive income for the nine-month periods ended </t>
  </si>
  <si>
    <t>- 38 -</t>
  </si>
  <si>
    <t xml:space="preserve">       Principal actuarial assumption at the reporting date </t>
  </si>
  <si>
    <t xml:space="preserve">Consolidated and Separate </t>
  </si>
  <si>
    <t>financial statements</t>
  </si>
  <si>
    <t>Discount rate</t>
  </si>
  <si>
    <t>1.19 - 2.52</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</si>
  <si>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</si>
  <si>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</si>
  <si>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</si>
  <si>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</si>
  <si>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</si>
  <si>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</si>
  <si>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</si>
  <si>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</si>
  <si>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0 - 25</t>
  </si>
  <si>
    <t>Employee turnover on daily employees</t>
  </si>
  <si>
    <t>0 - 50</t>
  </si>
  <si>
    <t xml:space="preserve">       Assumptions regarding future mortality are based on published statistics and Thailand Mortality Ordinary Life table 2017 </t>
  </si>
  <si>
    <t>(“TMO17”).</t>
  </si>
  <si>
    <t xml:space="preserve">       Sensitivity analysis </t>
  </si>
  <si>
    <t xml:space="preserve">       Reasonably possible changes at the reporting date to the relevant actuarial assumptions, holding other assumptions </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</si>
  <si>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</si>
  <si>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</si>
  <si>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</si>
  <si>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</si>
  <si>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</si>
  <si>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</si>
  <si>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</si>
  <si>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- 39 -</t>
  </si>
  <si>
    <t xml:space="preserve">29. OTHER INCOME </t>
  </si>
  <si>
    <t xml:space="preserve">       Other income for the three-month periods ended September 30, 2021 and 2020</t>
  </si>
  <si>
    <t xml:space="preserve">       Gain on sales of assets</t>
  </si>
  <si>
    <t xml:space="preserve">       Gain on sales of investments</t>
  </si>
  <si>
    <t xml:space="preserve">       Gain on fair value measurement</t>
  </si>
  <si>
    <t xml:space="preserve">       Income from confiscated retention</t>
  </si>
  <si>
    <t xml:space="preserve">       Others </t>
  </si>
  <si>
    <t xml:space="preserve">       Other income for the nine-month periods ended September 30, 2021 and 2020</t>
  </si>
  <si>
    <t>30. LEGAL RESERVE</t>
  </si>
  <si>
    <t xml:space="preserve">       According  to  the Public Company Limited Act  B.E. 2535,  the Company is required to set aside  a legal reserve at least 5% </t>
  </si>
  <si>
    <t xml:space="preserve">of the net profit deducted by the deficit brought forward (if any)  until the reserve reach 10%  of the authorized share capital. This </t>
  </si>
  <si>
    <t>legal  reserve is not available for dividend distribution.</t>
  </si>
  <si>
    <t>31. DIVIDEND PAID</t>
  </si>
  <si>
    <t xml:space="preserve">       According to  the minutes of  shareholders' annual  general meeting  for the year 2021  held  on April 22, 2021, the Company </t>
  </si>
  <si>
    <t>passed the resolution to pay dividend from net profit of the results of its operation ended December 31, 2020 at Baht 0.40 per share</t>
  </si>
  <si>
    <t xml:space="preserve">amounting to Baht 123.47 million which was paid on May 21, 2021. </t>
  </si>
  <si>
    <t xml:space="preserve">               ที่ประชุมคณะกรรมการบริษัทฯ เมื่อวันที่ 25 กุมภาพันธ์ 2563 ได้มีมติดังนี้</t>
  </si>
  <si>
    <t xml:space="preserve">       According to the minutes of Annual General Meeting of shareholders for the year 2020 held on July 16, 2020, passed to certify </t>
  </si>
  <si>
    <t xml:space="preserve">               อนุมัติจ่ายเงินปันผลจากการดำเนินงานสำหรับปี สิ้นสุดวันที่ 31 ธันวาคม 2562 ในอัตราหุ้นละ 0.80 บาท โดยจ่ายเป็น</t>
  </si>
  <si>
    <t>the dividend payment from the results of operation ended December 31, 2019 at Baht 0.80 per share amount to Baht 246.94 million</t>
  </si>
  <si>
    <t xml:space="preserve">which was already paid interim dividend . </t>
  </si>
  <si>
    <t>- 40 -</t>
  </si>
  <si>
    <t>31. DIVIDEND PAID (CONT'D)</t>
  </si>
  <si>
    <t xml:space="preserve">       According to the minutes  of Board  of directors' meeting No. 4/2020  held on March 31, 2020, passed to approve the interim </t>
  </si>
  <si>
    <t xml:space="preserve">dividend payment at Baht 0.60 per share amount to Baht 185.21 million which was paid on April 30, 2020. </t>
  </si>
  <si>
    <t xml:space="preserve">32. EXPENSES ANALYZED BY NATURE </t>
  </si>
  <si>
    <t xml:space="preserve">       Significant expenses analyzed by nature for the three-month periods ended September 30, 2021 and 2020 are as follows :</t>
  </si>
  <si>
    <t xml:space="preserve">       Changes in finished goods and </t>
  </si>
  <si>
    <t xml:space="preserve">             work in process (increase) decrease</t>
  </si>
  <si>
    <t xml:space="preserve">       Increase in changes in land and </t>
  </si>
  <si>
    <t xml:space="preserve">             construction in progress (increase)</t>
  </si>
  <si>
    <t xml:space="preserve">             decrease</t>
  </si>
  <si>
    <t xml:space="preserve">       Cost of borrowings</t>
  </si>
  <si>
    <t xml:space="preserve">       Goods purchased for sales </t>
  </si>
  <si>
    <t xml:space="preserve">       Land acquisition and construction </t>
  </si>
  <si>
    <t xml:space="preserve">             cost during the period </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</si>
  <si>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</si>
  <si>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</si>
  <si>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</si>
  <si>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</si>
  <si>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</si>
  <si>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</si>
  <si>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</si>
  <si>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</si>
  <si>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</si>
  <si>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- 41 -</t>
  </si>
  <si>
    <t>32. EXPENSES ANALYZED BY NATURE  (CONT'D)</t>
  </si>
  <si>
    <t xml:space="preserve">       Significant expenses analyzed by nature for the nine-month periods ended September 30, 2021 and 2020 are as follows :</t>
  </si>
  <si>
    <t xml:space="preserve">       Land acquisition and construction costs</t>
  </si>
  <si>
    <t>33. CONTRACTUAL IN PROGRESS</t>
  </si>
  <si>
    <t xml:space="preserve">       Details of contractual in progress existed as at September 30, 2021 and December 31, 2020 are as follows : </t>
  </si>
  <si>
    <t xml:space="preserve">Realized cost of construction </t>
  </si>
  <si>
    <t xml:space="preserve">       adjusted by gain or loss</t>
  </si>
  <si>
    <t>Amount of claim from employer</t>
  </si>
  <si>
    <t>- 42 -</t>
  </si>
  <si>
    <t>34. PROVIDENT FUND</t>
  </si>
  <si>
    <t xml:space="preserve">       The  Group  has  joined in Thai Munkong Master Pooled Fund Registered Provident Fund in accordance with  the Provident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</si>
  <si>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</si>
  <si>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</si>
  <si>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</si>
  <si>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 xml:space="preserve">       The  Group  recognized  contribution  to  Provident  fund  as  expenses  for the three-month periods ended September 30, 2021</t>
  </si>
  <si>
    <t>and 2020 as follows :</t>
  </si>
  <si>
    <t>Contribution to provident fund</t>
  </si>
  <si>
    <t xml:space="preserve">       The  Group  recognized  contribution  to  Provident  fund  as  expenses  for the nine-month periods ended September 30, 2021</t>
  </si>
  <si>
    <t>35. DIRECTORS' REMUNERATION</t>
  </si>
  <si>
    <t xml:space="preserve">       Directors'  remuneration  are  benefits  paid  to  the  Group directors under the Section 90 of Public Company Limited Act by </t>
  </si>
  <si>
    <t>excluding salaries and benefits  which  paid  to the directors in  being executive officer.</t>
  </si>
  <si>
    <t xml:space="preserve">       The  Group  paid  salaries,  remunerations  and  other  benefits  to  their  directors  and  management,  in  accordance with the </t>
  </si>
  <si>
    <t xml:space="preserve">definitions  of  the  Office  of  the  Securities and Exchange Commission Management under definition includes a chief executive </t>
  </si>
  <si>
    <t xml:space="preserve">officer the next four executive  levels immediately below and  persons in  positions comparable  to executive levels. </t>
  </si>
  <si>
    <t>- 43 -</t>
  </si>
  <si>
    <t>36. FINANCIAL INFORMATION BY SEGMENT</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</si>
  <si>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</si>
  <si>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36.1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</si>
  <si>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 xml:space="preserve">               development business which  the financial  information by segment for the three-month  and nine-month periods ended September 30, 2021 and 2020 are as follows:</t>
  </si>
  <si>
    <t xml:space="preserve">Consolidated financial statements </t>
  </si>
  <si>
    <t>for the three-month periods</t>
  </si>
  <si>
    <t>Construction contractual</t>
  </si>
  <si>
    <t>Selling of precast floor</t>
  </si>
  <si>
    <t>Property development</t>
  </si>
  <si>
    <t>Others</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</si>
  <si>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</si>
  <si>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</si>
  <si>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</si>
  <si>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</si>
  <si>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</si>
  <si>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</si>
  <si>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</si>
  <si>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Doubtful accounts </t>
  </si>
  <si>
    <t xml:space="preserve">     Finance costs</t>
  </si>
  <si>
    <t xml:space="preserve">     Share of loss from investment in joint ventures</t>
  </si>
  <si>
    <t xml:space="preserve">   Total expenses </t>
  </si>
  <si>
    <t xml:space="preserve">     Profit (loss) before income tax expense</t>
  </si>
  <si>
    <t xml:space="preserve">     Tax (expense) income </t>
  </si>
  <si>
    <t xml:space="preserve">     Profit (loss) for the period</t>
  </si>
  <si>
    <t>- 44 -</t>
  </si>
  <si>
    <t>36. FINANCIAL INFORMATION BY SEGMENT (CONT'D)</t>
  </si>
  <si>
    <t>for the nine-month periods</t>
  </si>
  <si>
    <t xml:space="preserve">      36.2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</si>
  <si>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36.3  Information related to major customers</t>
  </si>
  <si>
    <t xml:space="preserve">     For  the three-month periods ended September 30, 2021 and 2020,  the Company has revenues from 4 major customers in the approximate Baht 474.23 million and Baht 750.84 million respectively which arose from construction work segments.</t>
  </si>
  <si>
    <t xml:space="preserve">     For  the nine-month periods ended September 30, 2021 and 2020,  the Company has revenues from 4 major customers in the approximate Baht 1,807.38 million and Baht 2,374.81 million respectively which arose from construction work segments.</t>
  </si>
  <si>
    <t>- 45 -</t>
  </si>
  <si>
    <t>37. INCOME TAX</t>
  </si>
  <si>
    <t xml:space="preserve">      37.1  Tax expense for the three-month and nine-month periods ended September 30, 2021 and 2020 presented  in the statement of  </t>
  </si>
  <si>
    <t xml:space="preserve">               comprehensive income are summarized as follows:</t>
  </si>
  <si>
    <t xml:space="preserve">    </t>
  </si>
  <si>
    <t>Current income tax :</t>
  </si>
  <si>
    <t>Current income tax for the period</t>
  </si>
  <si>
    <t>Deferred tax :</t>
  </si>
  <si>
    <t xml:space="preserve">Deferred tax from temporary </t>
  </si>
  <si>
    <t xml:space="preserve">     differences and reversal of </t>
  </si>
  <si>
    <t xml:space="preserve">     temporary differences</t>
  </si>
  <si>
    <t>Tax expense</t>
  </si>
  <si>
    <t xml:space="preserve">      37.2  Reconciliation between  tax expense  and the result of  accounting  profit  multiplied  by  the  applicable  tax  rates  for the </t>
  </si>
  <si>
    <t xml:space="preserve">               three-month  and nine month periods  ended September 30, 2021 and 2020  presented  in  the statement of comprehensive </t>
  </si>
  <si>
    <t xml:space="preserve">               income are as follows : </t>
  </si>
  <si>
    <t>- 46 -</t>
  </si>
  <si>
    <t>37. INCOME TAX (CONT'D)</t>
  </si>
  <si>
    <t>Accounting profit before tax</t>
  </si>
  <si>
    <t>Applicable tax rate (%)</t>
  </si>
  <si>
    <t xml:space="preserve">Accounting profit before tax </t>
  </si>
  <si>
    <t xml:space="preserve">    multiplied by applicable tax rate</t>
  </si>
  <si>
    <t xml:space="preserve">Taxable effects for : </t>
  </si>
  <si>
    <t xml:space="preserve">    Undeductible expenses</t>
  </si>
  <si>
    <t xml:space="preserve">        and exempted revenues </t>
  </si>
  <si>
    <t xml:space="preserve">    Deferred tax resulted from </t>
  </si>
  <si>
    <t xml:space="preserve">        temporary differences </t>
  </si>
  <si>
    <t xml:space="preserve">        and reversal of temporary </t>
  </si>
  <si>
    <t xml:space="preserve">        differences</t>
  </si>
  <si>
    <t>Effective income tax rate (%)</t>
  </si>
  <si>
    <t>- 47 -</t>
  </si>
  <si>
    <t>38. COMMITMENT AND CONTINGENT LIABILITIES</t>
  </si>
  <si>
    <t xml:space="preserve">      38.1  As at September 30, 2021 and December 31, 2020,  the  Company has  contingent liabilities of letter of  guarantee  to other  </t>
  </si>
  <si>
    <t xml:space="preserve">              companies  for  guarantee   the  compliance  with  construction  agreement  and   the  debt  repayment  for  total  amount  of  </t>
  </si>
  <si>
    <t xml:space="preserve">              Baht 6,888.20 million  and  Baht 6,110.69  million,  the  payment  was  already  made  amounting  to Baht 2,008.61 million  </t>
  </si>
  <si>
    <t xml:space="preserve">              and Baht 1,418.61 million respectively. The contingent liabilities guaranteed by pledging fixed deposits as stated in note 22.</t>
  </si>
  <si>
    <t xml:space="preserve">      38.2  As at  September 30, 2021  and December 31, 2020,  the  Company  has  commitment  on  cheque  issuance for guarantee </t>
  </si>
  <si>
    <t xml:space="preserve">              amounts received, compliance with construction  contract,  and  retention  amount  of Baht 726.94 million and Baht 717.16 </t>
  </si>
  <si>
    <t xml:space="preserve">              million respectively.</t>
  </si>
  <si>
    <t xml:space="preserve">      38.3  As at  September 30, 2021 and December 31, 2020,  Prebuilt Development Co., Ltd. has commitment  on hire of project </t>
  </si>
  <si>
    <t xml:space="preserve">               construction which  was entered into agreement with  the contractor in  the amount of Baht 87.80 million and Baht 43.82 </t>
  </si>
  <si>
    <t xml:space="preserve">               million respectively.</t>
  </si>
  <si>
    <t xml:space="preserve">      38.4  As at September 30, 2021 and December 31, 2020, Prebuilt Development Co., Ltd., has commitment from hire of project </t>
  </si>
  <si>
    <t xml:space="preserve">               advisory which already entered into agreement amount of Baht 2.14 million and Baht 1.50 million respectively.</t>
  </si>
  <si>
    <t xml:space="preserve">      38.5  On  November 7,  2019,  the  Company  filed  a  lawsuit  to  Tunyaburi  Provincial  Court  against a  contractor  and group </t>
  </si>
  <si>
    <t xml:space="preserve">               for  the  infringement,  breach  of  contract  and claiming  the  indemnity  with  the  capital  amount  of  Bath 12,092,412.00</t>
  </si>
  <si>
    <t xml:space="preserve">               The  case is under  the  taking  of  evidences.  Later  on August 14, 2020 and September 21, 2020, the said contractor sued</t>
  </si>
  <si>
    <t xml:space="preserve">               the Company to Nontaburi Province Court on a count of breach of hire of work contract which required to pay wages and </t>
  </si>
  <si>
    <t xml:space="preserve">               call  for  the refund  of  retention  with the capital amount of Bath 32,036,433.76 and Baht 8,544,889.74 respectively. Both</t>
  </si>
  <si>
    <t xml:space="preserve">               cases are under the Court's trial.</t>
  </si>
  <si>
    <t xml:space="preserve">      38.6  On December 7, 2020, the  Company  was  sued as a defendant by a company to Nontaburi Provincial Court for claiming </t>
  </si>
  <si>
    <t xml:space="preserve">               indemnity  for  the  breach  of  agreement  from  the  Company  did  not  return  retention  with the capital amount of Baht </t>
  </si>
  <si>
    <t xml:space="preserve">               327,665.50. On November 2, 2021, the Company and the litigant company agreed to withdraw the aforementioned case.</t>
  </si>
  <si>
    <t>- 48 -</t>
  </si>
  <si>
    <t>39. FINANCIAL INSTRUMENTS</t>
  </si>
  <si>
    <t xml:space="preserve">      39.1  Accounting policy</t>
  </si>
  <si>
    <t xml:space="preserve">               The significant accounting policies and method adopted  the basis of recognition and measurement relating to each class of</t>
  </si>
  <si>
    <t xml:space="preserve">      financial assets and liabilities have been disclosed in note 4.</t>
  </si>
  <si>
    <t xml:space="preserve">      39.2  Credit risk</t>
  </si>
  <si>
    <t xml:space="preserve">                The  Group  are exposed the credit risk primarily from trade with respect to trade accounts receivable resulting in collection </t>
  </si>
  <si>
    <t xml:space="preserve">      loss  to  the  Company  that  the  management  has  a  policy  to provide the allowance for expected credit losses sufficiency for </t>
  </si>
  <si>
    <t xml:space="preserve">      such possible loss.</t>
  </si>
  <si>
    <t xml:space="preserve">      39.3  Defaulted on agreement risk</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</si>
  <si>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</si>
  <si>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</si>
  <si>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</si>
  <si>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</si>
  <si>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39.4  Interest rate risk</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</si>
  <si>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</si>
  <si>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</si>
  <si>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Information about interest rate have been disclosed as follows:</t>
  </si>
  <si>
    <t xml:space="preserve"> - 49 -</t>
  </si>
  <si>
    <t>39. FINANCIAL INSTRUMENTS (CONT'D)</t>
  </si>
  <si>
    <t xml:space="preserve">     </t>
  </si>
  <si>
    <t>Consolidated financial statements as at September 30, 2021</t>
  </si>
  <si>
    <t>Floating</t>
  </si>
  <si>
    <t>Fixed interest</t>
  </si>
  <si>
    <t>Non- interest</t>
  </si>
  <si>
    <t>Note</t>
  </si>
  <si>
    <t>interest rate</t>
  </si>
  <si>
    <t xml:space="preserve"> rates</t>
  </si>
  <si>
    <t>bearing</t>
  </si>
  <si>
    <t>(%)</t>
  </si>
  <si>
    <t>Financial assets</t>
  </si>
  <si>
    <t>Cash and cash equivalents</t>
  </si>
  <si>
    <t>6</t>
  </si>
  <si>
    <t>0.10 - 0.25</t>
  </si>
  <si>
    <t>7</t>
  </si>
  <si>
    <t>0.20 - 1.45</t>
  </si>
  <si>
    <t>Trade and other current receivables</t>
  </si>
  <si>
    <t>8</t>
  </si>
  <si>
    <t xml:space="preserve">Retention receivable </t>
  </si>
  <si>
    <t>Short-term loans to related parties</t>
  </si>
  <si>
    <t>MLR, 4.275</t>
  </si>
  <si>
    <t>Long-term loans to related party</t>
  </si>
  <si>
    <t xml:space="preserve">Deposits at financial institution </t>
  </si>
  <si>
    <t>with obligations</t>
  </si>
  <si>
    <t xml:space="preserve">Non-current non-cash financial assets </t>
  </si>
  <si>
    <t>pledged as collateral</t>
  </si>
  <si>
    <t>Financial liabilities</t>
  </si>
  <si>
    <t xml:space="preserve">Short-term borrowings from </t>
  </si>
  <si>
    <t xml:space="preserve">financial institutions </t>
  </si>
  <si>
    <t>(MLR-margin), 2 ,2.8</t>
  </si>
  <si>
    <t xml:space="preserve">Trade and other current payables </t>
  </si>
  <si>
    <t xml:space="preserve"> Retention payable</t>
  </si>
  <si>
    <t>Long-term borrowings from</t>
  </si>
  <si>
    <t xml:space="preserve"> financial institutions</t>
  </si>
  <si>
    <t>(MLR-margin), 4</t>
  </si>
  <si>
    <t>Lease liabilities</t>
  </si>
  <si>
    <t>Consolidated financial statements as at December 31, 2020</t>
  </si>
  <si>
    <t>0.20 - 0.375</t>
  </si>
  <si>
    <t>MLR, 2.00 - 4.275</t>
  </si>
  <si>
    <t>(MLR-margin), 2</t>
  </si>
  <si>
    <t xml:space="preserve"> - 50 -</t>
  </si>
  <si>
    <t>Separate financial statements as at September 30, 2021</t>
  </si>
  <si>
    <t>4.00 - 4.30</t>
  </si>
  <si>
    <t>2.00 - 2.80</t>
  </si>
  <si>
    <t>Separate financial statements as at December 31, 2020</t>
  </si>
  <si>
    <t>MLR, 2.00 - 4.257</t>
  </si>
  <si>
    <t xml:space="preserve"> - 51 -</t>
  </si>
  <si>
    <t xml:space="preserve">      39.5  Foreign currency risk</t>
  </si>
  <si>
    <t xml:space="preserve">               The Group has no foreign currency exchange rate risk since there are no receivables and payables transactions denominated in foreign currencies.</t>
  </si>
  <si>
    <t xml:space="preserve">     39.6  Liquidity risk</t>
  </si>
  <si>
    <t xml:space="preserve">               The Company has liquidity risk management by maintaining adequate cash and cash equivalents for the Company's operation and in order to reduce </t>
  </si>
  <si>
    <t xml:space="preserve">     of effects from cash flows fluctuation.</t>
  </si>
  <si>
    <t xml:space="preserve">               Maturity details of non-derivatives financial liabilities as at September 30, 2021 and December 31, 2020  which calculated from undiscounted cash flows </t>
  </si>
  <si>
    <t xml:space="preserve">     to be present value are shown as follows:</t>
  </si>
  <si>
    <t>On demand</t>
  </si>
  <si>
    <t>Less than 1 year</t>
  </si>
  <si>
    <t>1 to 5 years</t>
  </si>
  <si>
    <t>Non-derivatives</t>
  </si>
  <si>
    <t xml:space="preserve">     Short-term borrowings from financial institutions </t>
  </si>
  <si>
    <t xml:space="preserve">     Trade and other current payables </t>
  </si>
  <si>
    <t xml:space="preserve">     Long-term borrowings from  financial institutions </t>
  </si>
  <si>
    <t>Total non-derivatives</t>
  </si>
  <si>
    <t xml:space="preserve">     Short-term borrowings from  financial institutions </t>
  </si>
  <si>
    <t xml:space="preserve"> - 52 -</t>
  </si>
  <si>
    <t xml:space="preserve">     39.7  Fair values of financial instruments</t>
  </si>
  <si>
    <t xml:space="preserve">              Financial assets shown in statements of financial position consist of cash and cash equivalents, other non-current financial assets, trade and other current </t>
  </si>
  <si>
    <t xml:space="preserve">    receivables, and short-term  loans.  Financial  liabilities  shown  in  statements  of  financial  position  consist  of  short-term  borrowings  from  financial  institution,</t>
  </si>
  <si>
    <t xml:space="preserve">     trade and other current payables, and long-term borrowings from financial institution.</t>
  </si>
  <si>
    <t xml:space="preserve">              Book  value  of  financial  assets  and  liabilities  are closed to fair value. In addition, the management believes that the Group has not significantly exposed to </t>
  </si>
  <si>
    <t xml:space="preserve">    financial instrument risks</t>
  </si>
  <si>
    <t xml:space="preserve"> - 53 -</t>
  </si>
  <si>
    <t xml:space="preserve">     Book value and fair value of financial assets and financial liabilities as at September 30, 2021 and December 31, 2020 are as follows:</t>
  </si>
  <si>
    <t>Carring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</si>
  <si>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</si>
  <si>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</si>
  <si>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</si>
  <si>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</si>
  <si>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</si>
  <si>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</si>
  <si>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</si>
  <si>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</si>
  <si>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Retention receivable </t>
  </si>
  <si>
    <t xml:space="preserve">     Other non-current financial assets</t>
  </si>
  <si>
    <t xml:space="preserve">     Long-term loans to related party</t>
  </si>
  <si>
    <t xml:space="preserve">     Deposits at financial institution with obligations</t>
  </si>
  <si>
    <t xml:space="preserve">     Non-current non-cash financial assets pledged as collateral</t>
  </si>
  <si>
    <t>Total financial assets</t>
  </si>
  <si>
    <t xml:space="preserve">     Long-term borrowings from financial institutions</t>
  </si>
  <si>
    <t>Total financial liabilities</t>
  </si>
  <si>
    <t xml:space="preserve"> - 54 -</t>
  </si>
  <si>
    <t xml:space="preserve"> - 55 -</t>
  </si>
  <si>
    <t xml:space="preserve">           The Group has estimated fair value of financial instrument on the basis as follows : </t>
  </si>
  <si>
    <t xml:space="preserve">           Fair value of investment in equity securities of non - listed companies by assessing and considering from changes in financial position and the results of operation </t>
  </si>
  <si>
    <t xml:space="preserve">    of  the  invested entities as well as other factor, it can be concluded that the cost of investment in the said equity securities is reflected fair value and using discounted </t>
  </si>
  <si>
    <t xml:space="preserve">    future cash flows valuation technique and other fair value assessment methodologies.</t>
  </si>
  <si>
    <t xml:space="preserve">           During the current period, there is no transfers within the fair value hierarchy. </t>
  </si>
  <si>
    <t>- 56 -</t>
  </si>
  <si>
    <t>40. CAPITAL MANAGEMENT</t>
  </si>
  <si>
    <t xml:space="preserve">              The objective of financial management of the Company is to maintain the ability in operation as a going concern and capital </t>
  </si>
  <si>
    <t xml:space="preserve">      structure to be properly appropriated.</t>
  </si>
  <si>
    <t xml:space="preserve">              As at September 30, 2021 and December 31, 2020, debt to equity ratio is summarized below: </t>
  </si>
  <si>
    <t>Debt to equity ratio</t>
  </si>
  <si>
    <t>41. EVENTS AFTER THE REPORTING PERIOD</t>
  </si>
  <si>
    <t xml:space="preserve">      41.1  According  to the  resolution of  the Board  of directors' Meeting  of PCM Construction Limited Co., Ltd. No. 2/2021 </t>
  </si>
  <si>
    <t xml:space="preserve">              held on October 12, 2021,  approved  the  interim  dividend  payment to shareholders for  9,700,000 shares at Baht 13 </t>
  </si>
  <si>
    <t xml:space="preserve">              each totaling Baht 126,100,000 by paying  from the accumulated  earnings of the entity. The interim dividend payment  </t>
  </si>
  <si>
    <t xml:space="preserve">      41.2  According to the resolution of the Extraordinary General Meeting of the shareholders of PCM  Construction Co., Ltd </t>
  </si>
  <si>
    <t xml:space="preserve">              No. 1/2021  held on October 29, 2021,  approved  the  increase of  its registered capital for 12,610,000 shares of  Baht </t>
  </si>
  <si>
    <t xml:space="preserve">              10 each,  amounting to Baht  126,100,000  from the original  registered capital  of Baht 97,000,000 to a total registered </t>
  </si>
  <si>
    <t xml:space="preserve">              capital of Baht  223,100,000.  PCM Construction Maturity Co., Ltd.  has registered  the capital  increase  and amended </t>
  </si>
  <si>
    <t xml:space="preserve">              the Memorandum of Association  with the Ministry of Commerce on November 2, 2021</t>
  </si>
  <si>
    <t>42. FAIR VALUE MEASUREMENT</t>
  </si>
  <si>
    <t xml:space="preserve">              As at September 30, 2021, the Group had assets which were measured at fair value by presenting the levels of fair value </t>
  </si>
  <si>
    <t xml:space="preserve">      hierarchy in consolidated and separate financial statements  as follows:</t>
  </si>
  <si>
    <t>Level 1</t>
  </si>
  <si>
    <t>Level 2</t>
  </si>
  <si>
    <t>Level 3</t>
  </si>
  <si>
    <t xml:space="preserve">            Other current financial assets</t>
  </si>
  <si>
    <t xml:space="preserve">            Other non-current financial assets</t>
  </si>
  <si>
    <t xml:space="preserve">              During the period, there were no transactions transfer between the fair value hierarchy.</t>
  </si>
  <si>
    <t>- 57 -</t>
  </si>
  <si>
    <t>43. RECLASSIFICATION</t>
  </si>
  <si>
    <t xml:space="preserve">              During the period  2021,  the Group has  reclassified from finance costs from operating activities to be finance cost from </t>
  </si>
  <si>
    <t xml:space="preserve">       cash  flows  provided  by  financing  activities, resulting to the certain accounts in the consolidated and separate statements of </t>
  </si>
  <si>
    <t xml:space="preserve">      cash flows for the nine-month periods ended September 30, 2021 had changed as follows:</t>
  </si>
  <si>
    <t>Statements of cash flows</t>
  </si>
  <si>
    <t>Before</t>
  </si>
  <si>
    <t>Reclassified</t>
  </si>
  <si>
    <t>After</t>
  </si>
  <si>
    <t>reclassify</t>
  </si>
  <si>
    <t>item</t>
  </si>
  <si>
    <t xml:space="preserve">            Cash flows from operating activities</t>
  </si>
  <si>
    <t xml:space="preserve">Finance costs </t>
  </si>
  <si>
    <t xml:space="preserve">            Cash flows from financing activities</t>
  </si>
  <si>
    <t>44. FINANCIAL STATEMENTS APPROVAL</t>
  </si>
  <si>
    <t xml:space="preserve">              These   financial   statements   were   approved  and  authorized  for  issue  by  the  Company's   Board  of  directors   on  </t>
  </si>
  <si>
    <t xml:space="preserve">      November 10, 2021.</t>
  </si>
  <si>
    <t xml:space="preserve">     are due on demand at call at the interest rate of 4.30% per annum  (MLR of Siam Commercial Bank Public Company Limited)</t>
  </si>
  <si>
    <t xml:space="preserve">     rate of  4.30 % per annum) </t>
  </si>
  <si>
    <t xml:space="preserve">              is scheduled on October 29, 2021</t>
  </si>
  <si>
    <t xml:space="preserve">               During the nine-month periods ended 2021 Pre-built Development Co., Ltd. enters into a contract to change the credit limit and</t>
  </si>
  <si>
    <t xml:space="preserve">        the maturity period for the 1st and 2nd short-term borrowings line as stated in note 27.</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</si>
</sst>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0.00\ ;[Blue]\(#,##0.00\)"/>
    <numFmt numFmtId="198" formatCode="_ * #,##0_ ;_ * \-#,##0_ ;_ * \-??_ ;_ @_ "/>
    <numFmt numFmtId="199" formatCode="0\ "/>
    <numFmt numFmtId="200" formatCode="#,##0_);[Blue]\(#,##0\)"/>
    <numFmt numFmtId="201" formatCode="[$-1070000]d/m/yy;@"/>
    <numFmt numFmtId="202" formatCode="_-* #,##0.00_-;\-* #,##0.00_-;_-* \-??_-;_-@_-"/>
    <numFmt numFmtId="203" formatCode="_-* #,##0_-;\-* #,##0_-;_-* &quot;-&quot;??_-;_-@_-"/>
    <numFmt numFmtId="204" formatCode="#,##0.00\ &quot;F&quot;;\-#,##0.00\ &quot;F&quot;"/>
    <numFmt numFmtId="205" formatCode="dd\-mmm\-yy_)"/>
    <numFmt numFmtId="206" formatCode="0.0%"/>
    <numFmt numFmtId="207" formatCode="0.00_)"/>
    <numFmt numFmtId="208" formatCode="d\ mmm\ yy;@"/>
    <numFmt numFmtId="209" formatCode="#,##0\ &quot;F&quot;;[Red]\-#,##0\ &quot;F&quot;"/>
    <numFmt numFmtId="210" formatCode="#,##0.00;\(###0.00\)"/>
    <numFmt numFmtId="211" formatCode="0%_);\(0%\)"/>
    <numFmt numFmtId="212" formatCode="#,##0.00;\(#,##0.00\)"/>
    <numFmt numFmtId="213" formatCode="#,##0.00_);[Black]\(##,#00.00\)"/>
  </numFmts>
  <fonts count="118">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4"/>
      <name val="BrowalliaUPC"/>
      <family val="2"/>
      <charset val="222"/>
    </font>
    <font>
      <b/>
      <sz val="15"/>
      <name val="Angsana New"/>
      <family val="1"/>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sz val="15"/>
      <color theme="1"/>
      <name val="AngsanaUPC"/>
      <family val="1"/>
    </font>
    <font>
      <u/>
      <sz val="15"/>
      <color theme="1"/>
      <name val="Angsana New"/>
      <family val="1"/>
    </font>
    <font>
      <sz val="12"/>
      <name val="Angsana New"/>
      <family val="1"/>
    </font>
    <font>
      <sz val="15"/>
      <name val="Symbol"/>
      <family val="1"/>
      <charset val="2"/>
    </font>
    <font>
      <sz val="13"/>
      <name val="Angsana New"/>
      <family val="1"/>
    </font>
    <font>
      <sz val="13"/>
      <color theme="1"/>
      <name val="Angsana New"/>
      <family val="1"/>
    </font>
    <font>
      <b/>
      <sz val="13"/>
      <name val="Angsana New"/>
      <family val="1"/>
    </font>
    <font>
      <b/>
      <sz val="15"/>
      <name val="Angsana New"/>
      <family val="1"/>
      <charset val="222"/>
    </font>
    <font>
      <sz val="16"/>
      <name val="Angsana New"/>
      <family val="1"/>
      <charset val="222"/>
    </font>
    <font>
      <sz val="14"/>
      <color theme="1"/>
      <name val="Angsana New"/>
      <family val="1"/>
    </font>
    <font>
      <sz val="13.5"/>
      <name val="Angsana New"/>
      <family val="1"/>
    </font>
    <font>
      <b/>
      <sz val="15"/>
      <name val="AngsanaUPC"/>
      <family val="1"/>
    </font>
    <font>
      <sz val="15"/>
      <color rgb="FFFF0000"/>
      <name val="Angsana New"/>
      <family val="1"/>
    </font>
    <font>
      <sz val="15"/>
      <color rgb="FF000000"/>
      <name val="Angsana New"/>
      <family val="1"/>
    </font>
    <font>
      <sz val="13"/>
      <name val="AngsanaUPC"/>
      <family val="1"/>
      <charset val="222"/>
    </font>
    <font>
      <sz val="13"/>
      <color theme="1"/>
      <name val="Angsana New"/>
      <family val="1"/>
      <charset val="222"/>
    </font>
    <font>
      <sz val="13"/>
      <name val="Angsana New"/>
      <family val="1"/>
      <charset val="222"/>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s>
  <cellStyleXfs count="2371">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20" fillId="0" borderId="0"/>
    <xf numFmtId="0" fontId="18" fillId="0" borderId="0"/>
    <xf numFmtId="9" fontId="6" fillId="0" borderId="0" applyFont="0" applyFill="0" applyBorder="0" applyAlignment="0" applyProtection="0"/>
    <xf numFmtId="0" fontId="20" fillId="0" borderId="0"/>
    <xf numFmtId="0" fontId="12" fillId="0" borderId="0"/>
    <xf numFmtId="0" fontId="7" fillId="0" borderId="0"/>
    <xf numFmtId="39" fontId="8" fillId="0" borderId="0"/>
    <xf numFmtId="39" fontId="13"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NumberFormat="0" applyFill="0" applyBorder="0" applyAlignment="0" applyProtection="0"/>
    <xf numFmtId="189" fontId="25" fillId="0" borderId="0" applyFont="0" applyFill="0" applyBorder="0" applyAlignment="0" applyProtection="0"/>
    <xf numFmtId="43" fontId="24" fillId="0" borderId="0" applyNumberFormat="0" applyFill="0" applyBorder="0" applyAlignment="0" applyProtection="0"/>
    <xf numFmtId="43" fontId="20" fillId="0" borderId="0" applyFont="0" applyFill="0" applyBorder="0" applyAlignment="0" applyProtection="0"/>
    <xf numFmtId="189" fontId="27" fillId="0" borderId="0" applyFont="0" applyFill="0" applyBorder="0" applyAlignment="0" applyProtection="0"/>
    <xf numFmtId="201" fontId="6" fillId="0" borderId="0"/>
    <xf numFmtId="0" fontId="20" fillId="0" borderId="0"/>
    <xf numFmtId="0" fontId="24" fillId="0" borderId="0"/>
    <xf numFmtId="0" fontId="6" fillId="0" borderId="0"/>
    <xf numFmtId="0" fontId="6" fillId="0" borderId="0"/>
    <xf numFmtId="0" fontId="24" fillId="0" borderId="0"/>
    <xf numFmtId="0" fontId="26" fillId="0" borderId="0"/>
    <xf numFmtId="201" fontId="6" fillId="0" borderId="0"/>
    <xf numFmtId="0" fontId="24" fillId="0" borderId="0"/>
    <xf numFmtId="0" fontId="6" fillId="0" borderId="0"/>
    <xf numFmtId="0" fontId="24" fillId="0" borderId="0"/>
    <xf numFmtId="0" fontId="27" fillId="0" borderId="0"/>
    <xf numFmtId="201" fontId="6" fillId="0" borderId="0"/>
    <xf numFmtId="0" fontId="24" fillId="0" borderId="0"/>
    <xf numFmtId="9" fontId="26" fillId="0" borderId="0" applyFont="0" applyFill="0" applyBorder="0" applyAlignment="0" applyProtection="0"/>
    <xf numFmtId="9" fontId="27" fillId="0" borderId="0" applyFont="0" applyFill="0" applyBorder="0" applyAlignment="0" applyProtection="0"/>
    <xf numFmtId="0" fontId="6" fillId="0" borderId="0"/>
    <xf numFmtId="0" fontId="4" fillId="0" borderId="0"/>
    <xf numFmtId="202" fontId="28"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1" fontId="6" fillId="0" borderId="0"/>
    <xf numFmtId="0" fontId="6" fillId="0" borderId="0"/>
    <xf numFmtId="0" fontId="6" fillId="0" borderId="0"/>
    <xf numFmtId="201" fontId="6" fillId="0" borderId="0"/>
    <xf numFmtId="0" fontId="6" fillId="0" borderId="0"/>
    <xf numFmtId="201"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9"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30" fillId="0" borderId="0"/>
    <xf numFmtId="0" fontId="31" fillId="3" borderId="0" applyNumberFormat="0" applyBorder="0" applyAlignment="0" applyProtection="0"/>
    <xf numFmtId="0" fontId="26" fillId="3" borderId="0" applyNumberFormat="0" applyBorder="0" applyAlignment="0" applyProtection="0"/>
    <xf numFmtId="0" fontId="25" fillId="3" borderId="0" applyNumberFormat="0" applyBorder="0" applyAlignment="0" applyProtection="0"/>
    <xf numFmtId="0" fontId="31" fillId="4" borderId="0" applyNumberFormat="0" applyBorder="0" applyAlignment="0" applyProtection="0"/>
    <xf numFmtId="0" fontId="26" fillId="4" borderId="0" applyNumberFormat="0" applyBorder="0" applyAlignment="0" applyProtection="0"/>
    <xf numFmtId="0" fontId="25" fillId="4" borderId="0" applyNumberFormat="0" applyBorder="0" applyAlignment="0" applyProtection="0"/>
    <xf numFmtId="0" fontId="31" fillId="5" borderId="0" applyNumberFormat="0" applyBorder="0" applyAlignment="0" applyProtection="0"/>
    <xf numFmtId="0" fontId="26" fillId="5" borderId="0" applyNumberFormat="0" applyBorder="0" applyAlignment="0" applyProtection="0"/>
    <xf numFmtId="0" fontId="25" fillId="5"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7" borderId="0" applyNumberFormat="0" applyBorder="0" applyAlignment="0" applyProtection="0"/>
    <xf numFmtId="0" fontId="26" fillId="7" borderId="0" applyNumberFormat="0" applyBorder="0" applyAlignment="0" applyProtection="0"/>
    <xf numFmtId="0" fontId="25" fillId="7" borderId="0" applyNumberFormat="0" applyBorder="0" applyAlignment="0" applyProtection="0"/>
    <xf numFmtId="0" fontId="31" fillId="8" borderId="0" applyNumberFormat="0" applyBorder="0" applyAlignment="0" applyProtection="0"/>
    <xf numFmtId="0" fontId="26" fillId="8" borderId="0" applyNumberFormat="0" applyBorder="0" applyAlignment="0" applyProtection="0"/>
    <xf numFmtId="0" fontId="25" fillId="8"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0" borderId="0" applyNumberFormat="0" applyBorder="0" applyAlignment="0" applyProtection="0"/>
    <xf numFmtId="0" fontId="26" fillId="10" borderId="0" applyNumberFormat="0" applyBorder="0" applyAlignment="0" applyProtection="0"/>
    <xf numFmtId="0" fontId="25" fillId="10" borderId="0" applyNumberFormat="0" applyBorder="0" applyAlignment="0" applyProtection="0"/>
    <xf numFmtId="0" fontId="31" fillId="11" borderId="0" applyNumberFormat="0" applyBorder="0" applyAlignment="0" applyProtection="0"/>
    <xf numFmtId="0" fontId="26" fillId="11" borderId="0" applyNumberFormat="0" applyBorder="0" applyAlignment="0" applyProtection="0"/>
    <xf numFmtId="0" fontId="25" fillId="11" borderId="0" applyNumberFormat="0" applyBorder="0" applyAlignment="0" applyProtection="0"/>
    <xf numFmtId="0" fontId="31" fillId="6" borderId="0" applyNumberFormat="0" applyBorder="0" applyAlignment="0" applyProtection="0"/>
    <xf numFmtId="0" fontId="26" fillId="6" borderId="0" applyNumberFormat="0" applyBorder="0" applyAlignment="0" applyProtection="0"/>
    <xf numFmtId="0" fontId="25" fillId="6" borderId="0" applyNumberFormat="0" applyBorder="0" applyAlignment="0" applyProtection="0"/>
    <xf numFmtId="0" fontId="31" fillId="9" borderId="0" applyNumberFormat="0" applyBorder="0" applyAlignment="0" applyProtection="0"/>
    <xf numFmtId="0" fontId="26" fillId="9" borderId="0" applyNumberFormat="0" applyBorder="0" applyAlignment="0" applyProtection="0"/>
    <xf numFmtId="0" fontId="25" fillId="9" borderId="0" applyNumberFormat="0" applyBorder="0" applyAlignment="0" applyProtection="0"/>
    <xf numFmtId="0" fontId="31" fillId="12" borderId="0" applyNumberFormat="0" applyBorder="0" applyAlignment="0" applyProtection="0"/>
    <xf numFmtId="0" fontId="26" fillId="12" borderId="0" applyNumberFormat="0" applyBorder="0" applyAlignment="0" applyProtection="0"/>
    <xf numFmtId="0" fontId="25" fillId="12" borderId="0" applyNumberFormat="0" applyBorder="0" applyAlignment="0" applyProtection="0"/>
    <xf numFmtId="0" fontId="32" fillId="13" borderId="0" applyNumberFormat="0" applyBorder="0" applyAlignment="0" applyProtection="0"/>
    <xf numFmtId="0" fontId="48" fillId="13" borderId="0" applyNumberFormat="0" applyBorder="0" applyAlignment="0" applyProtection="0"/>
    <xf numFmtId="0" fontId="69" fillId="13" borderId="0" applyNumberFormat="0" applyBorder="0" applyAlignment="0" applyProtection="0"/>
    <xf numFmtId="0" fontId="32" fillId="10" borderId="0" applyNumberFormat="0" applyBorder="0" applyAlignment="0" applyProtection="0"/>
    <xf numFmtId="0" fontId="48" fillId="10" borderId="0" applyNumberFormat="0" applyBorder="0" applyAlignment="0" applyProtection="0"/>
    <xf numFmtId="0" fontId="69" fillId="10" borderId="0" applyNumberFormat="0" applyBorder="0" applyAlignment="0" applyProtection="0"/>
    <xf numFmtId="0" fontId="32" fillId="11" borderId="0" applyNumberFormat="0" applyBorder="0" applyAlignment="0" applyProtection="0"/>
    <xf numFmtId="0" fontId="48" fillId="11" borderId="0" applyNumberFormat="0" applyBorder="0" applyAlignment="0" applyProtection="0"/>
    <xf numFmtId="0" fontId="69" fillId="11"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16" borderId="0" applyNumberFormat="0" applyBorder="0" applyAlignment="0" applyProtection="0"/>
    <xf numFmtId="0" fontId="48" fillId="16" borderId="0" applyNumberFormat="0" applyBorder="0" applyAlignment="0" applyProtection="0"/>
    <xf numFmtId="0" fontId="69" fillId="16" borderId="0" applyNumberFormat="0" applyBorder="0" applyAlignment="0" applyProtection="0"/>
    <xf numFmtId="0" fontId="32" fillId="17" borderId="0" applyNumberFormat="0" applyBorder="0" applyAlignment="0" applyProtection="0"/>
    <xf numFmtId="0" fontId="48" fillId="17" borderId="0" applyNumberFormat="0" applyBorder="0" applyAlignment="0" applyProtection="0"/>
    <xf numFmtId="0" fontId="69" fillId="17" borderId="0" applyNumberFormat="0" applyBorder="0" applyAlignment="0" applyProtection="0"/>
    <xf numFmtId="0" fontId="32" fillId="18" borderId="0" applyNumberFormat="0" applyBorder="0" applyAlignment="0" applyProtection="0"/>
    <xf numFmtId="0" fontId="48" fillId="18" borderId="0" applyNumberFormat="0" applyBorder="0" applyAlignment="0" applyProtection="0"/>
    <xf numFmtId="0" fontId="69" fillId="18" borderId="0" applyNumberFormat="0" applyBorder="0" applyAlignment="0" applyProtection="0"/>
    <xf numFmtId="0" fontId="32" fillId="19" borderId="0" applyNumberFormat="0" applyBorder="0" applyAlignment="0" applyProtection="0"/>
    <xf numFmtId="0" fontId="48" fillId="19" borderId="0" applyNumberFormat="0" applyBorder="0" applyAlignment="0" applyProtection="0"/>
    <xf numFmtId="0" fontId="69" fillId="19" borderId="0" applyNumberFormat="0" applyBorder="0" applyAlignment="0" applyProtection="0"/>
    <xf numFmtId="0" fontId="32" fillId="14" borderId="0" applyNumberFormat="0" applyBorder="0" applyAlignment="0" applyProtection="0"/>
    <xf numFmtId="0" fontId="48" fillId="14" borderId="0" applyNumberFormat="0" applyBorder="0" applyAlignment="0" applyProtection="0"/>
    <xf numFmtId="0" fontId="69" fillId="14" borderId="0" applyNumberFormat="0" applyBorder="0" applyAlignment="0" applyProtection="0"/>
    <xf numFmtId="0" fontId="32" fillId="15" borderId="0" applyNumberFormat="0" applyBorder="0" applyAlignment="0" applyProtection="0"/>
    <xf numFmtId="0" fontId="48" fillId="15" borderId="0" applyNumberFormat="0" applyBorder="0" applyAlignment="0" applyProtection="0"/>
    <xf numFmtId="0" fontId="69" fillId="15" borderId="0" applyNumberFormat="0" applyBorder="0" applyAlignment="0" applyProtection="0"/>
    <xf numFmtId="0" fontId="32" fillId="20" borderId="0" applyNumberFormat="0" applyBorder="0" applyAlignment="0" applyProtection="0"/>
    <xf numFmtId="0" fontId="48" fillId="20" borderId="0" applyNumberFormat="0" applyBorder="0" applyAlignment="0" applyProtection="0"/>
    <xf numFmtId="0" fontId="69" fillId="20" borderId="0" applyNumberFormat="0" applyBorder="0" applyAlignment="0" applyProtection="0"/>
    <xf numFmtId="0" fontId="33" fillId="4" borderId="0" applyNumberFormat="0" applyBorder="0" applyAlignment="0" applyProtection="0"/>
    <xf numFmtId="0" fontId="49" fillId="4" borderId="0" applyNumberFormat="0" applyBorder="0" applyAlignment="0" applyProtection="0"/>
    <xf numFmtId="0" fontId="70" fillId="4" borderId="0" applyNumberFormat="0" applyBorder="0" applyAlignment="0" applyProtection="0"/>
    <xf numFmtId="0" fontId="34" fillId="21" borderId="4" applyNumberFormat="0" applyAlignment="0" applyProtection="0"/>
    <xf numFmtId="0" fontId="50" fillId="21" borderId="4" applyNumberFormat="0" applyAlignment="0" applyProtection="0"/>
    <xf numFmtId="0" fontId="71" fillId="21" borderId="4" applyNumberFormat="0" applyAlignment="0" applyProtection="0"/>
    <xf numFmtId="0" fontId="35" fillId="22" borderId="5" applyNumberFormat="0" applyAlignment="0" applyProtection="0"/>
    <xf numFmtId="0" fontId="51" fillId="22" borderId="5" applyNumberFormat="0" applyAlignment="0" applyProtection="0"/>
    <xf numFmtId="0" fontId="72" fillId="22" borderId="5" applyNumberFormat="0" applyAlignment="0" applyProtection="0"/>
    <xf numFmtId="43" fontId="11"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208" fontId="26" fillId="0" borderId="0" applyFont="0" applyFill="0" applyBorder="0" applyAlignment="0" applyProtection="0"/>
    <xf numFmtId="189"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2" fontId="11" fillId="0" borderId="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188" fontId="26" fillId="0" borderId="0" applyFont="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8" fillId="0" borderId="0" applyFont="0" applyFill="0" applyBorder="0" applyAlignment="0" applyProtection="0"/>
    <xf numFmtId="202"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2" fontId="11" fillId="0" borderId="0" applyFill="0" applyBorder="0" applyAlignment="0" applyProtection="0"/>
    <xf numFmtId="37" fontId="26" fillId="0" borderId="0" applyFont="0" applyFill="0" applyBorder="0" applyAlignment="0" applyProtection="0"/>
    <xf numFmtId="43" fontId="31" fillId="0" borderId="0" applyFont="0" applyFill="0" applyBorder="0" applyAlignment="0" applyProtection="0"/>
    <xf numFmtId="37" fontId="26" fillId="0" borderId="0" applyFont="0" applyFill="0" applyBorder="0" applyAlignment="0" applyProtection="0"/>
    <xf numFmtId="43" fontId="30"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28" fillId="0" borderId="0" applyFont="0" applyFill="0" applyBorder="0" applyAlignment="0" applyProtection="0"/>
    <xf numFmtId="43" fontId="24" fillId="0" borderId="0" applyFont="0" applyFill="0" applyBorder="0" applyAlignment="0" applyProtection="0"/>
    <xf numFmtId="37" fontId="2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1" fillId="0" borderId="0" applyFont="0" applyFill="0" applyBorder="0" applyAlignment="0" applyProtection="0"/>
    <xf numFmtId="202" fontId="73" fillId="0" borderId="0" applyFill="0" applyBorder="0" applyAlignment="0" applyProtection="0"/>
    <xf numFmtId="43" fontId="24"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189" fontId="26"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1" fillId="0" borderId="0" applyFont="0" applyFill="0" applyBorder="0" applyAlignment="0" applyProtection="0"/>
    <xf numFmtId="43" fontId="26"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200" fontId="24"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4" fontId="11" fillId="0" borderId="0"/>
    <xf numFmtId="204" fontId="11" fillId="0" borderId="0"/>
    <xf numFmtId="204" fontId="11" fillId="0" borderId="0"/>
    <xf numFmtId="204" fontId="11" fillId="0" borderId="0"/>
    <xf numFmtId="204" fontId="11" fillId="0" borderId="0"/>
    <xf numFmtId="44" fontId="28" fillId="0" borderId="0" applyFont="0" applyFill="0" applyBorder="0" applyAlignment="0" applyProtection="0"/>
    <xf numFmtId="205" fontId="11" fillId="0" borderId="0"/>
    <xf numFmtId="205" fontId="11" fillId="0" borderId="0"/>
    <xf numFmtId="205" fontId="11" fillId="0" borderId="0"/>
    <xf numFmtId="205" fontId="11" fillId="0" borderId="0"/>
    <xf numFmtId="207" fontId="11" fillId="0" borderId="0"/>
    <xf numFmtId="206" fontId="11" fillId="0" borderId="0"/>
    <xf numFmtId="206" fontId="11" fillId="0" borderId="0"/>
    <xf numFmtId="206" fontId="11" fillId="0" borderId="0"/>
    <xf numFmtId="206" fontId="11" fillId="0" borderId="0"/>
    <xf numFmtId="209" fontId="11" fillId="0" borderId="0"/>
    <xf numFmtId="0" fontId="36" fillId="0" borderId="0" applyNumberFormat="0" applyFill="0" applyBorder="0" applyAlignment="0" applyProtection="0"/>
    <xf numFmtId="0" fontId="52" fillId="0" borderId="0" applyNumberFormat="0" applyFill="0" applyBorder="0" applyAlignment="0" applyProtection="0"/>
    <xf numFmtId="0" fontId="74" fillId="0" borderId="0" applyNumberFormat="0" applyFill="0" applyBorder="0" applyAlignment="0" applyProtection="0"/>
    <xf numFmtId="0" fontId="37" fillId="5" borderId="0" applyNumberFormat="0" applyBorder="0" applyAlignment="0" applyProtection="0"/>
    <xf numFmtId="0" fontId="53" fillId="5" borderId="0" applyNumberFormat="0" applyBorder="0" applyAlignment="0" applyProtection="0"/>
    <xf numFmtId="0" fontId="75" fillId="5" borderId="0" applyNumberFormat="0" applyBorder="0" applyAlignment="0" applyProtection="0"/>
    <xf numFmtId="38" fontId="54" fillId="23" borderId="0" applyNumberFormat="0" applyBorder="0" applyAlignment="0" applyProtection="0"/>
    <xf numFmtId="0" fontId="91" fillId="0" borderId="0">
      <alignment horizontal="center"/>
    </xf>
    <xf numFmtId="0" fontId="38" fillId="0" borderId="6" applyNumberFormat="0" applyFill="0" applyAlignment="0" applyProtection="0"/>
    <xf numFmtId="0" fontId="55" fillId="0" borderId="6" applyNumberFormat="0" applyFill="0" applyAlignment="0" applyProtection="0"/>
    <xf numFmtId="0" fontId="76" fillId="0" borderId="6" applyNumberFormat="0" applyFill="0" applyAlignment="0" applyProtection="0"/>
    <xf numFmtId="0" fontId="39" fillId="0" borderId="7" applyNumberFormat="0" applyFill="0" applyAlignment="0" applyProtection="0"/>
    <xf numFmtId="0" fontId="56" fillId="0" borderId="7" applyNumberFormat="0" applyFill="0" applyAlignment="0" applyProtection="0"/>
    <xf numFmtId="0" fontId="77" fillId="0" borderId="7" applyNumberFormat="0" applyFill="0" applyAlignment="0" applyProtection="0"/>
    <xf numFmtId="0" fontId="40" fillId="0" borderId="8" applyNumberFormat="0" applyFill="0" applyAlignment="0" applyProtection="0"/>
    <xf numFmtId="0" fontId="57" fillId="0" borderId="8" applyNumberFormat="0" applyFill="0" applyAlignment="0" applyProtection="0"/>
    <xf numFmtId="0" fontId="78" fillId="0" borderId="8" applyNumberFormat="0" applyFill="0" applyAlignment="0" applyProtection="0"/>
    <xf numFmtId="0" fontId="40" fillId="0" borderId="0" applyNumberFormat="0" applyFill="0" applyBorder="0" applyAlignment="0" applyProtection="0"/>
    <xf numFmtId="0" fontId="57" fillId="0" borderId="0" applyNumberFormat="0" applyFill="0" applyBorder="0" applyAlignment="0" applyProtection="0"/>
    <xf numFmtId="0" fontId="78" fillId="0" borderId="0" applyNumberFormat="0" applyFill="0" applyBorder="0" applyAlignment="0" applyProtection="0"/>
    <xf numFmtId="0" fontId="91" fillId="0" borderId="0">
      <alignment horizontal="center" textRotation="90"/>
    </xf>
    <xf numFmtId="0" fontId="79" fillId="0" borderId="0" applyNumberFormat="0" applyFill="0" applyBorder="0" applyAlignment="0" applyProtection="0">
      <alignment vertical="top"/>
      <protection locked="0"/>
    </xf>
    <xf numFmtId="0" fontId="41" fillId="8" borderId="4" applyNumberFormat="0" applyAlignment="0" applyProtection="0"/>
    <xf numFmtId="10" fontId="54" fillId="24" borderId="9" applyNumberFormat="0" applyBorder="0" applyAlignment="0" applyProtection="0"/>
    <xf numFmtId="0" fontId="58" fillId="8" borderId="4" applyNumberFormat="0" applyAlignment="0" applyProtection="0"/>
    <xf numFmtId="0" fontId="80" fillId="8" borderId="4" applyNumberFormat="0" applyAlignment="0" applyProtection="0"/>
    <xf numFmtId="0" fontId="42" fillId="0" borderId="10" applyNumberFormat="0" applyFill="0" applyAlignment="0" applyProtection="0"/>
    <xf numFmtId="0" fontId="59" fillId="0" borderId="10" applyNumberFormat="0" applyFill="0" applyAlignment="0" applyProtection="0"/>
    <xf numFmtId="0" fontId="81" fillId="0" borderId="10" applyNumberFormat="0" applyFill="0" applyAlignment="0" applyProtection="0"/>
    <xf numFmtId="0" fontId="43" fillId="25" borderId="0" applyNumberFormat="0" applyBorder="0" applyAlignment="0" applyProtection="0"/>
    <xf numFmtId="0" fontId="60" fillId="25" borderId="0" applyNumberFormat="0" applyBorder="0" applyAlignment="0" applyProtection="0"/>
    <xf numFmtId="0" fontId="82" fillId="25" borderId="0" applyNumberFormat="0" applyBorder="0" applyAlignment="0" applyProtection="0"/>
    <xf numFmtId="37" fontId="61" fillId="0" borderId="0"/>
    <xf numFmtId="207" fontId="62" fillId="0" borderId="0"/>
    <xf numFmtId="0" fontId="25" fillId="0" borderId="0"/>
    <xf numFmtId="0" fontId="11" fillId="0" borderId="0"/>
    <xf numFmtId="0" fontId="24" fillId="0" borderId="0"/>
    <xf numFmtId="0" fontId="9" fillId="0" borderId="0"/>
    <xf numFmtId="0" fontId="9" fillId="0" borderId="0"/>
    <xf numFmtId="0" fontId="92" fillId="0" borderId="0"/>
    <xf numFmtId="0" fontId="93" fillId="0" borderId="0"/>
    <xf numFmtId="0" fontId="24" fillId="0" borderId="0"/>
    <xf numFmtId="0" fontId="24" fillId="0" borderId="0"/>
    <xf numFmtId="0" fontId="26" fillId="0" borderId="0"/>
    <xf numFmtId="0" fontId="24" fillId="0" borderId="0"/>
    <xf numFmtId="0" fontId="30" fillId="0" borderId="0"/>
    <xf numFmtId="0" fontId="6" fillId="0" borderId="0"/>
    <xf numFmtId="0" fontId="30" fillId="0" borderId="0"/>
    <xf numFmtId="0" fontId="94" fillId="0" borderId="0"/>
    <xf numFmtId="0" fontId="6" fillId="0" borderId="0"/>
    <xf numFmtId="0" fontId="15" fillId="0" borderId="0"/>
    <xf numFmtId="0" fontId="15" fillId="0" borderId="0"/>
    <xf numFmtId="0" fontId="93" fillId="0" borderId="0"/>
    <xf numFmtId="0" fontId="15" fillId="0" borderId="0"/>
    <xf numFmtId="0" fontId="6" fillId="0" borderId="0"/>
    <xf numFmtId="0" fontId="11" fillId="0" borderId="0"/>
    <xf numFmtId="0" fontId="11"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26" fillId="0" borderId="0"/>
    <xf numFmtId="0" fontId="6" fillId="0" borderId="0"/>
    <xf numFmtId="0" fontId="26" fillId="0" borderId="0"/>
    <xf numFmtId="0" fontId="93" fillId="0" borderId="0"/>
    <xf numFmtId="0" fontId="95" fillId="0" borderId="0"/>
    <xf numFmtId="0" fontId="92" fillId="0" borderId="0"/>
    <xf numFmtId="0" fontId="6"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4" fillId="0" borderId="0"/>
    <xf numFmtId="0" fontId="11" fillId="0" borderId="0"/>
    <xf numFmtId="0" fontId="4" fillId="0" borderId="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93" fillId="0" borderId="0"/>
    <xf numFmtId="0" fontId="24" fillId="0" borderId="0"/>
    <xf numFmtId="0" fontId="24" fillId="0" borderId="0"/>
    <xf numFmtId="0" fontId="84" fillId="0" borderId="0"/>
    <xf numFmtId="0" fontId="27" fillId="0" borderId="0"/>
    <xf numFmtId="0" fontId="25" fillId="0" borderId="0"/>
    <xf numFmtId="0" fontId="11" fillId="0" borderId="0"/>
    <xf numFmtId="0" fontId="29" fillId="0" borderId="0"/>
    <xf numFmtId="0" fontId="11" fillId="0" borderId="0"/>
    <xf numFmtId="0" fontId="25" fillId="0" borderId="0"/>
    <xf numFmtId="0" fontId="11" fillId="0" borderId="0"/>
    <xf numFmtId="0" fontId="11" fillId="0" borderId="0">
      <protection locked="0"/>
    </xf>
    <xf numFmtId="0" fontId="11" fillId="0" borderId="0"/>
    <xf numFmtId="0" fontId="24" fillId="0" borderId="0"/>
    <xf numFmtId="0" fontId="30" fillId="0" borderId="0"/>
    <xf numFmtId="0" fontId="30" fillId="0" borderId="0"/>
    <xf numFmtId="0" fontId="11" fillId="0" borderId="0"/>
    <xf numFmtId="0" fontId="6" fillId="26" borderId="11" applyNumberFormat="0" applyFont="0" applyAlignment="0" applyProtection="0"/>
    <xf numFmtId="0" fontId="6" fillId="26" borderId="11" applyNumberFormat="0" applyFont="0" applyAlignment="0" applyProtection="0"/>
    <xf numFmtId="0" fontId="44" fillId="21" borderId="12" applyNumberFormat="0" applyAlignment="0" applyProtection="0"/>
    <xf numFmtId="0" fontId="63" fillId="21" borderId="12" applyNumberFormat="0" applyAlignment="0" applyProtection="0"/>
    <xf numFmtId="0" fontId="85" fillId="21" borderId="12" applyNumberFormat="0" applyAlignment="0" applyProtection="0"/>
    <xf numFmtId="9" fontId="11"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10"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8" fillId="0" borderId="0" applyFont="0" applyFill="0" applyBorder="0" applyAlignment="0" applyProtection="0"/>
    <xf numFmtId="9" fontId="11" fillId="0" borderId="0" applyFont="0" applyFill="0" applyBorder="0" applyAlignment="0" applyProtection="0"/>
    <xf numFmtId="9" fontId="2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1" fontId="24" fillId="0" borderId="13" applyNumberFormat="0" applyFill="0" applyAlignment="0" applyProtection="0">
      <alignment horizontal="center" vertical="center"/>
    </xf>
    <xf numFmtId="0" fontId="96" fillId="0" borderId="0"/>
    <xf numFmtId="0" fontId="96" fillId="0" borderId="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0" fontId="46" fillId="0" borderId="14" applyNumberFormat="0" applyFill="0" applyAlignment="0" applyProtection="0"/>
    <xf numFmtId="0" fontId="65" fillId="0" borderId="14" applyNumberFormat="0" applyFill="0" applyAlignment="0" applyProtection="0"/>
    <xf numFmtId="0" fontId="87" fillId="0" borderId="14" applyNumberFormat="0" applyFill="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88" fillId="0" borderId="0" applyNumberFormat="0" applyFill="0" applyBorder="0" applyAlignment="0" applyProtection="0"/>
    <xf numFmtId="43" fontId="31" fillId="0" borderId="0" applyFont="0" applyFill="0" applyBorder="0" applyAlignment="0" applyProtection="0"/>
    <xf numFmtId="43" fontId="11"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202" fontId="11" fillId="0" borderId="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9"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67" fillId="0" borderId="0" applyFill="0" applyBorder="0" applyAlignment="0" applyProtection="0"/>
    <xf numFmtId="43" fontId="68" fillId="0" borderId="0" applyFont="0" applyFill="0" applyBorder="0" applyAlignment="0" applyProtection="0"/>
    <xf numFmtId="43" fontId="68"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189" fontId="31" fillId="0" borderId="0" applyFont="0" applyFill="0" applyBorder="0" applyAlignment="0" applyProtection="0"/>
    <xf numFmtId="43" fontId="6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3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5" fillId="0" borderId="0" applyFont="0" applyFill="0" applyBorder="0" applyAlignment="0" applyProtection="0"/>
    <xf numFmtId="210" fontId="2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0" fontId="11" fillId="0" borderId="0"/>
    <xf numFmtId="0" fontId="25" fillId="0" borderId="0"/>
    <xf numFmtId="0" fontId="11" fillId="0" borderId="0" applyProtection="0"/>
    <xf numFmtId="0" fontId="24" fillId="0" borderId="0"/>
    <xf numFmtId="0" fontId="84" fillId="0" borderId="0"/>
    <xf numFmtId="0" fontId="83" fillId="0" borderId="0">
      <alignment vertical="top"/>
    </xf>
    <xf numFmtId="0" fontId="83" fillId="0" borderId="0">
      <alignment vertical="top"/>
    </xf>
    <xf numFmtId="0" fontId="68" fillId="0" borderId="0"/>
    <xf numFmtId="0" fontId="6" fillId="0" borderId="0"/>
    <xf numFmtId="0" fontId="11" fillId="0" borderId="0"/>
    <xf numFmtId="0" fontId="92" fillId="0" borderId="0"/>
    <xf numFmtId="0" fontId="11" fillId="0" borderId="0"/>
    <xf numFmtId="0" fontId="24" fillId="0" borderId="0"/>
    <xf numFmtId="0" fontId="31" fillId="0" borderId="0"/>
    <xf numFmtId="0" fontId="31" fillId="0" borderId="0"/>
    <xf numFmtId="0" fontId="31" fillId="0" borderId="0"/>
    <xf numFmtId="0" fontId="24" fillId="0" borderId="0"/>
    <xf numFmtId="0" fontId="6" fillId="0" borderId="0"/>
    <xf numFmtId="0" fontId="6" fillId="0" borderId="0"/>
    <xf numFmtId="0" fontId="24" fillId="0" borderId="0"/>
    <xf numFmtId="0" fontId="6" fillId="0" borderId="0"/>
    <xf numFmtId="0" fontId="11" fillId="0" borderId="0"/>
    <xf numFmtId="0" fontId="31" fillId="0" borderId="0"/>
    <xf numFmtId="0" fontId="11" fillId="0" borderId="0"/>
    <xf numFmtId="0" fontId="11" fillId="0" borderId="0"/>
    <xf numFmtId="0" fontId="30" fillId="0" borderId="0"/>
    <xf numFmtId="0" fontId="24" fillId="0" borderId="0"/>
    <xf numFmtId="0" fontId="31" fillId="0" borderId="0"/>
    <xf numFmtId="0" fontId="24" fillId="0" borderId="0"/>
    <xf numFmtId="0" fontId="97" fillId="0" borderId="0"/>
    <xf numFmtId="0" fontId="26" fillId="0" borderId="0"/>
    <xf numFmtId="0" fontId="98" fillId="2" borderId="0" applyNumberFormat="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9" fontId="6" fillId="0" borderId="0" applyFont="0" applyFill="0" applyBorder="0" applyAlignment="0" applyProtection="0"/>
    <xf numFmtId="0" fontId="24" fillId="0" borderId="15"/>
    <xf numFmtId="0" fontId="24" fillId="0" borderId="15"/>
    <xf numFmtId="0" fontId="24" fillId="0" borderId="15"/>
    <xf numFmtId="0" fontId="24" fillId="0" borderId="15"/>
    <xf numFmtId="0" fontId="24" fillId="0" borderId="15"/>
    <xf numFmtId="0" fontId="4" fillId="0" borderId="0"/>
    <xf numFmtId="189" fontId="4" fillId="0" borderId="0" applyFont="0" applyFill="0" applyBorder="0" applyAlignment="0" applyProtection="0"/>
    <xf numFmtId="0" fontId="4" fillId="0" borderId="0"/>
    <xf numFmtId="0" fontId="11" fillId="0" borderId="0"/>
    <xf numFmtId="0" fontId="92" fillId="0" borderId="0"/>
    <xf numFmtId="43" fontId="6" fillId="0" borderId="0" applyFont="0" applyFill="0" applyBorder="0" applyAlignment="0" applyProtection="0"/>
    <xf numFmtId="43" fontId="6" fillId="0" borderId="0" applyFont="0" applyFill="0" applyBorder="0" applyAlignment="0" applyProtection="0"/>
    <xf numFmtId="0" fontId="24" fillId="0" borderId="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4" fillId="45" borderId="4"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0" fontId="35" fillId="46" borderId="5" applyNumberFormat="0" applyAlignment="0" applyProtection="0"/>
    <xf numFmtId="203" fontId="15"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1" fillId="32" borderId="4" applyNumberFormat="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2" fillId="0" borderId="10" applyNumberFormat="0" applyFill="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43" fillId="47" borderId="0" applyNumberFormat="0" applyBorder="0" applyAlignment="0" applyProtection="0"/>
    <xf numFmtId="0" fontId="24" fillId="0" borderId="0"/>
    <xf numFmtId="0" fontId="26" fillId="0" borderId="0"/>
    <xf numFmtId="0" fontId="4" fillId="0" borderId="0"/>
    <xf numFmtId="0" fontId="7" fillId="0" borderId="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4" fillId="45" borderId="12"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189" fontId="27" fillId="0" borderId="0" applyFont="0" applyFill="0" applyBorder="0" applyAlignment="0" applyProtection="0"/>
    <xf numFmtId="9" fontId="27" fillId="0" borderId="0" applyFont="0" applyFill="0" applyBorder="0" applyAlignment="0" applyProtection="0"/>
    <xf numFmtId="0" fontId="4" fillId="0" borderId="0"/>
    <xf numFmtId="189" fontId="4" fillId="0" borderId="0" applyFont="0" applyFill="0" applyBorder="0" applyAlignment="0" applyProtection="0"/>
    <xf numFmtId="211" fontId="24" fillId="0" borderId="0" applyFont="0" applyFill="0" applyBorder="0" applyAlignment="0" applyProtection="0"/>
    <xf numFmtId="0" fontId="90" fillId="0" borderId="0" applyFill="0" applyBorder="0" applyProtection="0">
      <alignment horizontal="left" vertical="top"/>
    </xf>
    <xf numFmtId="43" fontId="6"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4" fillId="0" borderId="0"/>
    <xf numFmtId="0" fontId="4" fillId="0" borderId="0"/>
    <xf numFmtId="9" fontId="25"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31" fillId="3"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31" fillId="12"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4" fillId="21" borderId="4" applyNumberFormat="0" applyAlignment="0" applyProtection="0"/>
    <xf numFmtId="0" fontId="47" fillId="0" borderId="0" applyNumberFormat="0" applyFill="0" applyBorder="0" applyAlignment="0" applyProtection="0"/>
    <xf numFmtId="0" fontId="36" fillId="0" borderId="0" applyNumberFormat="0" applyFill="0" applyBorder="0" applyAlignment="0" applyProtection="0"/>
    <xf numFmtId="0" fontId="45" fillId="0" borderId="0" applyNumberFormat="0" applyFill="0" applyBorder="0" applyAlignment="0" applyProtection="0"/>
    <xf numFmtId="0" fontId="35" fillId="22" borderId="5" applyNumberFormat="0" applyAlignment="0" applyProtection="0"/>
    <xf numFmtId="0" fontId="42" fillId="0" borderId="10" applyNumberFormat="0" applyFill="0" applyAlignment="0" applyProtection="0"/>
    <xf numFmtId="0" fontId="37" fillId="5" borderId="0" applyNumberFormat="0" applyBorder="0" applyAlignment="0" applyProtection="0"/>
    <xf numFmtId="0" fontId="41" fillId="8" borderId="4" applyNumberFormat="0" applyAlignment="0" applyProtection="0"/>
    <xf numFmtId="0" fontId="43" fillId="25" borderId="0" applyNumberFormat="0" applyBorder="0" applyAlignment="0" applyProtection="0"/>
    <xf numFmtId="0" fontId="46" fillId="0" borderId="14" applyNumberFormat="0" applyFill="0" applyAlignment="0" applyProtection="0"/>
    <xf numFmtId="0" fontId="33" fillId="4"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19" borderId="0" applyNumberFormat="0" applyBorder="0" applyAlignment="0" applyProtection="0"/>
    <xf numFmtId="0" fontId="32" fillId="14" borderId="0" applyNumberFormat="0" applyBorder="0" applyAlignment="0" applyProtection="0"/>
    <xf numFmtId="0" fontId="32" fillId="15" borderId="0" applyNumberFormat="0" applyBorder="0" applyAlignment="0" applyProtection="0"/>
    <xf numFmtId="0" fontId="32" fillId="20" borderId="0" applyNumberFormat="0" applyBorder="0" applyAlignment="0" applyProtection="0"/>
    <xf numFmtId="0" fontId="44" fillId="21" borderId="12" applyNumberFormat="0" applyAlignment="0" applyProtection="0"/>
    <xf numFmtId="0" fontId="31" fillId="26" borderId="11" applyNumberFormat="0" applyFont="0" applyAlignment="0" applyProtection="0"/>
    <xf numFmtId="0" fontId="38" fillId="0" borderId="6" applyNumberFormat="0" applyFill="0" applyAlignment="0" applyProtection="0"/>
    <xf numFmtId="0" fontId="39" fillId="0" borderId="7" applyNumberFormat="0" applyFill="0" applyAlignment="0" applyProtection="0"/>
    <xf numFmtId="0" fontId="40" fillId="0" borderId="8" applyNumberFormat="0" applyFill="0" applyAlignment="0" applyProtection="0"/>
    <xf numFmtId="0" fontId="40"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4"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24"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38" fontId="25"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26" fillId="0" borderId="0" applyFont="0" applyFill="0" applyBorder="0" applyAlignment="0" applyProtection="0"/>
    <xf numFmtId="37" fontId="26" fillId="0" borderId="0" applyFont="0" applyFill="0" applyBorder="0" applyAlignment="0" applyProtection="0"/>
    <xf numFmtId="43" fontId="2" fillId="0" borderId="0" applyFont="0" applyFill="0" applyBorder="0" applyAlignment="0" applyProtection="0"/>
    <xf numFmtId="37" fontId="26"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2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100"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39" fontId="13"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9" fontId="27" fillId="0" borderId="0" applyFont="0" applyFill="0" applyBorder="0" applyAlignment="0" applyProtection="0"/>
  </cellStyleXfs>
  <cellXfs count="579">
    <xf numFmtId="0" fontId="0" fillId="0" borderId="0" xfId="0"/>
    <xf numFmtId="192" fontId="14" fillId="0" borderId="0" xfId="5" applyNumberFormat="1" applyFont="1"/>
    <xf numFmtId="40" fontId="14" fillId="0" borderId="0" xfId="5" applyNumberFormat="1" applyFont="1"/>
    <xf numFmtId="40" fontId="14" fillId="0" borderId="0" xfId="17" applyNumberFormat="1" applyFont="1"/>
    <xf numFmtId="40" fontId="14" fillId="0" borderId="0" xfId="17" applyNumberFormat="1" applyFont="1" applyAlignment="1">
      <alignment horizontal="left"/>
    </xf>
    <xf numFmtId="193" fontId="14" fillId="0" borderId="0" xfId="0" applyNumberFormat="1" applyFont="1"/>
    <xf numFmtId="0" fontId="14" fillId="0" borderId="0" xfId="0" applyFont="1"/>
    <xf numFmtId="191" fontId="14" fillId="0" borderId="0" xfId="15" applyNumberFormat="1" applyFont="1"/>
    <xf numFmtId="40" fontId="15" fillId="0" borderId="0" xfId="0" applyNumberFormat="1" applyFont="1"/>
    <xf numFmtId="0" fontId="22" fillId="0" borderId="0" xfId="0" applyFont="1" applyAlignment="1">
      <alignment horizontal="left" indent="3"/>
    </xf>
    <xf numFmtId="39" fontId="14" fillId="0" borderId="0" xfId="2076" applyNumberFormat="1" applyFont="1"/>
    <xf numFmtId="39" fontId="14" fillId="0" borderId="0" xfId="0" applyNumberFormat="1" applyFont="1"/>
    <xf numFmtId="191" fontId="14" fillId="0" borderId="0" xfId="0" applyNumberFormat="1" applyFont="1"/>
    <xf numFmtId="191" fontId="14" fillId="0" borderId="0" xfId="0" applyNumberFormat="1" applyFont="1" applyAlignment="1">
      <alignment horizontal="left"/>
    </xf>
    <xf numFmtId="198" fontId="14" fillId="0" borderId="0" xfId="11" applyNumberFormat="1" applyFont="1"/>
    <xf numFmtId="0" fontId="14" fillId="0" borderId="0" xfId="11" applyFont="1" applyAlignment="1">
      <alignment horizontal="center"/>
    </xf>
    <xf numFmtId="40" fontId="10" fillId="0" borderId="0" xfId="0" applyNumberFormat="1" applyFont="1"/>
    <xf numFmtId="191" fontId="14" fillId="0" borderId="0" xfId="16" quotePrefix="1" applyNumberFormat="1" applyFont="1" applyAlignment="1">
      <alignment horizontal="center"/>
    </xf>
    <xf numFmtId="193" fontId="19" fillId="0" borderId="0" xfId="73" applyNumberFormat="1" applyFont="1"/>
    <xf numFmtId="193" fontId="14" fillId="0" borderId="0" xfId="73" applyNumberFormat="1" applyFont="1"/>
    <xf numFmtId="0" fontId="14" fillId="0" borderId="0" xfId="9" applyFont="1"/>
    <xf numFmtId="39" fontId="14" fillId="0" borderId="0" xfId="9" applyNumberFormat="1" applyFont="1"/>
    <xf numFmtId="0" fontId="14" fillId="0" borderId="0" xfId="0" quotePrefix="1" applyFont="1"/>
    <xf numFmtId="191" fontId="14" fillId="0" borderId="0" xfId="20" applyNumberFormat="1" applyFont="1"/>
    <xf numFmtId="39" fontId="21" fillId="0" borderId="0" xfId="21" applyNumberFormat="1" applyFont="1" applyAlignment="1">
      <alignment horizontal="left"/>
    </xf>
    <xf numFmtId="0" fontId="14" fillId="0" borderId="0" xfId="65" applyFont="1"/>
    <xf numFmtId="40" fontId="14" fillId="0" borderId="0" xfId="16" applyNumberFormat="1" applyFont="1" applyAlignment="1">
      <alignment horizontal="left"/>
    </xf>
    <xf numFmtId="0" fontId="14" fillId="0" borderId="0" xfId="0" applyFont="1" applyAlignment="1">
      <alignment horizontal="left"/>
    </xf>
    <xf numFmtId="0" fontId="14" fillId="0" borderId="0" xfId="65" applyFont="1" applyAlignment="1">
      <alignment horizontal="left"/>
    </xf>
    <xf numFmtId="40" fontId="14" fillId="0" borderId="0" xfId="0" applyNumberFormat="1" applyFont="1"/>
    <xf numFmtId="0" fontId="19" fillId="0" borderId="0" xfId="0" applyFont="1"/>
    <xf numFmtId="0" fontId="14" fillId="0" borderId="0" xfId="0" applyFont="1" applyAlignment="1">
      <alignment horizontal="center"/>
    </xf>
    <xf numFmtId="0" fontId="14" fillId="0" borderId="0" xfId="67" applyFont="1"/>
    <xf numFmtId="39" fontId="14" fillId="0" borderId="0" xfId="170" applyNumberFormat="1" applyFont="1" applyFill="1"/>
    <xf numFmtId="39" fontId="14" fillId="0" borderId="0" xfId="170" applyNumberFormat="1" applyFont="1" applyFill="1" applyAlignment="1">
      <alignment horizontal="center"/>
    </xf>
    <xf numFmtId="39" fontId="14" fillId="0" borderId="0" xfId="0" applyNumberFormat="1" applyFont="1" applyAlignment="1">
      <alignment horizontal="center"/>
    </xf>
    <xf numFmtId="191" fontId="14" fillId="0" borderId="0" xfId="0" applyNumberFormat="1" applyFont="1" applyAlignment="1">
      <alignment horizontal="right"/>
    </xf>
    <xf numFmtId="39" fontId="14" fillId="0" borderId="1" xfId="0" applyNumberFormat="1" applyFont="1" applyBorder="1" applyAlignment="1">
      <alignment horizontal="center"/>
    </xf>
    <xf numFmtId="191" fontId="14" fillId="0" borderId="0" xfId="0" applyNumberFormat="1" applyFont="1" applyAlignment="1">
      <alignment horizontal="left" indent="3"/>
    </xf>
    <xf numFmtId="0" fontId="14" fillId="0" borderId="0" xfId="26" applyFont="1"/>
    <xf numFmtId="191" fontId="17" fillId="0" borderId="0" xfId="15" applyNumberFormat="1" applyFont="1"/>
    <xf numFmtId="191" fontId="14" fillId="0" borderId="0" xfId="15" applyNumberFormat="1" applyFont="1" applyAlignment="1">
      <alignment horizontal="center"/>
    </xf>
    <xf numFmtId="213" fontId="14" fillId="0" borderId="0" xfId="58" applyNumberFormat="1" applyFont="1" applyFill="1"/>
    <xf numFmtId="213" fontId="14" fillId="0" borderId="0" xfId="58" applyNumberFormat="1" applyFont="1" applyFill="1" applyAlignment="1">
      <alignment horizontal="center"/>
    </xf>
    <xf numFmtId="213" fontId="14" fillId="0" borderId="0" xfId="26" applyNumberFormat="1" applyFont="1"/>
    <xf numFmtId="213" fontId="14" fillId="0" borderId="0" xfId="26" applyNumberFormat="1" applyFont="1" applyAlignment="1">
      <alignment horizontal="center"/>
    </xf>
    <xf numFmtId="193" fontId="14" fillId="0" borderId="0" xfId="0" applyNumberFormat="1" applyFont="1" applyAlignment="1">
      <alignment horizontal="left"/>
    </xf>
    <xf numFmtId="193" fontId="14" fillId="0" borderId="0" xfId="0" quotePrefix="1" applyNumberFormat="1" applyFont="1" applyAlignment="1">
      <alignment horizontal="left"/>
    </xf>
    <xf numFmtId="39" fontId="14" fillId="0" borderId="0" xfId="25" applyFont="1" applyAlignment="1">
      <alignment horizontal="left"/>
    </xf>
    <xf numFmtId="40" fontId="19" fillId="0" borderId="0" xfId="20" applyNumberFormat="1" applyFont="1"/>
    <xf numFmtId="40" fontId="14" fillId="0" borderId="0" xfId="20" applyNumberFormat="1" applyFont="1" applyAlignment="1">
      <alignment horizontal="center"/>
    </xf>
    <xf numFmtId="191" fontId="14" fillId="0" borderId="0" xfId="16" applyNumberFormat="1" applyFont="1"/>
    <xf numFmtId="39" fontId="14" fillId="0" borderId="0" xfId="17" applyFont="1"/>
    <xf numFmtId="191" fontId="14" fillId="0" borderId="0" xfId="16" applyNumberFormat="1" applyFont="1" applyAlignment="1">
      <alignment horizontal="left"/>
    </xf>
    <xf numFmtId="39" fontId="14" fillId="0" borderId="0" xfId="17" applyFont="1" applyAlignment="1">
      <alignment horizontal="left" indent="1"/>
    </xf>
    <xf numFmtId="191" fontId="14" fillId="0" borderId="0" xfId="16" applyNumberFormat="1" applyFont="1" applyAlignment="1">
      <alignment horizontal="center"/>
    </xf>
    <xf numFmtId="0" fontId="14" fillId="0" borderId="1" xfId="0" applyFont="1" applyBorder="1"/>
    <xf numFmtId="0" fontId="14" fillId="0" borderId="0" xfId="16" quotePrefix="1" applyNumberFormat="1" applyFont="1" applyAlignment="1">
      <alignment horizontal="center"/>
    </xf>
    <xf numFmtId="0" fontId="14" fillId="0" borderId="0" xfId="5" applyFont="1"/>
    <xf numFmtId="191" fontId="17" fillId="0" borderId="0" xfId="0" applyNumberFormat="1" applyFont="1"/>
    <xf numFmtId="191" fontId="14" fillId="0" borderId="1" xfId="16" applyNumberFormat="1" applyFont="1" applyBorder="1"/>
    <xf numFmtId="191" fontId="14" fillId="0" borderId="0" xfId="0" applyNumberFormat="1" applyFont="1" applyAlignment="1">
      <alignment horizontal="center"/>
    </xf>
    <xf numFmtId="0" fontId="14" fillId="0" borderId="0" xfId="16" applyNumberFormat="1" applyFont="1" applyAlignment="1">
      <alignment horizontal="center"/>
    </xf>
    <xf numFmtId="37" fontId="14" fillId="0" borderId="0" xfId="22" applyNumberFormat="1" applyFont="1"/>
    <xf numFmtId="0" fontId="23" fillId="0" borderId="0" xfId="15" applyFont="1"/>
    <xf numFmtId="40" fontId="14" fillId="0" borderId="0" xfId="16" applyNumberFormat="1" applyFont="1"/>
    <xf numFmtId="40" fontId="14" fillId="0" borderId="0" xfId="16" applyNumberFormat="1" applyFont="1" applyAlignment="1">
      <alignment horizontal="right"/>
    </xf>
    <xf numFmtId="192" fontId="23" fillId="0" borderId="0" xfId="16" applyNumberFormat="1" applyFont="1" applyAlignment="1">
      <alignment horizontal="right" vertical="center"/>
    </xf>
    <xf numFmtId="191" fontId="23" fillId="0" borderId="0" xfId="0" applyNumberFormat="1" applyFont="1"/>
    <xf numFmtId="0" fontId="14" fillId="0" borderId="0" xfId="6" applyFont="1"/>
    <xf numFmtId="196" fontId="14" fillId="0" borderId="0" xfId="26" applyNumberFormat="1" applyFont="1" applyAlignment="1">
      <alignment horizontal="center"/>
    </xf>
    <xf numFmtId="39" fontId="14" fillId="0" borderId="0" xfId="16" applyFont="1" applyAlignment="1">
      <alignment horizontal="center"/>
    </xf>
    <xf numFmtId="0" fontId="23" fillId="0" borderId="0" xfId="0" applyFont="1"/>
    <xf numFmtId="39" fontId="14" fillId="0" borderId="0" xfId="26" applyNumberFormat="1" applyFont="1"/>
    <xf numFmtId="191" fontId="14" fillId="0" borderId="0" xfId="58" applyNumberFormat="1" applyFont="1" applyFill="1"/>
    <xf numFmtId="191" fontId="14" fillId="0" borderId="0" xfId="58" applyNumberFormat="1" applyFont="1" applyFill="1" applyBorder="1"/>
    <xf numFmtId="191" fontId="14" fillId="0" borderId="0" xfId="24" applyNumberFormat="1" applyFont="1"/>
    <xf numFmtId="191" fontId="14" fillId="0" borderId="0" xfId="24" applyNumberFormat="1" applyFont="1" applyAlignment="1">
      <alignment horizontal="center"/>
    </xf>
    <xf numFmtId="191" fontId="14" fillId="0" borderId="0" xfId="58" applyNumberFormat="1" applyFont="1" applyFill="1" applyAlignment="1"/>
    <xf numFmtId="191" fontId="14" fillId="0" borderId="0" xfId="58" applyNumberFormat="1" applyFont="1" applyFill="1" applyBorder="1" applyAlignment="1"/>
    <xf numFmtId="40" fontId="23" fillId="0" borderId="0" xfId="0" quotePrefix="1" applyNumberFormat="1" applyFont="1" applyAlignment="1">
      <alignment horizontal="center" wrapText="1"/>
    </xf>
    <xf numFmtId="0" fontId="23" fillId="0" borderId="0" xfId="26" applyFont="1" applyAlignment="1">
      <alignment horizontal="left"/>
    </xf>
    <xf numFmtId="212" fontId="14" fillId="0" borderId="0" xfId="58" applyNumberFormat="1" applyFont="1" applyFill="1"/>
    <xf numFmtId="212" fontId="14" fillId="0" borderId="0" xfId="58" applyNumberFormat="1" applyFont="1" applyFill="1" applyBorder="1"/>
    <xf numFmtId="37" fontId="14" fillId="0" borderId="0" xfId="2237" applyNumberFormat="1" applyFont="1"/>
    <xf numFmtId="191" fontId="14" fillId="0" borderId="2" xfId="0" applyNumberFormat="1" applyFont="1" applyBorder="1"/>
    <xf numFmtId="191" fontId="14" fillId="0" borderId="3" xfId="15" applyNumberFormat="1" applyFont="1" applyBorder="1" applyAlignment="1">
      <alignment horizontal="center"/>
    </xf>
    <xf numFmtId="39" fontId="14" fillId="0" borderId="0" xfId="16" applyFont="1" applyAlignment="1">
      <alignment horizontal="left"/>
    </xf>
    <xf numFmtId="40" fontId="14" fillId="0" borderId="0" xfId="24" applyNumberFormat="1" applyFont="1"/>
    <xf numFmtId="40" fontId="14" fillId="0" borderId="0" xfId="2239" applyNumberFormat="1" applyFont="1" applyFill="1"/>
    <xf numFmtId="0" fontId="14" fillId="0" borderId="16" xfId="16" applyNumberFormat="1" applyFont="1" applyBorder="1" applyAlignment="1">
      <alignment horizontal="center"/>
    </xf>
    <xf numFmtId="43" fontId="14" fillId="0" borderId="0" xfId="1" applyFont="1" applyFill="1"/>
    <xf numFmtId="37" fontId="15" fillId="0" borderId="0" xfId="2" applyNumberFormat="1" applyFont="1" applyFill="1" applyAlignment="1">
      <alignment horizontal="right"/>
    </xf>
    <xf numFmtId="40" fontId="14" fillId="0" borderId="0" xfId="16" applyNumberFormat="1" applyFont="1" applyAlignment="1">
      <alignment horizontal="center"/>
    </xf>
    <xf numFmtId="49" fontId="14" fillId="0" borderId="0" xfId="0" quotePrefix="1" applyNumberFormat="1" applyFont="1" applyAlignment="1">
      <alignment horizontal="center"/>
    </xf>
    <xf numFmtId="191" fontId="14" fillId="0" borderId="0" xfId="16" applyNumberFormat="1" applyFont="1" applyAlignment="1">
      <alignment horizontal="right"/>
    </xf>
    <xf numFmtId="43" fontId="14" fillId="0" borderId="2" xfId="1" applyFont="1" applyFill="1" applyBorder="1" applyAlignment="1"/>
    <xf numFmtId="43" fontId="14" fillId="0" borderId="0" xfId="1" applyFont="1" applyFill="1" applyBorder="1" applyAlignment="1"/>
    <xf numFmtId="0" fontId="14" fillId="0" borderId="0" xfId="0" applyFont="1" applyAlignment="1">
      <alignment horizontal="left" indent="3"/>
    </xf>
    <xf numFmtId="192" fontId="14" fillId="0" borderId="0" xfId="16" applyNumberFormat="1" applyFont="1" applyAlignment="1">
      <alignment horizontal="right"/>
    </xf>
    <xf numFmtId="192" fontId="14" fillId="0" borderId="0" xfId="16" applyNumberFormat="1" applyFont="1"/>
    <xf numFmtId="192" fontId="14" fillId="0" borderId="0" xfId="0" applyNumberFormat="1" applyFont="1"/>
    <xf numFmtId="192" fontId="14" fillId="0" borderId="1" xfId="16" applyNumberFormat="1" applyFont="1" applyBorder="1"/>
    <xf numFmtId="192" fontId="14" fillId="0" borderId="3" xfId="16" applyNumberFormat="1" applyFont="1" applyBorder="1" applyAlignment="1">
      <alignment horizontal="right"/>
    </xf>
    <xf numFmtId="192" fontId="23" fillId="0" borderId="0" xfId="16" applyNumberFormat="1" applyFont="1" applyAlignment="1">
      <alignment horizontal="right"/>
    </xf>
    <xf numFmtId="190" fontId="14" fillId="0" borderId="0" xfId="0" applyNumberFormat="1" applyFont="1"/>
    <xf numFmtId="37" fontId="14" fillId="0" borderId="0" xfId="2" applyNumberFormat="1" applyFont="1" applyFill="1" applyAlignment="1">
      <alignment horizontal="right"/>
    </xf>
    <xf numFmtId="40" fontId="14" fillId="0" borderId="0" xfId="0" quotePrefix="1" applyNumberFormat="1" applyFont="1" applyAlignment="1">
      <alignment horizontal="left"/>
    </xf>
    <xf numFmtId="39" fontId="14" fillId="0" borderId="0" xfId="16" applyFont="1"/>
    <xf numFmtId="0" fontId="14" fillId="0" borderId="0" xfId="24" applyFont="1"/>
    <xf numFmtId="43" fontId="14" fillId="0" borderId="0" xfId="58" applyFont="1" applyFill="1"/>
    <xf numFmtId="43" fontId="14" fillId="0" borderId="0" xfId="58" applyFont="1" applyFill="1" applyBorder="1"/>
    <xf numFmtId="43" fontId="19" fillId="0" borderId="0" xfId="58" applyFont="1" applyFill="1" applyBorder="1"/>
    <xf numFmtId="39" fontId="14" fillId="0" borderId="0" xfId="24" applyNumberFormat="1" applyFont="1"/>
    <xf numFmtId="0" fontId="23" fillId="0" borderId="0" xfId="24" applyFont="1"/>
    <xf numFmtId="192" fontId="14" fillId="0" borderId="0" xfId="58" applyNumberFormat="1" applyFont="1" applyFill="1" applyAlignment="1"/>
    <xf numFmtId="0" fontId="15" fillId="0" borderId="0" xfId="0" applyFont="1"/>
    <xf numFmtId="39" fontId="14" fillId="0" borderId="0" xfId="16" applyFont="1" applyAlignment="1">
      <alignment horizontal="left" indent="2"/>
    </xf>
    <xf numFmtId="43" fontId="14" fillId="0" borderId="0" xfId="2239" applyFont="1" applyFill="1"/>
    <xf numFmtId="191" fontId="14" fillId="0" borderId="0" xfId="2239" applyNumberFormat="1" applyFont="1" applyFill="1"/>
    <xf numFmtId="40" fontId="14" fillId="0" borderId="1" xfId="16" applyNumberFormat="1" applyFont="1" applyBorder="1"/>
    <xf numFmtId="40" fontId="14" fillId="0" borderId="1" xfId="16" applyNumberFormat="1" applyFont="1" applyBorder="1" applyAlignment="1">
      <alignment horizontal="center"/>
    </xf>
    <xf numFmtId="40" fontId="14" fillId="0" borderId="0" xfId="58" applyNumberFormat="1" applyFont="1" applyFill="1"/>
    <xf numFmtId="40" fontId="14" fillId="0" borderId="0" xfId="58" quotePrefix="1" applyNumberFormat="1" applyFont="1" applyFill="1"/>
    <xf numFmtId="195" fontId="14" fillId="0" borderId="0" xfId="58" applyNumberFormat="1" applyFont="1" applyFill="1"/>
    <xf numFmtId="195" fontId="14" fillId="0" borderId="0" xfId="58" applyNumberFormat="1" applyFont="1" applyFill="1" applyBorder="1"/>
    <xf numFmtId="195" fontId="14" fillId="0" borderId="0" xfId="58" applyNumberFormat="1" applyFont="1" applyFill="1" applyAlignment="1"/>
    <xf numFmtId="191" fontId="14" fillId="0" borderId="0" xfId="5" applyNumberFormat="1" applyFont="1"/>
    <xf numFmtId="39" fontId="14" fillId="0" borderId="0" xfId="16" quotePrefix="1" applyFont="1"/>
    <xf numFmtId="43" fontId="14" fillId="0" borderId="0" xfId="2" applyFont="1" applyFill="1"/>
    <xf numFmtId="49" fontId="14" fillId="0" borderId="0" xfId="0" applyNumberFormat="1" applyFont="1"/>
    <xf numFmtId="49" fontId="14" fillId="0" borderId="0" xfId="16" applyNumberFormat="1" applyFont="1" applyAlignment="1">
      <alignment horizontal="center"/>
    </xf>
    <xf numFmtId="39" fontId="23" fillId="0" borderId="0" xfId="16" applyFont="1"/>
    <xf numFmtId="40" fontId="14" fillId="0" borderId="0" xfId="16" applyNumberFormat="1" applyFont="1" applyAlignment="1">
      <alignment horizontal="left" indent="2"/>
    </xf>
    <xf numFmtId="40" fontId="14" fillId="0" borderId="0" xfId="16" applyNumberFormat="1" applyFont="1" applyAlignment="1">
      <alignment horizontal="left" indent="3"/>
    </xf>
    <xf numFmtId="192" fontId="14" fillId="0" borderId="2" xfId="16" applyNumberFormat="1" applyFont="1" applyBorder="1" applyAlignment="1">
      <alignment horizontal="right"/>
    </xf>
    <xf numFmtId="194" fontId="14" fillId="0" borderId="0" xfId="16" applyNumberFormat="1" applyFont="1"/>
    <xf numFmtId="194" fontId="14" fillId="0" borderId="0" xfId="0" applyNumberFormat="1" applyFont="1"/>
    <xf numFmtId="40" fontId="14" fillId="0" borderId="0" xfId="0" applyNumberFormat="1" applyFont="1" applyAlignment="1">
      <alignment horizontal="left"/>
    </xf>
    <xf numFmtId="43" fontId="14" fillId="0" borderId="0" xfId="1" applyFont="1" applyFill="1" applyAlignment="1"/>
    <xf numFmtId="40" fontId="14" fillId="0" borderId="0" xfId="16" quotePrefix="1" applyNumberFormat="1" applyFont="1" applyAlignment="1">
      <alignment horizontal="left" indent="2"/>
    </xf>
    <xf numFmtId="40" fontId="14" fillId="0" borderId="0" xfId="16" quotePrefix="1" applyNumberFormat="1" applyFont="1" applyAlignment="1">
      <alignment horizontal="left"/>
    </xf>
    <xf numFmtId="43" fontId="14" fillId="0" borderId="0" xfId="1" applyFont="1" applyFill="1" applyBorder="1" applyAlignment="1">
      <alignment horizontal="right"/>
    </xf>
    <xf numFmtId="190" fontId="14" fillId="0" borderId="0" xfId="16" applyNumberFormat="1" applyFont="1"/>
    <xf numFmtId="190" fontId="14" fillId="0" borderId="0" xfId="16" applyNumberFormat="1" applyFont="1" applyAlignment="1">
      <alignment horizontal="left" indent="1"/>
    </xf>
    <xf numFmtId="40" fontId="14" fillId="0" borderId="0" xfId="16" quotePrefix="1" applyNumberFormat="1" applyFont="1"/>
    <xf numFmtId="40" fontId="14" fillId="0" borderId="0" xfId="1" applyNumberFormat="1" applyFont="1" applyFill="1"/>
    <xf numFmtId="39" fontId="19" fillId="0" borderId="0" xfId="16" applyFont="1" applyAlignment="1">
      <alignment horizontal="center"/>
    </xf>
    <xf numFmtId="40" fontId="14" fillId="0" borderId="1" xfId="0" applyNumberFormat="1" applyFont="1" applyBorder="1"/>
    <xf numFmtId="39" fontId="14" fillId="0" borderId="0" xfId="15" applyNumberFormat="1" applyFont="1"/>
    <xf numFmtId="191" fontId="15" fillId="0" borderId="0" xfId="15" applyNumberFormat="1" applyFont="1"/>
    <xf numFmtId="40" fontId="19" fillId="0" borderId="0" xfId="0" applyNumberFormat="1" applyFont="1"/>
    <xf numFmtId="39" fontId="14" fillId="0" borderId="0" xfId="19" applyFont="1"/>
    <xf numFmtId="0" fontId="14" fillId="0" borderId="0" xfId="26" applyFont="1" applyAlignment="1">
      <alignment horizontal="left" indent="3"/>
    </xf>
    <xf numFmtId="39" fontId="14" fillId="0" borderId="0" xfId="6" applyNumberFormat="1" applyFont="1"/>
    <xf numFmtId="0" fontId="14" fillId="0" borderId="0" xfId="6" applyFont="1" applyAlignment="1">
      <alignment horizontal="left" indent="2"/>
    </xf>
    <xf numFmtId="43" fontId="14" fillId="0" borderId="0" xfId="1" applyFont="1" applyFill="1" applyAlignment="1">
      <alignment horizontal="center"/>
    </xf>
    <xf numFmtId="191" fontId="14" fillId="0" borderId="0" xfId="16" quotePrefix="1" applyNumberFormat="1" applyFont="1"/>
    <xf numFmtId="212" fontId="14" fillId="0" borderId="0" xfId="6" applyNumberFormat="1" applyFont="1"/>
    <xf numFmtId="212" fontId="14" fillId="0" borderId="0" xfId="15" applyNumberFormat="1" applyFont="1"/>
    <xf numFmtId="40" fontId="14" fillId="0" borderId="0" xfId="0" applyNumberFormat="1" applyFont="1" applyAlignment="1">
      <alignment horizontal="right"/>
    </xf>
    <xf numFmtId="39" fontId="14" fillId="0" borderId="0" xfId="16" quotePrefix="1" applyFont="1" applyAlignment="1">
      <alignment horizontal="center"/>
    </xf>
    <xf numFmtId="191" fontId="23" fillId="0" borderId="0" xfId="16" applyNumberFormat="1" applyFont="1"/>
    <xf numFmtId="192" fontId="14" fillId="0" borderId="0" xfId="17" applyNumberFormat="1" applyFont="1"/>
    <xf numFmtId="40" fontId="14" fillId="0" borderId="0" xfId="17" applyNumberFormat="1" applyFont="1" applyAlignment="1">
      <alignment horizontal="right"/>
    </xf>
    <xf numFmtId="40" fontId="14" fillId="0" borderId="1" xfId="17" applyNumberFormat="1" applyFont="1" applyBorder="1" applyAlignment="1">
      <alignment horizontal="centerContinuous"/>
    </xf>
    <xf numFmtId="191" fontId="14" fillId="0" borderId="0" xfId="17" applyNumberFormat="1" applyFont="1"/>
    <xf numFmtId="40" fontId="14" fillId="0" borderId="0" xfId="5" applyNumberFormat="1" applyFont="1" applyAlignment="1">
      <alignment horizontal="right"/>
    </xf>
    <xf numFmtId="196" fontId="14" fillId="0" borderId="0" xfId="17" applyNumberFormat="1" applyFont="1"/>
    <xf numFmtId="43" fontId="14" fillId="0" borderId="0" xfId="2" applyFont="1" applyFill="1" applyBorder="1"/>
    <xf numFmtId="196" fontId="14" fillId="0" borderId="0" xfId="24" applyNumberFormat="1" applyFont="1"/>
    <xf numFmtId="192" fontId="23" fillId="0" borderId="0" xfId="17" applyNumberFormat="1" applyFont="1"/>
    <xf numFmtId="192" fontId="14" fillId="0" borderId="0" xfId="17" applyNumberFormat="1" applyFont="1" applyAlignment="1">
      <alignment horizontal="right"/>
    </xf>
    <xf numFmtId="193" fontId="23" fillId="0" borderId="0" xfId="17" applyNumberFormat="1" applyFont="1"/>
    <xf numFmtId="191" fontId="14" fillId="0" borderId="2" xfId="17" applyNumberFormat="1" applyFont="1" applyBorder="1"/>
    <xf numFmtId="191" fontId="14" fillId="0" borderId="2" xfId="17" applyNumberFormat="1" applyFont="1" applyBorder="1" applyAlignment="1">
      <alignment horizontal="right"/>
    </xf>
    <xf numFmtId="40" fontId="15" fillId="0" borderId="0" xfId="16" quotePrefix="1" applyNumberFormat="1" applyFont="1" applyAlignment="1">
      <alignment horizontal="center"/>
    </xf>
    <xf numFmtId="40" fontId="15" fillId="0" borderId="0" xfId="16" applyNumberFormat="1" applyFont="1" applyAlignment="1">
      <alignment horizontal="center"/>
    </xf>
    <xf numFmtId="191" fontId="15" fillId="0" borderId="0" xfId="18" applyNumberFormat="1" applyFont="1"/>
    <xf numFmtId="192" fontId="14" fillId="0" borderId="0" xfId="15" applyNumberFormat="1" applyFont="1"/>
    <xf numFmtId="192" fontId="14" fillId="0" borderId="3" xfId="15" applyNumberFormat="1" applyFont="1" applyBorder="1"/>
    <xf numFmtId="0" fontId="14" fillId="0" borderId="0" xfId="6" applyFont="1" applyAlignment="1">
      <alignment horizontal="center"/>
    </xf>
    <xf numFmtId="40" fontId="104" fillId="0" borderId="0" xfId="0" applyNumberFormat="1" applyFont="1"/>
    <xf numFmtId="0" fontId="105" fillId="0" borderId="0" xfId="6" applyFont="1"/>
    <xf numFmtId="0" fontId="105" fillId="0" borderId="0" xfId="0" applyFont="1" applyAlignment="1">
      <alignment horizontal="center"/>
    </xf>
    <xf numFmtId="0" fontId="105" fillId="0" borderId="0" xfId="0" applyFont="1"/>
    <xf numFmtId="0" fontId="105" fillId="0" borderId="0" xfId="6" applyFont="1" applyAlignment="1">
      <alignment horizontal="right"/>
    </xf>
    <xf numFmtId="0" fontId="105" fillId="0" borderId="0" xfId="6" applyFont="1" applyAlignment="1">
      <alignment horizontal="left"/>
    </xf>
    <xf numFmtId="0" fontId="105" fillId="0" borderId="0" xfId="6" applyFont="1" applyAlignment="1">
      <alignment horizontal="center"/>
    </xf>
    <xf numFmtId="0" fontId="105" fillId="0" borderId="1" xfId="0" applyFont="1" applyBorder="1"/>
    <xf numFmtId="0" fontId="105" fillId="0" borderId="0" xfId="6" applyFont="1" applyAlignment="1">
      <alignment vertical="top"/>
    </xf>
    <xf numFmtId="196" fontId="105" fillId="0" borderId="0" xfId="26" applyNumberFormat="1" applyFont="1"/>
    <xf numFmtId="196" fontId="105" fillId="0" borderId="0" xfId="6" applyNumberFormat="1" applyFont="1"/>
    <xf numFmtId="0" fontId="105" fillId="0" borderId="0" xfId="26" applyFont="1"/>
    <xf numFmtId="196" fontId="106" fillId="0" borderId="0" xfId="26" applyNumberFormat="1" applyFont="1"/>
    <xf numFmtId="0" fontId="107" fillId="0" borderId="0" xfId="6" applyFont="1"/>
    <xf numFmtId="196" fontId="105" fillId="0" borderId="3" xfId="6" applyNumberFormat="1" applyFont="1" applyBorder="1"/>
    <xf numFmtId="0" fontId="106" fillId="0" borderId="0" xfId="26" applyFont="1"/>
    <xf numFmtId="40" fontId="14" fillId="0" borderId="0" xfId="19" applyNumberFormat="1" applyFont="1"/>
    <xf numFmtId="37" fontId="103" fillId="0" borderId="0" xfId="2237" applyNumberFormat="1" applyFont="1"/>
    <xf numFmtId="191" fontId="103" fillId="0" borderId="0" xfId="0" applyNumberFormat="1" applyFont="1"/>
    <xf numFmtId="39" fontId="14" fillId="0" borderId="3" xfId="6" applyNumberFormat="1" applyFont="1" applyBorder="1"/>
    <xf numFmtId="37" fontId="15" fillId="0" borderId="0" xfId="58" applyNumberFormat="1" applyFont="1" applyFill="1" applyAlignment="1">
      <alignment horizontal="right"/>
    </xf>
    <xf numFmtId="191" fontId="14" fillId="0" borderId="0" xfId="67" applyNumberFormat="1" applyFont="1"/>
    <xf numFmtId="2" fontId="14" fillId="0" borderId="0" xfId="1" applyNumberFormat="1" applyFont="1" applyFill="1" applyAlignment="1">
      <alignment horizontal="center"/>
    </xf>
    <xf numFmtId="191" fontId="14" fillId="0" borderId="0" xfId="0" applyNumberFormat="1" applyFont="1" applyAlignment="1">
      <alignment horizontal="left" indent="1"/>
    </xf>
    <xf numFmtId="212" fontId="14" fillId="0" borderId="0" xfId="0" applyNumberFormat="1" applyFont="1"/>
    <xf numFmtId="212" fontId="14" fillId="0" borderId="0" xfId="0" applyNumberFormat="1" applyFont="1" applyAlignment="1">
      <alignment horizontal="left"/>
    </xf>
    <xf numFmtId="212" fontId="14" fillId="0" borderId="0" xfId="0" applyNumberFormat="1" applyFont="1" applyAlignment="1">
      <alignment horizontal="left" indent="1"/>
    </xf>
    <xf numFmtId="200" fontId="14" fillId="0" borderId="0" xfId="0" applyNumberFormat="1" applyFont="1" applyAlignment="1">
      <alignment horizontal="center"/>
    </xf>
    <xf numFmtId="191" fontId="14" fillId="0" borderId="17" xfId="58" applyNumberFormat="1" applyFont="1" applyFill="1" applyBorder="1"/>
    <xf numFmtId="0" fontId="14" fillId="0" borderId="0" xfId="0" quotePrefix="1" applyFont="1" applyAlignment="1">
      <alignment horizontal="center"/>
    </xf>
    <xf numFmtId="1" fontId="14" fillId="0" borderId="0" xfId="16" applyNumberFormat="1" applyFont="1" applyAlignment="1">
      <alignment horizontal="center"/>
    </xf>
    <xf numFmtId="43" fontId="14" fillId="0" borderId="3" xfId="1" quotePrefix="1" applyFont="1" applyFill="1" applyBorder="1" applyAlignment="1">
      <alignment horizontal="right"/>
    </xf>
    <xf numFmtId="199" fontId="14" fillId="0" borderId="18" xfId="12" applyNumberFormat="1" applyFont="1" applyFill="1" applyBorder="1" applyAlignment="1">
      <alignment horizontal="right"/>
    </xf>
    <xf numFmtId="43" fontId="14" fillId="0" borderId="3" xfId="1" applyFont="1" applyFill="1" applyBorder="1"/>
    <xf numFmtId="213" fontId="14" fillId="0" borderId="0" xfId="2239" applyNumberFormat="1" applyFont="1" applyFill="1"/>
    <xf numFmtId="10" fontId="14" fillId="0" borderId="0" xfId="12" applyNumberFormat="1" applyFont="1" applyFill="1" applyAlignment="1">
      <alignment horizontal="center"/>
    </xf>
    <xf numFmtId="43" fontId="14" fillId="0" borderId="0" xfId="2239" applyFont="1" applyFill="1" applyBorder="1" applyAlignment="1"/>
    <xf numFmtId="0" fontId="14" fillId="0" borderId="0" xfId="0" applyFont="1" applyAlignment="1">
      <alignment vertical="center"/>
    </xf>
    <xf numFmtId="37" fontId="15" fillId="0" borderId="0" xfId="2" applyNumberFormat="1" applyFont="1" applyFill="1" applyBorder="1" applyAlignment="1">
      <alignment horizontal="right"/>
    </xf>
    <xf numFmtId="0" fontId="106" fillId="0" borderId="0" xfId="0" applyFont="1"/>
    <xf numFmtId="191" fontId="23" fillId="0" borderId="0" xfId="16" applyNumberFormat="1" applyFont="1" applyAlignment="1">
      <alignment horizontal="center"/>
    </xf>
    <xf numFmtId="191" fontId="101" fillId="0" borderId="0" xfId="0" applyNumberFormat="1" applyFont="1"/>
    <xf numFmtId="191" fontId="14" fillId="0" borderId="1" xfId="16" applyNumberFormat="1" applyFont="1" applyBorder="1" applyAlignment="1">
      <alignment horizontal="left"/>
    </xf>
    <xf numFmtId="39" fontId="102" fillId="0" borderId="0" xfId="16" quotePrefix="1" applyFont="1"/>
    <xf numFmtId="191" fontId="21" fillId="0" borderId="0" xfId="15" applyNumberFormat="1" applyFont="1"/>
    <xf numFmtId="191" fontId="14" fillId="0" borderId="0" xfId="15" quotePrefix="1" applyNumberFormat="1" applyFont="1" applyAlignment="1">
      <alignment horizontal="center"/>
    </xf>
    <xf numFmtId="192" fontId="14" fillId="0" borderId="2" xfId="0" applyNumberFormat="1" applyFont="1" applyBorder="1"/>
    <xf numFmtId="192" fontId="14" fillId="0" borderId="17" xfId="58" applyNumberFormat="1" applyFont="1" applyFill="1" applyBorder="1"/>
    <xf numFmtId="0" fontId="16" fillId="0" borderId="0" xfId="0" applyFont="1"/>
    <xf numFmtId="0" fontId="108" fillId="0" borderId="0" xfId="0" applyFont="1"/>
    <xf numFmtId="39" fontId="109" fillId="0" borderId="0" xfId="0" applyNumberFormat="1" applyFont="1"/>
    <xf numFmtId="192" fontId="14" fillId="0" borderId="2" xfId="17" applyNumberFormat="1" applyFont="1" applyBorder="1"/>
    <xf numFmtId="40" fontId="19" fillId="0" borderId="0" xfId="16" applyNumberFormat="1" applyFont="1"/>
    <xf numFmtId="43" fontId="23" fillId="0" borderId="0" xfId="1" applyFont="1" applyFill="1" applyAlignment="1">
      <alignment horizontal="center"/>
    </xf>
    <xf numFmtId="212" fontId="14" fillId="0" borderId="0" xfId="72" applyNumberFormat="1" applyFont="1" applyFill="1"/>
    <xf numFmtId="212" fontId="14" fillId="0" borderId="1" xfId="72" applyNumberFormat="1" applyFont="1" applyFill="1" applyBorder="1"/>
    <xf numFmtId="190" fontId="14" fillId="0" borderId="0" xfId="16" quotePrefix="1" applyNumberFormat="1" applyFont="1" applyAlignment="1">
      <alignment horizontal="left"/>
    </xf>
    <xf numFmtId="193" fontId="23" fillId="0" borderId="0" xfId="15" applyNumberFormat="1" applyFont="1"/>
    <xf numFmtId="193" fontId="14" fillId="0" borderId="0" xfId="15" applyNumberFormat="1" applyFont="1"/>
    <xf numFmtId="39" fontId="14" fillId="0" borderId="0" xfId="0" applyNumberFormat="1" applyFont="1" applyAlignment="1">
      <alignment horizontal="left" indent="3"/>
    </xf>
    <xf numFmtId="40" fontId="14" fillId="0" borderId="0" xfId="1" applyNumberFormat="1" applyFont="1" applyFill="1" applyBorder="1"/>
    <xf numFmtId="40" fontId="14" fillId="0" borderId="0" xfId="16" quotePrefix="1" applyNumberFormat="1" applyFont="1" applyAlignment="1">
      <alignment horizontal="center"/>
    </xf>
    <xf numFmtId="190" fontId="14" fillId="0" borderId="0" xfId="16" applyNumberFormat="1" applyFont="1" applyAlignment="1">
      <alignment horizontal="left"/>
    </xf>
    <xf numFmtId="190" fontId="14" fillId="0" borderId="0" xfId="1" applyNumberFormat="1" applyFont="1" applyFill="1" applyAlignment="1"/>
    <xf numFmtId="39" fontId="14" fillId="0" borderId="0" xfId="17" applyFont="1" applyAlignment="1">
      <alignment horizontal="left"/>
    </xf>
    <xf numFmtId="0" fontId="14" fillId="0" borderId="0" xfId="13" applyFont="1"/>
    <xf numFmtId="37" fontId="14" fillId="0" borderId="0" xfId="16" applyNumberFormat="1" applyFont="1"/>
    <xf numFmtId="40" fontId="14" fillId="0" borderId="16" xfId="24" applyNumberFormat="1" applyFont="1" applyBorder="1"/>
    <xf numFmtId="40" fontId="14" fillId="0" borderId="16" xfId="16" applyNumberFormat="1" applyFont="1" applyBorder="1" applyAlignment="1">
      <alignment horizontal="left"/>
    </xf>
    <xf numFmtId="40" fontId="14" fillId="0" borderId="16" xfId="16" applyNumberFormat="1" applyFont="1" applyBorder="1"/>
    <xf numFmtId="0" fontId="14" fillId="0" borderId="1" xfId="0" applyFont="1" applyBorder="1" applyAlignment="1">
      <alignment horizontal="center" vertical="center"/>
    </xf>
    <xf numFmtId="39" fontId="14" fillId="0" borderId="0" xfId="16" applyFont="1" applyAlignment="1">
      <alignment horizontal="left" indent="3"/>
    </xf>
    <xf numFmtId="40" fontId="14" fillId="0" borderId="0" xfId="20" applyNumberFormat="1" applyFont="1"/>
    <xf numFmtId="40" fontId="14" fillId="0" borderId="0" xfId="0" applyNumberFormat="1" applyFont="1" applyAlignment="1">
      <alignment horizontal="center"/>
    </xf>
    <xf numFmtId="37" fontId="14" fillId="0" borderId="0" xfId="2239" applyNumberFormat="1" applyFont="1" applyFill="1" applyAlignment="1">
      <alignment horizontal="right"/>
    </xf>
    <xf numFmtId="37" fontId="15" fillId="0" borderId="1" xfId="2" applyNumberFormat="1" applyFont="1" applyFill="1" applyBorder="1" applyAlignment="1">
      <alignment horizontal="right"/>
    </xf>
    <xf numFmtId="40" fontId="111" fillId="0" borderId="0" xfId="16" applyNumberFormat="1" applyFont="1"/>
    <xf numFmtId="191" fontId="15" fillId="0" borderId="0" xfId="16" applyNumberFormat="1" applyFont="1" applyAlignment="1">
      <alignment horizontal="left" indent="4"/>
    </xf>
    <xf numFmtId="191" fontId="15" fillId="0" borderId="0" xfId="0" applyNumberFormat="1" applyFont="1"/>
    <xf numFmtId="191" fontId="15" fillId="0" borderId="0" xfId="16" applyNumberFormat="1" applyFont="1"/>
    <xf numFmtId="191" fontId="15" fillId="0" borderId="0" xfId="24" applyNumberFormat="1" applyFont="1" applyAlignment="1">
      <alignment horizontal="left"/>
    </xf>
    <xf numFmtId="192" fontId="14" fillId="0" borderId="0" xfId="16" quotePrefix="1" applyNumberFormat="1" applyFont="1" applyAlignment="1">
      <alignment horizontal="right"/>
    </xf>
    <xf numFmtId="40" fontId="10" fillId="0" borderId="0" xfId="16" applyNumberFormat="1" applyFont="1" applyAlignment="1">
      <alignment horizontal="left"/>
    </xf>
    <xf numFmtId="40" fontId="10" fillId="0" borderId="0" xfId="16" applyNumberFormat="1" applyFont="1"/>
    <xf numFmtId="43" fontId="23" fillId="0" borderId="0" xfId="58" applyFont="1" applyFill="1" applyAlignment="1"/>
    <xf numFmtId="191" fontId="23" fillId="0" borderId="0" xfId="24" applyNumberFormat="1" applyFont="1"/>
    <xf numFmtId="191" fontId="23" fillId="0" borderId="0" xfId="58" applyNumberFormat="1" applyFont="1" applyFill="1" applyBorder="1" applyAlignment="1"/>
    <xf numFmtId="43" fontId="14" fillId="0" borderId="0" xfId="58" applyFont="1" applyFill="1" applyAlignment="1"/>
    <xf numFmtId="213" fontId="14" fillId="0" borderId="0" xfId="0" applyNumberFormat="1" applyFont="1"/>
    <xf numFmtId="213" fontId="14" fillId="0" borderId="0" xfId="16" applyNumberFormat="1" applyFont="1"/>
    <xf numFmtId="213" fontId="14" fillId="0" borderId="0" xfId="1" applyNumberFormat="1" applyFont="1" applyFill="1" applyBorder="1" applyAlignment="1"/>
    <xf numFmtId="213" fontId="14" fillId="0" borderId="0" xfId="1" applyNumberFormat="1" applyFont="1" applyFill="1" applyBorder="1" applyAlignment="1">
      <alignment horizontal="right"/>
    </xf>
    <xf numFmtId="213" fontId="14" fillId="0" borderId="2" xfId="16" applyNumberFormat="1" applyFont="1" applyBorder="1"/>
    <xf numFmtId="40" fontId="23" fillId="0" borderId="0" xfId="16" applyNumberFormat="1" applyFont="1"/>
    <xf numFmtId="191" fontId="14" fillId="0" borderId="1" xfId="15" applyNumberFormat="1" applyFont="1" applyBorder="1" applyAlignment="1">
      <alignment horizontal="center"/>
    </xf>
    <xf numFmtId="191" fontId="14" fillId="0" borderId="0" xfId="15" applyNumberFormat="1" applyFont="1" applyAlignment="1">
      <alignment horizontal="right"/>
    </xf>
    <xf numFmtId="39" fontId="14" fillId="0" borderId="0" xfId="26" applyNumberFormat="1" applyFont="1" applyAlignment="1">
      <alignment horizontal="right"/>
    </xf>
    <xf numFmtId="0" fontId="14" fillId="0" borderId="0" xfId="0" applyFont="1" applyAlignment="1">
      <alignment horizontal="right"/>
    </xf>
    <xf numFmtId="213" fontId="14" fillId="0" borderId="0" xfId="15" applyNumberFormat="1" applyFont="1"/>
    <xf numFmtId="213" fontId="14" fillId="0" borderId="2" xfId="15" applyNumberFormat="1" applyFont="1" applyBorder="1"/>
    <xf numFmtId="212" fontId="14" fillId="0" borderId="0" xfId="72" applyNumberFormat="1" applyFont="1" applyFill="1" applyBorder="1"/>
    <xf numFmtId="191" fontId="14" fillId="0" borderId="3" xfId="0" applyNumberFormat="1" applyFont="1" applyBorder="1"/>
    <xf numFmtId="192" fontId="14" fillId="0" borderId="0" xfId="1" applyNumberFormat="1" applyFont="1" applyFill="1" applyBorder="1" applyAlignment="1">
      <alignment horizontal="right"/>
    </xf>
    <xf numFmtId="39" fontId="10" fillId="0" borderId="0" xfId="16" applyFont="1" applyAlignment="1">
      <alignment horizontal="left"/>
    </xf>
    <xf numFmtId="192" fontId="14" fillId="0" borderId="17" xfId="58" applyNumberFormat="1" applyFont="1" applyFill="1" applyBorder="1" applyAlignment="1"/>
    <xf numFmtId="191" fontId="101" fillId="0" borderId="0" xfId="0" applyNumberFormat="1" applyFont="1" applyAlignment="1">
      <alignment horizontal="left"/>
    </xf>
    <xf numFmtId="40" fontId="23" fillId="0" borderId="0" xfId="0" applyNumberFormat="1" applyFont="1" applyAlignment="1">
      <alignment horizontal="center"/>
    </xf>
    <xf numFmtId="191" fontId="15" fillId="0" borderId="0" xfId="16" applyNumberFormat="1" applyFont="1" applyAlignment="1">
      <alignment horizontal="right"/>
    </xf>
    <xf numFmtId="43" fontId="14" fillId="0" borderId="3" xfId="2239" applyFont="1" applyFill="1" applyBorder="1" applyAlignment="1"/>
    <xf numFmtId="192" fontId="14" fillId="0" borderId="0" xfId="16" applyNumberFormat="1" applyFont="1" applyAlignment="1">
      <alignment horizontal="center"/>
    </xf>
    <xf numFmtId="192" fontId="17" fillId="0" borderId="0" xfId="16" applyNumberFormat="1" applyFont="1" applyAlignment="1">
      <alignment horizontal="right"/>
    </xf>
    <xf numFmtId="43" fontId="17" fillId="0" borderId="0" xfId="1" applyFont="1" applyFill="1" applyAlignment="1"/>
    <xf numFmtId="192" fontId="17" fillId="0" borderId="0" xfId="0" applyNumberFormat="1" applyFont="1"/>
    <xf numFmtId="192" fontId="17" fillId="0" borderId="0" xfId="16" applyNumberFormat="1" applyFont="1"/>
    <xf numFmtId="192" fontId="17" fillId="0" borderId="1" xfId="16" applyNumberFormat="1" applyFont="1" applyBorder="1" applyAlignment="1">
      <alignment horizontal="right"/>
    </xf>
    <xf numFmtId="193" fontId="14" fillId="0" borderId="0" xfId="17" applyNumberFormat="1" applyFont="1"/>
    <xf numFmtId="193" fontId="14" fillId="0" borderId="0" xfId="0" applyNumberFormat="1" applyFont="1" applyAlignment="1">
      <alignment horizontal="right"/>
    </xf>
    <xf numFmtId="43" fontId="14" fillId="0" borderId="0" xfId="2369" applyNumberFormat="1" applyFont="1"/>
    <xf numFmtId="2" fontId="14" fillId="0" borderId="0" xfId="2369" applyNumberFormat="1" applyFont="1"/>
    <xf numFmtId="193" fontId="14" fillId="0" borderId="0" xfId="0" applyNumberFormat="1" applyFont="1" applyAlignment="1">
      <alignment horizontal="center"/>
    </xf>
    <xf numFmtId="43" fontId="14" fillId="0" borderId="3" xfId="1" applyFont="1" applyFill="1" applyBorder="1" applyAlignment="1">
      <alignment horizontal="left"/>
    </xf>
    <xf numFmtId="43" fontId="15" fillId="0" borderId="0" xfId="1" applyFont="1" applyFill="1" applyAlignment="1">
      <alignment horizontal="center"/>
    </xf>
    <xf numFmtId="213" fontId="14" fillId="0" borderId="0" xfId="2368" applyNumberFormat="1" applyFont="1"/>
    <xf numFmtId="213" fontId="14" fillId="0" borderId="0" xfId="18" applyNumberFormat="1" applyFont="1"/>
    <xf numFmtId="213" fontId="14" fillId="0" borderId="0" xfId="2239" applyNumberFormat="1" applyFont="1" applyFill="1" applyAlignment="1">
      <alignment horizontal="center"/>
    </xf>
    <xf numFmtId="213" fontId="14" fillId="0" borderId="1" xfId="2239" applyNumberFormat="1" applyFont="1" applyFill="1" applyBorder="1"/>
    <xf numFmtId="213" fontId="14" fillId="0" borderId="1" xfId="26" applyNumberFormat="1" applyFont="1" applyBorder="1"/>
    <xf numFmtId="212" fontId="14" fillId="0" borderId="1" xfId="0" applyNumberFormat="1" applyFont="1" applyBorder="1"/>
    <xf numFmtId="212" fontId="14" fillId="0" borderId="0" xfId="16" applyNumberFormat="1" applyFont="1"/>
    <xf numFmtId="213" fontId="14" fillId="0" borderId="16" xfId="2368" applyNumberFormat="1" applyFont="1" applyBorder="1"/>
    <xf numFmtId="213" fontId="14" fillId="0" borderId="17" xfId="18" applyNumberFormat="1" applyFont="1" applyBorder="1"/>
    <xf numFmtId="213" fontId="14" fillId="0" borderId="2" xfId="2368" applyNumberFormat="1" applyFont="1" applyBorder="1"/>
    <xf numFmtId="191" fontId="14" fillId="0" borderId="0" xfId="16" applyNumberFormat="1" applyFont="1" applyAlignment="1">
      <alignment horizontal="left" indent="1"/>
    </xf>
    <xf numFmtId="191" fontId="19" fillId="0" borderId="0" xfId="0" applyNumberFormat="1" applyFont="1" applyAlignment="1">
      <alignment horizontal="left"/>
    </xf>
    <xf numFmtId="189" fontId="14" fillId="0" borderId="0" xfId="2370" applyFont="1" applyFill="1" applyBorder="1" applyAlignment="1"/>
    <xf numFmtId="39" fontId="14" fillId="0" borderId="0" xfId="58" applyNumberFormat="1" applyFont="1" applyFill="1" applyBorder="1" applyAlignment="1" applyProtection="1"/>
    <xf numFmtId="189" fontId="14" fillId="0" borderId="0" xfId="2370" applyFont="1" applyFill="1" applyAlignment="1"/>
    <xf numFmtId="191" fontId="14" fillId="0" borderId="0" xfId="20" quotePrefix="1" applyNumberFormat="1" applyFont="1"/>
    <xf numFmtId="40" fontId="14" fillId="0" borderId="0" xfId="0" applyNumberFormat="1" applyFont="1" applyAlignment="1">
      <alignment horizontal="left" indent="2"/>
    </xf>
    <xf numFmtId="191" fontId="14" fillId="0" borderId="1" xfId="15" applyNumberFormat="1" applyFont="1" applyBorder="1"/>
    <xf numFmtId="191" fontId="14" fillId="0" borderId="1" xfId="0" applyNumberFormat="1" applyFont="1" applyBorder="1"/>
    <xf numFmtId="191" fontId="14" fillId="0" borderId="17" xfId="0" applyNumberFormat="1" applyFont="1" applyBorder="1"/>
    <xf numFmtId="193" fontId="14" fillId="0" borderId="3" xfId="1" applyNumberFormat="1" applyFont="1" applyFill="1" applyBorder="1" applyAlignment="1">
      <alignment horizontal="right"/>
    </xf>
    <xf numFmtId="39" fontId="14" fillId="0" borderId="3" xfId="26" applyNumberFormat="1" applyFont="1" applyBorder="1"/>
    <xf numFmtId="37" fontId="15" fillId="0" borderId="0" xfId="2239" applyNumberFormat="1" applyFont="1" applyFill="1" applyAlignment="1">
      <alignment horizontal="center"/>
    </xf>
    <xf numFmtId="43" fontId="14" fillId="0" borderId="0" xfId="1" quotePrefix="1" applyFont="1" applyFill="1" applyAlignment="1">
      <alignment horizontal="center"/>
    </xf>
    <xf numFmtId="191" fontId="14" fillId="0" borderId="0" xfId="18" applyNumberFormat="1" applyFont="1"/>
    <xf numFmtId="40" fontId="14" fillId="0" borderId="0" xfId="0" applyNumberFormat="1" applyFont="1" applyAlignment="1">
      <alignment wrapText="1"/>
    </xf>
    <xf numFmtId="40" fontId="14" fillId="0" borderId="0" xfId="0" quotePrefix="1" applyNumberFormat="1" applyFont="1" applyAlignment="1">
      <alignment horizontal="center"/>
    </xf>
    <xf numFmtId="43" fontId="14" fillId="0" borderId="0" xfId="1" quotePrefix="1" applyFont="1" applyFill="1" applyBorder="1" applyAlignment="1">
      <alignment horizontal="center"/>
    </xf>
    <xf numFmtId="192" fontId="14" fillId="0" borderId="17" xfId="15" applyNumberFormat="1" applyFont="1" applyBorder="1"/>
    <xf numFmtId="39" fontId="14" fillId="0" borderId="0" xfId="2370" applyNumberFormat="1" applyFont="1" applyFill="1" applyBorder="1" applyAlignment="1"/>
    <xf numFmtId="39" fontId="14" fillId="0" borderId="0" xfId="2370" applyNumberFormat="1" applyFont="1" applyFill="1" applyAlignment="1"/>
    <xf numFmtId="192" fontId="110" fillId="0" borderId="0" xfId="16" applyNumberFormat="1" applyFont="1" applyAlignment="1">
      <alignment horizontal="right"/>
    </xf>
    <xf numFmtId="0" fontId="110" fillId="0" borderId="0" xfId="0" applyFont="1"/>
    <xf numFmtId="191" fontId="21" fillId="0" borderId="0" xfId="20" applyNumberFormat="1" applyFont="1"/>
    <xf numFmtId="190" fontId="19" fillId="0" borderId="0" xfId="16" quotePrefix="1" applyNumberFormat="1" applyFont="1" applyAlignment="1">
      <alignment horizontal="left"/>
    </xf>
    <xf numFmtId="191" fontId="14" fillId="0" borderId="0" xfId="16" applyNumberFormat="1" applyFont="1" applyAlignment="1">
      <alignment horizontal="left" indent="2"/>
    </xf>
    <xf numFmtId="40" fontId="101" fillId="0" borderId="0" xfId="0" applyNumberFormat="1" applyFont="1"/>
    <xf numFmtId="0" fontId="14" fillId="0" borderId="17" xfId="0" applyFont="1" applyBorder="1" applyAlignment="1">
      <alignment horizontal="left"/>
    </xf>
    <xf numFmtId="0" fontId="14" fillId="0" borderId="1" xfId="16" quotePrefix="1" applyNumberFormat="1" applyFont="1" applyBorder="1" applyAlignment="1">
      <alignment horizontal="center"/>
    </xf>
    <xf numFmtId="0" fontId="14" fillId="0" borderId="1" xfId="0" quotePrefix="1" applyFont="1" applyBorder="1" applyAlignment="1">
      <alignment horizontal="center"/>
    </xf>
    <xf numFmtId="43" fontId="14" fillId="0" borderId="0" xfId="1" quotePrefix="1" applyFont="1" applyFill="1" applyAlignment="1"/>
    <xf numFmtId="192" fontId="14" fillId="0" borderId="0" xfId="1" quotePrefix="1" applyNumberFormat="1" applyFont="1" applyFill="1" applyAlignment="1"/>
    <xf numFmtId="192" fontId="14" fillId="0" borderId="2" xfId="1" applyNumberFormat="1" applyFont="1" applyFill="1" applyBorder="1" applyAlignment="1">
      <alignment horizontal="right"/>
    </xf>
    <xf numFmtId="39" fontId="23" fillId="0" borderId="0" xfId="0" applyNumberFormat="1" applyFont="1"/>
    <xf numFmtId="49" fontId="14" fillId="0" borderId="0" xfId="16" quotePrefix="1" applyNumberFormat="1" applyFont="1" applyAlignment="1">
      <alignment horizontal="center"/>
    </xf>
    <xf numFmtId="40" fontId="14" fillId="0" borderId="0" xfId="67" applyNumberFormat="1" applyFont="1"/>
    <xf numFmtId="40" fontId="14" fillId="0" borderId="0" xfId="67" applyNumberFormat="1" applyFont="1" applyAlignment="1">
      <alignment horizontal="center"/>
    </xf>
    <xf numFmtId="191" fontId="14" fillId="0" borderId="0" xfId="67" applyNumberFormat="1" applyFont="1" applyAlignment="1">
      <alignment horizontal="left"/>
    </xf>
    <xf numFmtId="191" fontId="14" fillId="0" borderId="0" xfId="67" applyNumberFormat="1" applyFont="1" applyAlignment="1">
      <alignment horizontal="left" indent="1"/>
    </xf>
    <xf numFmtId="192" fontId="14" fillId="0" borderId="0" xfId="67" applyNumberFormat="1" applyFont="1"/>
    <xf numFmtId="0" fontId="14" fillId="0" borderId="0" xfId="67" applyFont="1" applyAlignment="1">
      <alignment horizontal="left"/>
    </xf>
    <xf numFmtId="0" fontId="19" fillId="0" borderId="0" xfId="67" applyFont="1"/>
    <xf numFmtId="191" fontId="14" fillId="0" borderId="1" xfId="16" quotePrefix="1" applyNumberFormat="1" applyFont="1" applyBorder="1" applyAlignment="1">
      <alignment horizontal="center"/>
    </xf>
    <xf numFmtId="0" fontId="21" fillId="0" borderId="0" xfId="67" applyFont="1" applyAlignment="1">
      <alignment horizontal="left"/>
    </xf>
    <xf numFmtId="0" fontId="14" fillId="0" borderId="0" xfId="67" applyFont="1" applyAlignment="1">
      <alignment horizontal="left" indent="2"/>
    </xf>
    <xf numFmtId="49" fontId="14" fillId="0" borderId="0" xfId="16" quotePrefix="1" applyNumberFormat="1" applyFont="1" applyAlignment="1">
      <alignment horizontal="center" vertical="center"/>
    </xf>
    <xf numFmtId="39" fontId="14" fillId="0" borderId="0" xfId="16" applyFont="1" applyAlignment="1">
      <alignment horizontal="right"/>
    </xf>
    <xf numFmtId="0" fontId="14" fillId="0" borderId="0" xfId="67" applyFont="1" applyAlignment="1">
      <alignment horizontal="left" indent="3"/>
    </xf>
    <xf numFmtId="193" fontId="14" fillId="0" borderId="0" xfId="67" applyNumberFormat="1" applyFont="1" applyAlignment="1">
      <alignment horizontal="left" indent="2"/>
    </xf>
    <xf numFmtId="40" fontId="14" fillId="0" borderId="0" xfId="67" applyNumberFormat="1" applyFont="1" applyAlignment="1">
      <alignment horizontal="left" indent="4"/>
    </xf>
    <xf numFmtId="192" fontId="15" fillId="0" borderId="0" xfId="16" applyNumberFormat="1" applyFont="1" applyAlignment="1">
      <alignment horizontal="center"/>
    </xf>
    <xf numFmtId="0" fontId="14" fillId="0" borderId="0" xfId="67" applyFont="1" applyAlignment="1">
      <alignment horizontal="left" indent="1"/>
    </xf>
    <xf numFmtId="40" fontId="14" fillId="0" borderId="0" xfId="16" applyNumberFormat="1" applyFont="1" applyAlignment="1">
      <alignment horizontal="left" indent="5"/>
    </xf>
    <xf numFmtId="191" fontId="14" fillId="0" borderId="1" xfId="16" quotePrefix="1" applyNumberFormat="1" applyFont="1" applyBorder="1" applyAlignment="1">
      <alignment horizontal="center" wrapText="1"/>
    </xf>
    <xf numFmtId="40" fontId="19" fillId="0" borderId="0" xfId="16" applyNumberFormat="1" applyFont="1" applyAlignment="1">
      <alignment horizontal="left" indent="1"/>
    </xf>
    <xf numFmtId="39" fontId="14" fillId="0" borderId="0" xfId="67" applyNumberFormat="1" applyFont="1"/>
    <xf numFmtId="193" fontId="14" fillId="0" borderId="0" xfId="67" applyNumberFormat="1" applyFont="1" applyAlignment="1">
      <alignment horizontal="left" indent="1"/>
    </xf>
    <xf numFmtId="0" fontId="14" fillId="0" borderId="0" xfId="16" applyNumberFormat="1" applyFont="1"/>
    <xf numFmtId="0" fontId="14" fillId="0" borderId="0" xfId="24" applyFont="1" applyAlignment="1">
      <alignment horizontal="center"/>
    </xf>
    <xf numFmtId="39" fontId="14" fillId="0" borderId="1" xfId="58" applyNumberFormat="1" applyFont="1" applyFill="1" applyBorder="1" applyAlignment="1" applyProtection="1">
      <alignment horizontal="center" wrapText="1"/>
    </xf>
    <xf numFmtId="0" fontId="14" fillId="0" borderId="1" xfId="67" applyFont="1" applyBorder="1" applyAlignment="1">
      <alignment horizontal="center" wrapText="1"/>
    </xf>
    <xf numFmtId="0" fontId="19" fillId="0" borderId="0" xfId="67" applyFont="1" applyAlignment="1">
      <alignment horizontal="left" indent="2"/>
    </xf>
    <xf numFmtId="39" fontId="14" fillId="0" borderId="0" xfId="67" applyNumberFormat="1" applyFont="1" applyAlignment="1">
      <alignment horizontal="center"/>
    </xf>
    <xf numFmtId="39" fontId="14" fillId="0" borderId="0" xfId="67" applyNumberFormat="1" applyFont="1" applyAlignment="1">
      <alignment horizontal="right"/>
    </xf>
    <xf numFmtId="39" fontId="14" fillId="0" borderId="0" xfId="26" applyNumberFormat="1" applyFont="1" applyAlignment="1">
      <alignment horizontal="left"/>
    </xf>
    <xf numFmtId="0" fontId="14" fillId="0" borderId="0" xfId="67" applyFont="1" applyAlignment="1">
      <alignment vertical="top"/>
    </xf>
    <xf numFmtId="39" fontId="14" fillId="0" borderId="0" xfId="464" applyNumberFormat="1" applyFont="1"/>
    <xf numFmtId="0" fontId="14" fillId="0" borderId="0" xfId="464" applyFont="1"/>
    <xf numFmtId="39" fontId="14" fillId="0" borderId="0" xfId="16" applyFont="1" applyAlignment="1">
      <alignment horizontal="left" indent="1"/>
    </xf>
    <xf numFmtId="191" fontId="14" fillId="0" borderId="0" xfId="16" applyNumberFormat="1" applyFont="1" applyAlignment="1">
      <alignment horizontal="left" indent="4"/>
    </xf>
    <xf numFmtId="191" fontId="101" fillId="0" borderId="0" xfId="0" applyNumberFormat="1" applyFont="1" applyAlignment="1">
      <alignment horizontal="left" indent="1"/>
    </xf>
    <xf numFmtId="0" fontId="14" fillId="0" borderId="0" xfId="15" applyFont="1"/>
    <xf numFmtId="191" fontId="14" fillId="0" borderId="0" xfId="24" applyNumberFormat="1" applyFont="1" applyAlignment="1">
      <alignment horizontal="right"/>
    </xf>
    <xf numFmtId="0" fontId="23" fillId="0" borderId="0" xfId="0" applyFont="1" applyAlignment="1">
      <alignment horizontal="center"/>
    </xf>
    <xf numFmtId="0" fontId="23" fillId="0" borderId="0" xfId="15" applyFont="1" applyAlignment="1">
      <alignment horizontal="left" indent="2"/>
    </xf>
    <xf numFmtId="0" fontId="23" fillId="0" borderId="0" xfId="15" applyFont="1" applyAlignment="1">
      <alignment horizontal="left" indent="6"/>
    </xf>
    <xf numFmtId="40" fontId="23" fillId="0" borderId="0" xfId="16" applyNumberFormat="1" applyFont="1" applyAlignment="1">
      <alignment horizontal="left" indent="2"/>
    </xf>
    <xf numFmtId="0" fontId="23" fillId="0" borderId="0" xfId="15" applyFont="1" applyAlignment="1">
      <alignment horizontal="left" indent="4"/>
    </xf>
    <xf numFmtId="191" fontId="14" fillId="0" borderId="1" xfId="0" applyNumberFormat="1" applyFont="1" applyBorder="1" applyAlignment="1">
      <alignment horizontal="center"/>
    </xf>
    <xf numFmtId="0" fontId="23" fillId="0" borderId="0" xfId="15" applyFont="1" applyAlignment="1">
      <alignment horizontal="left" indent="3"/>
    </xf>
    <xf numFmtId="0" fontId="23" fillId="0" borderId="1" xfId="0" applyFont="1" applyBorder="1" applyAlignment="1">
      <alignment horizontal="center"/>
    </xf>
    <xf numFmtId="40" fontId="23" fillId="0" borderId="1" xfId="0" applyNumberFormat="1" applyFont="1" applyBorder="1" applyAlignment="1">
      <alignment horizontal="center"/>
    </xf>
    <xf numFmtId="191" fontId="14" fillId="0" borderId="1" xfId="24" applyNumberFormat="1" applyFont="1" applyBorder="1" applyAlignment="1">
      <alignment horizontal="center"/>
    </xf>
    <xf numFmtId="40" fontId="14" fillId="0" borderId="17" xfId="0" applyNumberFormat="1" applyFont="1" applyBorder="1" applyAlignment="1">
      <alignment horizontal="center"/>
    </xf>
    <xf numFmtId="43" fontId="17" fillId="0" borderId="0" xfId="1" applyFont="1" applyFill="1"/>
    <xf numFmtId="40" fontId="14" fillId="0" borderId="0" xfId="0" applyNumberFormat="1" applyFont="1" applyAlignment="1">
      <alignment horizontal="left" indent="3"/>
    </xf>
    <xf numFmtId="39" fontId="14" fillId="0" borderId="2" xfId="2370" applyNumberFormat="1" applyFont="1" applyFill="1" applyBorder="1" applyAlignment="1"/>
    <xf numFmtId="39" fontId="14" fillId="0" borderId="2" xfId="16" applyFont="1" applyBorder="1"/>
    <xf numFmtId="40" fontId="17" fillId="0" borderId="0" xfId="0" applyNumberFormat="1" applyFont="1"/>
    <xf numFmtId="191" fontId="14" fillId="0" borderId="0" xfId="15" applyNumberFormat="1" applyFont="1" applyAlignment="1">
      <alignment horizontal="left" indent="3"/>
    </xf>
    <xf numFmtId="191" fontId="23" fillId="0" borderId="0" xfId="15" applyNumberFormat="1" applyFont="1"/>
    <xf numFmtId="0" fontId="17" fillId="0" borderId="0" xfId="0" applyFont="1"/>
    <xf numFmtId="40" fontId="17" fillId="0" borderId="0" xfId="0" applyNumberFormat="1" applyFont="1" applyAlignment="1">
      <alignment horizontal="center"/>
    </xf>
    <xf numFmtId="191" fontId="14" fillId="0" borderId="0" xfId="22" applyNumberFormat="1" applyFont="1"/>
    <xf numFmtId="43" fontId="14" fillId="0" borderId="2" xfId="1" applyFont="1" applyFill="1" applyBorder="1" applyAlignment="1">
      <alignment horizontal="right"/>
    </xf>
    <xf numFmtId="43" fontId="14" fillId="0" borderId="3" xfId="1" applyFont="1" applyFill="1" applyBorder="1" applyAlignment="1"/>
    <xf numFmtId="191" fontId="14" fillId="0" borderId="0" xfId="17" applyNumberFormat="1" applyFont="1" applyAlignment="1">
      <alignment horizontal="right"/>
    </xf>
    <xf numFmtId="191" fontId="17" fillId="0" borderId="0" xfId="24" applyNumberFormat="1" applyFont="1"/>
    <xf numFmtId="43" fontId="14" fillId="0" borderId="3" xfId="1" applyFont="1" applyFill="1" applyBorder="1" applyAlignment="1">
      <alignment horizontal="center"/>
    </xf>
    <xf numFmtId="213" fontId="14" fillId="0" borderId="16" xfId="18" applyNumberFormat="1" applyFont="1" applyBorder="1"/>
    <xf numFmtId="213" fontId="14" fillId="0" borderId="1" xfId="18" applyNumberFormat="1" applyFont="1" applyBorder="1"/>
    <xf numFmtId="200" fontId="14" fillId="0" borderId="0" xfId="15" applyNumberFormat="1" applyFont="1" applyAlignment="1">
      <alignment horizontal="center"/>
    </xf>
    <xf numFmtId="191" fontId="14" fillId="0" borderId="3" xfId="15" applyNumberFormat="1" applyFont="1" applyBorder="1"/>
    <xf numFmtId="40" fontId="16" fillId="0" borderId="0" xfId="0" applyNumberFormat="1" applyFont="1"/>
    <xf numFmtId="191" fontId="10" fillId="0" borderId="0" xfId="0" applyNumberFormat="1" applyFont="1"/>
    <xf numFmtId="197" fontId="14" fillId="0" borderId="0" xfId="0" applyNumberFormat="1" applyFont="1" applyAlignment="1">
      <alignment horizontal="right"/>
    </xf>
    <xf numFmtId="40" fontId="14" fillId="0" borderId="1" xfId="0" applyNumberFormat="1" applyFont="1" applyBorder="1" applyAlignment="1">
      <alignment horizontal="centerContinuous"/>
    </xf>
    <xf numFmtId="40" fontId="14" fillId="0" borderId="0" xfId="0" applyNumberFormat="1" applyFont="1" applyAlignment="1">
      <alignment horizontal="centerContinuous"/>
    </xf>
    <xf numFmtId="191" fontId="17" fillId="0" borderId="1" xfId="15" applyNumberFormat="1" applyFont="1" applyBorder="1"/>
    <xf numFmtId="191" fontId="17" fillId="0" borderId="1" xfId="0" applyNumberFormat="1" applyFont="1" applyBorder="1"/>
    <xf numFmtId="43" fontId="14" fillId="0" borderId="2" xfId="2369" applyNumberFormat="1" applyFont="1" applyBorder="1"/>
    <xf numFmtId="212" fontId="14" fillId="0" borderId="0" xfId="2369" applyNumberFormat="1" applyFont="1"/>
    <xf numFmtId="0" fontId="14" fillId="0" borderId="0" xfId="2369" applyFont="1" applyAlignment="1">
      <alignment horizontal="left" indent="3"/>
    </xf>
    <xf numFmtId="0" fontId="14" fillId="0" borderId="0" xfId="2369" applyFont="1" applyAlignment="1">
      <alignment horizontal="left"/>
    </xf>
    <xf numFmtId="0" fontId="14" fillId="0" borderId="0" xfId="2369" applyFont="1"/>
    <xf numFmtId="0" fontId="14" fillId="0" borderId="0" xfId="2367" applyFont="1"/>
    <xf numFmtId="196" fontId="17" fillId="0" borderId="0" xfId="26" applyNumberFormat="1" applyFont="1"/>
    <xf numFmtId="0" fontId="17" fillId="0" borderId="0" xfId="26" applyFont="1"/>
    <xf numFmtId="196" fontId="14" fillId="0" borderId="0" xfId="26" applyNumberFormat="1" applyFont="1"/>
    <xf numFmtId="43" fontId="10" fillId="0" borderId="0" xfId="1" applyFont="1" applyFill="1"/>
    <xf numFmtId="191" fontId="23" fillId="0" borderId="0" xfId="16" quotePrefix="1" applyNumberFormat="1" applyFont="1" applyAlignment="1">
      <alignment horizontal="center"/>
    </xf>
    <xf numFmtId="191" fontId="10" fillId="0" borderId="0" xfId="15" applyNumberFormat="1" applyFont="1"/>
    <xf numFmtId="196" fontId="106" fillId="0" borderId="3" xfId="26" applyNumberFormat="1" applyFont="1" applyBorder="1"/>
    <xf numFmtId="39" fontId="17" fillId="0" borderId="0" xfId="26" applyNumberFormat="1" applyFont="1"/>
    <xf numFmtId="193" fontId="17" fillId="0" borderId="0" xfId="0" applyNumberFormat="1" applyFont="1" applyAlignment="1">
      <alignment horizontal="center"/>
    </xf>
    <xf numFmtId="39" fontId="17" fillId="0" borderId="0" xfId="0" applyNumberFormat="1" applyFont="1"/>
    <xf numFmtId="193" fontId="17" fillId="0" borderId="0" xfId="26" applyNumberFormat="1" applyFont="1"/>
    <xf numFmtId="193" fontId="17" fillId="0" borderId="0" xfId="0" applyNumberFormat="1" applyFont="1" applyAlignment="1">
      <alignment horizontal="right"/>
    </xf>
    <xf numFmtId="0" fontId="17" fillId="0" borderId="0" xfId="0" applyFont="1" applyAlignment="1">
      <alignment horizontal="left" vertical="center"/>
    </xf>
    <xf numFmtId="196" fontId="17" fillId="0" borderId="1" xfId="26" applyNumberFormat="1" applyFont="1" applyBorder="1"/>
    <xf numFmtId="193" fontId="17" fillId="0" borderId="1" xfId="0" applyNumberFormat="1" applyFont="1" applyBorder="1" applyAlignment="1">
      <alignment horizontal="right"/>
    </xf>
    <xf numFmtId="0" fontId="112" fillId="0" borderId="0" xfId="26" applyFont="1"/>
    <xf numFmtId="191" fontId="17" fillId="0" borderId="17" xfId="15" applyNumberFormat="1" applyFont="1" applyBorder="1"/>
    <xf numFmtId="192" fontId="14" fillId="0" borderId="17" xfId="16" applyNumberFormat="1" applyFont="1" applyBorder="1"/>
    <xf numFmtId="191" fontId="17" fillId="0" borderId="3" xfId="15" applyNumberFormat="1" applyFont="1" applyBorder="1"/>
    <xf numFmtId="49" fontId="14" fillId="0" borderId="17" xfId="0" quotePrefix="1" applyNumberFormat="1" applyFont="1" applyBorder="1" applyAlignment="1">
      <alignment horizontal="center"/>
    </xf>
    <xf numFmtId="43" fontId="14" fillId="0" borderId="0" xfId="1" applyFont="1" applyFill="1" applyAlignment="1">
      <alignment horizontal="right"/>
    </xf>
    <xf numFmtId="191" fontId="17" fillId="0" borderId="0" xfId="16" applyNumberFormat="1" applyFont="1" applyAlignment="1">
      <alignment horizontal="center"/>
    </xf>
    <xf numFmtId="0" fontId="101" fillId="0" borderId="0" xfId="0" applyFont="1" applyAlignment="1">
      <alignment horizontal="center"/>
    </xf>
    <xf numFmtId="0" fontId="101" fillId="0" borderId="0" xfId="0" applyFont="1"/>
    <xf numFmtId="191" fontId="17" fillId="0" borderId="17" xfId="0" applyNumberFormat="1" applyFont="1" applyBorder="1"/>
    <xf numFmtId="191" fontId="17" fillId="0" borderId="16" xfId="0" applyNumberFormat="1" applyFont="1" applyBorder="1"/>
    <xf numFmtId="191" fontId="14" fillId="0" borderId="1" xfId="16" applyNumberFormat="1" applyFont="1" applyBorder="1" applyAlignment="1">
      <alignment horizontal="right"/>
    </xf>
    <xf numFmtId="191" fontId="10" fillId="0" borderId="0" xfId="0" applyNumberFormat="1" applyFont="1" applyAlignment="1">
      <alignment horizontal="left" indent="1"/>
    </xf>
    <xf numFmtId="192" fontId="14" fillId="0" borderId="17" xfId="0" applyNumberFormat="1" applyFont="1" applyBorder="1"/>
    <xf numFmtId="191" fontId="17" fillId="0" borderId="0" xfId="58" applyNumberFormat="1" applyFont="1" applyFill="1"/>
    <xf numFmtId="40" fontId="10" fillId="0" borderId="0" xfId="24" applyNumberFormat="1" applyFont="1"/>
    <xf numFmtId="191" fontId="10" fillId="0" borderId="0" xfId="24" applyNumberFormat="1" applyFont="1"/>
    <xf numFmtId="191" fontId="17" fillId="0" borderId="0" xfId="16" applyNumberFormat="1" applyFont="1"/>
    <xf numFmtId="0" fontId="23" fillId="0" borderId="0" xfId="15" applyFont="1" applyAlignment="1">
      <alignment horizontal="left"/>
    </xf>
    <xf numFmtId="0" fontId="102" fillId="0" borderId="0" xfId="15" applyFont="1" applyAlignment="1">
      <alignment horizontal="left"/>
    </xf>
    <xf numFmtId="39" fontId="16" fillId="0" borderId="0" xfId="0" applyNumberFormat="1" applyFont="1"/>
    <xf numFmtId="0" fontId="113" fillId="0" borderId="0" xfId="0" applyFont="1" applyAlignment="1">
      <alignment horizontal="left"/>
    </xf>
    <xf numFmtId="0" fontId="113" fillId="0" borderId="0" xfId="6" applyFont="1"/>
    <xf numFmtId="40" fontId="114" fillId="0" borderId="0" xfId="0" applyNumberFormat="1" applyFont="1"/>
    <xf numFmtId="0" fontId="114" fillId="0" borderId="0" xfId="6" applyFont="1"/>
    <xf numFmtId="191" fontId="114" fillId="0" borderId="0" xfId="0" applyNumberFormat="1" applyFont="1"/>
    <xf numFmtId="40" fontId="114" fillId="0" borderId="0" xfId="16" applyNumberFormat="1" applyFont="1"/>
    <xf numFmtId="191" fontId="114" fillId="0" borderId="0" xfId="16" quotePrefix="1" applyNumberFormat="1" applyFont="1"/>
    <xf numFmtId="191" fontId="14" fillId="0" borderId="17" xfId="58" applyNumberFormat="1" applyFont="1" applyFill="1" applyBorder="1" applyAlignment="1"/>
    <xf numFmtId="39" fontId="14" fillId="0" borderId="17" xfId="16" quotePrefix="1" applyFont="1" applyBorder="1" applyAlignment="1">
      <alignment horizontal="center"/>
    </xf>
    <xf numFmtId="192" fontId="14" fillId="0" borderId="17" xfId="16" applyNumberFormat="1" applyFont="1" applyBorder="1" applyAlignment="1">
      <alignment horizontal="center"/>
    </xf>
    <xf numFmtId="191" fontId="14" fillId="0" borderId="17" xfId="24" applyNumberFormat="1" applyFont="1" applyBorder="1"/>
    <xf numFmtId="192" fontId="14" fillId="0" borderId="17" xfId="24" applyNumberFormat="1" applyFont="1" applyBorder="1"/>
    <xf numFmtId="191" fontId="14" fillId="0" borderId="2" xfId="16" quotePrefix="1" applyNumberFormat="1" applyFont="1" applyBorder="1" applyAlignment="1">
      <alignment horizontal="right"/>
    </xf>
    <xf numFmtId="43" fontId="14" fillId="0" borderId="2" xfId="1" applyFont="1" applyFill="1" applyBorder="1"/>
    <xf numFmtId="192" fontId="14" fillId="0" borderId="17" xfId="16" applyNumberFormat="1" applyFont="1" applyBorder="1" applyAlignment="1">
      <alignment horizontal="right"/>
    </xf>
    <xf numFmtId="40" fontId="14" fillId="0" borderId="16" xfId="0" quotePrefix="1" applyNumberFormat="1" applyFont="1" applyBorder="1" applyAlignment="1">
      <alignment horizontal="center"/>
    </xf>
    <xf numFmtId="0" fontId="14" fillId="0" borderId="17" xfId="0" applyFont="1" applyBorder="1"/>
    <xf numFmtId="191" fontId="17" fillId="0" borderId="2" xfId="0" applyNumberFormat="1" applyFont="1" applyBorder="1"/>
    <xf numFmtId="40" fontId="14" fillId="0" borderId="17" xfId="17" quotePrefix="1" applyNumberFormat="1" applyFont="1" applyBorder="1" applyAlignment="1">
      <alignment horizontal="center"/>
    </xf>
    <xf numFmtId="40" fontId="14" fillId="0" borderId="17" xfId="17" applyNumberFormat="1" applyFont="1" applyBorder="1" applyAlignment="1">
      <alignment horizontal="center"/>
    </xf>
    <xf numFmtId="40" fontId="14" fillId="0" borderId="17" xfId="5" applyNumberFormat="1" applyFont="1" applyBorder="1" applyAlignment="1">
      <alignment horizontal="center"/>
    </xf>
    <xf numFmtId="191" fontId="14" fillId="0" borderId="17" xfId="17" applyNumberFormat="1" applyFont="1" applyBorder="1"/>
    <xf numFmtId="196" fontId="14" fillId="0" borderId="17" xfId="17" applyNumberFormat="1" applyFont="1" applyBorder="1"/>
    <xf numFmtId="192" fontId="14" fillId="0" borderId="17" xfId="17" applyNumberFormat="1" applyFont="1" applyBorder="1"/>
    <xf numFmtId="196" fontId="105" fillId="0" borderId="16" xfId="26" applyNumberFormat="1" applyFont="1" applyBorder="1"/>
    <xf numFmtId="196" fontId="105" fillId="0" borderId="17" xfId="6" applyNumberFormat="1" applyFont="1" applyBorder="1"/>
    <xf numFmtId="0" fontId="14" fillId="0" borderId="16" xfId="16" quotePrefix="1" applyNumberFormat="1" applyFont="1" applyBorder="1" applyAlignment="1">
      <alignment horizontal="center"/>
    </xf>
    <xf numFmtId="196" fontId="14" fillId="0" borderId="16" xfId="6" applyNumberFormat="1" applyFont="1" applyBorder="1"/>
    <xf numFmtId="192" fontId="14" fillId="0" borderId="2" xfId="15" applyNumberFormat="1" applyFont="1" applyBorder="1"/>
    <xf numFmtId="213" fontId="14" fillId="0" borderId="2" xfId="58" applyNumberFormat="1" applyFont="1" applyFill="1" applyBorder="1"/>
    <xf numFmtId="213" fontId="14" fillId="0" borderId="2" xfId="26" applyNumberFormat="1" applyFont="1" applyBorder="1"/>
    <xf numFmtId="40" fontId="14" fillId="0" borderId="0" xfId="5" applyNumberFormat="1" applyFont="1" applyAlignment="1">
      <alignment horizontal="center"/>
    </xf>
    <xf numFmtId="191" fontId="17" fillId="0" borderId="0" xfId="15" applyNumberFormat="1" applyFont="1" applyAlignment="1">
      <alignment horizontal="center"/>
    </xf>
    <xf numFmtId="0" fontId="105" fillId="0" borderId="1" xfId="0" applyFont="1" applyBorder="1" applyAlignment="1">
      <alignment horizontal="center"/>
    </xf>
    <xf numFmtId="196" fontId="17" fillId="0" borderId="0" xfId="0" applyNumberFormat="1" applyFont="1"/>
    <xf numFmtId="196" fontId="14" fillId="0" borderId="0" xfId="16" applyNumberFormat="1" applyFont="1"/>
    <xf numFmtId="0" fontId="14" fillId="0" borderId="0" xfId="38" quotePrefix="1" applyFont="1" applyAlignment="1">
      <alignment horizontal="right"/>
    </xf>
    <xf numFmtId="196" fontId="115" fillId="0" borderId="0" xfId="26" applyNumberFormat="1" applyFont="1"/>
    <xf numFmtId="0" fontId="116" fillId="0" borderId="0" xfId="26" applyFont="1"/>
    <xf numFmtId="0" fontId="117" fillId="0" borderId="0" xfId="0" applyFont="1"/>
    <xf numFmtId="0" fontId="14" fillId="0" borderId="0" xfId="38" quotePrefix="1" applyFont="1"/>
    <xf numFmtId="213" fontId="17" fillId="0" borderId="0" xfId="16" applyNumberFormat="1" applyFont="1"/>
    <xf numFmtId="0" fontId="16" fillId="0" borderId="0" xfId="16" applyNumberFormat="1" applyFont="1" applyAlignment="1">
      <alignment horizontal="center"/>
    </xf>
    <xf numFmtId="191" fontId="16" fillId="0" borderId="0" xfId="0" applyNumberFormat="1" applyFont="1"/>
    <xf numFmtId="191" fontId="16" fillId="0" borderId="1" xfId="15" applyNumberFormat="1" applyFont="1" applyBorder="1"/>
    <xf numFmtId="191" fontId="16" fillId="0" borderId="0" xfId="15" applyNumberFormat="1" applyFont="1"/>
    <xf numFmtId="191" fontId="10" fillId="0" borderId="1" xfId="15" applyNumberFormat="1" applyFont="1" applyBorder="1"/>
    <xf numFmtId="40" fontId="14" fillId="0" borderId="1" xfId="0" applyNumberFormat="1" applyFont="1" applyBorder="1" applyAlignment="1">
      <alignment horizontal="center"/>
    </xf>
    <xf numFmtId="191" fontId="14" fillId="0" borderId="1" xfId="16" applyNumberFormat="1" applyFont="1" applyBorder="1" applyAlignment="1">
      <alignment horizontal="center"/>
    </xf>
    <xf numFmtId="0" fontId="14" fillId="0" borderId="1" xfId="0" applyFont="1" applyBorder="1" applyAlignment="1">
      <alignment horizontal="center"/>
    </xf>
    <xf numFmtId="0" fontId="21" fillId="0" borderId="0" xfId="0" applyFont="1" applyAlignment="1">
      <alignment horizontal="center"/>
    </xf>
    <xf numFmtId="0" fontId="14" fillId="0" borderId="17" xfId="0" applyFont="1" applyBorder="1" applyAlignment="1">
      <alignment horizontal="center"/>
    </xf>
    <xf numFmtId="0" fontId="14" fillId="0" borderId="0" xfId="67" applyFont="1" applyAlignment="1">
      <alignment horizontal="center"/>
    </xf>
    <xf numFmtId="39" fontId="14" fillId="0" borderId="0" xfId="26" applyNumberFormat="1" applyFont="1" applyAlignment="1">
      <alignment horizontal="center"/>
    </xf>
    <xf numFmtId="191" fontId="19" fillId="0" borderId="0" xfId="0" applyNumberFormat="1" applyFont="1"/>
    <xf numFmtId="0" fontId="10" fillId="0" borderId="0" xfId="26" applyFont="1"/>
    <xf numFmtId="197" fontId="10" fillId="0" borderId="0" xfId="26" applyNumberFormat="1" applyFont="1"/>
    <xf numFmtId="0" fontId="14" fillId="0" borderId="0" xfId="26" applyFont="1" applyAlignment="1">
      <alignment horizontal="left"/>
    </xf>
    <xf numFmtId="212" fontId="10" fillId="0" borderId="0" xfId="15" applyNumberFormat="1" applyFont="1"/>
    <xf numFmtId="43" fontId="10" fillId="0" borderId="3" xfId="1" applyFont="1" applyFill="1" applyBorder="1" applyAlignment="1">
      <alignment horizontal="left"/>
    </xf>
    <xf numFmtId="43" fontId="11" fillId="0" borderId="0" xfId="1" quotePrefix="1" applyFont="1" applyFill="1" applyAlignment="1">
      <alignment horizontal="center"/>
    </xf>
    <xf numFmtId="193" fontId="14" fillId="0" borderId="0" xfId="18" applyNumberFormat="1" applyFont="1"/>
    <xf numFmtId="212" fontId="14" fillId="0" borderId="1" xfId="15" applyNumberFormat="1" applyFont="1" applyBorder="1"/>
    <xf numFmtId="193" fontId="14" fillId="0" borderId="1" xfId="15" applyNumberFormat="1" applyFont="1" applyBorder="1"/>
    <xf numFmtId="39" fontId="14" fillId="0" borderId="1" xfId="15" applyNumberFormat="1" applyFont="1" applyBorder="1"/>
    <xf numFmtId="39" fontId="10" fillId="0" borderId="0" xfId="15" applyNumberFormat="1" applyFont="1"/>
    <xf numFmtId="39" fontId="23" fillId="0" borderId="0" xfId="15" applyNumberFormat="1" applyFont="1"/>
    <xf numFmtId="39" fontId="14" fillId="0" borderId="0" xfId="0" applyNumberFormat="1" applyFont="1" applyAlignment="1">
      <alignment horizontal="left"/>
    </xf>
    <xf numFmtId="39" fontId="17" fillId="0" borderId="0" xfId="15" applyNumberFormat="1" applyFont="1"/>
    <xf numFmtId="39" fontId="14" fillId="0" borderId="0" xfId="1" applyNumberFormat="1" applyFont="1" applyFill="1" applyAlignment="1">
      <alignment horizontal="center"/>
    </xf>
    <xf numFmtId="39" fontId="14" fillId="0" borderId="0" xfId="1" applyNumberFormat="1" applyFont="1" applyFill="1"/>
    <xf numFmtId="39" fontId="14" fillId="0" borderId="0" xfId="6" applyNumberFormat="1" applyFont="1" applyAlignment="1">
      <alignment horizontal="center"/>
    </xf>
    <xf numFmtId="39" fontId="14" fillId="0" borderId="0" xfId="15" applyNumberFormat="1" applyFont="1" applyAlignment="1">
      <alignment horizontal="right"/>
    </xf>
    <xf numFmtId="39" fontId="14" fillId="0" borderId="3" xfId="15" applyNumberFormat="1" applyFont="1" applyBorder="1"/>
    <xf numFmtId="39" fontId="14" fillId="0" borderId="2" xfId="15" applyNumberFormat="1" applyFont="1" applyBorder="1"/>
    <xf numFmtId="40" fontId="14" fillId="0" borderId="0" xfId="16" applyNumberFormat="1" applyFont="1" applyAlignment="1">
      <alignment horizontal="center"/>
    </xf>
    <xf numFmtId="40" fontId="14" fillId="0" borderId="0" xfId="16" quotePrefix="1" applyNumberFormat="1" applyFont="1" applyAlignment="1">
      <alignment horizontal="center"/>
    </xf>
    <xf numFmtId="39" fontId="14" fillId="0" borderId="0" xfId="16" quotePrefix="1" applyFont="1" applyAlignment="1">
      <alignment horizontal="center"/>
    </xf>
    <xf numFmtId="40" fontId="14" fillId="0" borderId="1" xfId="0" applyNumberFormat="1" applyFont="1" applyBorder="1" applyAlignment="1">
      <alignment horizontal="center"/>
    </xf>
    <xf numFmtId="191" fontId="14" fillId="0" borderId="1" xfId="16" applyNumberFormat="1" applyFont="1" applyBorder="1" applyAlignment="1">
      <alignment horizontal="center"/>
    </xf>
    <xf numFmtId="0" fontId="14" fillId="0" borderId="1" xfId="0" applyFont="1" applyBorder="1" applyAlignment="1">
      <alignment horizontal="center"/>
    </xf>
    <xf numFmtId="40" fontId="10" fillId="0" borderId="0" xfId="16" quotePrefix="1" applyNumberFormat="1" applyFont="1" applyAlignment="1">
      <alignment horizontal="center"/>
    </xf>
    <xf numFmtId="0" fontId="21" fillId="0" borderId="0" xfId="0" applyFont="1" applyAlignment="1">
      <alignment horizontal="center"/>
    </xf>
    <xf numFmtId="0" fontId="14" fillId="0" borderId="17" xfId="0" applyFont="1" applyBorder="1" applyAlignment="1">
      <alignment horizontal="center"/>
    </xf>
    <xf numFmtId="40" fontId="14" fillId="0" borderId="0" xfId="0" quotePrefix="1" applyNumberFormat="1" applyFont="1" applyAlignment="1">
      <alignment horizontal="center"/>
    </xf>
    <xf numFmtId="40" fontId="14" fillId="0" borderId="0" xfId="0" applyNumberFormat="1" applyFont="1" applyAlignment="1">
      <alignment horizontal="center"/>
    </xf>
    <xf numFmtId="40" fontId="14" fillId="0" borderId="0" xfId="5" applyNumberFormat="1" applyFont="1" applyAlignment="1">
      <alignment horizontal="center"/>
    </xf>
    <xf numFmtId="191" fontId="17" fillId="0" borderId="0" xfId="15" applyNumberFormat="1" applyFont="1" applyAlignment="1">
      <alignment horizontal="center"/>
    </xf>
    <xf numFmtId="191" fontId="14" fillId="0" borderId="17" xfId="16" applyNumberFormat="1" applyFont="1" applyBorder="1" applyAlignment="1">
      <alignment horizontal="center"/>
    </xf>
    <xf numFmtId="191" fontId="14" fillId="0" borderId="16" xfId="16" applyNumberFormat="1" applyFont="1" applyBorder="1" applyAlignment="1">
      <alignment horizontal="center"/>
    </xf>
    <xf numFmtId="193" fontId="17" fillId="0" borderId="16" xfId="0" applyNumberFormat="1" applyFont="1" applyBorder="1" applyAlignment="1">
      <alignment horizontal="center" wrapText="1"/>
    </xf>
    <xf numFmtId="193" fontId="17" fillId="0" borderId="1" xfId="0" applyNumberFormat="1" applyFont="1" applyBorder="1" applyAlignment="1">
      <alignment horizontal="center" wrapText="1"/>
    </xf>
    <xf numFmtId="191" fontId="105" fillId="0" borderId="0" xfId="16" applyNumberFormat="1" applyFont="1" applyAlignment="1">
      <alignment horizontal="center"/>
    </xf>
    <xf numFmtId="0" fontId="105" fillId="0" borderId="1" xfId="6" applyFont="1" applyBorder="1" applyAlignment="1">
      <alignment horizontal="center"/>
    </xf>
    <xf numFmtId="0" fontId="105" fillId="0" borderId="1" xfId="0" applyFont="1" applyBorder="1" applyAlignment="1">
      <alignment horizontal="center"/>
    </xf>
    <xf numFmtId="40" fontId="14" fillId="0" borderId="1" xfId="16" applyNumberFormat="1" applyFont="1" applyBorder="1" applyAlignment="1">
      <alignment horizontal="center" wrapText="1"/>
    </xf>
    <xf numFmtId="191" fontId="14" fillId="0" borderId="0" xfId="16" applyNumberFormat="1" applyFont="1" applyAlignment="1">
      <alignment horizontal="center"/>
    </xf>
    <xf numFmtId="40" fontId="7" fillId="0" borderId="0" xfId="16" quotePrefix="1" applyNumberFormat="1" applyFont="1" applyAlignment="1">
      <alignment horizontal="center"/>
    </xf>
    <xf numFmtId="40" fontId="14" fillId="0" borderId="1" xfId="0" applyNumberFormat="1" applyFont="1" applyBorder="1" applyAlignment="1">
      <alignment horizontal="center" wrapText="1"/>
    </xf>
    <xf numFmtId="40" fontId="14" fillId="0" borderId="1" xfId="2214" applyNumberFormat="1" applyFont="1" applyBorder="1" applyAlignment="1">
      <alignment horizontal="center" wrapText="1"/>
    </xf>
    <xf numFmtId="0" fontId="14" fillId="0" borderId="0" xfId="67" applyFont="1" applyAlignment="1">
      <alignment horizontal="center"/>
    </xf>
    <xf numFmtId="0" fontId="14" fillId="0" borderId="1" xfId="67" applyFont="1" applyBorder="1" applyAlignment="1">
      <alignment horizontal="center"/>
    </xf>
    <xf numFmtId="0" fontId="14" fillId="0" borderId="17" xfId="24" applyFont="1" applyBorder="1" applyAlignment="1">
      <alignment horizontal="center"/>
    </xf>
    <xf numFmtId="0" fontId="14" fillId="0" borderId="16" xfId="67" applyFont="1" applyBorder="1" applyAlignment="1">
      <alignment horizontal="center" vertical="center"/>
    </xf>
    <xf numFmtId="0" fontId="14" fillId="0" borderId="0" xfId="67" applyFont="1" applyAlignment="1">
      <alignment horizontal="center" vertical="center"/>
    </xf>
    <xf numFmtId="0" fontId="14" fillId="0" borderId="1" xfId="67" applyFont="1" applyBorder="1" applyAlignment="1">
      <alignment horizontal="center" vertical="center"/>
    </xf>
    <xf numFmtId="0" fontId="14" fillId="0" borderId="1" xfId="24" applyFont="1" applyBorder="1" applyAlignment="1">
      <alignment horizontal="center"/>
    </xf>
    <xf numFmtId="39" fontId="14" fillId="0" borderId="1" xfId="26" applyNumberFormat="1" applyFont="1" applyBorder="1" applyAlignment="1">
      <alignment horizontal="center"/>
    </xf>
    <xf numFmtId="39" fontId="14" fillId="0" borderId="0" xfId="26" applyNumberFormat="1" applyFont="1" applyAlignment="1">
      <alignment horizontal="center"/>
    </xf>
    <xf numFmtId="191" fontId="14" fillId="0" borderId="0" xfId="16" applyNumberFormat="1" applyFont="1" applyFill="1"/>
    <xf numFmtId="37" fontId="14" fillId="0" borderId="0" xfId="2237" applyNumberFormat="1" applyFont="1" applyFill="1"/>
    <xf numFmtId="40" fontId="14" fillId="0" borderId="0" xfId="0" applyNumberFormat="1" applyFont="1" applyFill="1"/>
    <xf numFmtId="191" fontId="14" fillId="0" borderId="0" xfId="0" applyNumberFormat="1" applyFont="1" applyFill="1"/>
  </cellXfs>
  <cellStyles count="2371">
    <cellStyle name="20% - Accent1 10" xfId="501"/>
    <cellStyle name="20% - Accent1 11" xfId="502"/>
    <cellStyle name="20% - Accent1 12" xfId="503"/>
    <cellStyle name="20% - Accent1 13" xfId="504"/>
    <cellStyle name="20% - Accent1 14" xfId="505"/>
    <cellStyle name="20% - Accent1 15" xfId="506"/>
    <cellStyle name="20% - Accent1 16" xfId="507"/>
    <cellStyle name="20% - Accent1 17" xfId="508"/>
    <cellStyle name="20% - Accent1 18" xfId="509"/>
    <cellStyle name="20% - Accent1 19" xfId="510"/>
    <cellStyle name="20% - Accent1 2" xfId="85"/>
    <cellStyle name="20% - Accent1 20" xfId="511"/>
    <cellStyle name="20% - Accent1 21" xfId="512"/>
    <cellStyle name="20% - Accent1 22" xfId="513"/>
    <cellStyle name="20% - Accent1 23" xfId="514"/>
    <cellStyle name="20% - Accent1 24" xfId="515"/>
    <cellStyle name="20% - Accent1 25" xfId="516"/>
    <cellStyle name="20% - Accent1 26" xfId="517"/>
    <cellStyle name="20% - Accent1 27" xfId="518"/>
    <cellStyle name="20% - Accent1 28" xfId="519"/>
    <cellStyle name="20% - Accent1 29" xfId="520"/>
    <cellStyle name="20% - Accent1 3" xfId="86"/>
    <cellStyle name="20% - Accent1 30" xfId="521"/>
    <cellStyle name="20% - Accent1 31" xfId="522"/>
    <cellStyle name="20% - Accent1 32" xfId="523"/>
    <cellStyle name="20% - Accent1 33" xfId="524"/>
    <cellStyle name="20% - Accent1 34" xfId="525"/>
    <cellStyle name="20% - Accent1 35" xfId="526"/>
    <cellStyle name="20% - Accent1 36" xfId="527"/>
    <cellStyle name="20% - Accent1 37" xfId="528"/>
    <cellStyle name="20% - Accent1 38" xfId="529"/>
    <cellStyle name="20% - Accent1 39" xfId="530"/>
    <cellStyle name="20% - Accent1 4" xfId="531"/>
    <cellStyle name="20% - Accent1 40" xfId="84"/>
    <cellStyle name="20% - Accent1 5" xfId="532"/>
    <cellStyle name="20% - Accent1 6" xfId="533"/>
    <cellStyle name="20% - Accent1 7" xfId="534"/>
    <cellStyle name="20% - Accent1 8" xfId="535"/>
    <cellStyle name="20% - Accent1 9" xfId="536"/>
    <cellStyle name="20% - Accent2 10" xfId="537"/>
    <cellStyle name="20% - Accent2 11" xfId="538"/>
    <cellStyle name="20% - Accent2 12" xfId="539"/>
    <cellStyle name="20% - Accent2 13" xfId="540"/>
    <cellStyle name="20% - Accent2 14" xfId="541"/>
    <cellStyle name="20% - Accent2 15" xfId="542"/>
    <cellStyle name="20% - Accent2 16" xfId="543"/>
    <cellStyle name="20% - Accent2 17" xfId="544"/>
    <cellStyle name="20% - Accent2 18" xfId="545"/>
    <cellStyle name="20% - Accent2 19" xfId="546"/>
    <cellStyle name="20% - Accent2 2" xfId="88"/>
    <cellStyle name="20% - Accent2 20" xfId="547"/>
    <cellStyle name="20% - Accent2 21" xfId="548"/>
    <cellStyle name="20% - Accent2 22" xfId="549"/>
    <cellStyle name="20% - Accent2 23" xfId="550"/>
    <cellStyle name="20% - Accent2 24" xfId="551"/>
    <cellStyle name="20% - Accent2 25" xfId="552"/>
    <cellStyle name="20% - Accent2 26" xfId="553"/>
    <cellStyle name="20% - Accent2 27" xfId="554"/>
    <cellStyle name="20% - Accent2 28" xfId="555"/>
    <cellStyle name="20% - Accent2 29" xfId="556"/>
    <cellStyle name="20% - Accent2 3" xfId="89"/>
    <cellStyle name="20% - Accent2 30" xfId="557"/>
    <cellStyle name="20% - Accent2 31" xfId="558"/>
    <cellStyle name="20% - Accent2 32" xfId="559"/>
    <cellStyle name="20% - Accent2 33" xfId="560"/>
    <cellStyle name="20% - Accent2 34" xfId="561"/>
    <cellStyle name="20% - Accent2 35" xfId="562"/>
    <cellStyle name="20% - Accent2 36" xfId="563"/>
    <cellStyle name="20% - Accent2 37" xfId="564"/>
    <cellStyle name="20% - Accent2 38" xfId="565"/>
    <cellStyle name="20% - Accent2 39" xfId="566"/>
    <cellStyle name="20% - Accent2 4" xfId="567"/>
    <cellStyle name="20% - Accent2 40" xfId="87"/>
    <cellStyle name="20% - Accent2 5" xfId="568"/>
    <cellStyle name="20% - Accent2 6" xfId="569"/>
    <cellStyle name="20% - Accent2 7" xfId="570"/>
    <cellStyle name="20% - Accent2 8" xfId="571"/>
    <cellStyle name="20% - Accent2 9" xfId="572"/>
    <cellStyle name="20% - Accent3 10" xfId="573"/>
    <cellStyle name="20% - Accent3 11" xfId="574"/>
    <cellStyle name="20% - Accent3 12" xfId="575"/>
    <cellStyle name="20% - Accent3 13" xfId="576"/>
    <cellStyle name="20% - Accent3 14" xfId="577"/>
    <cellStyle name="20% - Accent3 15" xfId="578"/>
    <cellStyle name="20% - Accent3 16" xfId="579"/>
    <cellStyle name="20% - Accent3 17" xfId="580"/>
    <cellStyle name="20% - Accent3 18" xfId="581"/>
    <cellStyle name="20% - Accent3 19" xfId="582"/>
    <cellStyle name="20% - Accent3 2" xfId="91"/>
    <cellStyle name="20% - Accent3 20" xfId="583"/>
    <cellStyle name="20% - Accent3 21" xfId="584"/>
    <cellStyle name="20% - Accent3 22" xfId="585"/>
    <cellStyle name="20% - Accent3 23" xfId="586"/>
    <cellStyle name="20% - Accent3 24" xfId="587"/>
    <cellStyle name="20% - Accent3 25" xfId="588"/>
    <cellStyle name="20% - Accent3 26" xfId="589"/>
    <cellStyle name="20% - Accent3 27" xfId="590"/>
    <cellStyle name="20% - Accent3 28" xfId="591"/>
    <cellStyle name="20% - Accent3 29" xfId="592"/>
    <cellStyle name="20% - Accent3 3" xfId="92"/>
    <cellStyle name="20% - Accent3 30" xfId="593"/>
    <cellStyle name="20% - Accent3 31" xfId="594"/>
    <cellStyle name="20% - Accent3 32" xfId="595"/>
    <cellStyle name="20% - Accent3 33" xfId="596"/>
    <cellStyle name="20% - Accent3 34" xfId="597"/>
    <cellStyle name="20% - Accent3 35" xfId="598"/>
    <cellStyle name="20% - Accent3 36" xfId="599"/>
    <cellStyle name="20% - Accent3 37" xfId="600"/>
    <cellStyle name="20% - Accent3 38" xfId="601"/>
    <cellStyle name="20% - Accent3 39" xfId="602"/>
    <cellStyle name="20% - Accent3 4" xfId="603"/>
    <cellStyle name="20% - Accent3 40" xfId="90"/>
    <cellStyle name="20% - Accent3 5" xfId="604"/>
    <cellStyle name="20% - Accent3 6" xfId="605"/>
    <cellStyle name="20% - Accent3 7" xfId="606"/>
    <cellStyle name="20% - Accent3 8" xfId="607"/>
    <cellStyle name="20% - Accent3 9" xfId="608"/>
    <cellStyle name="20% - Accent4 10" xfId="609"/>
    <cellStyle name="20% - Accent4 11" xfId="610"/>
    <cellStyle name="20% - Accent4 12" xfId="611"/>
    <cellStyle name="20% - Accent4 13" xfId="612"/>
    <cellStyle name="20% - Accent4 14" xfId="613"/>
    <cellStyle name="20% - Accent4 15" xfId="614"/>
    <cellStyle name="20% - Accent4 16" xfId="615"/>
    <cellStyle name="20% - Accent4 17" xfId="616"/>
    <cellStyle name="20% - Accent4 18" xfId="617"/>
    <cellStyle name="20% - Accent4 19" xfId="618"/>
    <cellStyle name="20% - Accent4 2" xfId="94"/>
    <cellStyle name="20% - Accent4 20" xfId="619"/>
    <cellStyle name="20% - Accent4 21" xfId="620"/>
    <cellStyle name="20% - Accent4 22" xfId="621"/>
    <cellStyle name="20% - Accent4 23" xfId="622"/>
    <cellStyle name="20% - Accent4 24" xfId="623"/>
    <cellStyle name="20% - Accent4 25" xfId="624"/>
    <cellStyle name="20% - Accent4 26" xfId="625"/>
    <cellStyle name="20% - Accent4 27" xfId="626"/>
    <cellStyle name="20% - Accent4 28" xfId="627"/>
    <cellStyle name="20% - Accent4 29" xfId="628"/>
    <cellStyle name="20% - Accent4 3" xfId="95"/>
    <cellStyle name="20% - Accent4 30" xfId="629"/>
    <cellStyle name="20% - Accent4 31" xfId="630"/>
    <cellStyle name="20% - Accent4 32" xfId="631"/>
    <cellStyle name="20% - Accent4 33" xfId="632"/>
    <cellStyle name="20% - Accent4 34" xfId="633"/>
    <cellStyle name="20% - Accent4 35" xfId="634"/>
    <cellStyle name="20% - Accent4 36" xfId="635"/>
    <cellStyle name="20% - Accent4 37" xfId="636"/>
    <cellStyle name="20% - Accent4 38" xfId="637"/>
    <cellStyle name="20% - Accent4 39" xfId="638"/>
    <cellStyle name="20% - Accent4 4" xfId="639"/>
    <cellStyle name="20% - Accent4 40" xfId="93"/>
    <cellStyle name="20% - Accent4 5" xfId="640"/>
    <cellStyle name="20% - Accent4 6" xfId="641"/>
    <cellStyle name="20% - Accent4 7" xfId="642"/>
    <cellStyle name="20% - Accent4 8" xfId="643"/>
    <cellStyle name="20% - Accent4 9" xfId="644"/>
    <cellStyle name="20% - Accent5 10" xfId="645"/>
    <cellStyle name="20% - Accent5 11" xfId="646"/>
    <cellStyle name="20% - Accent5 12" xfId="647"/>
    <cellStyle name="20% - Accent5 13" xfId="648"/>
    <cellStyle name="20% - Accent5 14" xfId="649"/>
    <cellStyle name="20% - Accent5 15" xfId="650"/>
    <cellStyle name="20% - Accent5 16" xfId="651"/>
    <cellStyle name="20% - Accent5 17" xfId="652"/>
    <cellStyle name="20% - Accent5 18" xfId="653"/>
    <cellStyle name="20% - Accent5 19" xfId="654"/>
    <cellStyle name="20% - Accent5 2" xfId="97"/>
    <cellStyle name="20% - Accent5 20" xfId="655"/>
    <cellStyle name="20% - Accent5 21" xfId="656"/>
    <cellStyle name="20% - Accent5 22" xfId="657"/>
    <cellStyle name="20% - Accent5 23" xfId="658"/>
    <cellStyle name="20% - Accent5 24" xfId="659"/>
    <cellStyle name="20% - Accent5 25" xfId="660"/>
    <cellStyle name="20% - Accent5 26" xfId="661"/>
    <cellStyle name="20% - Accent5 27" xfId="662"/>
    <cellStyle name="20% - Accent5 28" xfId="663"/>
    <cellStyle name="20% - Accent5 29" xfId="664"/>
    <cellStyle name="20% - Accent5 3" xfId="98"/>
    <cellStyle name="20% - Accent5 30" xfId="665"/>
    <cellStyle name="20% - Accent5 31" xfId="666"/>
    <cellStyle name="20% - Accent5 32" xfId="667"/>
    <cellStyle name="20% - Accent5 33" xfId="668"/>
    <cellStyle name="20% - Accent5 34" xfId="669"/>
    <cellStyle name="20% - Accent5 35" xfId="670"/>
    <cellStyle name="20% - Accent5 36" xfId="671"/>
    <cellStyle name="20% - Accent5 37" xfId="672"/>
    <cellStyle name="20% - Accent5 38" xfId="673"/>
    <cellStyle name="20% - Accent5 39" xfId="674"/>
    <cellStyle name="20% - Accent5 4" xfId="675"/>
    <cellStyle name="20% - Accent5 40" xfId="96"/>
    <cellStyle name="20% - Accent5 5" xfId="676"/>
    <cellStyle name="20% - Accent5 6" xfId="677"/>
    <cellStyle name="20% - Accent5 7" xfId="678"/>
    <cellStyle name="20% - Accent5 8" xfId="679"/>
    <cellStyle name="20% - Accent5 9" xfId="680"/>
    <cellStyle name="20% - Accent6 10" xfId="681"/>
    <cellStyle name="20% - Accent6 11" xfId="682"/>
    <cellStyle name="20% - Accent6 12" xfId="683"/>
    <cellStyle name="20% - Accent6 13" xfId="684"/>
    <cellStyle name="20% - Accent6 14" xfId="685"/>
    <cellStyle name="20% - Accent6 15" xfId="686"/>
    <cellStyle name="20% - Accent6 16" xfId="687"/>
    <cellStyle name="20% - Accent6 17" xfId="688"/>
    <cellStyle name="20% - Accent6 18" xfId="689"/>
    <cellStyle name="20% - Accent6 19" xfId="690"/>
    <cellStyle name="20% - Accent6 2" xfId="100"/>
    <cellStyle name="20% - Accent6 20" xfId="691"/>
    <cellStyle name="20% - Accent6 21" xfId="692"/>
    <cellStyle name="20% - Accent6 22" xfId="693"/>
    <cellStyle name="20% - Accent6 23" xfId="694"/>
    <cellStyle name="20% - Accent6 24" xfId="695"/>
    <cellStyle name="20% - Accent6 25" xfId="696"/>
    <cellStyle name="20% - Accent6 26" xfId="697"/>
    <cellStyle name="20% - Accent6 27" xfId="698"/>
    <cellStyle name="20% - Accent6 28" xfId="699"/>
    <cellStyle name="20% - Accent6 29" xfId="700"/>
    <cellStyle name="20% - Accent6 3" xfId="101"/>
    <cellStyle name="20% - Accent6 30" xfId="701"/>
    <cellStyle name="20% - Accent6 31" xfId="702"/>
    <cellStyle name="20% - Accent6 32" xfId="703"/>
    <cellStyle name="20% - Accent6 33" xfId="704"/>
    <cellStyle name="20% - Accent6 34" xfId="705"/>
    <cellStyle name="20% - Accent6 35" xfId="706"/>
    <cellStyle name="20% - Accent6 36" xfId="707"/>
    <cellStyle name="20% - Accent6 37" xfId="708"/>
    <cellStyle name="20% - Accent6 38" xfId="709"/>
    <cellStyle name="20% - Accent6 39" xfId="710"/>
    <cellStyle name="20% - Accent6 4" xfId="711"/>
    <cellStyle name="20% - Accent6 40" xfId="99"/>
    <cellStyle name="20% - Accent6 5" xfId="712"/>
    <cellStyle name="20% - Accent6 6" xfId="713"/>
    <cellStyle name="20% - Accent6 7" xfId="714"/>
    <cellStyle name="20% - Accent6 8" xfId="715"/>
    <cellStyle name="20% - Accent6 9" xfId="716"/>
    <cellStyle name="20% - ส่วนที่ถูกเน้น1" xfId="2002"/>
    <cellStyle name="20% - ส่วนที่ถูกเน้น2" xfId="2003"/>
    <cellStyle name="20% - ส่วนที่ถูกเน้น3" xfId="2004"/>
    <cellStyle name="20% - ส่วนที่ถูกเน้น4" xfId="2005"/>
    <cellStyle name="20% - ส่วนที่ถูกเน้น5" xfId="2006"/>
    <cellStyle name="20% - ส่วนที่ถูกเน้น6" xfId="2007"/>
    <cellStyle name="40% - Accent1 10" xfId="717"/>
    <cellStyle name="40% - Accent1 11" xfId="718"/>
    <cellStyle name="40% - Accent1 12" xfId="719"/>
    <cellStyle name="40% - Accent1 13" xfId="720"/>
    <cellStyle name="40% - Accent1 14" xfId="721"/>
    <cellStyle name="40% - Accent1 15" xfId="722"/>
    <cellStyle name="40% - Accent1 16" xfId="723"/>
    <cellStyle name="40% - Accent1 17" xfId="724"/>
    <cellStyle name="40% - Accent1 18" xfId="725"/>
    <cellStyle name="40% - Accent1 19" xfId="726"/>
    <cellStyle name="40% - Accent1 2" xfId="103"/>
    <cellStyle name="40% - Accent1 20" xfId="727"/>
    <cellStyle name="40% - Accent1 21" xfId="728"/>
    <cellStyle name="40% - Accent1 22" xfId="729"/>
    <cellStyle name="40% - Accent1 23" xfId="730"/>
    <cellStyle name="40% - Accent1 24" xfId="731"/>
    <cellStyle name="40% - Accent1 25" xfId="732"/>
    <cellStyle name="40% - Accent1 26" xfId="733"/>
    <cellStyle name="40% - Accent1 27" xfId="734"/>
    <cellStyle name="40% - Accent1 28" xfId="735"/>
    <cellStyle name="40% - Accent1 29" xfId="736"/>
    <cellStyle name="40% - Accent1 3" xfId="104"/>
    <cellStyle name="40% - Accent1 30" xfId="737"/>
    <cellStyle name="40% - Accent1 31" xfId="738"/>
    <cellStyle name="40% - Accent1 32" xfId="739"/>
    <cellStyle name="40% - Accent1 33" xfId="740"/>
    <cellStyle name="40% - Accent1 34" xfId="741"/>
    <cellStyle name="40% - Accent1 35" xfId="742"/>
    <cellStyle name="40% - Accent1 36" xfId="743"/>
    <cellStyle name="40% - Accent1 37" xfId="744"/>
    <cellStyle name="40% - Accent1 38" xfId="745"/>
    <cellStyle name="40% - Accent1 39" xfId="746"/>
    <cellStyle name="40% - Accent1 4" xfId="747"/>
    <cellStyle name="40% - Accent1 40" xfId="102"/>
    <cellStyle name="40% - Accent1 5" xfId="748"/>
    <cellStyle name="40% - Accent1 6" xfId="749"/>
    <cellStyle name="40% - Accent1 7" xfId="750"/>
    <cellStyle name="40% - Accent1 8" xfId="751"/>
    <cellStyle name="40% - Accent1 9" xfId="752"/>
    <cellStyle name="40% - Accent2 10" xfId="753"/>
    <cellStyle name="40% - Accent2 11" xfId="754"/>
    <cellStyle name="40% - Accent2 12" xfId="755"/>
    <cellStyle name="40% - Accent2 13" xfId="756"/>
    <cellStyle name="40% - Accent2 14" xfId="757"/>
    <cellStyle name="40% - Accent2 15" xfId="758"/>
    <cellStyle name="40% - Accent2 16" xfId="759"/>
    <cellStyle name="40% - Accent2 17" xfId="760"/>
    <cellStyle name="40% - Accent2 18" xfId="761"/>
    <cellStyle name="40% - Accent2 19" xfId="762"/>
    <cellStyle name="40% - Accent2 2" xfId="106"/>
    <cellStyle name="40% - Accent2 20" xfId="763"/>
    <cellStyle name="40% - Accent2 21" xfId="764"/>
    <cellStyle name="40% - Accent2 22" xfId="765"/>
    <cellStyle name="40% - Accent2 23" xfId="766"/>
    <cellStyle name="40% - Accent2 24" xfId="767"/>
    <cellStyle name="40% - Accent2 25" xfId="768"/>
    <cellStyle name="40% - Accent2 26" xfId="769"/>
    <cellStyle name="40% - Accent2 27" xfId="770"/>
    <cellStyle name="40% - Accent2 28" xfId="771"/>
    <cellStyle name="40% - Accent2 29" xfId="772"/>
    <cellStyle name="40% - Accent2 3" xfId="107"/>
    <cellStyle name="40% - Accent2 30" xfId="773"/>
    <cellStyle name="40% - Accent2 31" xfId="774"/>
    <cellStyle name="40% - Accent2 32" xfId="775"/>
    <cellStyle name="40% - Accent2 33" xfId="776"/>
    <cellStyle name="40% - Accent2 34" xfId="777"/>
    <cellStyle name="40% - Accent2 35" xfId="778"/>
    <cellStyle name="40% - Accent2 36" xfId="779"/>
    <cellStyle name="40% - Accent2 37" xfId="780"/>
    <cellStyle name="40% - Accent2 38" xfId="781"/>
    <cellStyle name="40% - Accent2 39" xfId="782"/>
    <cellStyle name="40% - Accent2 4" xfId="783"/>
    <cellStyle name="40% - Accent2 40" xfId="105"/>
    <cellStyle name="40% - Accent2 5" xfId="784"/>
    <cellStyle name="40% - Accent2 6" xfId="785"/>
    <cellStyle name="40% - Accent2 7" xfId="786"/>
    <cellStyle name="40% - Accent2 8" xfId="787"/>
    <cellStyle name="40% - Accent2 9" xfId="788"/>
    <cellStyle name="40% - Accent3 10" xfId="789"/>
    <cellStyle name="40% - Accent3 11" xfId="790"/>
    <cellStyle name="40% - Accent3 12" xfId="791"/>
    <cellStyle name="40% - Accent3 13" xfId="792"/>
    <cellStyle name="40% - Accent3 14" xfId="793"/>
    <cellStyle name="40% - Accent3 15" xfId="794"/>
    <cellStyle name="40% - Accent3 16" xfId="795"/>
    <cellStyle name="40% - Accent3 17" xfId="796"/>
    <cellStyle name="40% - Accent3 18" xfId="797"/>
    <cellStyle name="40% - Accent3 19" xfId="798"/>
    <cellStyle name="40% - Accent3 2" xfId="109"/>
    <cellStyle name="40% - Accent3 20" xfId="799"/>
    <cellStyle name="40% - Accent3 21" xfId="800"/>
    <cellStyle name="40% - Accent3 22" xfId="801"/>
    <cellStyle name="40% - Accent3 23" xfId="802"/>
    <cellStyle name="40% - Accent3 24" xfId="803"/>
    <cellStyle name="40% - Accent3 25" xfId="804"/>
    <cellStyle name="40% - Accent3 26" xfId="805"/>
    <cellStyle name="40% - Accent3 27" xfId="806"/>
    <cellStyle name="40% - Accent3 28" xfId="807"/>
    <cellStyle name="40% - Accent3 29" xfId="808"/>
    <cellStyle name="40% - Accent3 3" xfId="110"/>
    <cellStyle name="40% - Accent3 30" xfId="809"/>
    <cellStyle name="40% - Accent3 31" xfId="810"/>
    <cellStyle name="40% - Accent3 32" xfId="811"/>
    <cellStyle name="40% - Accent3 33" xfId="812"/>
    <cellStyle name="40% - Accent3 34" xfId="813"/>
    <cellStyle name="40% - Accent3 35" xfId="814"/>
    <cellStyle name="40% - Accent3 36" xfId="815"/>
    <cellStyle name="40% - Accent3 37" xfId="816"/>
    <cellStyle name="40% - Accent3 38" xfId="817"/>
    <cellStyle name="40% - Accent3 39" xfId="818"/>
    <cellStyle name="40% - Accent3 4" xfId="819"/>
    <cellStyle name="40% - Accent3 40" xfId="108"/>
    <cellStyle name="40% - Accent3 5" xfId="820"/>
    <cellStyle name="40% - Accent3 6" xfId="821"/>
    <cellStyle name="40% - Accent3 7" xfId="822"/>
    <cellStyle name="40% - Accent3 8" xfId="823"/>
    <cellStyle name="40% - Accent3 9" xfId="824"/>
    <cellStyle name="40% - Accent4 10" xfId="825"/>
    <cellStyle name="40% - Accent4 11" xfId="826"/>
    <cellStyle name="40% - Accent4 12" xfId="827"/>
    <cellStyle name="40% - Accent4 13" xfId="828"/>
    <cellStyle name="40% - Accent4 14" xfId="829"/>
    <cellStyle name="40% - Accent4 15" xfId="830"/>
    <cellStyle name="40% - Accent4 16" xfId="831"/>
    <cellStyle name="40% - Accent4 17" xfId="832"/>
    <cellStyle name="40% - Accent4 18" xfId="833"/>
    <cellStyle name="40% - Accent4 19" xfId="834"/>
    <cellStyle name="40% - Accent4 2" xfId="112"/>
    <cellStyle name="40% - Accent4 20" xfId="835"/>
    <cellStyle name="40% - Accent4 21" xfId="836"/>
    <cellStyle name="40% - Accent4 22" xfId="837"/>
    <cellStyle name="40% - Accent4 23" xfId="838"/>
    <cellStyle name="40% - Accent4 24" xfId="839"/>
    <cellStyle name="40% - Accent4 25" xfId="840"/>
    <cellStyle name="40% - Accent4 26" xfId="841"/>
    <cellStyle name="40% - Accent4 27" xfId="842"/>
    <cellStyle name="40% - Accent4 28" xfId="843"/>
    <cellStyle name="40% - Accent4 29" xfId="844"/>
    <cellStyle name="40% - Accent4 3" xfId="113"/>
    <cellStyle name="40% - Accent4 30" xfId="845"/>
    <cellStyle name="40% - Accent4 31" xfId="846"/>
    <cellStyle name="40% - Accent4 32" xfId="847"/>
    <cellStyle name="40% - Accent4 33" xfId="848"/>
    <cellStyle name="40% - Accent4 34" xfId="849"/>
    <cellStyle name="40% - Accent4 35" xfId="850"/>
    <cellStyle name="40% - Accent4 36" xfId="851"/>
    <cellStyle name="40% - Accent4 37" xfId="852"/>
    <cellStyle name="40% - Accent4 38" xfId="853"/>
    <cellStyle name="40% - Accent4 39" xfId="854"/>
    <cellStyle name="40% - Accent4 4" xfId="855"/>
    <cellStyle name="40% - Accent4 40" xfId="111"/>
    <cellStyle name="40% - Accent4 5" xfId="856"/>
    <cellStyle name="40% - Accent4 6" xfId="857"/>
    <cellStyle name="40% - Accent4 7" xfId="858"/>
    <cellStyle name="40% - Accent4 8" xfId="859"/>
    <cellStyle name="40% - Accent4 9" xfId="860"/>
    <cellStyle name="40% - Accent5 10" xfId="861"/>
    <cellStyle name="40% - Accent5 11" xfId="862"/>
    <cellStyle name="40% - Accent5 12" xfId="863"/>
    <cellStyle name="40% - Accent5 13" xfId="864"/>
    <cellStyle name="40% - Accent5 14" xfId="865"/>
    <cellStyle name="40% - Accent5 15" xfId="866"/>
    <cellStyle name="40% - Accent5 16" xfId="867"/>
    <cellStyle name="40% - Accent5 17" xfId="868"/>
    <cellStyle name="40% - Accent5 18" xfId="869"/>
    <cellStyle name="40% - Accent5 19" xfId="870"/>
    <cellStyle name="40% - Accent5 2" xfId="115"/>
    <cellStyle name="40% - Accent5 20" xfId="871"/>
    <cellStyle name="40% - Accent5 21" xfId="872"/>
    <cellStyle name="40% - Accent5 22" xfId="873"/>
    <cellStyle name="40% - Accent5 23" xfId="874"/>
    <cellStyle name="40% - Accent5 24" xfId="875"/>
    <cellStyle name="40% - Accent5 25" xfId="876"/>
    <cellStyle name="40% - Accent5 26" xfId="877"/>
    <cellStyle name="40% - Accent5 27" xfId="878"/>
    <cellStyle name="40% - Accent5 28" xfId="879"/>
    <cellStyle name="40% - Accent5 29" xfId="880"/>
    <cellStyle name="40% - Accent5 3" xfId="116"/>
    <cellStyle name="40% - Accent5 30" xfId="881"/>
    <cellStyle name="40% - Accent5 31" xfId="882"/>
    <cellStyle name="40% - Accent5 32" xfId="883"/>
    <cellStyle name="40% - Accent5 33" xfId="884"/>
    <cellStyle name="40% - Accent5 34" xfId="885"/>
    <cellStyle name="40% - Accent5 35" xfId="886"/>
    <cellStyle name="40% - Accent5 36" xfId="887"/>
    <cellStyle name="40% - Accent5 37" xfId="888"/>
    <cellStyle name="40% - Accent5 38" xfId="889"/>
    <cellStyle name="40% - Accent5 39" xfId="890"/>
    <cellStyle name="40% - Accent5 4" xfId="891"/>
    <cellStyle name="40% - Accent5 40" xfId="114"/>
    <cellStyle name="40% - Accent5 5" xfId="892"/>
    <cellStyle name="40% - Accent5 6" xfId="893"/>
    <cellStyle name="40% - Accent5 7" xfId="894"/>
    <cellStyle name="40% - Accent5 8" xfId="895"/>
    <cellStyle name="40% - Accent5 9" xfId="896"/>
    <cellStyle name="40% - Accent6 10" xfId="897"/>
    <cellStyle name="40% - Accent6 11" xfId="898"/>
    <cellStyle name="40% - Accent6 12" xfId="899"/>
    <cellStyle name="40% - Accent6 13" xfId="900"/>
    <cellStyle name="40% - Accent6 14" xfId="901"/>
    <cellStyle name="40% - Accent6 15" xfId="902"/>
    <cellStyle name="40% - Accent6 16" xfId="903"/>
    <cellStyle name="40% - Accent6 17" xfId="904"/>
    <cellStyle name="40% - Accent6 18" xfId="905"/>
    <cellStyle name="40% - Accent6 19" xfId="906"/>
    <cellStyle name="40% - Accent6 2" xfId="118"/>
    <cellStyle name="40% - Accent6 20" xfId="907"/>
    <cellStyle name="40% - Accent6 21" xfId="908"/>
    <cellStyle name="40% - Accent6 22" xfId="909"/>
    <cellStyle name="40% - Accent6 23" xfId="910"/>
    <cellStyle name="40% - Accent6 24" xfId="911"/>
    <cellStyle name="40% - Accent6 25" xfId="912"/>
    <cellStyle name="40% - Accent6 26" xfId="913"/>
    <cellStyle name="40% - Accent6 27" xfId="914"/>
    <cellStyle name="40% - Accent6 28" xfId="915"/>
    <cellStyle name="40% - Accent6 29" xfId="916"/>
    <cellStyle name="40% - Accent6 3" xfId="119"/>
    <cellStyle name="40% - Accent6 30" xfId="917"/>
    <cellStyle name="40% - Accent6 31" xfId="918"/>
    <cellStyle name="40% - Accent6 32" xfId="919"/>
    <cellStyle name="40% - Accent6 33" xfId="920"/>
    <cellStyle name="40% - Accent6 34" xfId="921"/>
    <cellStyle name="40% - Accent6 35" xfId="922"/>
    <cellStyle name="40% - Accent6 36" xfId="923"/>
    <cellStyle name="40% - Accent6 37" xfId="924"/>
    <cellStyle name="40% - Accent6 38" xfId="925"/>
    <cellStyle name="40% - Accent6 39" xfId="926"/>
    <cellStyle name="40% - Accent6 4" xfId="927"/>
    <cellStyle name="40% - Accent6 40" xfId="117"/>
    <cellStyle name="40% - Accent6 5" xfId="928"/>
    <cellStyle name="40% - Accent6 6" xfId="929"/>
    <cellStyle name="40% - Accent6 7" xfId="930"/>
    <cellStyle name="40% - Accent6 8" xfId="931"/>
    <cellStyle name="40% - Accent6 9" xfId="932"/>
    <cellStyle name="40% - ส่วนที่ถูกเน้น1" xfId="2008"/>
    <cellStyle name="40% - ส่วนที่ถูกเน้น2" xfId="2009"/>
    <cellStyle name="40% - ส่วนที่ถูกเน้น3" xfId="2010"/>
    <cellStyle name="40% - ส่วนที่ถูกเน้น4" xfId="2011"/>
    <cellStyle name="40% - ส่วนที่ถูกเน้น5" xfId="2012"/>
    <cellStyle name="40% - ส่วนที่ถูกเน้น6" xfId="2013"/>
    <cellStyle name="60% - Accent1 10" xfId="933"/>
    <cellStyle name="60% - Accent1 11" xfId="934"/>
    <cellStyle name="60% - Accent1 12" xfId="935"/>
    <cellStyle name="60% - Accent1 13" xfId="936"/>
    <cellStyle name="60% - Accent1 14" xfId="937"/>
    <cellStyle name="60% - Accent1 15" xfId="938"/>
    <cellStyle name="60% - Accent1 16" xfId="939"/>
    <cellStyle name="60% - Accent1 17" xfId="940"/>
    <cellStyle name="60% - Accent1 18" xfId="941"/>
    <cellStyle name="60% - Accent1 19" xfId="942"/>
    <cellStyle name="60% - Accent1 2" xfId="121"/>
    <cellStyle name="60% - Accent1 20" xfId="943"/>
    <cellStyle name="60% - Accent1 21" xfId="944"/>
    <cellStyle name="60% - Accent1 22" xfId="945"/>
    <cellStyle name="60% - Accent1 23" xfId="946"/>
    <cellStyle name="60% - Accent1 24" xfId="947"/>
    <cellStyle name="60% - Accent1 25" xfId="948"/>
    <cellStyle name="60% - Accent1 26" xfId="949"/>
    <cellStyle name="60% - Accent1 27" xfId="950"/>
    <cellStyle name="60% - Accent1 28" xfId="951"/>
    <cellStyle name="60% - Accent1 29" xfId="952"/>
    <cellStyle name="60% - Accent1 3" xfId="122"/>
    <cellStyle name="60% - Accent1 30" xfId="953"/>
    <cellStyle name="60% - Accent1 31" xfId="954"/>
    <cellStyle name="60% - Accent1 32" xfId="955"/>
    <cellStyle name="60% - Accent1 33" xfId="956"/>
    <cellStyle name="60% - Accent1 34" xfId="957"/>
    <cellStyle name="60% - Accent1 35" xfId="958"/>
    <cellStyle name="60% - Accent1 36" xfId="959"/>
    <cellStyle name="60% - Accent1 37" xfId="960"/>
    <cellStyle name="60% - Accent1 38" xfId="961"/>
    <cellStyle name="60% - Accent1 39" xfId="962"/>
    <cellStyle name="60% - Accent1 4" xfId="963"/>
    <cellStyle name="60% - Accent1 40" xfId="120"/>
    <cellStyle name="60% - Accent1 5" xfId="964"/>
    <cellStyle name="60% - Accent1 6" xfId="965"/>
    <cellStyle name="60% - Accent1 7" xfId="966"/>
    <cellStyle name="60% - Accent1 8" xfId="967"/>
    <cellStyle name="60% - Accent1 9" xfId="968"/>
    <cellStyle name="60% - Accent2 10" xfId="969"/>
    <cellStyle name="60% - Accent2 11" xfId="970"/>
    <cellStyle name="60% - Accent2 12" xfId="971"/>
    <cellStyle name="60% - Accent2 13" xfId="972"/>
    <cellStyle name="60% - Accent2 14" xfId="973"/>
    <cellStyle name="60% - Accent2 15" xfId="974"/>
    <cellStyle name="60% - Accent2 16" xfId="975"/>
    <cellStyle name="60% - Accent2 17" xfId="976"/>
    <cellStyle name="60% - Accent2 18" xfId="977"/>
    <cellStyle name="60% - Accent2 19" xfId="978"/>
    <cellStyle name="60% - Accent2 2" xfId="124"/>
    <cellStyle name="60% - Accent2 20" xfId="979"/>
    <cellStyle name="60% - Accent2 21" xfId="980"/>
    <cellStyle name="60% - Accent2 22" xfId="981"/>
    <cellStyle name="60% - Accent2 23" xfId="982"/>
    <cellStyle name="60% - Accent2 24" xfId="983"/>
    <cellStyle name="60% - Accent2 25" xfId="984"/>
    <cellStyle name="60% - Accent2 26" xfId="985"/>
    <cellStyle name="60% - Accent2 27" xfId="986"/>
    <cellStyle name="60% - Accent2 28" xfId="987"/>
    <cellStyle name="60% - Accent2 29" xfId="988"/>
    <cellStyle name="60% - Accent2 3" xfId="125"/>
    <cellStyle name="60% - Accent2 30" xfId="989"/>
    <cellStyle name="60% - Accent2 31" xfId="990"/>
    <cellStyle name="60% - Accent2 32" xfId="991"/>
    <cellStyle name="60% - Accent2 33" xfId="992"/>
    <cellStyle name="60% - Accent2 34" xfId="993"/>
    <cellStyle name="60% - Accent2 35" xfId="994"/>
    <cellStyle name="60% - Accent2 36" xfId="995"/>
    <cellStyle name="60% - Accent2 37" xfId="996"/>
    <cellStyle name="60% - Accent2 38" xfId="997"/>
    <cellStyle name="60% - Accent2 39" xfId="998"/>
    <cellStyle name="60% - Accent2 4" xfId="999"/>
    <cellStyle name="60% - Accent2 40" xfId="123"/>
    <cellStyle name="60% - Accent2 5" xfId="1000"/>
    <cellStyle name="60% - Accent2 6" xfId="1001"/>
    <cellStyle name="60% - Accent2 7" xfId="1002"/>
    <cellStyle name="60% - Accent2 8" xfId="1003"/>
    <cellStyle name="60% - Accent2 9" xfId="1004"/>
    <cellStyle name="60% - Accent3 10" xfId="1005"/>
    <cellStyle name="60% - Accent3 11" xfId="1006"/>
    <cellStyle name="60% - Accent3 12" xfId="1007"/>
    <cellStyle name="60% - Accent3 13" xfId="1008"/>
    <cellStyle name="60% - Accent3 14" xfId="1009"/>
    <cellStyle name="60% - Accent3 15" xfId="1010"/>
    <cellStyle name="60% - Accent3 16" xfId="1011"/>
    <cellStyle name="60% - Accent3 17" xfId="1012"/>
    <cellStyle name="60% - Accent3 18" xfId="1013"/>
    <cellStyle name="60% - Accent3 19" xfId="1014"/>
    <cellStyle name="60% - Accent3 2" xfId="127"/>
    <cellStyle name="60% - Accent3 20" xfId="1015"/>
    <cellStyle name="60% - Accent3 21" xfId="1016"/>
    <cellStyle name="60% - Accent3 22" xfId="1017"/>
    <cellStyle name="60% - Accent3 23" xfId="1018"/>
    <cellStyle name="60% - Accent3 24" xfId="1019"/>
    <cellStyle name="60% - Accent3 25" xfId="1020"/>
    <cellStyle name="60% - Accent3 26" xfId="1021"/>
    <cellStyle name="60% - Accent3 27" xfId="1022"/>
    <cellStyle name="60% - Accent3 28" xfId="1023"/>
    <cellStyle name="60% - Accent3 29" xfId="1024"/>
    <cellStyle name="60% - Accent3 3" xfId="128"/>
    <cellStyle name="60% - Accent3 30" xfId="1025"/>
    <cellStyle name="60% - Accent3 31" xfId="1026"/>
    <cellStyle name="60% - Accent3 32" xfId="1027"/>
    <cellStyle name="60% - Accent3 33" xfId="1028"/>
    <cellStyle name="60% - Accent3 34" xfId="1029"/>
    <cellStyle name="60% - Accent3 35" xfId="1030"/>
    <cellStyle name="60% - Accent3 36" xfId="1031"/>
    <cellStyle name="60% - Accent3 37" xfId="1032"/>
    <cellStyle name="60% - Accent3 38" xfId="1033"/>
    <cellStyle name="60% - Accent3 39" xfId="1034"/>
    <cellStyle name="60% - Accent3 4" xfId="1035"/>
    <cellStyle name="60% - Accent3 40" xfId="126"/>
    <cellStyle name="60% - Accent3 5" xfId="1036"/>
    <cellStyle name="60% - Accent3 6" xfId="1037"/>
    <cellStyle name="60% - Accent3 7" xfId="1038"/>
    <cellStyle name="60% - Accent3 8" xfId="1039"/>
    <cellStyle name="60% - Accent3 9" xfId="1040"/>
    <cellStyle name="60% - Accent4 10" xfId="1041"/>
    <cellStyle name="60% - Accent4 11" xfId="1042"/>
    <cellStyle name="60% - Accent4 12" xfId="1043"/>
    <cellStyle name="60% - Accent4 13" xfId="1044"/>
    <cellStyle name="60% - Accent4 14" xfId="1045"/>
    <cellStyle name="60% - Accent4 15" xfId="1046"/>
    <cellStyle name="60% - Accent4 16" xfId="1047"/>
    <cellStyle name="60% - Accent4 17" xfId="1048"/>
    <cellStyle name="60% - Accent4 18" xfId="1049"/>
    <cellStyle name="60% - Accent4 19" xfId="1050"/>
    <cellStyle name="60% - Accent4 2" xfId="130"/>
    <cellStyle name="60% - Accent4 20" xfId="1051"/>
    <cellStyle name="60% - Accent4 21" xfId="1052"/>
    <cellStyle name="60% - Accent4 22" xfId="1053"/>
    <cellStyle name="60% - Accent4 23" xfId="1054"/>
    <cellStyle name="60% - Accent4 24" xfId="1055"/>
    <cellStyle name="60% - Accent4 25" xfId="1056"/>
    <cellStyle name="60% - Accent4 26" xfId="1057"/>
    <cellStyle name="60% - Accent4 27" xfId="1058"/>
    <cellStyle name="60% - Accent4 28" xfId="1059"/>
    <cellStyle name="60% - Accent4 29" xfId="1060"/>
    <cellStyle name="60% - Accent4 3" xfId="131"/>
    <cellStyle name="60% - Accent4 30" xfId="1061"/>
    <cellStyle name="60% - Accent4 31" xfId="1062"/>
    <cellStyle name="60% - Accent4 32" xfId="1063"/>
    <cellStyle name="60% - Accent4 33" xfId="1064"/>
    <cellStyle name="60% - Accent4 34" xfId="1065"/>
    <cellStyle name="60% - Accent4 35" xfId="1066"/>
    <cellStyle name="60% - Accent4 36" xfId="1067"/>
    <cellStyle name="60% - Accent4 37" xfId="1068"/>
    <cellStyle name="60% - Accent4 38" xfId="1069"/>
    <cellStyle name="60% - Accent4 39" xfId="1070"/>
    <cellStyle name="60% - Accent4 4" xfId="1071"/>
    <cellStyle name="60% - Accent4 40" xfId="129"/>
    <cellStyle name="60% - Accent4 5" xfId="1072"/>
    <cellStyle name="60% - Accent4 6" xfId="1073"/>
    <cellStyle name="60% - Accent4 7" xfId="1074"/>
    <cellStyle name="60% - Accent4 8" xfId="1075"/>
    <cellStyle name="60% - Accent4 9" xfId="1076"/>
    <cellStyle name="60% - Accent5 10" xfId="1077"/>
    <cellStyle name="60% - Accent5 11" xfId="1078"/>
    <cellStyle name="60% - Accent5 12" xfId="1079"/>
    <cellStyle name="60% - Accent5 13" xfId="1080"/>
    <cellStyle name="60% - Accent5 14" xfId="1081"/>
    <cellStyle name="60% - Accent5 15" xfId="1082"/>
    <cellStyle name="60% - Accent5 16" xfId="1083"/>
    <cellStyle name="60% - Accent5 17" xfId="1084"/>
    <cellStyle name="60% - Accent5 18" xfId="1085"/>
    <cellStyle name="60% - Accent5 19" xfId="1086"/>
    <cellStyle name="60% - Accent5 2" xfId="133"/>
    <cellStyle name="60% - Accent5 20" xfId="1087"/>
    <cellStyle name="60% - Accent5 21" xfId="1088"/>
    <cellStyle name="60% - Accent5 22" xfId="1089"/>
    <cellStyle name="60% - Accent5 23" xfId="1090"/>
    <cellStyle name="60% - Accent5 24" xfId="1091"/>
    <cellStyle name="60% - Accent5 25" xfId="1092"/>
    <cellStyle name="60% - Accent5 26" xfId="1093"/>
    <cellStyle name="60% - Accent5 27" xfId="1094"/>
    <cellStyle name="60% - Accent5 28" xfId="1095"/>
    <cellStyle name="60% - Accent5 29" xfId="1096"/>
    <cellStyle name="60% - Accent5 3" xfId="134"/>
    <cellStyle name="60% - Accent5 30" xfId="1097"/>
    <cellStyle name="60% - Accent5 31" xfId="1098"/>
    <cellStyle name="60% - Accent5 32" xfId="1099"/>
    <cellStyle name="60% - Accent5 33" xfId="1100"/>
    <cellStyle name="60% - Accent5 34" xfId="1101"/>
    <cellStyle name="60% - Accent5 35" xfId="1102"/>
    <cellStyle name="60% - Accent5 36" xfId="1103"/>
    <cellStyle name="60% - Accent5 37" xfId="1104"/>
    <cellStyle name="60% - Accent5 38" xfId="1105"/>
    <cellStyle name="60% - Accent5 39" xfId="1106"/>
    <cellStyle name="60% - Accent5 4" xfId="1107"/>
    <cellStyle name="60% - Accent5 40" xfId="132"/>
    <cellStyle name="60% - Accent5 5" xfId="1108"/>
    <cellStyle name="60% - Accent5 6" xfId="1109"/>
    <cellStyle name="60% - Accent5 7" xfId="1110"/>
    <cellStyle name="60% - Accent5 8" xfId="1111"/>
    <cellStyle name="60% - Accent5 9" xfId="1112"/>
    <cellStyle name="60% - Accent6 10" xfId="1113"/>
    <cellStyle name="60% - Accent6 11" xfId="1114"/>
    <cellStyle name="60% - Accent6 12" xfId="1115"/>
    <cellStyle name="60% - Accent6 13" xfId="1116"/>
    <cellStyle name="60% - Accent6 14" xfId="1117"/>
    <cellStyle name="60% - Accent6 15" xfId="1118"/>
    <cellStyle name="60% - Accent6 16" xfId="1119"/>
    <cellStyle name="60% - Accent6 17" xfId="1120"/>
    <cellStyle name="60% - Accent6 18" xfId="1121"/>
    <cellStyle name="60% - Accent6 19" xfId="1122"/>
    <cellStyle name="60% - Accent6 2" xfId="136"/>
    <cellStyle name="60% - Accent6 20" xfId="1123"/>
    <cellStyle name="60% - Accent6 21" xfId="1124"/>
    <cellStyle name="60% - Accent6 22" xfId="1125"/>
    <cellStyle name="60% - Accent6 23" xfId="1126"/>
    <cellStyle name="60% - Accent6 24" xfId="1127"/>
    <cellStyle name="60% - Accent6 25" xfId="1128"/>
    <cellStyle name="60% - Accent6 26" xfId="1129"/>
    <cellStyle name="60% - Accent6 27" xfId="1130"/>
    <cellStyle name="60% - Accent6 28" xfId="1131"/>
    <cellStyle name="60% - Accent6 29" xfId="1132"/>
    <cellStyle name="60% - Accent6 3" xfId="137"/>
    <cellStyle name="60% - Accent6 30" xfId="1133"/>
    <cellStyle name="60% - Accent6 31" xfId="1134"/>
    <cellStyle name="60% - Accent6 32" xfId="1135"/>
    <cellStyle name="60% - Accent6 33" xfId="1136"/>
    <cellStyle name="60% - Accent6 34" xfId="1137"/>
    <cellStyle name="60% - Accent6 35" xfId="1138"/>
    <cellStyle name="60% - Accent6 36" xfId="1139"/>
    <cellStyle name="60% - Accent6 37" xfId="1140"/>
    <cellStyle name="60% - Accent6 38" xfId="1141"/>
    <cellStyle name="60% - Accent6 39" xfId="1142"/>
    <cellStyle name="60% - Accent6 4" xfId="1143"/>
    <cellStyle name="60% - Accent6 40" xfId="135"/>
    <cellStyle name="60% - Accent6 5" xfId="1144"/>
    <cellStyle name="60% - Accent6 6" xfId="1145"/>
    <cellStyle name="60% - Accent6 7" xfId="1146"/>
    <cellStyle name="60% - Accent6 8" xfId="1147"/>
    <cellStyle name="60% - Accent6 9" xfId="1148"/>
    <cellStyle name="60% - ส่วนที่ถูกเน้น1" xfId="2014"/>
    <cellStyle name="60% - ส่วนที่ถูกเน้น2" xfId="2015"/>
    <cellStyle name="60% - ส่วนที่ถูกเน้น3" xfId="2016"/>
    <cellStyle name="60% - ส่วนที่ถูกเน้น4" xfId="2017"/>
    <cellStyle name="60% - ส่วนที่ถูกเน้น5" xfId="2018"/>
    <cellStyle name="60% - ส่วนที่ถูกเน้น6" xfId="2019"/>
    <cellStyle name="Accent1 10" xfId="1149"/>
    <cellStyle name="Accent1 11" xfId="1150"/>
    <cellStyle name="Accent1 12" xfId="1151"/>
    <cellStyle name="Accent1 13" xfId="1152"/>
    <cellStyle name="Accent1 14" xfId="1153"/>
    <cellStyle name="Accent1 15" xfId="1154"/>
    <cellStyle name="Accent1 16" xfId="1155"/>
    <cellStyle name="Accent1 17" xfId="1156"/>
    <cellStyle name="Accent1 18" xfId="1157"/>
    <cellStyle name="Accent1 19" xfId="1158"/>
    <cellStyle name="Accent1 2" xfId="139"/>
    <cellStyle name="Accent1 20" xfId="1159"/>
    <cellStyle name="Accent1 21" xfId="1160"/>
    <cellStyle name="Accent1 22" xfId="1161"/>
    <cellStyle name="Accent1 23" xfId="1162"/>
    <cellStyle name="Accent1 24" xfId="1163"/>
    <cellStyle name="Accent1 25" xfId="1164"/>
    <cellStyle name="Accent1 26" xfId="1165"/>
    <cellStyle name="Accent1 27" xfId="1166"/>
    <cellStyle name="Accent1 28" xfId="1167"/>
    <cellStyle name="Accent1 29" xfId="1168"/>
    <cellStyle name="Accent1 3" xfId="140"/>
    <cellStyle name="Accent1 30" xfId="1169"/>
    <cellStyle name="Accent1 31" xfId="1170"/>
    <cellStyle name="Accent1 32" xfId="1171"/>
    <cellStyle name="Accent1 33" xfId="1172"/>
    <cellStyle name="Accent1 34" xfId="1173"/>
    <cellStyle name="Accent1 35" xfId="1174"/>
    <cellStyle name="Accent1 36" xfId="1175"/>
    <cellStyle name="Accent1 37" xfId="1176"/>
    <cellStyle name="Accent1 38" xfId="1177"/>
    <cellStyle name="Accent1 39" xfId="1178"/>
    <cellStyle name="Accent1 4" xfId="1179"/>
    <cellStyle name="Accent1 40" xfId="138"/>
    <cellStyle name="Accent1 5" xfId="1180"/>
    <cellStyle name="Accent1 6" xfId="1181"/>
    <cellStyle name="Accent1 7" xfId="1182"/>
    <cellStyle name="Accent1 8" xfId="1183"/>
    <cellStyle name="Accent1 9" xfId="1184"/>
    <cellStyle name="Accent2 10" xfId="1185"/>
    <cellStyle name="Accent2 11" xfId="1186"/>
    <cellStyle name="Accent2 12" xfId="1187"/>
    <cellStyle name="Accent2 13" xfId="1188"/>
    <cellStyle name="Accent2 14" xfId="1189"/>
    <cellStyle name="Accent2 15" xfId="1190"/>
    <cellStyle name="Accent2 16" xfId="1191"/>
    <cellStyle name="Accent2 17" xfId="1192"/>
    <cellStyle name="Accent2 18" xfId="1193"/>
    <cellStyle name="Accent2 19" xfId="1194"/>
    <cellStyle name="Accent2 2" xfId="142"/>
    <cellStyle name="Accent2 20" xfId="1195"/>
    <cellStyle name="Accent2 21" xfId="1196"/>
    <cellStyle name="Accent2 22" xfId="1197"/>
    <cellStyle name="Accent2 23" xfId="1198"/>
    <cellStyle name="Accent2 24" xfId="1199"/>
    <cellStyle name="Accent2 25" xfId="1200"/>
    <cellStyle name="Accent2 26" xfId="1201"/>
    <cellStyle name="Accent2 27" xfId="1202"/>
    <cellStyle name="Accent2 28" xfId="1203"/>
    <cellStyle name="Accent2 29" xfId="1204"/>
    <cellStyle name="Accent2 3" xfId="143"/>
    <cellStyle name="Accent2 30" xfId="1205"/>
    <cellStyle name="Accent2 31" xfId="1206"/>
    <cellStyle name="Accent2 32" xfId="1207"/>
    <cellStyle name="Accent2 33" xfId="1208"/>
    <cellStyle name="Accent2 34" xfId="1209"/>
    <cellStyle name="Accent2 35" xfId="1210"/>
    <cellStyle name="Accent2 36" xfId="1211"/>
    <cellStyle name="Accent2 37" xfId="1212"/>
    <cellStyle name="Accent2 38" xfId="1213"/>
    <cellStyle name="Accent2 39" xfId="1214"/>
    <cellStyle name="Accent2 4" xfId="1215"/>
    <cellStyle name="Accent2 40" xfId="141"/>
    <cellStyle name="Accent2 5" xfId="1216"/>
    <cellStyle name="Accent2 6" xfId="1217"/>
    <cellStyle name="Accent2 7" xfId="1218"/>
    <cellStyle name="Accent2 8" xfId="1219"/>
    <cellStyle name="Accent2 9" xfId="1220"/>
    <cellStyle name="Accent3 10" xfId="1221"/>
    <cellStyle name="Accent3 11" xfId="1222"/>
    <cellStyle name="Accent3 12" xfId="1223"/>
    <cellStyle name="Accent3 13" xfId="1224"/>
    <cellStyle name="Accent3 14" xfId="1225"/>
    <cellStyle name="Accent3 15" xfId="1226"/>
    <cellStyle name="Accent3 16" xfId="1227"/>
    <cellStyle name="Accent3 17" xfId="1228"/>
    <cellStyle name="Accent3 18" xfId="1229"/>
    <cellStyle name="Accent3 19" xfId="1230"/>
    <cellStyle name="Accent3 2" xfId="145"/>
    <cellStyle name="Accent3 20" xfId="1231"/>
    <cellStyle name="Accent3 21" xfId="1232"/>
    <cellStyle name="Accent3 22" xfId="1233"/>
    <cellStyle name="Accent3 23" xfId="1234"/>
    <cellStyle name="Accent3 24" xfId="1235"/>
    <cellStyle name="Accent3 25" xfId="1236"/>
    <cellStyle name="Accent3 26" xfId="1237"/>
    <cellStyle name="Accent3 27" xfId="1238"/>
    <cellStyle name="Accent3 28" xfId="1239"/>
    <cellStyle name="Accent3 29" xfId="1240"/>
    <cellStyle name="Accent3 3" xfId="146"/>
    <cellStyle name="Accent3 30" xfId="1241"/>
    <cellStyle name="Accent3 31" xfId="1242"/>
    <cellStyle name="Accent3 32" xfId="1243"/>
    <cellStyle name="Accent3 33" xfId="1244"/>
    <cellStyle name="Accent3 34" xfId="1245"/>
    <cellStyle name="Accent3 35" xfId="1246"/>
    <cellStyle name="Accent3 36" xfId="1247"/>
    <cellStyle name="Accent3 37" xfId="1248"/>
    <cellStyle name="Accent3 38" xfId="1249"/>
    <cellStyle name="Accent3 39" xfId="1250"/>
    <cellStyle name="Accent3 4" xfId="1251"/>
    <cellStyle name="Accent3 40" xfId="144"/>
    <cellStyle name="Accent3 5" xfId="1252"/>
    <cellStyle name="Accent3 6" xfId="1253"/>
    <cellStyle name="Accent3 7" xfId="1254"/>
    <cellStyle name="Accent3 8" xfId="1255"/>
    <cellStyle name="Accent3 9" xfId="1256"/>
    <cellStyle name="Accent4 10" xfId="1257"/>
    <cellStyle name="Accent4 11" xfId="1258"/>
    <cellStyle name="Accent4 12" xfId="1259"/>
    <cellStyle name="Accent4 13" xfId="1260"/>
    <cellStyle name="Accent4 14" xfId="1261"/>
    <cellStyle name="Accent4 15" xfId="1262"/>
    <cellStyle name="Accent4 16" xfId="1263"/>
    <cellStyle name="Accent4 17" xfId="1264"/>
    <cellStyle name="Accent4 18" xfId="1265"/>
    <cellStyle name="Accent4 19" xfId="1266"/>
    <cellStyle name="Accent4 2" xfId="148"/>
    <cellStyle name="Accent4 20" xfId="1267"/>
    <cellStyle name="Accent4 21" xfId="1268"/>
    <cellStyle name="Accent4 22" xfId="1269"/>
    <cellStyle name="Accent4 23" xfId="1270"/>
    <cellStyle name="Accent4 24" xfId="1271"/>
    <cellStyle name="Accent4 25" xfId="1272"/>
    <cellStyle name="Accent4 26" xfId="1273"/>
    <cellStyle name="Accent4 27" xfId="1274"/>
    <cellStyle name="Accent4 28" xfId="1275"/>
    <cellStyle name="Accent4 29" xfId="1276"/>
    <cellStyle name="Accent4 3" xfId="149"/>
    <cellStyle name="Accent4 30" xfId="1277"/>
    <cellStyle name="Accent4 31" xfId="1278"/>
    <cellStyle name="Accent4 32" xfId="1279"/>
    <cellStyle name="Accent4 33" xfId="1280"/>
    <cellStyle name="Accent4 34" xfId="1281"/>
    <cellStyle name="Accent4 35" xfId="1282"/>
    <cellStyle name="Accent4 36" xfId="1283"/>
    <cellStyle name="Accent4 37" xfId="1284"/>
    <cellStyle name="Accent4 38" xfId="1285"/>
    <cellStyle name="Accent4 39" xfId="1286"/>
    <cellStyle name="Accent4 4" xfId="1287"/>
    <cellStyle name="Accent4 40" xfId="147"/>
    <cellStyle name="Accent4 5" xfId="1288"/>
    <cellStyle name="Accent4 6" xfId="1289"/>
    <cellStyle name="Accent4 7" xfId="1290"/>
    <cellStyle name="Accent4 8" xfId="1291"/>
    <cellStyle name="Accent4 9" xfId="1292"/>
    <cellStyle name="Accent5 10" xfId="1293"/>
    <cellStyle name="Accent5 11" xfId="1294"/>
    <cellStyle name="Accent5 12" xfId="1295"/>
    <cellStyle name="Accent5 13" xfId="1296"/>
    <cellStyle name="Accent5 14" xfId="1297"/>
    <cellStyle name="Accent5 15" xfId="1298"/>
    <cellStyle name="Accent5 16" xfId="1299"/>
    <cellStyle name="Accent5 17" xfId="1300"/>
    <cellStyle name="Accent5 18" xfId="1301"/>
    <cellStyle name="Accent5 19" xfId="1302"/>
    <cellStyle name="Accent5 2" xfId="151"/>
    <cellStyle name="Accent5 20" xfId="1303"/>
    <cellStyle name="Accent5 21" xfId="1304"/>
    <cellStyle name="Accent5 22" xfId="1305"/>
    <cellStyle name="Accent5 23" xfId="1306"/>
    <cellStyle name="Accent5 24" xfId="1307"/>
    <cellStyle name="Accent5 25" xfId="1308"/>
    <cellStyle name="Accent5 26" xfId="1309"/>
    <cellStyle name="Accent5 27" xfId="1310"/>
    <cellStyle name="Accent5 28" xfId="1311"/>
    <cellStyle name="Accent5 29" xfId="1312"/>
    <cellStyle name="Accent5 3" xfId="152"/>
    <cellStyle name="Accent5 30" xfId="1313"/>
    <cellStyle name="Accent5 31" xfId="1314"/>
    <cellStyle name="Accent5 32" xfId="1315"/>
    <cellStyle name="Accent5 33" xfId="1316"/>
    <cellStyle name="Accent5 34" xfId="1317"/>
    <cellStyle name="Accent5 35" xfId="1318"/>
    <cellStyle name="Accent5 36" xfId="1319"/>
    <cellStyle name="Accent5 37" xfId="1320"/>
    <cellStyle name="Accent5 38" xfId="1321"/>
    <cellStyle name="Accent5 39" xfId="1322"/>
    <cellStyle name="Accent5 4" xfId="1323"/>
    <cellStyle name="Accent5 40" xfId="150"/>
    <cellStyle name="Accent5 5" xfId="1324"/>
    <cellStyle name="Accent5 6" xfId="1325"/>
    <cellStyle name="Accent5 7" xfId="1326"/>
    <cellStyle name="Accent5 8" xfId="1327"/>
    <cellStyle name="Accent5 9" xfId="1328"/>
    <cellStyle name="Accent6 10" xfId="1329"/>
    <cellStyle name="Accent6 11" xfId="1330"/>
    <cellStyle name="Accent6 12" xfId="1331"/>
    <cellStyle name="Accent6 13" xfId="1332"/>
    <cellStyle name="Accent6 14" xfId="1333"/>
    <cellStyle name="Accent6 15" xfId="1334"/>
    <cellStyle name="Accent6 16" xfId="1335"/>
    <cellStyle name="Accent6 17" xfId="1336"/>
    <cellStyle name="Accent6 18" xfId="1337"/>
    <cellStyle name="Accent6 19" xfId="1338"/>
    <cellStyle name="Accent6 2" xfId="154"/>
    <cellStyle name="Accent6 20" xfId="1339"/>
    <cellStyle name="Accent6 21" xfId="1340"/>
    <cellStyle name="Accent6 22" xfId="1341"/>
    <cellStyle name="Accent6 23" xfId="1342"/>
    <cellStyle name="Accent6 24" xfId="1343"/>
    <cellStyle name="Accent6 25" xfId="1344"/>
    <cellStyle name="Accent6 26" xfId="1345"/>
    <cellStyle name="Accent6 27" xfId="1346"/>
    <cellStyle name="Accent6 28" xfId="1347"/>
    <cellStyle name="Accent6 29" xfId="1348"/>
    <cellStyle name="Accent6 3" xfId="155"/>
    <cellStyle name="Accent6 30" xfId="1349"/>
    <cellStyle name="Accent6 31" xfId="1350"/>
    <cellStyle name="Accent6 32" xfId="1351"/>
    <cellStyle name="Accent6 33" xfId="1352"/>
    <cellStyle name="Accent6 34" xfId="1353"/>
    <cellStyle name="Accent6 35" xfId="1354"/>
    <cellStyle name="Accent6 36" xfId="1355"/>
    <cellStyle name="Accent6 37" xfId="1356"/>
    <cellStyle name="Accent6 38" xfId="1357"/>
    <cellStyle name="Accent6 39" xfId="1358"/>
    <cellStyle name="Accent6 4" xfId="1359"/>
    <cellStyle name="Accent6 40" xfId="153"/>
    <cellStyle name="Accent6 5" xfId="1360"/>
    <cellStyle name="Accent6 6" xfId="1361"/>
    <cellStyle name="Accent6 7" xfId="1362"/>
    <cellStyle name="Accent6 8" xfId="1363"/>
    <cellStyle name="Accent6 9" xfId="1364"/>
    <cellStyle name="Bad 10" xfId="1365"/>
    <cellStyle name="Bad 11" xfId="1366"/>
    <cellStyle name="Bad 12" xfId="1367"/>
    <cellStyle name="Bad 13" xfId="1368"/>
    <cellStyle name="Bad 14" xfId="1369"/>
    <cellStyle name="Bad 15" xfId="1370"/>
    <cellStyle name="Bad 16" xfId="1371"/>
    <cellStyle name="Bad 17" xfId="1372"/>
    <cellStyle name="Bad 18" xfId="1373"/>
    <cellStyle name="Bad 19" xfId="1374"/>
    <cellStyle name="Bad 2" xfId="157"/>
    <cellStyle name="Bad 20" xfId="1375"/>
    <cellStyle name="Bad 21" xfId="1376"/>
    <cellStyle name="Bad 22" xfId="1377"/>
    <cellStyle name="Bad 23" xfId="1378"/>
    <cellStyle name="Bad 24" xfId="1379"/>
    <cellStyle name="Bad 25" xfId="1380"/>
    <cellStyle name="Bad 26" xfId="1381"/>
    <cellStyle name="Bad 27" xfId="1382"/>
    <cellStyle name="Bad 28" xfId="1383"/>
    <cellStyle name="Bad 29" xfId="1384"/>
    <cellStyle name="Bad 3" xfId="158"/>
    <cellStyle name="Bad 30" xfId="1385"/>
    <cellStyle name="Bad 31" xfId="1386"/>
    <cellStyle name="Bad 32" xfId="1387"/>
    <cellStyle name="Bad 33" xfId="1388"/>
    <cellStyle name="Bad 34" xfId="1389"/>
    <cellStyle name="Bad 35" xfId="1390"/>
    <cellStyle name="Bad 36" xfId="1391"/>
    <cellStyle name="Bad 37" xfId="1392"/>
    <cellStyle name="Bad 38" xfId="1393"/>
    <cellStyle name="Bad 39" xfId="1394"/>
    <cellStyle name="Bad 4" xfId="1395"/>
    <cellStyle name="Bad 40" xfId="156"/>
    <cellStyle name="Bad 5" xfId="1396"/>
    <cellStyle name="Bad 6" xfId="1397"/>
    <cellStyle name="Bad 7" xfId="1398"/>
    <cellStyle name="Bad 8" xfId="1399"/>
    <cellStyle name="Bad 9" xfId="1400"/>
    <cellStyle name="Calculation 10" xfId="1401"/>
    <cellStyle name="Calculation 11" xfId="1402"/>
    <cellStyle name="Calculation 12" xfId="1403"/>
    <cellStyle name="Calculation 13" xfId="1404"/>
    <cellStyle name="Calculation 14" xfId="1405"/>
    <cellStyle name="Calculation 15" xfId="1406"/>
    <cellStyle name="Calculation 16" xfId="1407"/>
    <cellStyle name="Calculation 17" xfId="1408"/>
    <cellStyle name="Calculation 18" xfId="1409"/>
    <cellStyle name="Calculation 19" xfId="1410"/>
    <cellStyle name="Calculation 2" xfId="160"/>
    <cellStyle name="Calculation 20" xfId="1411"/>
    <cellStyle name="Calculation 21" xfId="1412"/>
    <cellStyle name="Calculation 22" xfId="1413"/>
    <cellStyle name="Calculation 23" xfId="1414"/>
    <cellStyle name="Calculation 24" xfId="1415"/>
    <cellStyle name="Calculation 25" xfId="1416"/>
    <cellStyle name="Calculation 26" xfId="1417"/>
    <cellStyle name="Calculation 27" xfId="1418"/>
    <cellStyle name="Calculation 28" xfId="1419"/>
    <cellStyle name="Calculation 29" xfId="1420"/>
    <cellStyle name="Calculation 3" xfId="161"/>
    <cellStyle name="Calculation 30" xfId="1421"/>
    <cellStyle name="Calculation 31" xfId="1422"/>
    <cellStyle name="Calculation 32" xfId="1423"/>
    <cellStyle name="Calculation 33" xfId="1424"/>
    <cellStyle name="Calculation 34" xfId="1425"/>
    <cellStyle name="Calculation 35" xfId="1426"/>
    <cellStyle name="Calculation 36" xfId="1427"/>
    <cellStyle name="Calculation 37" xfId="1428"/>
    <cellStyle name="Calculation 38" xfId="1429"/>
    <cellStyle name="Calculation 39" xfId="1430"/>
    <cellStyle name="Calculation 4" xfId="1431"/>
    <cellStyle name="Calculation 40" xfId="159"/>
    <cellStyle name="Calculation 5" xfId="1432"/>
    <cellStyle name="Calculation 6" xfId="1433"/>
    <cellStyle name="Calculation 7" xfId="1434"/>
    <cellStyle name="Calculation 8" xfId="1435"/>
    <cellStyle name="Calculation 9" xfId="1436"/>
    <cellStyle name="Check Cell 10" xfId="1437"/>
    <cellStyle name="Check Cell 11" xfId="1438"/>
    <cellStyle name="Check Cell 12" xfId="1439"/>
    <cellStyle name="Check Cell 13" xfId="1440"/>
    <cellStyle name="Check Cell 14" xfId="1441"/>
    <cellStyle name="Check Cell 15" xfId="1442"/>
    <cellStyle name="Check Cell 16" xfId="1443"/>
    <cellStyle name="Check Cell 17" xfId="1444"/>
    <cellStyle name="Check Cell 18" xfId="1445"/>
    <cellStyle name="Check Cell 19" xfId="1446"/>
    <cellStyle name="Check Cell 2" xfId="163"/>
    <cellStyle name="Check Cell 20" xfId="1447"/>
    <cellStyle name="Check Cell 21" xfId="1448"/>
    <cellStyle name="Check Cell 22" xfId="1449"/>
    <cellStyle name="Check Cell 23" xfId="1450"/>
    <cellStyle name="Check Cell 24" xfId="1451"/>
    <cellStyle name="Check Cell 25" xfId="1452"/>
    <cellStyle name="Check Cell 26" xfId="1453"/>
    <cellStyle name="Check Cell 27" xfId="1454"/>
    <cellStyle name="Check Cell 28" xfId="1455"/>
    <cellStyle name="Check Cell 29" xfId="1456"/>
    <cellStyle name="Check Cell 3" xfId="164"/>
    <cellStyle name="Check Cell 30" xfId="1457"/>
    <cellStyle name="Check Cell 31" xfId="1458"/>
    <cellStyle name="Check Cell 32" xfId="1459"/>
    <cellStyle name="Check Cell 33" xfId="1460"/>
    <cellStyle name="Check Cell 34" xfId="1461"/>
    <cellStyle name="Check Cell 35" xfId="1462"/>
    <cellStyle name="Check Cell 36" xfId="1463"/>
    <cellStyle name="Check Cell 37" xfId="1464"/>
    <cellStyle name="Check Cell 38" xfId="1465"/>
    <cellStyle name="Check Cell 39" xfId="1466"/>
    <cellStyle name="Check Cell 4" xfId="1467"/>
    <cellStyle name="Check Cell 40" xfId="162"/>
    <cellStyle name="Check Cell 5" xfId="1468"/>
    <cellStyle name="Check Cell 6" xfId="1469"/>
    <cellStyle name="Check Cell 7" xfId="1470"/>
    <cellStyle name="Check Cell 8" xfId="1471"/>
    <cellStyle name="Check Cell 9" xfId="1472"/>
    <cellStyle name="Comma" xfId="1" builtinId="3"/>
    <cellStyle name="Comma 10" xfId="166"/>
    <cellStyle name="Comma 10 2" xfId="167"/>
    <cellStyle name="Comma 11" xfId="168"/>
    <cellStyle name="Comma 12" xfId="169"/>
    <cellStyle name="Comma 12 2" xfId="170"/>
    <cellStyle name="Comma 12_Lead -  NU 31-3-54" xfId="171"/>
    <cellStyle name="Comma 13" xfId="172"/>
    <cellStyle name="Comma 14" xfId="173"/>
    <cellStyle name="Comma 15" xfId="174"/>
    <cellStyle name="Comma 16" xfId="175"/>
    <cellStyle name="Comma 17" xfId="176"/>
    <cellStyle name="Comma 18" xfId="177"/>
    <cellStyle name="Comma 19" xfId="178"/>
    <cellStyle name="Comma 2" xfId="2"/>
    <cellStyle name="Comma 2 10" xfId="2239"/>
    <cellStyle name="Comma 2 11" xfId="2240"/>
    <cellStyle name="Comma 2 12" xfId="2241"/>
    <cellStyle name="Comma 2 13" xfId="2242"/>
    <cellStyle name="Comma 2 14" xfId="2243"/>
    <cellStyle name="Comma 2 15" xfId="2244"/>
    <cellStyle name="Comma 2 16" xfId="2245"/>
    <cellStyle name="Comma 2 17" xfId="2246"/>
    <cellStyle name="Comma 2 18" xfId="2247"/>
    <cellStyle name="Comma 2 19" xfId="2248"/>
    <cellStyle name="Comma 2 2" xfId="3"/>
    <cellStyle name="Comma 2 2 2" xfId="58"/>
    <cellStyle name="Comma 2 2 2 2" xfId="181"/>
    <cellStyle name="Comma 2 2 2 3" xfId="180"/>
    <cellStyle name="Comma 2 2 3" xfId="182"/>
    <cellStyle name="Comma 2 2 4" xfId="183"/>
    <cellStyle name="Comma 2 2 5" xfId="179"/>
    <cellStyle name="Comma 2 2 6" xfId="29"/>
    <cellStyle name="Comma 2 2_ทะเบียนที่ดิน" xfId="184"/>
    <cellStyle name="Comma 2 20" xfId="2249"/>
    <cellStyle name="Comma 2 21" xfId="2250"/>
    <cellStyle name="Comma 2 22" xfId="2251"/>
    <cellStyle name="Comma 2 23" xfId="2252"/>
    <cellStyle name="Comma 2 24" xfId="2253"/>
    <cellStyle name="Comma 2 25" xfId="2254"/>
    <cellStyle name="Comma 2 26" xfId="2255"/>
    <cellStyle name="Comma 2 27" xfId="2256"/>
    <cellStyle name="Comma 2 28" xfId="2257"/>
    <cellStyle name="Comma 2 29" xfId="2258"/>
    <cellStyle name="Comma 2 3" xfId="57"/>
    <cellStyle name="Comma 2 3 2" xfId="186"/>
    <cellStyle name="Comma 2 3 3" xfId="187"/>
    <cellStyle name="Comma 2 3 4" xfId="185"/>
    <cellStyle name="Comma 2 30" xfId="2259"/>
    <cellStyle name="Comma 2 31" xfId="2260"/>
    <cellStyle name="Comma 2 32" xfId="2261"/>
    <cellStyle name="Comma 2 33" xfId="2262"/>
    <cellStyle name="Comma 2 34" xfId="2263"/>
    <cellStyle name="Comma 2 35" xfId="2264"/>
    <cellStyle name="Comma 2 36" xfId="2265"/>
    <cellStyle name="Comma 2 37" xfId="2266"/>
    <cellStyle name="Comma 2 38" xfId="2267"/>
    <cellStyle name="Comma 2 39" xfId="2268"/>
    <cellStyle name="Comma 2 4" xfId="188"/>
    <cellStyle name="Comma 2 40" xfId="2269"/>
    <cellStyle name="Comma 2 41" xfId="2270"/>
    <cellStyle name="Comma 2 42" xfId="2271"/>
    <cellStyle name="Comma 2 43" xfId="2272"/>
    <cellStyle name="Comma 2 44" xfId="2273"/>
    <cellStyle name="Comma 2 45" xfId="2274"/>
    <cellStyle name="Comma 2 46" xfId="2275"/>
    <cellStyle name="Comma 2 47" xfId="2276"/>
    <cellStyle name="Comma 2 48" xfId="2277"/>
    <cellStyle name="Comma 2 49" xfId="2278"/>
    <cellStyle name="Comma 2 5" xfId="189"/>
    <cellStyle name="Comma 2 5 2" xfId="190"/>
    <cellStyle name="Comma 2 5 2 2" xfId="191"/>
    <cellStyle name="Comma 2 50" xfId="2279"/>
    <cellStyle name="Comma 2 51" xfId="2280"/>
    <cellStyle name="Comma 2 52" xfId="2281"/>
    <cellStyle name="Comma 2 53" xfId="2282"/>
    <cellStyle name="Comma 2 54" xfId="2283"/>
    <cellStyle name="Comma 2 55" xfId="2284"/>
    <cellStyle name="Comma 2 56" xfId="2285"/>
    <cellStyle name="Comma 2 57" xfId="2286"/>
    <cellStyle name="Comma 2 58" xfId="2287"/>
    <cellStyle name="Comma 2 59" xfId="2288"/>
    <cellStyle name="Comma 2 6" xfId="1986"/>
    <cellStyle name="Comma 2 6 2" xfId="2067"/>
    <cellStyle name="Comma 2 6 2 2" xfId="2112"/>
    <cellStyle name="Comma 2 6 2 3" xfId="2231"/>
    <cellStyle name="Comma 2 6 3" xfId="2139"/>
    <cellStyle name="Comma 2 6 4" xfId="2161"/>
    <cellStyle name="Comma 2 6 5" xfId="2104"/>
    <cellStyle name="Comma 2 6 6" xfId="2208"/>
    <cellStyle name="Comma 2 6 7" xfId="2289"/>
    <cellStyle name="Comma 2 6 8" xfId="2370"/>
    <cellStyle name="Comma 2 60" xfId="2290"/>
    <cellStyle name="Comma 2 61" xfId="2291"/>
    <cellStyle name="Comma 2 62" xfId="2292"/>
    <cellStyle name="Comma 2 63" xfId="2293"/>
    <cellStyle name="Comma 2 64" xfId="2294"/>
    <cellStyle name="Comma 2 65" xfId="2295"/>
    <cellStyle name="Comma 2 66" xfId="2296"/>
    <cellStyle name="Comma 2 67" xfId="2297"/>
    <cellStyle name="Comma 2 68" xfId="2298"/>
    <cellStyle name="Comma 2 69" xfId="2299"/>
    <cellStyle name="Comma 2 7" xfId="28"/>
    <cellStyle name="Comma 2 8" xfId="2300"/>
    <cellStyle name="Comma 2 9" xfId="1473"/>
    <cellStyle name="Comma 2 9 2" xfId="2301"/>
    <cellStyle name="Comma 2_ประหน้าecl-19-4-54(แพน)" xfId="192"/>
    <cellStyle name="Comma 20" xfId="193"/>
    <cellStyle name="Comma 21" xfId="194"/>
    <cellStyle name="Comma 22" xfId="195"/>
    <cellStyle name="Comma 23" xfId="196"/>
    <cellStyle name="Comma 24" xfId="197"/>
    <cellStyle name="Comma 25" xfId="198"/>
    <cellStyle name="Comma 26" xfId="199"/>
    <cellStyle name="Comma 27" xfId="200"/>
    <cellStyle name="Comma 28" xfId="201"/>
    <cellStyle name="Comma 29" xfId="202"/>
    <cellStyle name="Comma 3" xfId="30"/>
    <cellStyle name="Comma 3 2" xfId="31"/>
    <cellStyle name="Comma 3 2 2" xfId="60"/>
    <cellStyle name="Comma 3 2 2 2" xfId="204"/>
    <cellStyle name="Comma 3 2 3" xfId="203"/>
    <cellStyle name="Comma 3 3" xfId="59"/>
    <cellStyle name="Comma 3 3 2" xfId="205"/>
    <cellStyle name="Comma 3 4" xfId="1989"/>
    <cellStyle name="Comma 3_ประหน้าecl-19-4-54(แพน)" xfId="206"/>
    <cellStyle name="Comma 30" xfId="207"/>
    <cellStyle name="Comma 30 2" xfId="208"/>
    <cellStyle name="Comma 31" xfId="209"/>
    <cellStyle name="Comma 31 2" xfId="210"/>
    <cellStyle name="Comma 31 2 2" xfId="2113"/>
    <cellStyle name="Comma 31 2 3" xfId="2087"/>
    <cellStyle name="Comma 32" xfId="211"/>
    <cellStyle name="Comma 32 2" xfId="212"/>
    <cellStyle name="Comma 32 2 2" xfId="2114"/>
    <cellStyle name="Comma 32 2 3" xfId="2088"/>
    <cellStyle name="Comma 33" xfId="213"/>
    <cellStyle name="Comma 34" xfId="214"/>
    <cellStyle name="Comma 34 2" xfId="215"/>
    <cellStyle name="Comma 34 2 2" xfId="1990"/>
    <cellStyle name="Comma 35" xfId="216"/>
    <cellStyle name="Comma 35 2" xfId="217"/>
    <cellStyle name="Comma 36" xfId="218"/>
    <cellStyle name="Comma 36 2" xfId="219"/>
    <cellStyle name="Comma 37" xfId="220"/>
    <cellStyle name="Comma 38" xfId="498"/>
    <cellStyle name="Comma 39" xfId="1983"/>
    <cellStyle name="Comma 4" xfId="32"/>
    <cellStyle name="Comma 4 2" xfId="222"/>
    <cellStyle name="Comma 4 3" xfId="223"/>
    <cellStyle name="Comma 4 4" xfId="1991"/>
    <cellStyle name="Comma 4 5" xfId="221"/>
    <cellStyle name="Comma 40" xfId="165"/>
    <cellStyle name="Comma 41" xfId="80"/>
    <cellStyle name="Comma 41 2" xfId="2057"/>
    <cellStyle name="Comma 41 2 2" xfId="2115"/>
    <cellStyle name="Comma 41 2 3" xfId="2223"/>
    <cellStyle name="Comma 41 3" xfId="2140"/>
    <cellStyle name="Comma 41 4" xfId="2162"/>
    <cellStyle name="Comma 41 5" xfId="2086"/>
    <cellStyle name="Comma 41 6" xfId="2200"/>
    <cellStyle name="Comma 46" xfId="224"/>
    <cellStyle name="Comma 46 2" xfId="2116"/>
    <cellStyle name="Comma 46 3" xfId="2089"/>
    <cellStyle name="Comma 5" xfId="33"/>
    <cellStyle name="Comma 5 2" xfId="226"/>
    <cellStyle name="Comma 5 3" xfId="227"/>
    <cellStyle name="Comma 5 4" xfId="499"/>
    <cellStyle name="Comma 5 5" xfId="225"/>
    <cellStyle name="Comma 53" xfId="228"/>
    <cellStyle name="Comma 6" xfId="34"/>
    <cellStyle name="Comma 6 2" xfId="230"/>
    <cellStyle name="Comma 6 3" xfId="1992"/>
    <cellStyle name="Comma 6 4" xfId="229"/>
    <cellStyle name="Comma 7" xfId="35"/>
    <cellStyle name="Comma 7 2" xfId="232"/>
    <cellStyle name="Comma 7 2 2" xfId="233"/>
    <cellStyle name="Comma 7 2_Lead -  NU 31-3-54" xfId="234"/>
    <cellStyle name="Comma 7 3" xfId="235"/>
    <cellStyle name="Comma 7 4" xfId="1993"/>
    <cellStyle name="Comma 7 5" xfId="1994"/>
    <cellStyle name="Comma 7 6" xfId="231"/>
    <cellStyle name="Comma 7_PRE-BUILTQ1-54" xfId="236"/>
    <cellStyle name="Comma 8" xfId="36"/>
    <cellStyle name="Comma 8 2" xfId="238"/>
    <cellStyle name="Comma 8 3" xfId="239"/>
    <cellStyle name="Comma 8 4" xfId="237"/>
    <cellStyle name="Comma 9" xfId="72"/>
    <cellStyle name="Comma 9 2" xfId="241"/>
    <cellStyle name="Comma 9 3" xfId="240"/>
    <cellStyle name="Comma 9_Q2-54+บิล แลนด์-นุ่น(1)" xfId="242"/>
    <cellStyle name="comma zerodec" xfId="243"/>
    <cellStyle name="comma zerodec 2" xfId="244"/>
    <cellStyle name="comma zerodec 3" xfId="245"/>
    <cellStyle name="comma zerodec 4" xfId="246"/>
    <cellStyle name="comma zerodec_Lead -  NU 31-3-54" xfId="247"/>
    <cellStyle name="Currency 2" xfId="248"/>
    <cellStyle name="Currency1" xfId="249"/>
    <cellStyle name="Currency1 2" xfId="250"/>
    <cellStyle name="Currency1 28" xfId="4"/>
    <cellStyle name="Currency1 28 2" xfId="61"/>
    <cellStyle name="Currency1 28 3" xfId="37"/>
    <cellStyle name="Currency1 28 4" xfId="2189"/>
    <cellStyle name="Currency1 3" xfId="251"/>
    <cellStyle name="Currency1 4" xfId="252"/>
    <cellStyle name="Currency1_FA" xfId="253"/>
    <cellStyle name="Dollar (zero dec)" xfId="254"/>
    <cellStyle name="Dollar (zero dec) 2" xfId="255"/>
    <cellStyle name="Dollar (zero dec) 3" xfId="256"/>
    <cellStyle name="Dollar (zero dec) 4" xfId="257"/>
    <cellStyle name="Dollar (zero dec)_FA" xfId="258"/>
    <cellStyle name="Explanatory Text 10" xfId="1474"/>
    <cellStyle name="Explanatory Text 11" xfId="1475"/>
    <cellStyle name="Explanatory Text 12" xfId="1476"/>
    <cellStyle name="Explanatory Text 13" xfId="1477"/>
    <cellStyle name="Explanatory Text 14" xfId="1478"/>
    <cellStyle name="Explanatory Text 15" xfId="1479"/>
    <cellStyle name="Explanatory Text 16" xfId="1480"/>
    <cellStyle name="Explanatory Text 17" xfId="1481"/>
    <cellStyle name="Explanatory Text 18" xfId="1482"/>
    <cellStyle name="Explanatory Text 19" xfId="1483"/>
    <cellStyle name="Explanatory Text 2" xfId="260"/>
    <cellStyle name="Explanatory Text 20" xfId="1484"/>
    <cellStyle name="Explanatory Text 21" xfId="1485"/>
    <cellStyle name="Explanatory Text 22" xfId="1486"/>
    <cellStyle name="Explanatory Text 23" xfId="1487"/>
    <cellStyle name="Explanatory Text 24" xfId="1488"/>
    <cellStyle name="Explanatory Text 25" xfId="1489"/>
    <cellStyle name="Explanatory Text 26" xfId="1490"/>
    <cellStyle name="Explanatory Text 27" xfId="1491"/>
    <cellStyle name="Explanatory Text 28" xfId="1492"/>
    <cellStyle name="Explanatory Text 29" xfId="1493"/>
    <cellStyle name="Explanatory Text 3" xfId="261"/>
    <cellStyle name="Explanatory Text 30" xfId="1494"/>
    <cellStyle name="Explanatory Text 31" xfId="1495"/>
    <cellStyle name="Explanatory Text 32" xfId="1496"/>
    <cellStyle name="Explanatory Text 33" xfId="1497"/>
    <cellStyle name="Explanatory Text 34" xfId="1498"/>
    <cellStyle name="Explanatory Text 35" xfId="1499"/>
    <cellStyle name="Explanatory Text 36" xfId="1500"/>
    <cellStyle name="Explanatory Text 37" xfId="1501"/>
    <cellStyle name="Explanatory Text 38" xfId="1502"/>
    <cellStyle name="Explanatory Text 39" xfId="1503"/>
    <cellStyle name="Explanatory Text 4" xfId="1504"/>
    <cellStyle name="Explanatory Text 40" xfId="259"/>
    <cellStyle name="Explanatory Text 5" xfId="1505"/>
    <cellStyle name="Explanatory Text 6" xfId="1506"/>
    <cellStyle name="Explanatory Text 7" xfId="1507"/>
    <cellStyle name="Explanatory Text 8" xfId="1508"/>
    <cellStyle name="Explanatory Text 9" xfId="1509"/>
    <cellStyle name="Good 10" xfId="1510"/>
    <cellStyle name="Good 11" xfId="1511"/>
    <cellStyle name="Good 12" xfId="1512"/>
    <cellStyle name="Good 13" xfId="1513"/>
    <cellStyle name="Good 14" xfId="1514"/>
    <cellStyle name="Good 15" xfId="1515"/>
    <cellStyle name="Good 16" xfId="1516"/>
    <cellStyle name="Good 17" xfId="1517"/>
    <cellStyle name="Good 18" xfId="1518"/>
    <cellStyle name="Good 19" xfId="1519"/>
    <cellStyle name="Good 2" xfId="263"/>
    <cellStyle name="Good 20" xfId="1520"/>
    <cellStyle name="Good 21" xfId="1521"/>
    <cellStyle name="Good 22" xfId="1522"/>
    <cellStyle name="Good 23" xfId="1523"/>
    <cellStyle name="Good 24" xfId="1524"/>
    <cellStyle name="Good 25" xfId="1525"/>
    <cellStyle name="Good 26" xfId="1526"/>
    <cellStyle name="Good 27" xfId="1527"/>
    <cellStyle name="Good 28" xfId="1528"/>
    <cellStyle name="Good 29" xfId="1529"/>
    <cellStyle name="Good 3" xfId="264"/>
    <cellStyle name="Good 30" xfId="1530"/>
    <cellStyle name="Good 31" xfId="1531"/>
    <cellStyle name="Good 32" xfId="1532"/>
    <cellStyle name="Good 33" xfId="1533"/>
    <cellStyle name="Good 34" xfId="1534"/>
    <cellStyle name="Good 35" xfId="1535"/>
    <cellStyle name="Good 36" xfId="1536"/>
    <cellStyle name="Good 37" xfId="1537"/>
    <cellStyle name="Good 38" xfId="1538"/>
    <cellStyle name="Good 39" xfId="1539"/>
    <cellStyle name="Good 4" xfId="1540"/>
    <cellStyle name="Good 40" xfId="262"/>
    <cellStyle name="Good 5" xfId="1541"/>
    <cellStyle name="Good 6" xfId="1542"/>
    <cellStyle name="Good 7" xfId="1543"/>
    <cellStyle name="Good 8" xfId="1544"/>
    <cellStyle name="Good 9" xfId="1545"/>
    <cellStyle name="Grey" xfId="265"/>
    <cellStyle name="Heading" xfId="266"/>
    <cellStyle name="Heading 1 10" xfId="1546"/>
    <cellStyle name="Heading 1 11" xfId="1547"/>
    <cellStyle name="Heading 1 12" xfId="1548"/>
    <cellStyle name="Heading 1 13" xfId="1549"/>
    <cellStyle name="Heading 1 14" xfId="1550"/>
    <cellStyle name="Heading 1 15" xfId="1551"/>
    <cellStyle name="Heading 1 16" xfId="1552"/>
    <cellStyle name="Heading 1 17" xfId="1553"/>
    <cellStyle name="Heading 1 18" xfId="1554"/>
    <cellStyle name="Heading 1 19" xfId="1555"/>
    <cellStyle name="Heading 1 2" xfId="268"/>
    <cellStyle name="Heading 1 20" xfId="1556"/>
    <cellStyle name="Heading 1 21" xfId="1557"/>
    <cellStyle name="Heading 1 22" xfId="1558"/>
    <cellStyle name="Heading 1 23" xfId="1559"/>
    <cellStyle name="Heading 1 24" xfId="1560"/>
    <cellStyle name="Heading 1 25" xfId="1561"/>
    <cellStyle name="Heading 1 26" xfId="1562"/>
    <cellStyle name="Heading 1 27" xfId="1563"/>
    <cellStyle name="Heading 1 28" xfId="1564"/>
    <cellStyle name="Heading 1 29" xfId="1565"/>
    <cellStyle name="Heading 1 3" xfId="269"/>
    <cellStyle name="Heading 1 30" xfId="1566"/>
    <cellStyle name="Heading 1 31" xfId="1567"/>
    <cellStyle name="Heading 1 32" xfId="1568"/>
    <cellStyle name="Heading 1 33" xfId="1569"/>
    <cellStyle name="Heading 1 34" xfId="1570"/>
    <cellStyle name="Heading 1 35" xfId="1571"/>
    <cellStyle name="Heading 1 36" xfId="1572"/>
    <cellStyle name="Heading 1 37" xfId="1573"/>
    <cellStyle name="Heading 1 38" xfId="1574"/>
    <cellStyle name="Heading 1 39" xfId="1575"/>
    <cellStyle name="Heading 1 4" xfId="1576"/>
    <cellStyle name="Heading 1 40" xfId="267"/>
    <cellStyle name="Heading 1 5" xfId="1577"/>
    <cellStyle name="Heading 1 6" xfId="1578"/>
    <cellStyle name="Heading 1 7" xfId="1579"/>
    <cellStyle name="Heading 1 8" xfId="1580"/>
    <cellStyle name="Heading 1 9" xfId="1581"/>
    <cellStyle name="Heading 2 10" xfId="1582"/>
    <cellStyle name="Heading 2 11" xfId="1583"/>
    <cellStyle name="Heading 2 12" xfId="1584"/>
    <cellStyle name="Heading 2 13" xfId="1585"/>
    <cellStyle name="Heading 2 14" xfId="1586"/>
    <cellStyle name="Heading 2 15" xfId="1587"/>
    <cellStyle name="Heading 2 16" xfId="1588"/>
    <cellStyle name="Heading 2 17" xfId="1589"/>
    <cellStyle name="Heading 2 18" xfId="1590"/>
    <cellStyle name="Heading 2 19" xfId="1591"/>
    <cellStyle name="Heading 2 2" xfId="271"/>
    <cellStyle name="Heading 2 20" xfId="1592"/>
    <cellStyle name="Heading 2 21" xfId="1593"/>
    <cellStyle name="Heading 2 22" xfId="1594"/>
    <cellStyle name="Heading 2 23" xfId="1595"/>
    <cellStyle name="Heading 2 24" xfId="1596"/>
    <cellStyle name="Heading 2 25" xfId="1597"/>
    <cellStyle name="Heading 2 26" xfId="1598"/>
    <cellStyle name="Heading 2 27" xfId="1599"/>
    <cellStyle name="Heading 2 28" xfId="1600"/>
    <cellStyle name="Heading 2 29" xfId="1601"/>
    <cellStyle name="Heading 2 3" xfId="272"/>
    <cellStyle name="Heading 2 30" xfId="1602"/>
    <cellStyle name="Heading 2 31" xfId="1603"/>
    <cellStyle name="Heading 2 32" xfId="1604"/>
    <cellStyle name="Heading 2 33" xfId="1605"/>
    <cellStyle name="Heading 2 34" xfId="1606"/>
    <cellStyle name="Heading 2 35" xfId="1607"/>
    <cellStyle name="Heading 2 36" xfId="1608"/>
    <cellStyle name="Heading 2 37" xfId="1609"/>
    <cellStyle name="Heading 2 38" xfId="1610"/>
    <cellStyle name="Heading 2 39" xfId="1611"/>
    <cellStyle name="Heading 2 4" xfId="1612"/>
    <cellStyle name="Heading 2 40" xfId="270"/>
    <cellStyle name="Heading 2 5" xfId="1613"/>
    <cellStyle name="Heading 2 6" xfId="1614"/>
    <cellStyle name="Heading 2 7" xfId="1615"/>
    <cellStyle name="Heading 2 8" xfId="1616"/>
    <cellStyle name="Heading 2 9" xfId="1617"/>
    <cellStyle name="Heading 3 10" xfId="1618"/>
    <cellStyle name="Heading 3 11" xfId="1619"/>
    <cellStyle name="Heading 3 12" xfId="1620"/>
    <cellStyle name="Heading 3 13" xfId="1621"/>
    <cellStyle name="Heading 3 14" xfId="1622"/>
    <cellStyle name="Heading 3 15" xfId="1623"/>
    <cellStyle name="Heading 3 16" xfId="1624"/>
    <cellStyle name="Heading 3 17" xfId="1625"/>
    <cellStyle name="Heading 3 18" xfId="1626"/>
    <cellStyle name="Heading 3 19" xfId="1627"/>
    <cellStyle name="Heading 3 2" xfId="274"/>
    <cellStyle name="Heading 3 20" xfId="1628"/>
    <cellStyle name="Heading 3 21" xfId="1629"/>
    <cellStyle name="Heading 3 22" xfId="1630"/>
    <cellStyle name="Heading 3 23" xfId="1631"/>
    <cellStyle name="Heading 3 24" xfId="1632"/>
    <cellStyle name="Heading 3 25" xfId="1633"/>
    <cellStyle name="Heading 3 26" xfId="1634"/>
    <cellStyle name="Heading 3 27" xfId="1635"/>
    <cellStyle name="Heading 3 28" xfId="1636"/>
    <cellStyle name="Heading 3 29" xfId="1637"/>
    <cellStyle name="Heading 3 3" xfId="275"/>
    <cellStyle name="Heading 3 30" xfId="1638"/>
    <cellStyle name="Heading 3 31" xfId="1639"/>
    <cellStyle name="Heading 3 32" xfId="1640"/>
    <cellStyle name="Heading 3 33" xfId="1641"/>
    <cellStyle name="Heading 3 34" xfId="1642"/>
    <cellStyle name="Heading 3 35" xfId="1643"/>
    <cellStyle name="Heading 3 36" xfId="1644"/>
    <cellStyle name="Heading 3 37" xfId="1645"/>
    <cellStyle name="Heading 3 38" xfId="1646"/>
    <cellStyle name="Heading 3 39" xfId="1647"/>
    <cellStyle name="Heading 3 4" xfId="1648"/>
    <cellStyle name="Heading 3 40" xfId="273"/>
    <cellStyle name="Heading 3 5" xfId="1649"/>
    <cellStyle name="Heading 3 6" xfId="1650"/>
    <cellStyle name="Heading 3 7" xfId="1651"/>
    <cellStyle name="Heading 3 8" xfId="1652"/>
    <cellStyle name="Heading 3 9" xfId="1653"/>
    <cellStyle name="Heading 4 10" xfId="1654"/>
    <cellStyle name="Heading 4 11" xfId="1655"/>
    <cellStyle name="Heading 4 12" xfId="1656"/>
    <cellStyle name="Heading 4 13" xfId="1657"/>
    <cellStyle name="Heading 4 14" xfId="1658"/>
    <cellStyle name="Heading 4 15" xfId="1659"/>
    <cellStyle name="Heading 4 16" xfId="1660"/>
    <cellStyle name="Heading 4 17" xfId="1661"/>
    <cellStyle name="Heading 4 18" xfId="1662"/>
    <cellStyle name="Heading 4 19" xfId="1663"/>
    <cellStyle name="Heading 4 2" xfId="277"/>
    <cellStyle name="Heading 4 20" xfId="1664"/>
    <cellStyle name="Heading 4 21" xfId="1665"/>
    <cellStyle name="Heading 4 22" xfId="1666"/>
    <cellStyle name="Heading 4 23" xfId="1667"/>
    <cellStyle name="Heading 4 24" xfId="1668"/>
    <cellStyle name="Heading 4 25" xfId="1669"/>
    <cellStyle name="Heading 4 26" xfId="1670"/>
    <cellStyle name="Heading 4 27" xfId="1671"/>
    <cellStyle name="Heading 4 28" xfId="1672"/>
    <cellStyle name="Heading 4 29" xfId="1673"/>
    <cellStyle name="Heading 4 3" xfId="278"/>
    <cellStyle name="Heading 4 30" xfId="1674"/>
    <cellStyle name="Heading 4 31" xfId="1675"/>
    <cellStyle name="Heading 4 32" xfId="1676"/>
    <cellStyle name="Heading 4 33" xfId="1677"/>
    <cellStyle name="Heading 4 34" xfId="1678"/>
    <cellStyle name="Heading 4 35" xfId="1679"/>
    <cellStyle name="Heading 4 36" xfId="1680"/>
    <cellStyle name="Heading 4 37" xfId="1681"/>
    <cellStyle name="Heading 4 38" xfId="1682"/>
    <cellStyle name="Heading 4 39" xfId="1683"/>
    <cellStyle name="Heading 4 4" xfId="1684"/>
    <cellStyle name="Heading 4 40" xfId="276"/>
    <cellStyle name="Heading 4 5" xfId="1685"/>
    <cellStyle name="Heading 4 6" xfId="1686"/>
    <cellStyle name="Heading 4 7" xfId="1687"/>
    <cellStyle name="Heading 4 8" xfId="1688"/>
    <cellStyle name="Heading 4 9" xfId="1689"/>
    <cellStyle name="Heading1" xfId="279"/>
    <cellStyle name="Hyperlink 2" xfId="280"/>
    <cellStyle name="Input [yellow]" xfId="282"/>
    <cellStyle name="Input 10" xfId="1690"/>
    <cellStyle name="Input 11" xfId="1691"/>
    <cellStyle name="Input 12" xfId="1692"/>
    <cellStyle name="Input 13" xfId="1693"/>
    <cellStyle name="Input 14" xfId="1694"/>
    <cellStyle name="Input 15" xfId="1695"/>
    <cellStyle name="Input 16" xfId="1696"/>
    <cellStyle name="Input 17" xfId="1697"/>
    <cellStyle name="Input 18" xfId="1698"/>
    <cellStyle name="Input 19" xfId="1699"/>
    <cellStyle name="Input 2" xfId="283"/>
    <cellStyle name="Input 20" xfId="1700"/>
    <cellStyle name="Input 21" xfId="1701"/>
    <cellStyle name="Input 22" xfId="1702"/>
    <cellStyle name="Input 23" xfId="1703"/>
    <cellStyle name="Input 24" xfId="1704"/>
    <cellStyle name="Input 25" xfId="1705"/>
    <cellStyle name="Input 26" xfId="1706"/>
    <cellStyle name="Input 27" xfId="1707"/>
    <cellStyle name="Input 28" xfId="1708"/>
    <cellStyle name="Input 29" xfId="1709"/>
    <cellStyle name="Input 3" xfId="284"/>
    <cellStyle name="Input 30" xfId="1710"/>
    <cellStyle name="Input 31" xfId="1711"/>
    <cellStyle name="Input 32" xfId="1712"/>
    <cellStyle name="Input 33" xfId="1713"/>
    <cellStyle name="Input 34" xfId="1714"/>
    <cellStyle name="Input 35" xfId="1715"/>
    <cellStyle name="Input 36" xfId="1716"/>
    <cellStyle name="Input 37" xfId="1717"/>
    <cellStyle name="Input 38" xfId="1718"/>
    <cellStyle name="Input 39" xfId="1719"/>
    <cellStyle name="Input 4" xfId="1720"/>
    <cellStyle name="Input 40" xfId="281"/>
    <cellStyle name="Input 5" xfId="1721"/>
    <cellStyle name="Input 6" xfId="1722"/>
    <cellStyle name="Input 7" xfId="1723"/>
    <cellStyle name="Input 8" xfId="1724"/>
    <cellStyle name="Input 9" xfId="1725"/>
    <cellStyle name="Linked Cell 10" xfId="1726"/>
    <cellStyle name="Linked Cell 11" xfId="1727"/>
    <cellStyle name="Linked Cell 12" xfId="1728"/>
    <cellStyle name="Linked Cell 13" xfId="1729"/>
    <cellStyle name="Linked Cell 14" xfId="1730"/>
    <cellStyle name="Linked Cell 15" xfId="1731"/>
    <cellStyle name="Linked Cell 16" xfId="1732"/>
    <cellStyle name="Linked Cell 17" xfId="1733"/>
    <cellStyle name="Linked Cell 18" xfId="1734"/>
    <cellStyle name="Linked Cell 19" xfId="1735"/>
    <cellStyle name="Linked Cell 2" xfId="286"/>
    <cellStyle name="Linked Cell 20" xfId="1736"/>
    <cellStyle name="Linked Cell 21" xfId="1737"/>
    <cellStyle name="Linked Cell 22" xfId="1738"/>
    <cellStyle name="Linked Cell 23" xfId="1739"/>
    <cellStyle name="Linked Cell 24" xfId="1740"/>
    <cellStyle name="Linked Cell 25" xfId="1741"/>
    <cellStyle name="Linked Cell 26" xfId="1742"/>
    <cellStyle name="Linked Cell 27" xfId="1743"/>
    <cellStyle name="Linked Cell 28" xfId="1744"/>
    <cellStyle name="Linked Cell 29" xfId="1745"/>
    <cellStyle name="Linked Cell 3" xfId="287"/>
    <cellStyle name="Linked Cell 30" xfId="1746"/>
    <cellStyle name="Linked Cell 31" xfId="1747"/>
    <cellStyle name="Linked Cell 32" xfId="1748"/>
    <cellStyle name="Linked Cell 33" xfId="1749"/>
    <cellStyle name="Linked Cell 34" xfId="1750"/>
    <cellStyle name="Linked Cell 35" xfId="1751"/>
    <cellStyle name="Linked Cell 36" xfId="1752"/>
    <cellStyle name="Linked Cell 37" xfId="1753"/>
    <cellStyle name="Linked Cell 38" xfId="1754"/>
    <cellStyle name="Linked Cell 39" xfId="1755"/>
    <cellStyle name="Linked Cell 4" xfId="1756"/>
    <cellStyle name="Linked Cell 40" xfId="285"/>
    <cellStyle name="Linked Cell 5" xfId="1757"/>
    <cellStyle name="Linked Cell 6" xfId="1758"/>
    <cellStyle name="Linked Cell 7" xfId="1759"/>
    <cellStyle name="Linked Cell 8" xfId="1760"/>
    <cellStyle name="Linked Cell 9" xfId="1761"/>
    <cellStyle name="Neutral 10" xfId="1762"/>
    <cellStyle name="Neutral 11" xfId="1763"/>
    <cellStyle name="Neutral 12" xfId="1764"/>
    <cellStyle name="Neutral 13" xfId="1765"/>
    <cellStyle name="Neutral 14" xfId="1766"/>
    <cellStyle name="Neutral 15" xfId="1767"/>
    <cellStyle name="Neutral 16" xfId="1768"/>
    <cellStyle name="Neutral 17" xfId="1769"/>
    <cellStyle name="Neutral 18" xfId="1770"/>
    <cellStyle name="Neutral 19" xfId="1771"/>
    <cellStyle name="Neutral 2" xfId="289"/>
    <cellStyle name="Neutral 20" xfId="1772"/>
    <cellStyle name="Neutral 21" xfId="1773"/>
    <cellStyle name="Neutral 22" xfId="1774"/>
    <cellStyle name="Neutral 23" xfId="1775"/>
    <cellStyle name="Neutral 24" xfId="1776"/>
    <cellStyle name="Neutral 25" xfId="1777"/>
    <cellStyle name="Neutral 26" xfId="1778"/>
    <cellStyle name="Neutral 27" xfId="1779"/>
    <cellStyle name="Neutral 28" xfId="1780"/>
    <cellStyle name="Neutral 29" xfId="1781"/>
    <cellStyle name="Neutral 3" xfId="290"/>
    <cellStyle name="Neutral 30" xfId="1782"/>
    <cellStyle name="Neutral 31" xfId="1783"/>
    <cellStyle name="Neutral 32" xfId="1784"/>
    <cellStyle name="Neutral 33" xfId="1785"/>
    <cellStyle name="Neutral 34" xfId="1786"/>
    <cellStyle name="Neutral 35" xfId="1787"/>
    <cellStyle name="Neutral 36" xfId="1788"/>
    <cellStyle name="Neutral 37" xfId="1789"/>
    <cellStyle name="Neutral 38" xfId="1790"/>
    <cellStyle name="Neutral 39" xfId="1791"/>
    <cellStyle name="Neutral 4" xfId="1792"/>
    <cellStyle name="Neutral 40" xfId="288"/>
    <cellStyle name="Neutral 5" xfId="1793"/>
    <cellStyle name="Neutral 6" xfId="1794"/>
    <cellStyle name="Neutral 7" xfId="1795"/>
    <cellStyle name="Neutral 8" xfId="1796"/>
    <cellStyle name="Neutral 9" xfId="1797"/>
    <cellStyle name="no dec" xfId="291"/>
    <cellStyle name="Normal" xfId="0" builtinId="0"/>
    <cellStyle name="Normal - Style1" xfId="292"/>
    <cellStyle name="Normal 10" xfId="38"/>
    <cellStyle name="Normal 10 2" xfId="294"/>
    <cellStyle name="Normal 10 2 2" xfId="496"/>
    <cellStyle name="Normal 10 3" xfId="293"/>
    <cellStyle name="Normal 10 4" xfId="2369"/>
    <cellStyle name="Normal 10_Lead -  NU 31-3-54" xfId="295"/>
    <cellStyle name="Normal 11" xfId="39"/>
    <cellStyle name="Normal 11 2" xfId="297"/>
    <cellStyle name="Normal 11 3" xfId="296"/>
    <cellStyle name="Normal 12" xfId="56"/>
    <cellStyle name="Normal 12 2" xfId="299"/>
    <cellStyle name="Normal 12 3" xfId="298"/>
    <cellStyle name="Normal 13" xfId="69"/>
    <cellStyle name="Normal 13 2" xfId="77"/>
    <cellStyle name="Normal 13 2 2" xfId="2055"/>
    <cellStyle name="Normal 13 2 2 2" xfId="2118"/>
    <cellStyle name="Normal 13 2 2 3" xfId="2221"/>
    <cellStyle name="Normal 13 2 3" xfId="2142"/>
    <cellStyle name="Normal 13 2 4" xfId="2164"/>
    <cellStyle name="Normal 13 2 5" xfId="2084"/>
    <cellStyle name="Normal 13 2 6" xfId="2198"/>
    <cellStyle name="Normal 13 3" xfId="300"/>
    <cellStyle name="Normal 13 4" xfId="2051"/>
    <cellStyle name="Normal 13 4 2" xfId="2117"/>
    <cellStyle name="Normal 13 4 3" xfId="2217"/>
    <cellStyle name="Normal 13 5" xfId="2141"/>
    <cellStyle name="Normal 13 6" xfId="2163"/>
    <cellStyle name="Normal 13 7" xfId="2080"/>
    <cellStyle name="Normal 13 8" xfId="2194"/>
    <cellStyle name="Normal 14" xfId="71"/>
    <cellStyle name="Normal 14 2" xfId="302"/>
    <cellStyle name="Normal 14 3" xfId="301"/>
    <cellStyle name="Normal 14 4" xfId="2119"/>
    <cellStyle name="Normal 14_Q2-54+บิล แลนด์-นุ่น(1)" xfId="303"/>
    <cellStyle name="Normal 15" xfId="70"/>
    <cellStyle name="Normal 15 2" xfId="305"/>
    <cellStyle name="Normal 15 3" xfId="304"/>
    <cellStyle name="Normal 15 4" xfId="2052"/>
    <cellStyle name="Normal 15 4 2" xfId="2120"/>
    <cellStyle name="Normal 15 4 3" xfId="2218"/>
    <cellStyle name="Normal 15 5" xfId="2143"/>
    <cellStyle name="Normal 15 6" xfId="2165"/>
    <cellStyle name="Normal 15 7" xfId="2081"/>
    <cellStyle name="Normal 15 8" xfId="2195"/>
    <cellStyle name="Normal 15_Q2-54+บิล แลนด์-นุ่น(1)" xfId="306"/>
    <cellStyle name="Normal 16" xfId="307"/>
    <cellStyle name="Normal 17" xfId="308"/>
    <cellStyle name="Normal 18" xfId="309"/>
    <cellStyle name="Normal 18 2" xfId="310"/>
    <cellStyle name="Normal 18 3" xfId="311"/>
    <cellStyle name="Normal 18_Lead - N Praram 9 31-3-54" xfId="312"/>
    <cellStyle name="Normal 19" xfId="313"/>
    <cellStyle name="Normal 2" xfId="5"/>
    <cellStyle name="Normal 2 10" xfId="24"/>
    <cellStyle name="Normal 2 11" xfId="2302"/>
    <cellStyle name="Normal 2 12" xfId="2303"/>
    <cellStyle name="Normal 2 13" xfId="2304"/>
    <cellStyle name="Normal 2 14" xfId="2305"/>
    <cellStyle name="Normal 2 15" xfId="2306"/>
    <cellStyle name="Normal 2 16" xfId="2307"/>
    <cellStyle name="Normal 2 17" xfId="2308"/>
    <cellStyle name="Normal 2 18" xfId="2309"/>
    <cellStyle name="Normal 2 19" xfId="2310"/>
    <cellStyle name="Normal 2 2" xfId="6"/>
    <cellStyle name="Normal 2 2 2" xfId="26"/>
    <cellStyle name="Normal 2 20" xfId="2311"/>
    <cellStyle name="Normal 2 21" xfId="2312"/>
    <cellStyle name="Normal 2 22" xfId="2313"/>
    <cellStyle name="Normal 2 23" xfId="2314"/>
    <cellStyle name="Normal 2 24" xfId="2315"/>
    <cellStyle name="Normal 2 25" xfId="2316"/>
    <cellStyle name="Normal 2 26" xfId="2317"/>
    <cellStyle name="Normal 2 27" xfId="2318"/>
    <cellStyle name="Normal 2 28" xfId="2319"/>
    <cellStyle name="Normal 2 29" xfId="2320"/>
    <cellStyle name="Normal 2 3" xfId="7"/>
    <cellStyle name="Normal 2 3 2" xfId="73"/>
    <cellStyle name="Normal 2 3 3" xfId="40"/>
    <cellStyle name="Normal 2 30" xfId="2321"/>
    <cellStyle name="Normal 2 31" xfId="2322"/>
    <cellStyle name="Normal 2 32" xfId="2323"/>
    <cellStyle name="Normal 2 33" xfId="2324"/>
    <cellStyle name="Normal 2 34" xfId="2325"/>
    <cellStyle name="Normal 2 35" xfId="2326"/>
    <cellStyle name="Normal 2 36" xfId="2327"/>
    <cellStyle name="Normal 2 37" xfId="2328"/>
    <cellStyle name="Normal 2 38" xfId="2329"/>
    <cellStyle name="Normal 2 39" xfId="2330"/>
    <cellStyle name="Normal 2 4" xfId="62"/>
    <cellStyle name="Normal 2 4 2" xfId="314"/>
    <cellStyle name="Normal 2 40" xfId="2331"/>
    <cellStyle name="Normal 2 41" xfId="2332"/>
    <cellStyle name="Normal 2 42" xfId="2333"/>
    <cellStyle name="Normal 2 43" xfId="2334"/>
    <cellStyle name="Normal 2 44" xfId="2335"/>
    <cellStyle name="Normal 2 45" xfId="2336"/>
    <cellStyle name="Normal 2 46" xfId="2337"/>
    <cellStyle name="Normal 2 47" xfId="2338"/>
    <cellStyle name="Normal 2 48" xfId="2339"/>
    <cellStyle name="Normal 2 49" xfId="2340"/>
    <cellStyle name="Normal 2 5" xfId="2341"/>
    <cellStyle name="Normal 2 50" xfId="2342"/>
    <cellStyle name="Normal 2 51" xfId="2343"/>
    <cellStyle name="Normal 2 52" xfId="2344"/>
    <cellStyle name="Normal 2 53" xfId="2345"/>
    <cellStyle name="Normal 2 54" xfId="2346"/>
    <cellStyle name="Normal 2 55" xfId="2347"/>
    <cellStyle name="Normal 2 56" xfId="2348"/>
    <cellStyle name="Normal 2 57" xfId="2349"/>
    <cellStyle name="Normal 2 58" xfId="2350"/>
    <cellStyle name="Normal 2 59" xfId="2351"/>
    <cellStyle name="Normal 2 6" xfId="2352"/>
    <cellStyle name="Normal 2 60" xfId="2353"/>
    <cellStyle name="Normal 2 61" xfId="2354"/>
    <cellStyle name="Normal 2 62" xfId="2355"/>
    <cellStyle name="Normal 2 63" xfId="2356"/>
    <cellStyle name="Normal 2 64" xfId="2357"/>
    <cellStyle name="Normal 2 65" xfId="2358"/>
    <cellStyle name="Normal 2 66" xfId="2359"/>
    <cellStyle name="Normal 2 67" xfId="2360"/>
    <cellStyle name="Normal 2 68" xfId="2361"/>
    <cellStyle name="Normal 2 69" xfId="2362"/>
    <cellStyle name="Normal 2 7" xfId="2363"/>
    <cellStyle name="Normal 2 8" xfId="2364"/>
    <cellStyle name="Normal 2 9" xfId="2365"/>
    <cellStyle name="Normal 2_40-1 บิลแลนด์" xfId="315"/>
    <cellStyle name="Normal 20" xfId="41"/>
    <cellStyle name="Normal 20 2" xfId="63"/>
    <cellStyle name="Normal 20 3" xfId="316"/>
    <cellStyle name="Normal 21" xfId="317"/>
    <cellStyle name="Normal 21 3" xfId="497"/>
    <cellStyle name="Normal 22" xfId="318"/>
    <cellStyle name="Normal 23" xfId="319"/>
    <cellStyle name="Normal 24" xfId="320"/>
    <cellStyle name="Normal 25" xfId="321"/>
    <cellStyle name="Normal 26" xfId="322"/>
    <cellStyle name="Normal 27" xfId="323"/>
    <cellStyle name="Normal 28" xfId="324"/>
    <cellStyle name="Normal 29" xfId="325"/>
    <cellStyle name="Normal 3" xfId="8"/>
    <cellStyle name="Normal 3 10" xfId="2074"/>
    <cellStyle name="Normal 3 2" xfId="326"/>
    <cellStyle name="Normal 3 2 2" xfId="327"/>
    <cellStyle name="Normal 3 2_FA" xfId="328"/>
    <cellStyle name="Normal 3 3" xfId="329"/>
    <cellStyle name="Normal 3 4" xfId="330"/>
    <cellStyle name="Normal 3 5" xfId="331"/>
    <cellStyle name="Normal 3 6" xfId="81"/>
    <cellStyle name="Normal 3 7" xfId="42"/>
    <cellStyle name="Normal 3 8" xfId="2048"/>
    <cellStyle name="Normal 3 9" xfId="2060"/>
    <cellStyle name="Normal 3_Book1" xfId="332"/>
    <cellStyle name="Normal 30" xfId="333"/>
    <cellStyle name="Normal 31" xfId="334"/>
    <cellStyle name="Normal 32" xfId="335"/>
    <cellStyle name="Normal 33" xfId="336"/>
    <cellStyle name="Normal 34" xfId="337"/>
    <cellStyle name="Normal 35" xfId="338"/>
    <cellStyle name="Normal 36" xfId="339"/>
    <cellStyle name="Normal 37" xfId="340"/>
    <cellStyle name="Normal 38" xfId="341"/>
    <cellStyle name="Normal 39" xfId="342"/>
    <cellStyle name="Normal 4" xfId="9"/>
    <cellStyle name="Normal 4 2" xfId="344"/>
    <cellStyle name="Normal 4 3" xfId="345"/>
    <cellStyle name="Normal 4 3 2" xfId="1996"/>
    <cellStyle name="Normal 4 3 2 2" xfId="2069"/>
    <cellStyle name="Normal 4 3 2 2 2" xfId="2122"/>
    <cellStyle name="Normal 4 3 2 2 3" xfId="2233"/>
    <cellStyle name="Normal 4 3 2 3" xfId="2145"/>
    <cellStyle name="Normal 4 3 2 4" xfId="2167"/>
    <cellStyle name="Normal 4 3 2 5" xfId="2106"/>
    <cellStyle name="Normal 4 3 2 6" xfId="2210"/>
    <cellStyle name="Normal 4 3 3" xfId="2059"/>
    <cellStyle name="Normal 4 3 3 2" xfId="2121"/>
    <cellStyle name="Normal 4 3 3 3" xfId="2225"/>
    <cellStyle name="Normal 4 3 4" xfId="2144"/>
    <cellStyle name="Normal 4 3 5" xfId="2166"/>
    <cellStyle name="Normal 4 3 6" xfId="2091"/>
    <cellStyle name="Normal 4 3 7" xfId="2202"/>
    <cellStyle name="Normal 4 4" xfId="1995"/>
    <cellStyle name="Normal 4 4 2" xfId="2068"/>
    <cellStyle name="Normal 4 4 2 2" xfId="2123"/>
    <cellStyle name="Normal 4 4 2 3" xfId="2232"/>
    <cellStyle name="Normal 4 4 3" xfId="2146"/>
    <cellStyle name="Normal 4 4 4" xfId="2168"/>
    <cellStyle name="Normal 4 4 5" xfId="2105"/>
    <cellStyle name="Normal 4 4 6" xfId="2209"/>
    <cellStyle name="Normal 4 5" xfId="343"/>
    <cellStyle name="Normal 4 5 2" xfId="2058"/>
    <cellStyle name="Normal 4 5 2 2" xfId="2124"/>
    <cellStyle name="Normal 4 5 2 3" xfId="2224"/>
    <cellStyle name="Normal 4 5 3" xfId="2147"/>
    <cellStyle name="Normal 4 5 4" xfId="2169"/>
    <cellStyle name="Normal 4 5 5" xfId="2090"/>
    <cellStyle name="Normal 4 5 6" xfId="2201"/>
    <cellStyle name="Normal 4 6" xfId="43"/>
    <cellStyle name="Normal 4 7" xfId="2190"/>
    <cellStyle name="Normal 4_J136_JSW_Lead_Q1'52_090710" xfId="1798"/>
    <cellStyle name="Normal 40" xfId="346"/>
    <cellStyle name="Normal 41" xfId="347"/>
    <cellStyle name="Normal 42" xfId="348"/>
    <cellStyle name="Normal 43" xfId="349"/>
    <cellStyle name="Normal 43 2 2" xfId="1799"/>
    <cellStyle name="Normal 44" xfId="350"/>
    <cellStyle name="Normal 45" xfId="44"/>
    <cellStyle name="Normal 45 2" xfId="64"/>
    <cellStyle name="Normal 45 3" xfId="351"/>
    <cellStyle name="Normal 46" xfId="352"/>
    <cellStyle name="Normal 47" xfId="353"/>
    <cellStyle name="Normal 48" xfId="354"/>
    <cellStyle name="Normal 48 2" xfId="1800"/>
    <cellStyle name="Normal 48 2 2" xfId="2065"/>
    <cellStyle name="Normal 48 2 2 2" xfId="2125"/>
    <cellStyle name="Normal 48 2 2 3" xfId="2229"/>
    <cellStyle name="Normal 48 2 3" xfId="2148"/>
    <cellStyle name="Normal 48 2 4" xfId="2170"/>
    <cellStyle name="Normal 48 2 5" xfId="2101"/>
    <cellStyle name="Normal 48 2 6" xfId="2206"/>
    <cellStyle name="Normal 49" xfId="355"/>
    <cellStyle name="Normal 5" xfId="10"/>
    <cellStyle name="Normal 5 2" xfId="356"/>
    <cellStyle name="Normal 5 3" xfId="45"/>
    <cellStyle name="Normal 5_Q2-54+บิล แลนด์-นุ่น(1)" xfId="357"/>
    <cellStyle name="Normal 50" xfId="358"/>
    <cellStyle name="Normal 50 2" xfId="1985"/>
    <cellStyle name="Normal 50 2 2" xfId="2066"/>
    <cellStyle name="Normal 50 2 2 2" xfId="2126"/>
    <cellStyle name="Normal 50 2 2 3" xfId="2230"/>
    <cellStyle name="Normal 50 2 3" xfId="2149"/>
    <cellStyle name="Normal 50 2 4" xfId="2171"/>
    <cellStyle name="Normal 50 2 5" xfId="2103"/>
    <cellStyle name="Normal 50 2 6" xfId="2207"/>
    <cellStyle name="Normal 51" xfId="500"/>
    <cellStyle name="Normal 52" xfId="1801"/>
    <cellStyle name="Normal 53" xfId="2043"/>
    <cellStyle name="Normal 54" xfId="2044"/>
    <cellStyle name="Normal 55" xfId="2045"/>
    <cellStyle name="Normal 56" xfId="2046"/>
    <cellStyle name="Normal 57" xfId="2047"/>
    <cellStyle name="Normal 58" xfId="83"/>
    <cellStyle name="Normal 59" xfId="79"/>
    <cellStyle name="Normal 59 2" xfId="2056"/>
    <cellStyle name="Normal 59 2 2" xfId="2127"/>
    <cellStyle name="Normal 59 2 3" xfId="2222"/>
    <cellStyle name="Normal 59 3" xfId="2150"/>
    <cellStyle name="Normal 59 4" xfId="2172"/>
    <cellStyle name="Normal 59 5" xfId="2085"/>
    <cellStyle name="Normal 59 6" xfId="2199"/>
    <cellStyle name="Normal 6" xfId="23"/>
    <cellStyle name="Normal 6 2" xfId="65"/>
    <cellStyle name="Normal 6 2 2" xfId="361"/>
    <cellStyle name="Normal 6 2 3" xfId="362"/>
    <cellStyle name="Normal 6 2 4" xfId="360"/>
    <cellStyle name="Normal 6 3" xfId="363"/>
    <cellStyle name="Normal 6 4" xfId="364"/>
    <cellStyle name="Normal 6 5" xfId="359"/>
    <cellStyle name="Normal 6 6" xfId="46"/>
    <cellStyle name="Normal 6 7" xfId="2191"/>
    <cellStyle name="Normal 6_FA BL" xfId="365"/>
    <cellStyle name="Normal 60" xfId="2073"/>
    <cellStyle name="Normal 61" xfId="2075"/>
    <cellStyle name="Normal 62" xfId="2064"/>
    <cellStyle name="Normal 63" xfId="2184"/>
    <cellStyle name="Normal 64" xfId="2185"/>
    <cellStyle name="Normal 65" xfId="2183"/>
    <cellStyle name="Normal 66" xfId="2077"/>
    <cellStyle name="Normal 67" xfId="2111"/>
    <cellStyle name="Normal 68" xfId="2186"/>
    <cellStyle name="Normal 69" xfId="2102"/>
    <cellStyle name="Normal 7" xfId="47"/>
    <cellStyle name="Normal 7 2" xfId="367"/>
    <cellStyle name="Normal 7 3" xfId="366"/>
    <cellStyle name="Normal 7_FA" xfId="368"/>
    <cellStyle name="Normal 70" xfId="2110"/>
    <cellStyle name="Normal 71" xfId="2100"/>
    <cellStyle name="Normal 72" xfId="2098"/>
    <cellStyle name="Normal 73" xfId="2099"/>
    <cellStyle name="Normal 74" xfId="2097"/>
    <cellStyle name="Normal 75" xfId="2096"/>
    <cellStyle name="Normal 76" xfId="2187"/>
    <cellStyle name="Normal 77" xfId="2188"/>
    <cellStyle name="Normal 78" xfId="2214"/>
    <cellStyle name="Normal 79" xfId="2238"/>
    <cellStyle name="Normal 8" xfId="48"/>
    <cellStyle name="Normal 8 2" xfId="49"/>
    <cellStyle name="Normal 8 2 2" xfId="66"/>
    <cellStyle name="Normal 8 3" xfId="369"/>
    <cellStyle name="Normal 80" xfId="2366"/>
    <cellStyle name="Normal 9" xfId="50"/>
    <cellStyle name="Normal 9 2" xfId="371"/>
    <cellStyle name="Normal 9 3" xfId="370"/>
    <cellStyle name="Normal_C779A0245" xfId="11"/>
    <cellStyle name="Normal_Pre-Built-Mar'51-t3 2" xfId="2368"/>
    <cellStyle name="Normal_W168-Dec'51-T3 วินท์คอม เทคโนโลยี" xfId="22"/>
    <cellStyle name="Note 10" xfId="1802"/>
    <cellStyle name="Note 11" xfId="1803"/>
    <cellStyle name="Note 12" xfId="1804"/>
    <cellStyle name="Note 13" xfId="1805"/>
    <cellStyle name="Note 14" xfId="1806"/>
    <cellStyle name="Note 15" xfId="1807"/>
    <cellStyle name="Note 16" xfId="1808"/>
    <cellStyle name="Note 17" xfId="1809"/>
    <cellStyle name="Note 18" xfId="1810"/>
    <cellStyle name="Note 19" xfId="1811"/>
    <cellStyle name="Note 2" xfId="373"/>
    <cellStyle name="Note 20" xfId="1812"/>
    <cellStyle name="Note 21" xfId="1813"/>
    <cellStyle name="Note 22" xfId="1814"/>
    <cellStyle name="Note 23" xfId="1815"/>
    <cellStyle name="Note 24" xfId="1816"/>
    <cellStyle name="Note 25" xfId="1817"/>
    <cellStyle name="Note 26" xfId="1818"/>
    <cellStyle name="Note 27" xfId="1819"/>
    <cellStyle name="Note 28" xfId="1820"/>
    <cellStyle name="Note 29" xfId="1821"/>
    <cellStyle name="Note 3" xfId="1822"/>
    <cellStyle name="Note 30" xfId="1823"/>
    <cellStyle name="Note 31" xfId="1824"/>
    <cellStyle name="Note 32" xfId="1825"/>
    <cellStyle name="Note 33" xfId="1826"/>
    <cellStyle name="Note 34" xfId="1827"/>
    <cellStyle name="Note 35" xfId="1828"/>
    <cellStyle name="Note 36" xfId="1829"/>
    <cellStyle name="Note 37" xfId="1830"/>
    <cellStyle name="Note 38" xfId="1831"/>
    <cellStyle name="Note 39" xfId="1832"/>
    <cellStyle name="Note 4" xfId="1833"/>
    <cellStyle name="Note 40" xfId="372"/>
    <cellStyle name="Note 5" xfId="1834"/>
    <cellStyle name="Note 6" xfId="1835"/>
    <cellStyle name="Note 7" xfId="1836"/>
    <cellStyle name="Note 8" xfId="1837"/>
    <cellStyle name="Note 9" xfId="1838"/>
    <cellStyle name="Output 10" xfId="1839"/>
    <cellStyle name="Output 11" xfId="1840"/>
    <cellStyle name="Output 12" xfId="1841"/>
    <cellStyle name="Output 13" xfId="1842"/>
    <cellStyle name="Output 14" xfId="1843"/>
    <cellStyle name="Output 15" xfId="1844"/>
    <cellStyle name="Output 16" xfId="1845"/>
    <cellStyle name="Output 17" xfId="1846"/>
    <cellStyle name="Output 18" xfId="1847"/>
    <cellStyle name="Output 19" xfId="1848"/>
    <cellStyle name="Output 2" xfId="375"/>
    <cellStyle name="Output 20" xfId="1849"/>
    <cellStyle name="Output 21" xfId="1850"/>
    <cellStyle name="Output 22" xfId="1851"/>
    <cellStyle name="Output 23" xfId="1852"/>
    <cellStyle name="Output 24" xfId="1853"/>
    <cellStyle name="Output 25" xfId="1854"/>
    <cellStyle name="Output 26" xfId="1855"/>
    <cellStyle name="Output 27" xfId="1856"/>
    <cellStyle name="Output 28" xfId="1857"/>
    <cellStyle name="Output 29" xfId="1858"/>
    <cellStyle name="Output 3" xfId="376"/>
    <cellStyle name="Output 30" xfId="1859"/>
    <cellStyle name="Output 31" xfId="1860"/>
    <cellStyle name="Output 32" xfId="1861"/>
    <cellStyle name="Output 33" xfId="1862"/>
    <cellStyle name="Output 34" xfId="1863"/>
    <cellStyle name="Output 35" xfId="1864"/>
    <cellStyle name="Output 36" xfId="1865"/>
    <cellStyle name="Output 37" xfId="1866"/>
    <cellStyle name="Output 38" xfId="1867"/>
    <cellStyle name="Output 39" xfId="1868"/>
    <cellStyle name="Output 4" xfId="1869"/>
    <cellStyle name="Output 40" xfId="374"/>
    <cellStyle name="Output 5" xfId="1870"/>
    <cellStyle name="Output 6" xfId="1871"/>
    <cellStyle name="Output 7" xfId="1872"/>
    <cellStyle name="Output 8" xfId="1873"/>
    <cellStyle name="Output 9" xfId="1874"/>
    <cellStyle name="Percent" xfId="12" builtinId="5"/>
    <cellStyle name="Percent (0)" xfId="1987"/>
    <cellStyle name="Percent [2]" xfId="378"/>
    <cellStyle name="Percent [2] 2" xfId="379"/>
    <cellStyle name="Percent [2] 3" xfId="380"/>
    <cellStyle name="Percent [2] 4" xfId="381"/>
    <cellStyle name="Percent 10" xfId="377"/>
    <cellStyle name="Percent 2" xfId="51"/>
    <cellStyle name="Percent 2 2" xfId="383"/>
    <cellStyle name="Percent 2 3" xfId="384"/>
    <cellStyle name="Percent 2 4" xfId="385"/>
    <cellStyle name="Percent 2 5" xfId="1997"/>
    <cellStyle name="Percent 2 6" xfId="382"/>
    <cellStyle name="Percent 2_Q1-54 บิลท์ แลนด์" xfId="386"/>
    <cellStyle name="Percent 3" xfId="52"/>
    <cellStyle name="Percent 3 2" xfId="388"/>
    <cellStyle name="Percent 3 3" xfId="387"/>
    <cellStyle name="Percent 4" xfId="74"/>
    <cellStyle name="Percent 4 2" xfId="389"/>
    <cellStyle name="Percent 5" xfId="390"/>
    <cellStyle name="Percent 6" xfId="391"/>
    <cellStyle name="Percent 7" xfId="392"/>
    <cellStyle name="Percent 8" xfId="393"/>
    <cellStyle name="Percent 9" xfId="1984"/>
    <cellStyle name="Quantity" xfId="394"/>
    <cellStyle name="Quantity 2" xfId="395"/>
    <cellStyle name="Quantity 3" xfId="396"/>
    <cellStyle name="Quantity 4" xfId="397"/>
    <cellStyle name="Quantity_FA BL" xfId="398"/>
    <cellStyle name="Result" xfId="399"/>
    <cellStyle name="Result2" xfId="400"/>
    <cellStyle name="Tickmark" xfId="1988"/>
    <cellStyle name="Title 10" xfId="1875"/>
    <cellStyle name="Title 11" xfId="1876"/>
    <cellStyle name="Title 12" xfId="1877"/>
    <cellStyle name="Title 13" xfId="1878"/>
    <cellStyle name="Title 14" xfId="1879"/>
    <cellStyle name="Title 15" xfId="1880"/>
    <cellStyle name="Title 16" xfId="1881"/>
    <cellStyle name="Title 17" xfId="1882"/>
    <cellStyle name="Title 18" xfId="1883"/>
    <cellStyle name="Title 19" xfId="1884"/>
    <cellStyle name="Title 2" xfId="402"/>
    <cellStyle name="Title 20" xfId="1885"/>
    <cellStyle name="Title 21" xfId="1886"/>
    <cellStyle name="Title 22" xfId="1887"/>
    <cellStyle name="Title 23" xfId="1888"/>
    <cellStyle name="Title 24" xfId="1889"/>
    <cellStyle name="Title 25" xfId="1890"/>
    <cellStyle name="Title 26" xfId="1891"/>
    <cellStyle name="Title 27" xfId="1892"/>
    <cellStyle name="Title 28" xfId="1893"/>
    <cellStyle name="Title 29" xfId="1894"/>
    <cellStyle name="Title 3" xfId="403"/>
    <cellStyle name="Title 30" xfId="1895"/>
    <cellStyle name="Title 31" xfId="1896"/>
    <cellStyle name="Title 32" xfId="1897"/>
    <cellStyle name="Title 33" xfId="1898"/>
    <cellStyle name="Title 34" xfId="1899"/>
    <cellStyle name="Title 35" xfId="1900"/>
    <cellStyle name="Title 36" xfId="1901"/>
    <cellStyle name="Title 37" xfId="1902"/>
    <cellStyle name="Title 38" xfId="1903"/>
    <cellStyle name="Title 39" xfId="1904"/>
    <cellStyle name="Title 4" xfId="1905"/>
    <cellStyle name="Title 40" xfId="401"/>
    <cellStyle name="Title 5" xfId="1906"/>
    <cellStyle name="Title 6" xfId="1907"/>
    <cellStyle name="Title 7" xfId="1908"/>
    <cellStyle name="Title 8" xfId="1909"/>
    <cellStyle name="Title 9" xfId="1910"/>
    <cellStyle name="Total 10" xfId="1911"/>
    <cellStyle name="Total 11" xfId="1912"/>
    <cellStyle name="Total 12" xfId="1913"/>
    <cellStyle name="Total 13" xfId="1914"/>
    <cellStyle name="Total 14" xfId="1915"/>
    <cellStyle name="Total 15" xfId="1916"/>
    <cellStyle name="Total 16" xfId="1917"/>
    <cellStyle name="Total 17" xfId="1918"/>
    <cellStyle name="Total 18" xfId="1919"/>
    <cellStyle name="Total 19" xfId="1920"/>
    <cellStyle name="Total 2" xfId="405"/>
    <cellStyle name="Total 20" xfId="1921"/>
    <cellStyle name="Total 21" xfId="1922"/>
    <cellStyle name="Total 22" xfId="1923"/>
    <cellStyle name="Total 23" xfId="1924"/>
    <cellStyle name="Total 24" xfId="1925"/>
    <cellStyle name="Total 25" xfId="1926"/>
    <cellStyle name="Total 26" xfId="1927"/>
    <cellStyle name="Total 27" xfId="1928"/>
    <cellStyle name="Total 28" xfId="1929"/>
    <cellStyle name="Total 29" xfId="1930"/>
    <cellStyle name="Total 3" xfId="406"/>
    <cellStyle name="Total 30" xfId="1931"/>
    <cellStyle name="Total 31" xfId="1932"/>
    <cellStyle name="Total 32" xfId="1933"/>
    <cellStyle name="Total 33" xfId="1934"/>
    <cellStyle name="Total 34" xfId="1935"/>
    <cellStyle name="Total 35" xfId="1936"/>
    <cellStyle name="Total 36" xfId="1937"/>
    <cellStyle name="Total 37" xfId="1938"/>
    <cellStyle name="Total 38" xfId="1939"/>
    <cellStyle name="Total 39" xfId="1940"/>
    <cellStyle name="Total 4" xfId="1941"/>
    <cellStyle name="Total 40" xfId="404"/>
    <cellStyle name="Total 5" xfId="1942"/>
    <cellStyle name="Total 6" xfId="1943"/>
    <cellStyle name="Total 7" xfId="1944"/>
    <cellStyle name="Total 8" xfId="1945"/>
    <cellStyle name="Total 9" xfId="1946"/>
    <cellStyle name="Warning Text 10" xfId="1947"/>
    <cellStyle name="Warning Text 11" xfId="1948"/>
    <cellStyle name="Warning Text 12" xfId="1949"/>
    <cellStyle name="Warning Text 13" xfId="1950"/>
    <cellStyle name="Warning Text 14" xfId="1951"/>
    <cellStyle name="Warning Text 15" xfId="1952"/>
    <cellStyle name="Warning Text 16" xfId="1953"/>
    <cellStyle name="Warning Text 17" xfId="1954"/>
    <cellStyle name="Warning Text 18" xfId="1955"/>
    <cellStyle name="Warning Text 19" xfId="1956"/>
    <cellStyle name="Warning Text 2" xfId="408"/>
    <cellStyle name="Warning Text 20" xfId="1957"/>
    <cellStyle name="Warning Text 21" xfId="1958"/>
    <cellStyle name="Warning Text 22" xfId="1959"/>
    <cellStyle name="Warning Text 23" xfId="1960"/>
    <cellStyle name="Warning Text 24" xfId="1961"/>
    <cellStyle name="Warning Text 25" xfId="1962"/>
    <cellStyle name="Warning Text 26" xfId="1963"/>
    <cellStyle name="Warning Text 27" xfId="1964"/>
    <cellStyle name="Warning Text 28" xfId="1965"/>
    <cellStyle name="Warning Text 29" xfId="1966"/>
    <cellStyle name="Warning Text 3" xfId="409"/>
    <cellStyle name="Warning Text 30" xfId="1967"/>
    <cellStyle name="Warning Text 31" xfId="1968"/>
    <cellStyle name="Warning Text 32" xfId="1969"/>
    <cellStyle name="Warning Text 33" xfId="1970"/>
    <cellStyle name="Warning Text 34" xfId="1971"/>
    <cellStyle name="Warning Text 35" xfId="1972"/>
    <cellStyle name="Warning Text 36" xfId="1973"/>
    <cellStyle name="Warning Text 37" xfId="1974"/>
    <cellStyle name="Warning Text 38" xfId="1975"/>
    <cellStyle name="Warning Text 39" xfId="1976"/>
    <cellStyle name="Warning Text 4" xfId="1977"/>
    <cellStyle name="Warning Text 40" xfId="407"/>
    <cellStyle name="Warning Text 5" xfId="1978"/>
    <cellStyle name="Warning Text 6" xfId="1979"/>
    <cellStyle name="Warning Text 7" xfId="1980"/>
    <cellStyle name="Warning Text 8" xfId="1981"/>
    <cellStyle name="Warning Text 9" xfId="1982"/>
    <cellStyle name="การคำนวณ" xfId="2020"/>
    <cellStyle name="ข้อความเตือน" xfId="2021"/>
    <cellStyle name="ข้อความอธิบาย" xfId="2022"/>
    <cellStyle name="เครื่องหมายจุลภาค 10" xfId="410"/>
    <cellStyle name="เครื่องหมายจุลภาค 10 2" xfId="411"/>
    <cellStyle name="เครื่องหมายจุลภาค 10 3" xfId="412"/>
    <cellStyle name="เครื่องหมายจุลภาค 10_Q2-54+บิล แลนด์-นุ่น(1)" xfId="413"/>
    <cellStyle name="เครื่องหมายจุลภาค 11" xfId="414"/>
    <cellStyle name="เครื่องหมายจุลภาค 11 2" xfId="415"/>
    <cellStyle name="เครื่องหมายจุลภาค 11 3" xfId="416"/>
    <cellStyle name="เครื่องหมายจุลภาค 12" xfId="417"/>
    <cellStyle name="เครื่องหมายจุลภาค 12 2" xfId="418"/>
    <cellStyle name="เครื่องหมายจุลภาค 13" xfId="419"/>
    <cellStyle name="เครื่องหมายจุลภาค 13 2" xfId="420"/>
    <cellStyle name="เครื่องหมายจุลภาค 14" xfId="421"/>
    <cellStyle name="เครื่องหมายจุลภาค 14 2" xfId="422"/>
    <cellStyle name="เครื่องหมายจุลภาค 15" xfId="423"/>
    <cellStyle name="เครื่องหมายจุลภาค 16" xfId="424"/>
    <cellStyle name="เครื่องหมายจุลภาค 17" xfId="425"/>
    <cellStyle name="เครื่องหมายจุลภาค 18" xfId="426"/>
    <cellStyle name="เครื่องหมายจุลภาค 19" xfId="427"/>
    <cellStyle name="เครื่องหมายจุลภาค 19 2" xfId="1998"/>
    <cellStyle name="เครื่องหมายจุลภาค 2" xfId="55"/>
    <cellStyle name="เครื่องหมายจุลภาค 2 2" xfId="429"/>
    <cellStyle name="เครื่องหมายจุลภาค 2 2 2" xfId="430"/>
    <cellStyle name="เครื่องหมายจุลภาค 2 3" xfId="431"/>
    <cellStyle name="เครื่องหมายจุลภาค 2 4" xfId="432"/>
    <cellStyle name="เครื่องหมายจุลภาค 2 5" xfId="433"/>
    <cellStyle name="เครื่องหมายจุลภาค 2 6" xfId="428"/>
    <cellStyle name="เครื่องหมายจุลภาค 2_AJE_Preb" xfId="434"/>
    <cellStyle name="เครื่องหมายจุลภาค 20" xfId="494"/>
    <cellStyle name="เครื่องหมายจุลภาค 20 2" xfId="2000"/>
    <cellStyle name="เครื่องหมายจุลภาค 20 2 2" xfId="2071"/>
    <cellStyle name="เครื่องหมายจุลภาค 20 2 2 2" xfId="2129"/>
    <cellStyle name="เครื่องหมายจุลภาค 20 2 2 3" xfId="2235"/>
    <cellStyle name="เครื่องหมายจุลภาค 20 2 3" xfId="2152"/>
    <cellStyle name="เครื่องหมายจุลภาค 20 2 4" xfId="2174"/>
    <cellStyle name="เครื่องหมายจุลภาค 20 2 5" xfId="2108"/>
    <cellStyle name="เครื่องหมายจุลภาค 20 2 6" xfId="2212"/>
    <cellStyle name="เครื่องหมายจุลภาค 20 3" xfId="2062"/>
    <cellStyle name="เครื่องหมายจุลภาค 20 3 2" xfId="2128"/>
    <cellStyle name="เครื่องหมายจุลภาค 20 3 3" xfId="2227"/>
    <cellStyle name="เครื่องหมายจุลภาค 20 4" xfId="2151"/>
    <cellStyle name="เครื่องหมายจุลภาค 20 5" xfId="2173"/>
    <cellStyle name="เครื่องหมายจุลภาค 20 6" xfId="2094"/>
    <cellStyle name="เครื่องหมายจุลภาค 20 7" xfId="2204"/>
    <cellStyle name="เครื่องหมายจุลภาค 3" xfId="78"/>
    <cellStyle name="เครื่องหมายจุลภาค 3 2" xfId="436"/>
    <cellStyle name="เครื่องหมายจุลภาค 3 3" xfId="435"/>
    <cellStyle name="เครื่องหมายจุลภาค 3_Q1-54 บิลท์ แลนด์" xfId="437"/>
    <cellStyle name="เครื่องหมายจุลภาค 4" xfId="438"/>
    <cellStyle name="เครื่องหมายจุลภาค 4 2" xfId="439"/>
    <cellStyle name="เครื่องหมายจุลภาค 5" xfId="440"/>
    <cellStyle name="เครื่องหมายจุลภาค 6" xfId="441"/>
    <cellStyle name="เครื่องหมายจุลภาค 7" xfId="442"/>
    <cellStyle name="เครื่องหมายจุลภาค 7 2" xfId="443"/>
    <cellStyle name="เครื่องหมายจุลภาค 7 2 2" xfId="2130"/>
    <cellStyle name="เครื่องหมายจุลภาค 7 2 3" xfId="2092"/>
    <cellStyle name="เครื่องหมายจุลภาค 7_Lead -  NU 31-3-54" xfId="444"/>
    <cellStyle name="เครื่องหมายจุลภาค 8" xfId="445"/>
    <cellStyle name="เครื่องหมายจุลภาค 9" xfId="446"/>
    <cellStyle name="ชื่อเรื่อง" xfId="2023"/>
    <cellStyle name="เซลล์ตรวจสอบ" xfId="2024"/>
    <cellStyle name="เซลล์ที่มีการเชื่อมโยง" xfId="2025"/>
    <cellStyle name="ดี" xfId="2026"/>
    <cellStyle name="ปกติ 10" xfId="447"/>
    <cellStyle name="ปกติ 10 2" xfId="448"/>
    <cellStyle name="ปกติ 11" xfId="449"/>
    <cellStyle name="ปกติ 11 2" xfId="450"/>
    <cellStyle name="ปกติ 12" xfId="451"/>
    <cellStyle name="ปกติ 13" xfId="452"/>
    <cellStyle name="ปกติ 14" xfId="453"/>
    <cellStyle name="ปกติ 15" xfId="493"/>
    <cellStyle name="ปกติ 15 2" xfId="1999"/>
    <cellStyle name="ปกติ 15 2 2" xfId="2070"/>
    <cellStyle name="ปกติ 15 2 2 2" xfId="2132"/>
    <cellStyle name="ปกติ 15 2 2 3" xfId="2234"/>
    <cellStyle name="ปกติ 15 2 3" xfId="2154"/>
    <cellStyle name="ปกติ 15 2 4" xfId="2176"/>
    <cellStyle name="ปกติ 15 2 5" xfId="2107"/>
    <cellStyle name="ปกติ 15 2 6" xfId="2211"/>
    <cellStyle name="ปกติ 15 3" xfId="2061"/>
    <cellStyle name="ปกติ 15 3 2" xfId="2131"/>
    <cellStyle name="ปกติ 15 3 3" xfId="2226"/>
    <cellStyle name="ปกติ 15 4" xfId="2153"/>
    <cellStyle name="ปกติ 15 5" xfId="2175"/>
    <cellStyle name="ปกติ 15 6" xfId="2093"/>
    <cellStyle name="ปกติ 15 7" xfId="2203"/>
    <cellStyle name="ปกติ 16" xfId="495"/>
    <cellStyle name="ปกติ 16 2" xfId="2001"/>
    <cellStyle name="ปกติ 16 2 2" xfId="2072"/>
    <cellStyle name="ปกติ 16 2 2 2" xfId="2134"/>
    <cellStyle name="ปกติ 16 2 2 3" xfId="2236"/>
    <cellStyle name="ปกติ 16 2 3" xfId="2156"/>
    <cellStyle name="ปกติ 16 2 4" xfId="2178"/>
    <cellStyle name="ปกติ 16 2 5" xfId="2109"/>
    <cellStyle name="ปกติ 16 2 6" xfId="2213"/>
    <cellStyle name="ปกติ 16 3" xfId="2063"/>
    <cellStyle name="ปกติ 16 3 2" xfId="2133"/>
    <cellStyle name="ปกติ 16 3 3" xfId="2228"/>
    <cellStyle name="ปกติ 16 4" xfId="2155"/>
    <cellStyle name="ปกติ 16 5" xfId="2177"/>
    <cellStyle name="ปกติ 16 6" xfId="2095"/>
    <cellStyle name="ปกติ 16 7" xfId="2205"/>
    <cellStyle name="ปกติ 2" xfId="13"/>
    <cellStyle name="ปกติ 2 2" xfId="67"/>
    <cellStyle name="ปกติ 2 2 2" xfId="455"/>
    <cellStyle name="ปกติ 2 2 3" xfId="454"/>
    <cellStyle name="ปกติ 2 2 3 2" xfId="2367"/>
    <cellStyle name="ปกติ 2 3" xfId="456"/>
    <cellStyle name="ปกติ 2 4" xfId="457"/>
    <cellStyle name="ปกติ 2 5" xfId="458"/>
    <cellStyle name="ปกติ 2 6" xfId="82"/>
    <cellStyle name="ปกติ 2 7" xfId="53"/>
    <cellStyle name="ปกติ 2_40-1 บิลแลนด์" xfId="459"/>
    <cellStyle name="ปกติ 3" xfId="14"/>
    <cellStyle name="ปกติ 3 2" xfId="68"/>
    <cellStyle name="ปกติ 3 2 2" xfId="76"/>
    <cellStyle name="ปกติ 3 2 2 2" xfId="462"/>
    <cellStyle name="ปกติ 3 2 2 3" xfId="2054"/>
    <cellStyle name="ปกติ 3 2 2 3 2" xfId="2137"/>
    <cellStyle name="ปกติ 3 2 2 3 3" xfId="2220"/>
    <cellStyle name="ปกติ 3 2 2 4" xfId="2159"/>
    <cellStyle name="ปกติ 3 2 2 5" xfId="2181"/>
    <cellStyle name="ปกติ 3 2 2 6" xfId="2083"/>
    <cellStyle name="ปกติ 3 2 2 7" xfId="2197"/>
    <cellStyle name="ปกติ 3 2 3" xfId="461"/>
    <cellStyle name="ปกติ 3 2 4" xfId="2050"/>
    <cellStyle name="ปกติ 3 2 4 2" xfId="2136"/>
    <cellStyle name="ปกติ 3 2 4 3" xfId="2216"/>
    <cellStyle name="ปกติ 3 2 5" xfId="2158"/>
    <cellStyle name="ปกติ 3 2 6" xfId="2180"/>
    <cellStyle name="ปกติ 3 2 7" xfId="2079"/>
    <cellStyle name="ปกติ 3 2 8" xfId="2193"/>
    <cellStyle name="ปกติ 3 3" xfId="75"/>
    <cellStyle name="ปกติ 3 3 2" xfId="464"/>
    <cellStyle name="ปกติ 3 3 3" xfId="463"/>
    <cellStyle name="ปกติ 3 3 4" xfId="2053"/>
    <cellStyle name="ปกติ 3 3 4 2" xfId="2138"/>
    <cellStyle name="ปกติ 3 3 4 3" xfId="2219"/>
    <cellStyle name="ปกติ 3 3 5" xfId="2160"/>
    <cellStyle name="ปกติ 3 3 6" xfId="2182"/>
    <cellStyle name="ปกติ 3 3 7" xfId="2082"/>
    <cellStyle name="ปกติ 3 3 8" xfId="2196"/>
    <cellStyle name="ปกติ 3 4" xfId="460"/>
    <cellStyle name="ปกติ 3 5" xfId="54"/>
    <cellStyle name="ปกติ 3 5 2" xfId="2135"/>
    <cellStyle name="ปกติ 3 5 3" xfId="2192"/>
    <cellStyle name="ปกติ 3 6" xfId="2049"/>
    <cellStyle name="ปกติ 3 6 2" xfId="2157"/>
    <cellStyle name="ปกติ 3 6 3" xfId="2215"/>
    <cellStyle name="ปกติ 3 7" xfId="2179"/>
    <cellStyle name="ปกติ 3 8" xfId="2078"/>
    <cellStyle name="ปกติ 3_Index Prebuilt" xfId="465"/>
    <cellStyle name="ปกติ 4" xfId="466"/>
    <cellStyle name="ปกติ 4 2" xfId="27"/>
    <cellStyle name="ปกติ 4 2 2" xfId="467"/>
    <cellStyle name="ปกติ 4_Book2" xfId="468"/>
    <cellStyle name="ปกติ 5" xfId="469"/>
    <cellStyle name="ปกติ 6" xfId="470"/>
    <cellStyle name="ปกติ 6 2" xfId="471"/>
    <cellStyle name="ปกติ 6_PRE-BUILTQ1-54" xfId="472"/>
    <cellStyle name="ปกติ 7" xfId="473"/>
    <cellStyle name="ปกติ 8" xfId="474"/>
    <cellStyle name="ปกติ 9" xfId="475"/>
    <cellStyle name="ปกติ 9 2" xfId="476"/>
    <cellStyle name="ปกติ 9_Lead -  NU 31-3-54" xfId="477"/>
    <cellStyle name="ปกติ_Book2" xfId="15"/>
    <cellStyle name="ปกติ_Sheet1" xfId="16"/>
    <cellStyle name="ปกติ_Sheet1 2" xfId="17"/>
    <cellStyle name="ปกติ_Sheet1_a710T-Dec'49 เอสพีพี ซีรีน" xfId="25"/>
    <cellStyle name="ปกติ_Sheet1_APD-Dec46-T03" xfId="2237"/>
    <cellStyle name="ปกติ_Sheet1_Pre-Built-Mar'51-t3" xfId="18"/>
    <cellStyle name="ปกติ_Sheet1_Samchai-Jun'50-T3" xfId="19"/>
    <cellStyle name="ปกติ_SPC-Dec'50-T3" xfId="20"/>
    <cellStyle name="ปกติ_SPC-Dec'50-T3 2" xfId="21"/>
    <cellStyle name="ปกติ_SPC-Dec'50-T3_Note new STD" xfId="2076"/>
    <cellStyle name="ป้อนค่า" xfId="2027"/>
    <cellStyle name="ปานกลาง" xfId="2028"/>
    <cellStyle name="ปานกลาง 2" xfId="478"/>
    <cellStyle name="เปอร์เซ็นต์ 2" xfId="479"/>
    <cellStyle name="เปอร์เซ็นต์ 2 2" xfId="480"/>
    <cellStyle name="เปอร์เซ็นต์ 2 3" xfId="481"/>
    <cellStyle name="เปอร์เซ็นต์ 2 4" xfId="482"/>
    <cellStyle name="เปอร์เซ็นต์ 3" xfId="483"/>
    <cellStyle name="เปอร์เซ็นต์ 4" xfId="484"/>
    <cellStyle name="เปอร์เซ็นต์ 5" xfId="485"/>
    <cellStyle name="เปอร์เซ็นต์ 5 2" xfId="486"/>
    <cellStyle name="เปอร์เซ็นต์ 6" xfId="487"/>
    <cellStyle name="ผลรวม" xfId="2029"/>
    <cellStyle name="แย่" xfId="2030"/>
    <cellStyle name="ส่วนที่ถูกเน้น1" xfId="2031"/>
    <cellStyle name="ส่วนที่ถูกเน้น2" xfId="2032"/>
    <cellStyle name="ส่วนที่ถูกเน้น3" xfId="2033"/>
    <cellStyle name="ส่วนที่ถูกเน้น4" xfId="2034"/>
    <cellStyle name="ส่วนที่ถูกเน้น5" xfId="2035"/>
    <cellStyle name="ส่วนที่ถูกเน้น6" xfId="2036"/>
    <cellStyle name="เส้นขอบขวา" xfId="488"/>
    <cellStyle name="เส้นขอบขวา 2" xfId="489"/>
    <cellStyle name="เส้นขอบขวา 3" xfId="490"/>
    <cellStyle name="เส้นขอบขวา 4" xfId="491"/>
    <cellStyle name="เส้นขอบขวา_FA BL" xfId="492"/>
    <cellStyle name="แสดงผล" xfId="2037"/>
    <cellStyle name="หมายเหตุ" xfId="2038"/>
    <cellStyle name="หัวเรื่อง 1" xfId="2039"/>
    <cellStyle name="หัวเรื่อง 2" xfId="2040"/>
    <cellStyle name="หัวเรื่อง 3" xfId="2041"/>
    <cellStyle name="หัวเรื่อง 4" xfId="2042"/>
  </cellStyles>
  <dxfs count="0"/>
  <tableStyles count="0" defaultTableStyle="TableStyleMedium2" defaultPivotStyle="PivotStyleLight16"/>
  <colors>
    <mruColors>
      <color rgb="FFFFCCCC"/>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8"/>
  <sheetViews>
    <sheetView tabSelected="1" zoomScaleNormal="100" zoomScaleSheetLayoutView="100" workbookViewId="0">
      <selection activeCell="A56" sqref="A56"/>
    </sheetView>
  </sheetViews>
  <sheetFormatPr defaultColWidth="9.140625" defaultRowHeight="27" customHeight="1"/>
  <cols>
    <col min="1" max="8" width="9.140625" style="29" customWidth="1"/>
    <col min="9" max="9" width="6.140625" style="29" customWidth="1"/>
    <col min="10" max="10" width="16.42578125" style="29" customWidth="1"/>
    <col min="11" max="11" width="3.7109375" style="29" customWidth="1"/>
    <col min="12" max="16384" width="9.140625" style="29"/>
  </cols>
  <sheetData>
    <row r="1" spans="1:12" ht="23.25" customHeight="1">
      <c r="A1" s="541" t="s">
        <v>0</v>
      </c>
      <c r="B1" s="541"/>
      <c r="C1" s="541"/>
      <c r="D1" s="541"/>
      <c r="E1" s="541"/>
      <c r="F1" s="541"/>
      <c r="G1" s="541"/>
      <c r="H1" s="541"/>
      <c r="I1" s="541"/>
      <c r="J1" s="541"/>
      <c r="K1" s="65"/>
    </row>
    <row r="2" spans="1:12" ht="23.25" customHeight="1">
      <c r="A2" s="541" t="s">
        <v>1</v>
      </c>
      <c r="B2" s="541"/>
      <c r="C2" s="541"/>
      <c r="D2" s="541"/>
      <c r="E2" s="541"/>
      <c r="F2" s="541"/>
      <c r="G2" s="541"/>
      <c r="H2" s="541"/>
      <c r="I2" s="541"/>
      <c r="J2" s="541"/>
      <c r="K2" s="65"/>
    </row>
    <row r="3" spans="1:12" s="12" customFormat="1" ht="23.25" customHeight="1">
      <c r="A3" s="543" t="s">
        <v>2</v>
      </c>
      <c r="B3" s="543"/>
      <c r="C3" s="543"/>
      <c r="D3" s="543"/>
      <c r="E3" s="543"/>
      <c r="F3" s="543"/>
      <c r="G3" s="543"/>
      <c r="H3" s="543"/>
      <c r="I3" s="543"/>
      <c r="J3" s="543"/>
      <c r="L3" s="147"/>
    </row>
    <row r="4" spans="1:12" s="12" customFormat="1" ht="23.25" customHeight="1">
      <c r="A4" s="543" t="s">
        <v>3</v>
      </c>
      <c r="B4" s="543"/>
      <c r="C4" s="543"/>
      <c r="D4" s="543"/>
      <c r="E4" s="543"/>
      <c r="F4" s="543"/>
      <c r="G4" s="543"/>
      <c r="H4" s="543"/>
      <c r="I4" s="543"/>
      <c r="J4" s="543"/>
      <c r="L4" s="147"/>
    </row>
    <row r="5" spans="1:12" s="12" customFormat="1" ht="23.25" customHeight="1">
      <c r="A5" s="71"/>
      <c r="B5" s="71"/>
      <c r="C5" s="71"/>
      <c r="D5" s="71"/>
      <c r="E5" s="71"/>
      <c r="F5" s="71"/>
      <c r="G5" s="71"/>
      <c r="H5" s="71"/>
      <c r="I5" s="71"/>
      <c r="J5" s="71"/>
      <c r="K5" s="161"/>
      <c r="L5" s="147"/>
    </row>
    <row r="6" spans="1:12" s="12" customFormat="1" ht="23.25" customHeight="1">
      <c r="A6" s="65" t="s">
        <v>4</v>
      </c>
      <c r="B6" s="65"/>
      <c r="C6" s="65"/>
      <c r="D6" s="65"/>
      <c r="E6" s="65"/>
      <c r="F6" s="65"/>
      <c r="G6" s="65"/>
      <c r="H6" s="65"/>
      <c r="I6" s="65"/>
      <c r="J6" s="29"/>
      <c r="L6" s="147"/>
    </row>
    <row r="7" spans="1:12" s="12" customFormat="1" ht="23.25" customHeight="1">
      <c r="A7" s="65" t="s">
        <v>5</v>
      </c>
      <c r="B7" s="29"/>
      <c r="C7" s="65"/>
      <c r="D7" s="65"/>
      <c r="E7" s="65"/>
      <c r="F7" s="65"/>
      <c r="G7" s="65"/>
      <c r="H7" s="65"/>
      <c r="I7" s="65"/>
      <c r="J7" s="91"/>
      <c r="L7" s="147"/>
    </row>
    <row r="8" spans="1:12" s="12" customFormat="1" ht="23.25" customHeight="1">
      <c r="A8" s="65" t="s">
        <v>6</v>
      </c>
      <c r="B8" s="29"/>
      <c r="C8" s="65"/>
      <c r="D8" s="65"/>
      <c r="E8" s="65"/>
      <c r="F8" s="65"/>
      <c r="G8" s="65"/>
      <c r="H8" s="65"/>
      <c r="I8" s="65"/>
      <c r="J8" s="91"/>
      <c r="L8" s="147"/>
    </row>
    <row r="9" spans="1:12" s="12" customFormat="1" ht="23.25" customHeight="1">
      <c r="A9" s="65" t="s">
        <v>7</v>
      </c>
      <c r="B9" s="29"/>
      <c r="C9" s="65"/>
      <c r="D9" s="65"/>
      <c r="E9" s="65"/>
      <c r="F9" s="65"/>
      <c r="G9" s="65"/>
      <c r="H9" s="65"/>
      <c r="I9" s="65"/>
      <c r="J9" s="91"/>
      <c r="L9" s="147"/>
    </row>
    <row r="10" spans="1:12" s="12" customFormat="1" ht="23.25" customHeight="1">
      <c r="A10" s="145" t="s">
        <v>8</v>
      </c>
      <c r="B10" s="29"/>
      <c r="C10" s="65"/>
      <c r="D10" s="65"/>
      <c r="E10" s="65"/>
      <c r="F10" s="65"/>
      <c r="G10" s="65"/>
      <c r="H10" s="65"/>
      <c r="I10" s="65"/>
      <c r="J10" s="91"/>
      <c r="L10" s="147"/>
    </row>
    <row r="11" spans="1:12" s="12" customFormat="1" ht="23.25" customHeight="1">
      <c r="A11" s="65" t="s">
        <v>9</v>
      </c>
      <c r="B11" s="29"/>
      <c r="C11" s="65"/>
      <c r="D11" s="65"/>
      <c r="E11" s="65"/>
      <c r="F11" s="65"/>
      <c r="G11" s="65"/>
      <c r="H11" s="65"/>
      <c r="I11" s="65"/>
      <c r="J11" s="29"/>
      <c r="L11" s="147"/>
    </row>
    <row r="12" spans="1:12" s="12" customFormat="1" ht="23.25" customHeight="1">
      <c r="A12" s="65" t="s">
        <v>10</v>
      </c>
      <c r="B12" s="29"/>
      <c r="C12" s="65"/>
      <c r="D12" s="65"/>
      <c r="E12" s="65"/>
      <c r="F12" s="65"/>
      <c r="G12" s="65"/>
      <c r="H12" s="65"/>
      <c r="I12" s="65"/>
      <c r="J12" s="29"/>
      <c r="L12" s="147"/>
    </row>
    <row r="13" spans="1:12" s="12" customFormat="1" ht="23.25" customHeight="1">
      <c r="A13" s="65" t="s">
        <v>11</v>
      </c>
      <c r="B13" s="29"/>
      <c r="C13" s="65"/>
      <c r="D13" s="65"/>
      <c r="E13" s="65"/>
      <c r="F13" s="65"/>
      <c r="G13" s="65"/>
      <c r="H13" s="65"/>
      <c r="I13" s="65"/>
      <c r="J13" s="29"/>
      <c r="L13" s="147"/>
    </row>
    <row r="14" spans="1:12" s="12" customFormat="1" ht="23.25" customHeight="1">
      <c r="A14" s="65" t="s">
        <v>12</v>
      </c>
      <c r="B14" s="29"/>
      <c r="C14" s="65"/>
      <c r="D14" s="65"/>
      <c r="E14" s="65"/>
      <c r="F14" s="65"/>
      <c r="G14" s="65"/>
      <c r="H14" s="65"/>
      <c r="I14" s="65"/>
      <c r="J14" s="29"/>
      <c r="L14" s="147"/>
    </row>
    <row r="15" spans="1:12" s="12" customFormat="1" ht="23.25" customHeight="1">
      <c r="A15" s="65" t="s">
        <v>13</v>
      </c>
      <c r="B15" s="29"/>
      <c r="C15" s="65"/>
      <c r="D15" s="65"/>
      <c r="E15" s="65"/>
      <c r="F15" s="65"/>
      <c r="G15" s="65"/>
      <c r="H15" s="65"/>
      <c r="I15" s="65"/>
      <c r="J15" s="29"/>
      <c r="L15" s="147"/>
    </row>
    <row r="16" spans="1:12" s="12" customFormat="1" ht="23.25" customHeight="1">
      <c r="A16" s="65" t="s">
        <v>14</v>
      </c>
      <c r="B16" s="29"/>
      <c r="C16" s="65"/>
      <c r="D16" s="65"/>
      <c r="E16" s="65"/>
      <c r="F16" s="65"/>
      <c r="G16" s="65"/>
      <c r="H16" s="65"/>
      <c r="I16" s="65"/>
      <c r="J16" s="29"/>
      <c r="L16" s="147"/>
    </row>
    <row r="17" spans="1:12" s="12" customFormat="1" ht="23.25" customHeight="1">
      <c r="A17" s="65" t="s">
        <v>15</v>
      </c>
      <c r="B17" s="29"/>
      <c r="C17" s="65"/>
      <c r="D17" s="65"/>
      <c r="E17" s="65"/>
      <c r="F17" s="65"/>
      <c r="G17" s="65"/>
      <c r="H17" s="65"/>
      <c r="I17" s="65"/>
      <c r="J17" s="29"/>
      <c r="L17" s="147"/>
    </row>
    <row r="18" spans="1:12" s="12" customFormat="1" ht="23.25" customHeight="1">
      <c r="A18" s="65" t="s">
        <v>16</v>
      </c>
      <c r="B18" s="29"/>
      <c r="C18" s="65"/>
      <c r="D18" s="65"/>
      <c r="E18" s="65"/>
      <c r="F18" s="65"/>
      <c r="G18" s="65"/>
      <c r="H18" s="65"/>
      <c r="I18" s="65"/>
      <c r="J18" s="29"/>
      <c r="L18" s="147"/>
    </row>
    <row r="19" spans="1:12" s="5" customFormat="1" ht="23.25" customHeight="1">
      <c r="A19" s="5" t="s">
        <v>17</v>
      </c>
      <c r="B19" s="18"/>
      <c r="C19" s="19"/>
      <c r="D19" s="19"/>
      <c r="E19" s="19"/>
      <c r="F19" s="19"/>
      <c r="G19" s="19"/>
    </row>
    <row r="20" spans="1:12" s="5" customFormat="1" ht="23.25" customHeight="1">
      <c r="A20" s="20" t="s">
        <v>18</v>
      </c>
      <c r="C20" s="21"/>
      <c r="D20" s="21"/>
      <c r="E20" s="21"/>
      <c r="F20" s="21"/>
      <c r="G20" s="21"/>
      <c r="H20" s="21"/>
      <c r="I20" s="21"/>
      <c r="J20" s="21"/>
    </row>
    <row r="21" spans="1:12" s="230" customFormat="1" ht="23.25" customHeight="1">
      <c r="A21" s="230" t="s">
        <v>19</v>
      </c>
      <c r="C21" s="231"/>
      <c r="D21" s="231"/>
    </row>
    <row r="22" spans="1:12" s="230" customFormat="1" ht="23.25" customHeight="1">
      <c r="A22" s="230" t="s">
        <v>20</v>
      </c>
      <c r="C22" s="231"/>
      <c r="D22" s="231"/>
    </row>
    <row r="23" spans="1:12" s="230" customFormat="1" ht="23.25" customHeight="1">
      <c r="A23" s="230" t="s">
        <v>21</v>
      </c>
      <c r="B23" s="231"/>
      <c r="C23" s="231"/>
      <c r="D23" s="231"/>
    </row>
    <row r="24" spans="1:12" s="230" customFormat="1" ht="23.25" customHeight="1">
      <c r="A24" s="230" t="s">
        <v>22</v>
      </c>
      <c r="B24" s="231"/>
      <c r="C24" s="231"/>
      <c r="D24" s="231"/>
    </row>
    <row r="25" spans="1:12" s="230" customFormat="1" ht="23.25" customHeight="1">
      <c r="A25" s="230" t="s">
        <v>23</v>
      </c>
      <c r="B25" s="231"/>
      <c r="C25" s="231"/>
      <c r="D25" s="231"/>
    </row>
    <row r="26" spans="1:12" s="232" customFormat="1" ht="23.25" customHeight="1">
      <c r="A26" s="230" t="s">
        <v>24</v>
      </c>
    </row>
    <row r="27" spans="1:12" s="232" customFormat="1" ht="23.25" customHeight="1">
      <c r="A27" s="232" t="s">
        <v>25</v>
      </c>
    </row>
    <row r="28" spans="1:12" s="230" customFormat="1" ht="23.25" customHeight="1">
      <c r="A28" s="230" t="s">
        <v>26</v>
      </c>
      <c r="B28" s="232"/>
    </row>
    <row r="29" spans="1:12" s="230" customFormat="1" ht="23.25" customHeight="1">
      <c r="A29" s="465" t="s">
        <v>27</v>
      </c>
      <c r="B29" s="232"/>
    </row>
    <row r="30" spans="1:12" s="6" customFormat="1" ht="23.25" customHeight="1">
      <c r="A30" s="6" t="s">
        <v>28</v>
      </c>
      <c r="B30" s="22"/>
      <c r="I30" s="14"/>
      <c r="J30" s="15"/>
      <c r="K30" s="15"/>
      <c r="L30" s="15"/>
    </row>
    <row r="31" spans="1:12" s="6" customFormat="1" ht="23.25" customHeight="1">
      <c r="A31" s="23" t="s">
        <v>29</v>
      </c>
      <c r="B31" s="22"/>
      <c r="I31" s="14"/>
      <c r="J31" s="15"/>
      <c r="K31" s="15"/>
      <c r="L31" s="15"/>
    </row>
    <row r="32" spans="1:12" s="6" customFormat="1" ht="23.25" customHeight="1">
      <c r="A32" s="23" t="s">
        <v>30</v>
      </c>
      <c r="B32" s="22"/>
      <c r="I32" s="14"/>
      <c r="J32" s="15"/>
      <c r="K32" s="15"/>
      <c r="L32" s="15"/>
    </row>
    <row r="33" spans="1:12" s="6" customFormat="1" ht="23.25" customHeight="1">
      <c r="A33" s="23" t="s">
        <v>31</v>
      </c>
      <c r="B33" s="22"/>
      <c r="I33" s="14"/>
      <c r="J33" s="15"/>
      <c r="K33" s="15"/>
      <c r="L33" s="15"/>
    </row>
    <row r="34" spans="1:12" s="6" customFormat="1" ht="23.25" customHeight="1">
      <c r="A34" s="23" t="s">
        <v>32</v>
      </c>
      <c r="B34" s="22"/>
      <c r="I34" s="14"/>
      <c r="J34" s="15"/>
      <c r="K34" s="15"/>
      <c r="L34" s="15"/>
    </row>
    <row r="35" spans="1:12" s="230" customFormat="1" ht="23.25" customHeight="1">
      <c r="A35" s="232"/>
      <c r="B35" s="232"/>
    </row>
    <row r="36" spans="1:12" s="230" customFormat="1" ht="23.25" customHeight="1">
      <c r="A36" s="232"/>
      <c r="B36" s="232"/>
    </row>
    <row r="37" spans="1:12" s="6" customFormat="1" ht="23.25" customHeight="1">
      <c r="A37" s="26"/>
      <c r="B37" s="12"/>
      <c r="C37" s="51" t="s">
        <v>33</v>
      </c>
      <c r="D37" s="51"/>
      <c r="E37" s="12"/>
      <c r="F37" s="65"/>
      <c r="G37" s="65"/>
      <c r="H37" s="65"/>
      <c r="I37" s="65"/>
      <c r="J37" s="29"/>
    </row>
    <row r="38" spans="1:12" s="6" customFormat="1" ht="23.25" customHeight="1">
      <c r="A38" s="26"/>
      <c r="B38" s="12"/>
      <c r="C38" s="51" t="s">
        <v>34</v>
      </c>
      <c r="D38" s="51"/>
      <c r="E38" s="12"/>
      <c r="F38" s="65"/>
      <c r="G38" s="65"/>
      <c r="H38" s="65"/>
      <c r="I38" s="65"/>
      <c r="J38" s="29"/>
    </row>
    <row r="39" spans="1:12" ht="23.25" customHeight="1">
      <c r="A39" s="542" t="s">
        <v>35</v>
      </c>
      <c r="B39" s="542"/>
      <c r="C39" s="542"/>
      <c r="D39" s="542"/>
      <c r="E39" s="542"/>
      <c r="F39" s="542"/>
      <c r="G39" s="542"/>
      <c r="H39" s="542"/>
      <c r="I39" s="542"/>
      <c r="J39" s="542"/>
    </row>
    <row r="40" spans="1:12" ht="23.25" customHeight="1">
      <c r="A40" s="243"/>
      <c r="B40" s="243"/>
      <c r="C40" s="243"/>
      <c r="D40" s="243"/>
      <c r="E40" s="243"/>
      <c r="F40" s="243"/>
      <c r="G40" s="243"/>
      <c r="H40" s="243"/>
      <c r="I40" s="243"/>
      <c r="J40" s="243"/>
    </row>
    <row r="41" spans="1:12" ht="23.25" customHeight="1">
      <c r="A41" s="5" t="s">
        <v>36</v>
      </c>
      <c r="B41" s="243"/>
      <c r="C41" s="243"/>
      <c r="D41" s="243"/>
      <c r="E41" s="243"/>
      <c r="F41" s="243"/>
      <c r="G41" s="243"/>
      <c r="H41" s="243"/>
      <c r="I41" s="243"/>
      <c r="J41" s="243"/>
    </row>
    <row r="42" spans="1:12" s="6" customFormat="1" ht="23.25" customHeight="1">
      <c r="A42" s="23" t="s">
        <v>37</v>
      </c>
      <c r="B42" s="22"/>
      <c r="I42" s="14"/>
      <c r="J42" s="15"/>
      <c r="K42" s="15"/>
      <c r="L42" s="15"/>
    </row>
    <row r="43" spans="1:12" s="6" customFormat="1" ht="23.25" customHeight="1">
      <c r="A43" s="23" t="s">
        <v>38</v>
      </c>
      <c r="B43" s="22"/>
      <c r="I43" s="14"/>
      <c r="J43" s="15"/>
      <c r="K43" s="15"/>
      <c r="L43" s="15"/>
    </row>
    <row r="44" spans="1:12" s="6" customFormat="1" ht="23.25" customHeight="1">
      <c r="A44" s="23" t="s">
        <v>39</v>
      </c>
      <c r="B44" s="22"/>
      <c r="I44" s="14"/>
      <c r="J44" s="15"/>
      <c r="K44" s="15"/>
      <c r="L44" s="15"/>
    </row>
    <row r="45" spans="1:12" s="6" customFormat="1" ht="23.25" customHeight="1">
      <c r="A45" s="23" t="s">
        <v>40</v>
      </c>
      <c r="B45" s="22"/>
      <c r="I45" s="14"/>
      <c r="J45" s="15"/>
      <c r="K45" s="15"/>
      <c r="L45" s="15"/>
    </row>
    <row r="46" spans="1:12" s="6" customFormat="1" ht="23.25" customHeight="1">
      <c r="A46" s="23" t="s">
        <v>41</v>
      </c>
      <c r="B46" s="22"/>
      <c r="I46" s="14"/>
      <c r="J46" s="15"/>
      <c r="K46" s="15"/>
      <c r="L46" s="15"/>
    </row>
    <row r="47" spans="1:12" s="6" customFormat="1" ht="23.25" customHeight="1">
      <c r="A47" s="23" t="s">
        <v>42</v>
      </c>
      <c r="B47" s="22"/>
      <c r="I47" s="14"/>
      <c r="J47" s="15"/>
      <c r="K47" s="15"/>
      <c r="L47" s="15"/>
    </row>
    <row r="48" spans="1:12" s="6" customFormat="1" ht="23.25" customHeight="1">
      <c r="A48" s="337" t="s">
        <v>43</v>
      </c>
      <c r="B48" s="22"/>
      <c r="I48" s="14"/>
      <c r="J48" s="15"/>
      <c r="K48" s="15"/>
      <c r="L48" s="15"/>
    </row>
    <row r="49" spans="1:12" s="6" customFormat="1" ht="23.25" customHeight="1">
      <c r="A49" s="23" t="s">
        <v>44</v>
      </c>
      <c r="B49" s="22"/>
      <c r="I49" s="14"/>
      <c r="J49" s="15"/>
      <c r="K49" s="15"/>
      <c r="L49" s="15"/>
    </row>
    <row r="50" spans="1:12" s="6" customFormat="1" ht="23.25" customHeight="1">
      <c r="A50" s="23" t="s">
        <v>45</v>
      </c>
      <c r="B50" s="22"/>
      <c r="I50" s="14"/>
      <c r="J50" s="15"/>
      <c r="K50" s="15"/>
      <c r="L50" s="15"/>
    </row>
    <row r="51" spans="1:12" s="6" customFormat="1" ht="23.25" customHeight="1">
      <c r="A51" s="23" t="s">
        <v>46</v>
      </c>
      <c r="B51" s="22"/>
      <c r="I51" s="14"/>
      <c r="J51" s="15"/>
      <c r="K51" s="15"/>
      <c r="L51" s="15"/>
    </row>
    <row r="52" spans="1:12" s="6" customFormat="1" ht="23.25" customHeight="1">
      <c r="A52" s="23" t="s">
        <v>47</v>
      </c>
      <c r="B52" s="22"/>
      <c r="I52" s="14"/>
      <c r="J52" s="15"/>
      <c r="K52" s="15"/>
      <c r="L52" s="15"/>
    </row>
    <row r="53" spans="1:12" s="6" customFormat="1" ht="23.25" customHeight="1">
      <c r="A53" s="23" t="s">
        <v>48</v>
      </c>
      <c r="B53" s="22"/>
      <c r="I53" s="14"/>
      <c r="J53" s="15"/>
      <c r="K53" s="15"/>
      <c r="L53" s="15"/>
    </row>
    <row r="54" spans="1:12" s="6" customFormat="1" ht="23.25" customHeight="1">
      <c r="A54" s="23" t="s">
        <v>49</v>
      </c>
      <c r="B54" s="22"/>
      <c r="I54" s="14"/>
      <c r="J54" s="15"/>
      <c r="K54" s="15"/>
      <c r="L54" s="15"/>
    </row>
    <row r="55" spans="1:12" s="6" customFormat="1" ht="23.25" customHeight="1">
      <c r="A55" s="23" t="s">
        <v>50</v>
      </c>
      <c r="B55" s="22"/>
      <c r="I55" s="14"/>
      <c r="J55" s="15"/>
      <c r="K55" s="15"/>
      <c r="L55" s="15"/>
    </row>
    <row r="56" spans="1:12" s="6" customFormat="1" ht="23.25" customHeight="1">
      <c r="A56" s="23" t="s">
        <v>51</v>
      </c>
      <c r="B56" s="22"/>
      <c r="I56" s="14"/>
      <c r="J56" s="15"/>
      <c r="K56" s="15"/>
      <c r="L56" s="15"/>
    </row>
    <row r="57" spans="1:12" s="6" customFormat="1" ht="23.25" customHeight="1">
      <c r="A57" s="23" t="s">
        <v>52</v>
      </c>
      <c r="B57" s="22"/>
      <c r="I57" s="14"/>
      <c r="J57" s="15"/>
      <c r="K57" s="15"/>
      <c r="L57" s="15"/>
    </row>
    <row r="58" spans="1:12" s="6" customFormat="1" ht="23.25" customHeight="1">
      <c r="A58" s="319" t="s">
        <v>53</v>
      </c>
      <c r="B58" s="22"/>
      <c r="I58" s="14"/>
      <c r="J58" s="15"/>
      <c r="K58" s="15"/>
      <c r="L58" s="15"/>
    </row>
    <row r="59" spans="1:12" s="6" customFormat="1" ht="23.25" customHeight="1">
      <c r="A59" s="23" t="s">
        <v>54</v>
      </c>
      <c r="B59" s="22"/>
      <c r="I59" s="14"/>
      <c r="J59" s="15"/>
      <c r="K59" s="15"/>
      <c r="L59" s="15"/>
    </row>
    <row r="60" spans="1:12" s="6" customFormat="1" ht="23.25" customHeight="1">
      <c r="A60" s="319" t="s">
        <v>55</v>
      </c>
      <c r="B60" s="22"/>
      <c r="I60" s="14"/>
      <c r="J60" s="15"/>
      <c r="K60" s="15"/>
      <c r="L60" s="15"/>
    </row>
    <row r="61" spans="1:12" s="6" customFormat="1" ht="23.25" customHeight="1">
      <c r="A61" s="23" t="s">
        <v>56</v>
      </c>
      <c r="B61" s="22"/>
      <c r="I61" s="14"/>
      <c r="J61" s="15"/>
      <c r="K61" s="15"/>
      <c r="L61" s="15"/>
    </row>
    <row r="62" spans="1:12" s="6" customFormat="1" ht="23.25" customHeight="1">
      <c r="A62" s="319" t="s">
        <v>57</v>
      </c>
      <c r="B62" s="22"/>
      <c r="I62" s="14"/>
      <c r="J62" s="15"/>
      <c r="K62" s="15"/>
      <c r="L62" s="15"/>
    </row>
    <row r="63" spans="1:12" s="6" customFormat="1" ht="23.25" customHeight="1">
      <c r="A63" s="23" t="s">
        <v>58</v>
      </c>
      <c r="B63" s="22"/>
      <c r="I63" s="14"/>
      <c r="J63" s="15"/>
      <c r="K63" s="15"/>
      <c r="L63" s="15"/>
    </row>
    <row r="64" spans="1:12" s="6" customFormat="1" ht="23.25" customHeight="1">
      <c r="A64" s="23" t="s">
        <v>59</v>
      </c>
      <c r="B64" s="22"/>
      <c r="I64" s="14"/>
      <c r="J64" s="15"/>
      <c r="K64" s="15"/>
      <c r="L64" s="15"/>
    </row>
    <row r="65" spans="1:12" s="6" customFormat="1" ht="23.25" customHeight="1">
      <c r="A65" s="23" t="s">
        <v>60</v>
      </c>
      <c r="B65" s="22"/>
      <c r="I65" s="14"/>
      <c r="J65" s="15"/>
      <c r="K65" s="15"/>
      <c r="L65" s="15"/>
    </row>
    <row r="66" spans="1:12" s="6" customFormat="1" ht="23.25" customHeight="1">
      <c r="A66" s="6" t="s">
        <v>61</v>
      </c>
      <c r="I66" s="14"/>
      <c r="J66" s="15"/>
      <c r="K66" s="15"/>
      <c r="L66" s="15"/>
    </row>
    <row r="67" spans="1:12" s="6" customFormat="1" ht="23.25" customHeight="1">
      <c r="A67" s="6" t="s">
        <v>62</v>
      </c>
      <c r="B67" s="24"/>
      <c r="I67" s="14"/>
      <c r="J67" s="15"/>
      <c r="K67" s="15"/>
      <c r="L67" s="15"/>
    </row>
    <row r="68" spans="1:12" s="6" customFormat="1" ht="23.25" customHeight="1">
      <c r="A68" s="25" t="s">
        <v>63</v>
      </c>
      <c r="I68" s="14"/>
      <c r="J68" s="15"/>
      <c r="K68" s="15"/>
      <c r="L68" s="15"/>
    </row>
    <row r="69" spans="1:12" s="6" customFormat="1" ht="23.25" customHeight="1">
      <c r="A69" s="25" t="s">
        <v>64</v>
      </c>
      <c r="I69" s="14"/>
      <c r="J69" s="15"/>
      <c r="K69" s="15"/>
      <c r="L69" s="15"/>
    </row>
    <row r="70" spans="1:12" s="6" customFormat="1" ht="23.25" customHeight="1">
      <c r="A70" s="6" t="s">
        <v>65</v>
      </c>
      <c r="I70" s="14"/>
      <c r="J70" s="15"/>
      <c r="K70" s="15"/>
      <c r="L70" s="15"/>
    </row>
    <row r="71" spans="1:12" s="6" customFormat="1" ht="23.25" customHeight="1">
      <c r="A71" s="25" t="s">
        <v>66</v>
      </c>
      <c r="B71" s="24"/>
      <c r="I71" s="14"/>
      <c r="J71" s="15"/>
      <c r="K71" s="15"/>
      <c r="L71" s="15"/>
    </row>
    <row r="72" spans="1:12" s="6" customFormat="1" ht="23.25" customHeight="1">
      <c r="A72" s="25" t="s">
        <v>67</v>
      </c>
      <c r="I72" s="14"/>
      <c r="J72" s="15"/>
      <c r="K72" s="15"/>
      <c r="L72" s="15"/>
    </row>
    <row r="73" spans="1:12" s="6" customFormat="1" ht="23.25" customHeight="1">
      <c r="A73" s="25" t="s">
        <v>68</v>
      </c>
      <c r="I73" s="14"/>
      <c r="J73" s="15"/>
      <c r="K73" s="15"/>
      <c r="L73" s="15"/>
    </row>
    <row r="74" spans="1:12" s="6" customFormat="1" ht="23.25" customHeight="1">
      <c r="A74" s="25"/>
      <c r="I74" s="14"/>
      <c r="J74" s="15"/>
      <c r="K74" s="15"/>
      <c r="L74" s="15"/>
    </row>
    <row r="75" spans="1:12" s="6" customFormat="1" ht="23.25" customHeight="1">
      <c r="A75" s="26"/>
      <c r="B75" s="12"/>
      <c r="C75" s="51" t="s">
        <v>33</v>
      </c>
      <c r="D75" s="51"/>
      <c r="E75" s="12"/>
      <c r="F75" s="65"/>
      <c r="G75" s="65"/>
      <c r="H75" s="65"/>
      <c r="I75" s="65"/>
      <c r="J75" s="29"/>
    </row>
    <row r="76" spans="1:12" s="6" customFormat="1" ht="23.25" customHeight="1">
      <c r="A76" s="26"/>
      <c r="B76" s="12"/>
      <c r="C76" s="51" t="s">
        <v>34</v>
      </c>
      <c r="D76" s="51"/>
      <c r="E76" s="12"/>
      <c r="F76" s="65"/>
      <c r="G76" s="65"/>
      <c r="H76" s="65"/>
      <c r="I76" s="65"/>
      <c r="J76" s="29"/>
    </row>
    <row r="77" spans="1:12" ht="23.25" customHeight="1">
      <c r="A77" s="542" t="s">
        <v>69</v>
      </c>
      <c r="B77" s="542"/>
      <c r="C77" s="542"/>
      <c r="D77" s="542"/>
      <c r="E77" s="542"/>
      <c r="F77" s="542"/>
      <c r="G77" s="542"/>
      <c r="H77" s="542"/>
      <c r="I77" s="542"/>
      <c r="J77" s="542"/>
    </row>
    <row r="78" spans="1:12" ht="23.25" customHeight="1">
      <c r="A78" s="243"/>
      <c r="B78" s="243"/>
      <c r="C78" s="243"/>
      <c r="D78" s="243"/>
      <c r="E78" s="243"/>
      <c r="F78" s="243"/>
      <c r="G78" s="243"/>
      <c r="H78" s="243"/>
      <c r="I78" s="243"/>
      <c r="J78" s="243"/>
    </row>
    <row r="79" spans="1:12" ht="23.25" customHeight="1">
      <c r="A79" s="5" t="s">
        <v>36</v>
      </c>
      <c r="B79" s="243"/>
      <c r="C79" s="243"/>
      <c r="D79" s="243"/>
      <c r="E79" s="243"/>
      <c r="F79" s="243"/>
      <c r="G79" s="243"/>
      <c r="H79" s="243"/>
      <c r="I79" s="243"/>
      <c r="J79" s="243"/>
    </row>
    <row r="80" spans="1:12" s="6" customFormat="1" ht="23.25" customHeight="1">
      <c r="A80" s="6" t="s">
        <v>70</v>
      </c>
      <c r="I80" s="14"/>
      <c r="J80" s="15"/>
      <c r="K80" s="15"/>
      <c r="L80" s="15"/>
    </row>
    <row r="81" spans="1:12" s="6" customFormat="1" ht="23.25" customHeight="1">
      <c r="A81" s="13" t="s">
        <v>71</v>
      </c>
      <c r="I81" s="14"/>
      <c r="J81" s="15"/>
      <c r="K81" s="15"/>
      <c r="L81" s="15"/>
    </row>
    <row r="82" spans="1:12" s="6" customFormat="1" ht="23.25" customHeight="1">
      <c r="A82" s="12" t="s">
        <v>72</v>
      </c>
      <c r="I82" s="14"/>
      <c r="J82" s="15"/>
      <c r="K82" s="15"/>
      <c r="L82" s="15"/>
    </row>
    <row r="83" spans="1:12" s="6" customFormat="1" ht="23.25" customHeight="1">
      <c r="A83" s="12" t="s">
        <v>73</v>
      </c>
      <c r="I83" s="14"/>
      <c r="J83" s="15"/>
      <c r="K83" s="15"/>
      <c r="L83" s="15"/>
    </row>
    <row r="84" spans="1:12" s="6" customFormat="1" ht="23.25" customHeight="1">
      <c r="A84" s="6" t="s">
        <v>74</v>
      </c>
      <c r="I84" s="14"/>
      <c r="J84" s="15"/>
      <c r="K84" s="15"/>
      <c r="L84" s="15"/>
    </row>
    <row r="85" spans="1:12" s="6" customFormat="1" ht="23.25" customHeight="1">
      <c r="A85" s="27" t="s">
        <v>75</v>
      </c>
      <c r="I85" s="14"/>
      <c r="J85" s="15"/>
      <c r="K85" s="15"/>
      <c r="L85" s="15"/>
    </row>
    <row r="86" spans="1:12" s="6" customFormat="1" ht="23.25" customHeight="1">
      <c r="A86" s="28" t="s">
        <v>76</v>
      </c>
      <c r="I86" s="14"/>
      <c r="J86" s="15"/>
      <c r="K86" s="15"/>
      <c r="L86" s="15"/>
    </row>
    <row r="87" spans="1:12" s="6" customFormat="1" ht="23.25" customHeight="1">
      <c r="A87" s="6" t="s">
        <v>77</v>
      </c>
      <c r="I87" s="14"/>
      <c r="J87" s="15"/>
      <c r="K87" s="15"/>
      <c r="L87" s="15"/>
    </row>
    <row r="88" spans="1:12" s="6" customFormat="1" ht="23.25" customHeight="1">
      <c r="A88" s="28" t="s">
        <v>78</v>
      </c>
      <c r="B88" s="24"/>
      <c r="I88" s="14"/>
      <c r="J88" s="15"/>
      <c r="K88" s="15"/>
      <c r="L88" s="15"/>
    </row>
    <row r="89" spans="1:12" s="6" customFormat="1" ht="23.25" customHeight="1">
      <c r="A89" s="28" t="s">
        <v>79</v>
      </c>
      <c r="I89" s="14"/>
      <c r="J89" s="15"/>
      <c r="K89" s="15"/>
      <c r="L89" s="15"/>
    </row>
    <row r="90" spans="1:12" s="6" customFormat="1" ht="23.25" customHeight="1">
      <c r="A90" s="28" t="s">
        <v>80</v>
      </c>
      <c r="I90" s="14"/>
      <c r="J90" s="15"/>
      <c r="K90" s="15"/>
      <c r="L90" s="15"/>
    </row>
    <row r="91" spans="1:12" s="6" customFormat="1" ht="23.25" customHeight="1">
      <c r="A91" s="28" t="s">
        <v>81</v>
      </c>
      <c r="I91" s="14"/>
      <c r="J91" s="15"/>
      <c r="K91" s="15"/>
      <c r="L91" s="15"/>
    </row>
    <row r="92" spans="1:12" s="6" customFormat="1" ht="23.25" customHeight="1">
      <c r="A92" s="6" t="s">
        <v>82</v>
      </c>
      <c r="I92" s="14"/>
      <c r="J92" s="15"/>
      <c r="K92" s="15"/>
      <c r="L92" s="15"/>
    </row>
    <row r="93" spans="1:12" s="6" customFormat="1" ht="23.25" customHeight="1">
      <c r="A93" s="25" t="s">
        <v>83</v>
      </c>
      <c r="I93" s="14"/>
      <c r="J93" s="15"/>
      <c r="K93" s="15"/>
      <c r="L93" s="15"/>
    </row>
    <row r="94" spans="1:12" s="6" customFormat="1" ht="23.25" customHeight="1">
      <c r="A94" s="25" t="s">
        <v>84</v>
      </c>
      <c r="I94" s="14"/>
      <c r="J94" s="15"/>
      <c r="K94" s="15"/>
      <c r="L94" s="15"/>
    </row>
    <row r="95" spans="1:12" s="6" customFormat="1" ht="23.25" customHeight="1">
      <c r="A95" s="6" t="s">
        <v>85</v>
      </c>
      <c r="I95" s="14"/>
      <c r="J95" s="15"/>
      <c r="K95" s="15"/>
      <c r="L95" s="15"/>
    </row>
    <row r="96" spans="1:12" s="6" customFormat="1" ht="23.25" customHeight="1">
      <c r="A96" s="63" t="s">
        <v>86</v>
      </c>
      <c r="I96" s="14"/>
      <c r="J96" s="15"/>
      <c r="K96" s="15"/>
      <c r="L96" s="15"/>
    </row>
    <row r="97" spans="1:12" s="6" customFormat="1" ht="23.25" customHeight="1">
      <c r="A97" s="63" t="s">
        <v>87</v>
      </c>
      <c r="I97" s="14"/>
      <c r="J97" s="15"/>
      <c r="K97" s="15"/>
      <c r="L97" s="15"/>
    </row>
    <row r="98" spans="1:12" s="6" customFormat="1" ht="23.25" customHeight="1">
      <c r="A98" s="63" t="s">
        <v>88</v>
      </c>
      <c r="I98" s="14"/>
      <c r="J98" s="15"/>
      <c r="K98" s="15"/>
      <c r="L98" s="15"/>
    </row>
    <row r="99" spans="1:12" s="6" customFormat="1" ht="23.25" customHeight="1">
      <c r="A99" s="63" t="s">
        <v>89</v>
      </c>
      <c r="I99" s="14"/>
      <c r="J99" s="15"/>
      <c r="K99" s="15"/>
      <c r="L99" s="15"/>
    </row>
    <row r="100" spans="1:12" s="6" customFormat="1" ht="23.25" customHeight="1">
      <c r="A100" s="63" t="s">
        <v>90</v>
      </c>
      <c r="I100" s="14"/>
      <c r="J100" s="15"/>
      <c r="K100" s="15"/>
      <c r="L100" s="15"/>
    </row>
    <row r="101" spans="1:12" s="6" customFormat="1" ht="23.25" customHeight="1">
      <c r="A101" s="6" t="s">
        <v>91</v>
      </c>
      <c r="I101" s="14"/>
      <c r="J101" s="15"/>
      <c r="K101" s="15"/>
      <c r="L101" s="15"/>
    </row>
    <row r="102" spans="1:12" s="6" customFormat="1" ht="23.25" customHeight="1">
      <c r="A102" s="63" t="s">
        <v>92</v>
      </c>
      <c r="I102" s="14"/>
      <c r="J102" s="15"/>
      <c r="K102" s="15"/>
      <c r="L102" s="15"/>
    </row>
    <row r="103" spans="1:12" s="6" customFormat="1" ht="23.25" customHeight="1">
      <c r="A103" s="407" t="s">
        <v>93</v>
      </c>
      <c r="I103" s="14"/>
      <c r="J103" s="15"/>
      <c r="K103" s="15"/>
      <c r="L103" s="15"/>
    </row>
    <row r="104" spans="1:12" s="6" customFormat="1" ht="23.25" customHeight="1">
      <c r="A104" s="407" t="s">
        <v>94</v>
      </c>
      <c r="I104" s="14"/>
      <c r="J104" s="15"/>
      <c r="K104" s="15"/>
      <c r="L104" s="15"/>
    </row>
    <row r="105" spans="1:12" s="6" customFormat="1" ht="23.25" customHeight="1">
      <c r="A105" s="407" t="s">
        <v>95</v>
      </c>
      <c r="I105" s="14"/>
      <c r="J105" s="15"/>
      <c r="K105" s="15"/>
      <c r="L105" s="15"/>
    </row>
    <row r="106" spans="1:12" s="6" customFormat="1" ht="23.25" customHeight="1">
      <c r="A106" s="407" t="s">
        <v>96</v>
      </c>
      <c r="I106" s="14"/>
      <c r="J106" s="15"/>
      <c r="K106" s="15"/>
      <c r="L106" s="15"/>
    </row>
    <row r="107" spans="1:12" s="6" customFormat="1" ht="23.25" customHeight="1">
      <c r="A107" s="407" t="s">
        <v>97</v>
      </c>
      <c r="I107" s="14"/>
      <c r="J107" s="15"/>
      <c r="K107" s="15"/>
      <c r="L107" s="15"/>
    </row>
    <row r="108" spans="1:12" s="6" customFormat="1" ht="23.25" customHeight="1">
      <c r="A108" s="407" t="s">
        <v>98</v>
      </c>
      <c r="I108" s="14"/>
      <c r="J108" s="15"/>
      <c r="K108" s="15"/>
      <c r="L108" s="15"/>
    </row>
    <row r="109" spans="1:12" s="6" customFormat="1" ht="23.25" customHeight="1">
      <c r="A109" s="63" t="s">
        <v>99</v>
      </c>
      <c r="I109" s="14"/>
      <c r="J109" s="15"/>
      <c r="K109" s="15"/>
      <c r="L109" s="15"/>
    </row>
    <row r="110" spans="1:12" s="6" customFormat="1" ht="23.25" customHeight="1">
      <c r="A110" s="63" t="s">
        <v>100</v>
      </c>
      <c r="I110" s="14"/>
      <c r="J110" s="15"/>
      <c r="K110" s="15"/>
      <c r="L110" s="15"/>
    </row>
    <row r="111" spans="1:12" s="6" customFormat="1" ht="23.25" customHeight="1">
      <c r="A111" s="63"/>
      <c r="I111" s="14"/>
      <c r="J111" s="15"/>
      <c r="K111" s="15"/>
      <c r="L111" s="15"/>
    </row>
    <row r="112" spans="1:12" s="6" customFormat="1" ht="23.25" customHeight="1">
      <c r="A112" s="63"/>
      <c r="I112" s="14"/>
      <c r="J112" s="15"/>
      <c r="K112" s="15"/>
      <c r="L112" s="15"/>
    </row>
    <row r="113" spans="1:12" s="6" customFormat="1" ht="23.25" customHeight="1">
      <c r="A113" s="26"/>
      <c r="B113" s="12"/>
      <c r="C113" s="51" t="s">
        <v>33</v>
      </c>
      <c r="D113" s="51"/>
      <c r="E113" s="12"/>
      <c r="F113" s="65"/>
      <c r="G113" s="65"/>
      <c r="H113" s="65"/>
      <c r="I113" s="65"/>
      <c r="J113" s="29"/>
    </row>
    <row r="114" spans="1:12" s="6" customFormat="1" ht="23.25" customHeight="1">
      <c r="A114" s="26"/>
      <c r="B114" s="12"/>
      <c r="C114" s="51" t="s">
        <v>34</v>
      </c>
      <c r="D114" s="51"/>
      <c r="E114" s="12"/>
      <c r="F114" s="65"/>
      <c r="G114" s="65"/>
      <c r="H114" s="65"/>
      <c r="I114" s="65"/>
      <c r="J114" s="29"/>
    </row>
    <row r="115" spans="1:12" ht="26.25" customHeight="1">
      <c r="A115" s="542" t="s">
        <v>101</v>
      </c>
      <c r="B115" s="542"/>
      <c r="C115" s="542"/>
      <c r="D115" s="542"/>
      <c r="E115" s="542"/>
      <c r="F115" s="542"/>
      <c r="G115" s="542"/>
      <c r="H115" s="542"/>
      <c r="I115" s="542"/>
      <c r="J115" s="542"/>
      <c r="K115" s="65"/>
    </row>
    <row r="116" spans="1:12" ht="26.25" customHeight="1">
      <c r="A116" s="243"/>
      <c r="B116" s="243"/>
      <c r="C116" s="243"/>
      <c r="D116" s="243"/>
      <c r="E116" s="243"/>
      <c r="F116" s="243"/>
      <c r="G116" s="243"/>
      <c r="H116" s="243"/>
      <c r="I116" s="243"/>
      <c r="J116" s="243"/>
      <c r="K116" s="65"/>
    </row>
    <row r="117" spans="1:12" ht="26.25" customHeight="1">
      <c r="A117" s="5" t="s">
        <v>36</v>
      </c>
      <c r="B117" s="27"/>
      <c r="C117" s="6"/>
      <c r="D117" s="6"/>
      <c r="E117" s="6"/>
      <c r="F117" s="6"/>
      <c r="G117" s="6"/>
      <c r="H117" s="31"/>
      <c r="I117" s="6"/>
      <c r="J117" s="32"/>
      <c r="K117" s="65"/>
    </row>
    <row r="118" spans="1:12" s="6" customFormat="1" ht="26.25" customHeight="1">
      <c r="A118" s="10" t="s">
        <v>102</v>
      </c>
      <c r="B118" s="11"/>
      <c r="C118" s="11"/>
      <c r="D118" s="11"/>
      <c r="E118" s="11"/>
      <c r="F118" s="11"/>
      <c r="G118" s="11"/>
      <c r="H118" s="11"/>
      <c r="I118" s="11"/>
      <c r="J118" s="11"/>
      <c r="K118" s="15"/>
      <c r="L118" s="15"/>
    </row>
    <row r="119" spans="1:12" s="6" customFormat="1" ht="26.25" customHeight="1">
      <c r="A119" s="10" t="s">
        <v>103</v>
      </c>
      <c r="B119" s="11"/>
      <c r="C119" s="11"/>
      <c r="D119" s="11"/>
      <c r="E119" s="11"/>
      <c r="F119" s="11"/>
      <c r="G119" s="11"/>
      <c r="H119" s="11"/>
      <c r="I119" s="11"/>
      <c r="J119" s="11"/>
      <c r="K119" s="15"/>
      <c r="L119" s="15"/>
    </row>
    <row r="120" spans="1:12" s="6" customFormat="1" ht="26.25" customHeight="1">
      <c r="A120" s="10" t="s">
        <v>104</v>
      </c>
      <c r="B120" s="11"/>
      <c r="C120" s="11"/>
      <c r="D120" s="11"/>
      <c r="E120" s="11"/>
      <c r="F120" s="11"/>
      <c r="G120" s="11"/>
      <c r="H120" s="11"/>
      <c r="I120" s="11"/>
      <c r="J120" s="11"/>
      <c r="K120" s="15"/>
      <c r="L120" s="15"/>
    </row>
    <row r="121" spans="1:12" s="6" customFormat="1" ht="26.25" customHeight="1">
      <c r="A121" s="10" t="s">
        <v>105</v>
      </c>
      <c r="B121" s="11"/>
      <c r="C121" s="11"/>
      <c r="D121" s="11"/>
      <c r="E121" s="11"/>
      <c r="F121" s="11"/>
      <c r="G121" s="11"/>
      <c r="H121" s="11"/>
      <c r="I121" s="11"/>
      <c r="J121" s="11"/>
      <c r="K121" s="15"/>
      <c r="L121" s="15"/>
    </row>
    <row r="122" spans="1:12" s="6" customFormat="1" ht="26.25" customHeight="1">
      <c r="A122" s="10" t="s">
        <v>106</v>
      </c>
      <c r="B122" s="11"/>
      <c r="C122" s="11"/>
      <c r="D122" s="11"/>
      <c r="E122" s="11"/>
      <c r="F122" s="11"/>
      <c r="G122" s="11"/>
      <c r="H122" s="11"/>
      <c r="I122" s="11"/>
      <c r="J122" s="11"/>
      <c r="K122" s="15"/>
      <c r="L122" s="15"/>
    </row>
    <row r="123" spans="1:12" s="6" customFormat="1" ht="26.25" customHeight="1">
      <c r="A123" s="10" t="s">
        <v>107</v>
      </c>
      <c r="B123" s="11"/>
      <c r="C123" s="11"/>
      <c r="D123" s="11"/>
      <c r="E123" s="11"/>
      <c r="F123" s="11"/>
      <c r="G123" s="11"/>
      <c r="H123" s="11"/>
      <c r="I123" s="11"/>
      <c r="J123" s="11"/>
      <c r="K123" s="15"/>
      <c r="L123" s="15"/>
    </row>
    <row r="124" spans="1:12" s="6" customFormat="1" ht="26.25" customHeight="1">
      <c r="A124" s="10" t="s">
        <v>108</v>
      </c>
      <c r="B124" s="11"/>
      <c r="C124" s="11"/>
      <c r="D124" s="11"/>
      <c r="E124" s="11"/>
      <c r="F124" s="11"/>
      <c r="G124" s="11"/>
      <c r="H124" s="11"/>
      <c r="I124" s="11"/>
      <c r="J124" s="11"/>
      <c r="K124" s="15"/>
      <c r="L124" s="15"/>
    </row>
    <row r="125" spans="1:12" s="6" customFormat="1" ht="26.25" customHeight="1">
      <c r="A125" s="10" t="s">
        <v>109</v>
      </c>
      <c r="B125" s="11"/>
      <c r="C125" s="11"/>
      <c r="D125" s="11"/>
      <c r="E125" s="11"/>
      <c r="F125" s="11"/>
      <c r="G125" s="11"/>
      <c r="H125" s="11"/>
      <c r="I125" s="11"/>
      <c r="J125" s="11"/>
      <c r="K125" s="15"/>
      <c r="L125" s="15"/>
    </row>
    <row r="126" spans="1:12" s="6" customFormat="1" ht="26.25" customHeight="1">
      <c r="A126" s="10" t="s">
        <v>110</v>
      </c>
      <c r="B126" s="11"/>
      <c r="C126" s="11"/>
      <c r="D126" s="11"/>
      <c r="E126" s="11"/>
      <c r="F126" s="11"/>
      <c r="G126" s="11"/>
      <c r="H126" s="11"/>
      <c r="I126" s="11"/>
      <c r="J126" s="11"/>
      <c r="K126" s="15"/>
      <c r="L126" s="15"/>
    </row>
    <row r="127" spans="1:12" s="6" customFormat="1" ht="26.25" customHeight="1">
      <c r="A127" s="10" t="s">
        <v>111</v>
      </c>
      <c r="B127" s="11"/>
      <c r="C127" s="11"/>
      <c r="D127" s="11"/>
      <c r="E127" s="11"/>
      <c r="F127" s="11"/>
      <c r="G127" s="11"/>
      <c r="H127" s="11"/>
      <c r="I127" s="11"/>
      <c r="J127" s="11"/>
      <c r="K127" s="15"/>
      <c r="L127" s="15"/>
    </row>
    <row r="128" spans="1:12" s="6" customFormat="1" ht="26.25" customHeight="1">
      <c r="A128" s="10" t="s">
        <v>112</v>
      </c>
      <c r="B128" s="11"/>
      <c r="C128" s="11"/>
      <c r="D128" s="11"/>
      <c r="E128" s="11"/>
      <c r="F128" s="11"/>
      <c r="G128" s="11"/>
      <c r="H128" s="11"/>
      <c r="I128" s="11"/>
      <c r="J128" s="11"/>
      <c r="K128" s="15"/>
      <c r="L128" s="15"/>
    </row>
    <row r="129" spans="1:12" s="6" customFormat="1" ht="26.25" customHeight="1">
      <c r="A129" s="10" t="s">
        <v>113</v>
      </c>
      <c r="B129" s="11"/>
      <c r="K129" s="15"/>
      <c r="L129" s="15"/>
    </row>
    <row r="130" spans="1:12" s="6" customFormat="1" ht="26.25" customHeight="1">
      <c r="A130" s="10" t="s">
        <v>114</v>
      </c>
      <c r="B130" s="11"/>
      <c r="C130" s="11"/>
      <c r="D130" s="11"/>
      <c r="K130" s="15"/>
      <c r="L130" s="15"/>
    </row>
    <row r="131" spans="1:12" s="6" customFormat="1" ht="26.25" customHeight="1">
      <c r="A131" s="10" t="s">
        <v>115</v>
      </c>
      <c r="B131" s="11"/>
      <c r="C131" s="11"/>
      <c r="D131" s="11"/>
      <c r="K131" s="15"/>
      <c r="L131" s="15"/>
    </row>
    <row r="132" spans="1:12" s="6" customFormat="1" ht="26.25" customHeight="1">
      <c r="A132" s="182" t="s">
        <v>116</v>
      </c>
      <c r="B132" s="10" t="s">
        <v>117</v>
      </c>
      <c r="C132" s="11"/>
      <c r="D132" s="11"/>
      <c r="E132" s="11"/>
      <c r="F132" s="11"/>
      <c r="G132" s="11"/>
      <c r="H132" s="11"/>
      <c r="I132" s="11"/>
      <c r="J132" s="11"/>
      <c r="K132" s="15"/>
      <c r="L132" s="15"/>
    </row>
    <row r="133" spans="1:12" s="6" customFormat="1" ht="26.25" customHeight="1">
      <c r="A133" s="182" t="s">
        <v>116</v>
      </c>
      <c r="B133" s="10" t="s">
        <v>118</v>
      </c>
      <c r="C133" s="30"/>
      <c r="K133" s="15"/>
      <c r="L133" s="15"/>
    </row>
    <row r="134" spans="1:12" s="6" customFormat="1" ht="26.25" customHeight="1">
      <c r="B134" s="10" t="s">
        <v>119</v>
      </c>
      <c r="K134" s="15"/>
      <c r="L134" s="15"/>
    </row>
    <row r="135" spans="1:12" s="6" customFormat="1" ht="26.25" customHeight="1">
      <c r="A135" s="182" t="s">
        <v>116</v>
      </c>
      <c r="B135" s="10" t="s">
        <v>120</v>
      </c>
      <c r="K135" s="15"/>
      <c r="L135" s="15"/>
    </row>
    <row r="136" spans="1:12" ht="26.25" customHeight="1">
      <c r="A136" s="10" t="s">
        <v>121</v>
      </c>
      <c r="B136" s="11"/>
      <c r="C136" s="11"/>
      <c r="D136" s="11"/>
      <c r="E136" s="11"/>
      <c r="F136" s="11"/>
      <c r="G136" s="11"/>
      <c r="H136" s="11"/>
      <c r="I136" s="11"/>
      <c r="J136" s="11"/>
    </row>
    <row r="137" spans="1:12" ht="26.25" customHeight="1">
      <c r="A137" s="11" t="s">
        <v>122</v>
      </c>
      <c r="B137" s="11"/>
      <c r="C137" s="11"/>
      <c r="D137" s="11"/>
      <c r="E137" s="11"/>
      <c r="F137" s="11"/>
      <c r="G137" s="11"/>
      <c r="H137" s="11"/>
      <c r="I137" s="11"/>
      <c r="J137" s="11"/>
    </row>
    <row r="138" spans="1:12" ht="26.25" customHeight="1">
      <c r="A138" s="10" t="s">
        <v>123</v>
      </c>
      <c r="B138" s="11"/>
      <c r="C138" s="11"/>
      <c r="D138" s="11"/>
      <c r="E138" s="11"/>
      <c r="F138" s="11"/>
      <c r="G138" s="11"/>
      <c r="H138" s="11"/>
      <c r="I138" s="11"/>
      <c r="J138" s="11"/>
    </row>
    <row r="139" spans="1:12" ht="26.25" customHeight="1">
      <c r="A139" s="10" t="s">
        <v>124</v>
      </c>
      <c r="B139" s="11"/>
      <c r="C139" s="11"/>
      <c r="D139" s="11"/>
      <c r="E139" s="11"/>
      <c r="F139" s="11"/>
      <c r="G139" s="11"/>
      <c r="H139" s="11"/>
      <c r="I139" s="11"/>
      <c r="J139" s="11"/>
    </row>
    <row r="140" spans="1:12" ht="26.25" customHeight="1">
      <c r="A140" s="10" t="s">
        <v>125</v>
      </c>
      <c r="B140" s="11"/>
      <c r="C140" s="11"/>
      <c r="F140" s="11"/>
      <c r="G140" s="11"/>
      <c r="H140" s="11"/>
      <c r="I140" s="11"/>
      <c r="J140" s="11"/>
    </row>
    <row r="141" spans="1:12" ht="26.25" customHeight="1">
      <c r="A141" s="10" t="s">
        <v>126</v>
      </c>
      <c r="B141" s="11"/>
      <c r="C141" s="11"/>
      <c r="D141" s="11"/>
      <c r="E141" s="11"/>
      <c r="F141" s="11"/>
      <c r="G141" s="11"/>
      <c r="H141" s="11"/>
      <c r="I141" s="11"/>
      <c r="J141" s="11"/>
    </row>
    <row r="142" spans="1:12" ht="26.25" customHeight="1">
      <c r="A142" s="10" t="s">
        <v>127</v>
      </c>
      <c r="B142" s="10"/>
      <c r="C142" s="11"/>
      <c r="D142" s="11"/>
      <c r="F142" s="11"/>
      <c r="G142" s="285" t="s">
        <v>128</v>
      </c>
      <c r="H142" s="11"/>
      <c r="I142" s="11"/>
      <c r="J142" s="11"/>
    </row>
    <row r="143" spans="1:12" ht="26.25" customHeight="1">
      <c r="A143" s="10" t="s">
        <v>129</v>
      </c>
      <c r="B143" s="10"/>
      <c r="C143" s="11"/>
      <c r="D143" s="11"/>
      <c r="F143" s="11"/>
      <c r="G143" s="11" t="s">
        <v>130</v>
      </c>
      <c r="H143" s="11"/>
      <c r="I143" s="11"/>
      <c r="J143" s="11"/>
    </row>
    <row r="144" spans="1:12" ht="26.25" customHeight="1">
      <c r="A144" s="10" t="s">
        <v>131</v>
      </c>
      <c r="B144" s="10"/>
      <c r="C144" s="11"/>
      <c r="D144" s="11"/>
      <c r="F144" s="11"/>
      <c r="G144" s="11" t="s">
        <v>132</v>
      </c>
      <c r="H144" s="11"/>
      <c r="I144" s="11"/>
      <c r="J144" s="11"/>
    </row>
    <row r="145" spans="1:10" ht="26.25" customHeight="1">
      <c r="A145" s="10"/>
      <c r="B145" s="10"/>
      <c r="C145" s="11"/>
      <c r="D145" s="11"/>
      <c r="F145" s="11"/>
      <c r="G145" s="11"/>
      <c r="H145" s="11"/>
      <c r="I145" s="11"/>
      <c r="J145" s="11"/>
    </row>
    <row r="146" spans="1:10" ht="26.25" customHeight="1">
      <c r="A146" s="10"/>
      <c r="B146" s="10"/>
      <c r="C146" s="11"/>
      <c r="D146" s="11"/>
      <c r="F146" s="11"/>
      <c r="G146" s="11"/>
      <c r="H146" s="11"/>
      <c r="I146" s="11"/>
      <c r="J146" s="11"/>
    </row>
    <row r="147" spans="1:10" s="6" customFormat="1" ht="26.25" customHeight="1">
      <c r="A147" s="26"/>
      <c r="B147" s="12"/>
      <c r="C147" s="51" t="s">
        <v>33</v>
      </c>
      <c r="D147" s="51"/>
      <c r="E147" s="12"/>
      <c r="F147" s="65"/>
      <c r="G147" s="65"/>
      <c r="H147" s="65"/>
      <c r="I147" s="65"/>
      <c r="J147" s="29"/>
    </row>
    <row r="148" spans="1:10" s="6" customFormat="1" ht="26.25" customHeight="1">
      <c r="A148" s="26"/>
      <c r="B148" s="12"/>
      <c r="C148" s="51" t="s">
        <v>34</v>
      </c>
      <c r="D148" s="51"/>
      <c r="E148" s="12"/>
      <c r="F148" s="65"/>
      <c r="G148" s="65"/>
      <c r="H148" s="65"/>
      <c r="I148" s="65"/>
      <c r="J148" s="29"/>
    </row>
  </sheetData>
  <mergeCells count="7">
    <mergeCell ref="A1:J1"/>
    <mergeCell ref="A2:J2"/>
    <mergeCell ref="A115:J115"/>
    <mergeCell ref="A39:J39"/>
    <mergeCell ref="A3:J3"/>
    <mergeCell ref="A77:J77"/>
    <mergeCell ref="A4:J4"/>
  </mergeCells>
  <phoneticPr fontId="0" type="noConversion"/>
  <pageMargins left="0.98425196850393704" right="0.39370078740157483" top="0.78740157480314965" bottom="0.39370078740157483" header="0.31496062992125984" footer="0.31496062992125984"/>
  <pageSetup paperSize="9" scale="9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topLeftCell="A10" zoomScaleNormal="100" zoomScaleSheetLayoutView="100" workbookViewId="0">
      <selection activeCell="H8" sqref="H8"/>
    </sheetView>
  </sheetViews>
  <sheetFormatPr defaultColWidth="9.140625" defaultRowHeight="29.25" customHeight="1"/>
  <cols>
    <col min="1" max="1" width="9" style="29" customWidth="1"/>
    <col min="2" max="3" width="9.140625" style="29" customWidth="1"/>
    <col min="4" max="4" width="5.7109375" style="29" customWidth="1"/>
    <col min="5" max="5" width="1.42578125" style="29" customWidth="1"/>
    <col min="6" max="6" width="17.140625" style="29" customWidth="1"/>
    <col min="7" max="7" width="1.42578125" style="29" customWidth="1"/>
    <col min="8" max="8" width="15.5703125" style="29" bestFit="1" customWidth="1"/>
    <col min="9" max="9" width="1.42578125" style="29" customWidth="1"/>
    <col min="10" max="10" width="14.85546875" style="29" customWidth="1"/>
    <col min="11" max="11" width="1.42578125" style="29" customWidth="1"/>
    <col min="12" max="12" width="16.42578125" style="29" customWidth="1"/>
    <col min="13" max="13" width="2.5703125" style="29" customWidth="1"/>
    <col min="14" max="16384" width="9.140625" style="29"/>
  </cols>
  <sheetData>
    <row r="1" spans="1:13" ht="30" customHeight="1">
      <c r="A1" s="542" t="s">
        <v>133</v>
      </c>
      <c r="B1" s="541"/>
      <c r="C1" s="541"/>
      <c r="D1" s="541"/>
      <c r="E1" s="541"/>
      <c r="F1" s="541"/>
      <c r="G1" s="541"/>
      <c r="H1" s="541"/>
      <c r="I1" s="541"/>
      <c r="J1" s="541"/>
      <c r="K1" s="541"/>
      <c r="L1" s="541"/>
      <c r="M1" s="65"/>
    </row>
    <row r="2" spans="1:13" ht="27" customHeight="1">
      <c r="A2" s="243"/>
      <c r="B2" s="93"/>
      <c r="C2" s="93"/>
      <c r="D2" s="93"/>
      <c r="E2" s="93"/>
      <c r="F2" s="93"/>
      <c r="G2" s="93"/>
      <c r="H2" s="93"/>
      <c r="I2" s="93"/>
      <c r="J2" s="93"/>
      <c r="K2" s="93"/>
      <c r="L2" s="93"/>
      <c r="M2" s="65"/>
    </row>
    <row r="3" spans="1:13" ht="28.35" customHeight="1">
      <c r="A3" s="26" t="s">
        <v>134</v>
      </c>
      <c r="E3" s="65"/>
      <c r="F3" s="65"/>
      <c r="G3" s="65"/>
      <c r="H3" s="65"/>
      <c r="I3" s="65"/>
      <c r="J3" s="65"/>
      <c r="K3" s="65"/>
    </row>
    <row r="4" spans="1:13" ht="28.35" customHeight="1">
      <c r="A4" s="26" t="s">
        <v>135</v>
      </c>
      <c r="E4" s="65"/>
      <c r="F4" s="65"/>
      <c r="G4" s="65"/>
      <c r="H4" s="65"/>
      <c r="I4" s="65"/>
      <c r="J4" s="65"/>
      <c r="K4" s="65"/>
    </row>
    <row r="5" spans="1:13" ht="28.35" customHeight="1">
      <c r="A5" s="26" t="s">
        <v>136</v>
      </c>
      <c r="E5" s="65"/>
      <c r="F5" s="65"/>
      <c r="G5" s="65"/>
      <c r="H5" s="65"/>
      <c r="I5" s="65"/>
      <c r="J5" s="65"/>
      <c r="K5" s="65"/>
      <c r="L5" s="11"/>
    </row>
    <row r="6" spans="1:13" ht="28.35" customHeight="1">
      <c r="A6" s="26" t="s">
        <v>137</v>
      </c>
      <c r="E6" s="65"/>
      <c r="F6" s="65"/>
      <c r="G6" s="65"/>
      <c r="H6" s="65"/>
      <c r="I6" s="65"/>
      <c r="J6" s="65"/>
      <c r="K6" s="65"/>
      <c r="L6" s="11"/>
    </row>
    <row r="7" spans="1:13" ht="28.35" customHeight="1">
      <c r="A7" s="26" t="s">
        <v>138</v>
      </c>
      <c r="E7" s="65"/>
      <c r="F7" s="65"/>
      <c r="G7" s="65"/>
      <c r="H7" s="65"/>
      <c r="I7" s="65"/>
      <c r="J7" s="65"/>
      <c r="K7" s="65"/>
      <c r="L7" s="11"/>
    </row>
    <row r="8" spans="1:13" ht="28.35" customHeight="1">
      <c r="A8" s="26" t="s">
        <v>139</v>
      </c>
      <c r="E8" s="65"/>
      <c r="F8" s="65"/>
      <c r="G8" s="65"/>
      <c r="H8" s="65"/>
      <c r="I8" s="65"/>
      <c r="J8" s="65"/>
      <c r="K8" s="65"/>
      <c r="L8" s="11"/>
    </row>
    <row r="9" spans="1:13" ht="28.35" customHeight="1">
      <c r="J9" s="255"/>
      <c r="K9" s="255" t="s">
        <v>140</v>
      </c>
      <c r="L9" s="255"/>
    </row>
    <row r="10" spans="1:13" ht="28.35" customHeight="1">
      <c r="B10" s="544" t="s">
        <v>141</v>
      </c>
      <c r="C10" s="544"/>
      <c r="D10" s="544"/>
      <c r="F10" s="513" t="s">
        <v>142</v>
      </c>
      <c r="H10" s="513" t="s">
        <v>143</v>
      </c>
      <c r="J10" s="513"/>
      <c r="K10" s="513" t="s">
        <v>144</v>
      </c>
      <c r="L10" s="513"/>
    </row>
    <row r="11" spans="1:13" ht="28.35" customHeight="1">
      <c r="J11" s="94" t="s">
        <v>145</v>
      </c>
      <c r="L11" s="94" t="s">
        <v>146</v>
      </c>
    </row>
    <row r="12" spans="1:13" ht="28.35" customHeight="1">
      <c r="A12" s="29" t="s">
        <v>147</v>
      </c>
      <c r="F12" s="255" t="s">
        <v>148</v>
      </c>
      <c r="H12" s="138" t="s">
        <v>149</v>
      </c>
      <c r="J12" s="255">
        <v>99.99</v>
      </c>
      <c r="K12" s="255"/>
      <c r="L12" s="255">
        <v>99.99</v>
      </c>
    </row>
    <row r="13" spans="1:13" ht="28.35" customHeight="1">
      <c r="B13" s="29" t="s">
        <v>150</v>
      </c>
      <c r="H13" s="138" t="s">
        <v>151</v>
      </c>
    </row>
    <row r="14" spans="1:13" ht="28.35" customHeight="1">
      <c r="A14" s="29" t="s">
        <v>152</v>
      </c>
      <c r="F14" s="255" t="s">
        <v>148</v>
      </c>
      <c r="H14" s="138" t="s">
        <v>153</v>
      </c>
      <c r="J14" s="255">
        <v>100</v>
      </c>
      <c r="L14" s="255">
        <v>100</v>
      </c>
    </row>
    <row r="15" spans="1:13" ht="28.35" customHeight="1">
      <c r="F15" s="255"/>
      <c r="H15" s="138" t="s">
        <v>154</v>
      </c>
    </row>
    <row r="16" spans="1:13" ht="28.35" customHeight="1">
      <c r="A16" s="29" t="s">
        <v>155</v>
      </c>
      <c r="F16" s="255" t="s">
        <v>156</v>
      </c>
      <c r="H16" s="138" t="s">
        <v>157</v>
      </c>
      <c r="J16" s="255">
        <v>100</v>
      </c>
      <c r="L16" s="255">
        <v>100</v>
      </c>
    </row>
    <row r="17" spans="1:17" ht="28.35" customHeight="1">
      <c r="F17" s="255" t="s">
        <v>158</v>
      </c>
      <c r="H17" s="138" t="s">
        <v>159</v>
      </c>
    </row>
    <row r="18" spans="1:17" ht="28.35" customHeight="1">
      <c r="A18" s="29" t="s">
        <v>160</v>
      </c>
      <c r="F18" s="255"/>
      <c r="H18" s="138"/>
      <c r="J18" s="255"/>
      <c r="K18" s="255"/>
      <c r="L18" s="255"/>
    </row>
    <row r="19" spans="1:17" ht="28.35" customHeight="1">
      <c r="A19" s="29" t="s">
        <v>161</v>
      </c>
      <c r="F19" s="255"/>
      <c r="H19" s="138"/>
      <c r="J19" s="255"/>
      <c r="K19" s="255"/>
      <c r="L19" s="255"/>
    </row>
    <row r="20" spans="1:17" ht="28.35" customHeight="1">
      <c r="A20" s="29" t="s">
        <v>162</v>
      </c>
      <c r="F20" s="255"/>
      <c r="H20" s="138"/>
      <c r="J20" s="255"/>
      <c r="K20" s="255"/>
      <c r="L20" s="255"/>
      <c r="M20" s="255"/>
      <c r="N20" s="255"/>
      <c r="O20" s="255"/>
      <c r="P20" s="255"/>
      <c r="Q20" s="255"/>
    </row>
    <row r="21" spans="1:17" ht="28.35" customHeight="1">
      <c r="A21" s="29" t="s">
        <v>163</v>
      </c>
      <c r="F21" s="255"/>
      <c r="H21" s="138"/>
      <c r="J21" s="255"/>
      <c r="K21" s="255"/>
      <c r="L21" s="255"/>
      <c r="M21" s="255"/>
      <c r="N21" s="255"/>
      <c r="O21" s="255"/>
      <c r="P21" s="255"/>
      <c r="Q21" s="255"/>
    </row>
    <row r="22" spans="1:17" ht="28.35" customHeight="1">
      <c r="A22" s="145" t="s">
        <v>164</v>
      </c>
      <c r="B22" s="65"/>
      <c r="C22" s="65"/>
      <c r="D22" s="65"/>
      <c r="E22" s="65"/>
      <c r="F22" s="65"/>
      <c r="G22" s="65"/>
      <c r="H22" s="65"/>
      <c r="I22" s="65"/>
      <c r="J22" s="65"/>
      <c r="K22" s="65"/>
      <c r="L22" s="65"/>
    </row>
    <row r="23" spans="1:17" ht="28.35" customHeight="1">
      <c r="A23" s="145" t="s">
        <v>165</v>
      </c>
      <c r="B23" s="65"/>
      <c r="C23" s="65"/>
      <c r="D23" s="65"/>
      <c r="E23" s="65"/>
      <c r="F23" s="65"/>
      <c r="G23" s="65"/>
      <c r="H23" s="65"/>
      <c r="I23" s="65"/>
      <c r="J23" s="65"/>
      <c r="K23" s="65"/>
      <c r="L23" s="65"/>
    </row>
    <row r="24" spans="1:17" ht="28.35" customHeight="1">
      <c r="A24" s="145" t="s">
        <v>166</v>
      </c>
      <c r="B24" s="65"/>
      <c r="C24" s="65"/>
      <c r="D24" s="65"/>
      <c r="E24" s="65"/>
      <c r="F24" s="65"/>
      <c r="G24" s="65"/>
      <c r="H24" s="65"/>
      <c r="I24" s="65"/>
      <c r="J24" s="65"/>
      <c r="K24" s="65"/>
      <c r="L24" s="65"/>
    </row>
    <row r="25" spans="1:17" ht="28.35" customHeight="1">
      <c r="A25" s="145" t="s">
        <v>167</v>
      </c>
      <c r="B25" s="65"/>
      <c r="C25" s="65"/>
      <c r="D25" s="65"/>
      <c r="E25" s="65"/>
      <c r="F25" s="65"/>
      <c r="G25" s="65"/>
      <c r="H25" s="65"/>
      <c r="I25" s="65"/>
      <c r="J25" s="65"/>
      <c r="K25" s="65"/>
      <c r="L25" s="65"/>
    </row>
    <row r="26" spans="1:17" ht="28.35" customHeight="1">
      <c r="F26" s="255"/>
      <c r="H26" s="138"/>
    </row>
    <row r="27" spans="1:17" ht="28.35" customHeight="1">
      <c r="F27" s="255"/>
      <c r="H27" s="138"/>
    </row>
    <row r="28" spans="1:17" ht="28.35" customHeight="1">
      <c r="F28" s="255"/>
      <c r="H28" s="138"/>
    </row>
    <row r="29" spans="1:17" ht="28.35" customHeight="1"/>
    <row r="30" spans="1:17" ht="27" customHeight="1">
      <c r="C30" s="51" t="s">
        <v>168</v>
      </c>
      <c r="D30" s="51"/>
      <c r="E30" s="51"/>
      <c r="H30" s="138"/>
      <c r="J30" s="255"/>
      <c r="K30" s="255"/>
      <c r="L30" s="255"/>
    </row>
    <row r="31" spans="1:17" ht="27" customHeight="1">
      <c r="C31" s="51" t="s">
        <v>169</v>
      </c>
      <c r="D31" s="51"/>
      <c r="E31" s="51"/>
      <c r="H31" s="138"/>
      <c r="J31" s="255"/>
      <c r="K31" s="255"/>
      <c r="L31" s="255"/>
    </row>
  </sheetData>
  <mergeCells count="2">
    <mergeCell ref="A1:L1"/>
    <mergeCell ref="B10:D10"/>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8"/>
  <sheetViews>
    <sheetView topLeftCell="A250" zoomScale="95" zoomScaleNormal="95" zoomScaleSheetLayoutView="80" workbookViewId="0">
      <selection activeCell="K259" sqref="K259"/>
    </sheetView>
  </sheetViews>
  <sheetFormatPr defaultColWidth="9.140625" defaultRowHeight="24" customHeight="1"/>
  <cols>
    <col min="1" max="1" width="10.85546875" style="116" customWidth="1"/>
    <col min="2" max="2" width="13.140625" style="116" customWidth="1"/>
    <col min="3" max="3" width="9" style="116" customWidth="1"/>
    <col min="4" max="4" width="3.7109375" style="116" customWidth="1"/>
    <col min="5" max="5" width="15.7109375" style="116" customWidth="1"/>
    <col min="6" max="6" width="1.7109375" style="116" customWidth="1"/>
    <col min="7" max="7" width="15.7109375" style="116" customWidth="1"/>
    <col min="8" max="8" width="1.7109375" style="116" customWidth="1"/>
    <col min="9" max="9" width="15.7109375" style="116" customWidth="1"/>
    <col min="10" max="10" width="1.7109375" style="116" customWidth="1"/>
    <col min="11" max="11" width="17.140625" style="116" bestFit="1" customWidth="1"/>
    <col min="12" max="12" width="1.85546875" style="116" customWidth="1"/>
    <col min="13" max="16384" width="9.140625" style="116"/>
  </cols>
  <sheetData>
    <row r="1" spans="1:12" ht="24" customHeight="1">
      <c r="A1" s="542" t="s">
        <v>170</v>
      </c>
      <c r="B1" s="542"/>
      <c r="C1" s="542"/>
      <c r="D1" s="542"/>
      <c r="E1" s="542"/>
      <c r="F1" s="542"/>
      <c r="G1" s="542"/>
      <c r="H1" s="542"/>
      <c r="I1" s="542"/>
      <c r="J1" s="542"/>
      <c r="K1" s="542"/>
      <c r="L1" s="65"/>
    </row>
    <row r="2" spans="1:12" ht="24" customHeight="1">
      <c r="A2" s="243"/>
      <c r="B2" s="93"/>
      <c r="C2" s="93"/>
      <c r="D2" s="93"/>
      <c r="E2" s="93"/>
      <c r="F2" s="93"/>
      <c r="G2" s="93"/>
      <c r="H2" s="93"/>
      <c r="I2" s="93"/>
      <c r="J2" s="93"/>
      <c r="K2" s="93"/>
      <c r="L2" s="65"/>
    </row>
    <row r="3" spans="1:12" s="29" customFormat="1" ht="24" customHeight="1">
      <c r="A3" s="26" t="s">
        <v>171</v>
      </c>
      <c r="B3" s="26"/>
      <c r="C3" s="65"/>
      <c r="D3" s="65"/>
      <c r="E3" s="65"/>
      <c r="F3" s="65"/>
      <c r="G3" s="65"/>
      <c r="H3" s="65"/>
      <c r="I3" s="65"/>
      <c r="J3" s="65"/>
      <c r="K3" s="65"/>
      <c r="L3" s="65"/>
    </row>
    <row r="4" spans="1:12" s="29" customFormat="1" ht="24" customHeight="1">
      <c r="A4" s="26" t="s">
        <v>172</v>
      </c>
      <c r="B4" s="26"/>
      <c r="C4" s="65"/>
      <c r="D4" s="65"/>
      <c r="E4" s="65"/>
      <c r="F4" s="65"/>
      <c r="G4" s="65"/>
      <c r="H4" s="65"/>
      <c r="I4" s="65"/>
      <c r="J4" s="65"/>
    </row>
    <row r="5" spans="1:12" s="29" customFormat="1" ht="24" customHeight="1">
      <c r="A5" s="26" t="s">
        <v>173</v>
      </c>
      <c r="B5" s="26"/>
      <c r="D5" s="65"/>
      <c r="E5" s="65"/>
      <c r="F5" s="65"/>
      <c r="G5" s="65"/>
      <c r="H5" s="65"/>
      <c r="I5" s="65"/>
      <c r="J5" s="65"/>
      <c r="K5" s="65"/>
    </row>
    <row r="6" spans="1:12" s="29" customFormat="1" ht="24" customHeight="1">
      <c r="A6" s="26" t="s">
        <v>174</v>
      </c>
      <c r="B6" s="26"/>
      <c r="D6" s="65"/>
      <c r="E6" s="65"/>
      <c r="F6" s="65"/>
      <c r="G6" s="65"/>
      <c r="H6" s="65"/>
      <c r="I6" s="65"/>
      <c r="J6" s="65"/>
    </row>
    <row r="7" spans="1:12" s="29" customFormat="1" ht="24" customHeight="1">
      <c r="A7" s="26" t="s">
        <v>175</v>
      </c>
      <c r="B7" s="26"/>
      <c r="D7" s="65"/>
      <c r="E7" s="65"/>
      <c r="F7" s="65"/>
      <c r="G7" s="65"/>
      <c r="H7" s="65"/>
      <c r="I7" s="65"/>
      <c r="J7" s="65"/>
      <c r="K7" s="65"/>
    </row>
    <row r="8" spans="1:12" s="29" customFormat="1" ht="24" customHeight="1">
      <c r="A8" s="26" t="s">
        <v>176</v>
      </c>
      <c r="B8" s="26"/>
      <c r="D8" s="65"/>
      <c r="E8" s="65"/>
      <c r="F8" s="65"/>
      <c r="G8" s="65"/>
      <c r="H8" s="65"/>
      <c r="I8" s="65"/>
      <c r="J8" s="65"/>
      <c r="K8" s="65"/>
    </row>
    <row r="9" spans="1:12" s="29" customFormat="1" ht="24" customHeight="1">
      <c r="A9" s="26" t="s">
        <v>177</v>
      </c>
      <c r="B9" s="26"/>
      <c r="D9" s="65"/>
      <c r="E9" s="65"/>
      <c r="F9" s="65"/>
      <c r="G9" s="65"/>
      <c r="H9" s="65"/>
      <c r="I9" s="65"/>
      <c r="J9" s="65"/>
      <c r="K9" s="65"/>
    </row>
    <row r="10" spans="1:12" s="29" customFormat="1" ht="24" customHeight="1">
      <c r="A10" s="26" t="s">
        <v>178</v>
      </c>
      <c r="B10" s="26"/>
      <c r="D10" s="65"/>
      <c r="E10" s="65"/>
      <c r="F10" s="65"/>
      <c r="G10" s="65"/>
      <c r="H10" s="65"/>
      <c r="I10" s="65"/>
      <c r="J10" s="65"/>
      <c r="K10" s="65"/>
    </row>
    <row r="11" spans="1:12" s="29" customFormat="1" ht="24" customHeight="1">
      <c r="A11" s="29" t="s">
        <v>179</v>
      </c>
      <c r="D11" s="65"/>
      <c r="E11" s="65"/>
      <c r="F11" s="65"/>
      <c r="G11" s="65"/>
      <c r="H11" s="65"/>
      <c r="I11" s="65"/>
      <c r="J11" s="65"/>
      <c r="K11" s="65"/>
    </row>
    <row r="12" spans="1:12" s="29" customFormat="1" ht="24" customHeight="1">
      <c r="A12" s="26" t="s">
        <v>180</v>
      </c>
      <c r="B12" s="26"/>
      <c r="D12" s="65"/>
      <c r="E12" s="65"/>
      <c r="F12" s="65"/>
      <c r="G12" s="65"/>
      <c r="H12" s="65"/>
      <c r="I12" s="65"/>
      <c r="J12" s="65"/>
      <c r="K12" s="65"/>
      <c r="L12" s="65"/>
    </row>
    <row r="13" spans="1:12" s="29" customFormat="1" ht="24" customHeight="1">
      <c r="A13" s="26" t="s">
        <v>181</v>
      </c>
      <c r="B13" s="26"/>
      <c r="D13" s="65"/>
      <c r="E13" s="65"/>
      <c r="F13" s="65"/>
      <c r="G13" s="65"/>
      <c r="H13" s="65"/>
      <c r="I13" s="65"/>
      <c r="J13" s="65"/>
      <c r="K13" s="65"/>
      <c r="L13" s="65"/>
    </row>
    <row r="14" spans="1:12" s="29" customFormat="1" ht="24" customHeight="1">
      <c r="A14" s="26" t="s">
        <v>182</v>
      </c>
      <c r="B14" s="26"/>
      <c r="D14" s="65"/>
      <c r="E14" s="65"/>
      <c r="F14" s="65"/>
      <c r="G14" s="65"/>
      <c r="H14" s="65"/>
      <c r="I14" s="65"/>
      <c r="J14" s="65"/>
      <c r="K14" s="65"/>
      <c r="L14" s="65"/>
    </row>
    <row r="15" spans="1:12" s="29" customFormat="1" ht="24" customHeight="1">
      <c r="A15" s="26" t="s">
        <v>183</v>
      </c>
      <c r="B15" s="26"/>
      <c r="D15" s="65"/>
      <c r="E15" s="65"/>
      <c r="F15" s="65"/>
      <c r="G15" s="65"/>
      <c r="H15" s="65"/>
      <c r="I15" s="65"/>
      <c r="J15" s="65"/>
      <c r="K15" s="65"/>
      <c r="L15" s="65"/>
    </row>
    <row r="16" spans="1:12" s="29" customFormat="1" ht="24" customHeight="1">
      <c r="A16" s="26" t="s">
        <v>184</v>
      </c>
      <c r="B16" s="26"/>
      <c r="D16" s="65"/>
      <c r="E16" s="65"/>
      <c r="F16" s="65"/>
      <c r="G16" s="65"/>
      <c r="H16" s="65"/>
      <c r="I16" s="65"/>
      <c r="J16" s="65"/>
      <c r="K16" s="65"/>
      <c r="L16" s="65"/>
    </row>
    <row r="17" spans="1:12" s="29" customFormat="1" ht="24" customHeight="1">
      <c r="A17" s="26" t="s">
        <v>185</v>
      </c>
      <c r="B17" s="26"/>
      <c r="D17" s="65"/>
      <c r="E17" s="65"/>
      <c r="F17" s="65"/>
      <c r="G17" s="65"/>
      <c r="H17" s="65"/>
      <c r="I17" s="65"/>
      <c r="J17" s="65"/>
      <c r="K17" s="65"/>
      <c r="L17" s="65"/>
    </row>
    <row r="18" spans="1:12" s="29" customFormat="1" ht="24" customHeight="1">
      <c r="A18" s="26" t="s">
        <v>186</v>
      </c>
      <c r="B18" s="26"/>
      <c r="D18" s="65"/>
      <c r="E18" s="65"/>
      <c r="F18" s="65"/>
      <c r="G18" s="65"/>
      <c r="H18" s="65"/>
      <c r="I18" s="65"/>
      <c r="J18" s="65"/>
      <c r="K18" s="65"/>
      <c r="L18" s="65"/>
    </row>
    <row r="19" spans="1:12" s="29" customFormat="1" ht="24" customHeight="1">
      <c r="A19" s="26" t="s">
        <v>187</v>
      </c>
      <c r="B19" s="26"/>
      <c r="D19" s="65"/>
      <c r="E19" s="65"/>
      <c r="F19" s="65"/>
      <c r="G19" s="65"/>
      <c r="H19" s="65"/>
      <c r="I19" s="65"/>
      <c r="J19" s="65"/>
      <c r="K19" s="65"/>
      <c r="L19" s="65"/>
    </row>
    <row r="20" spans="1:12" s="29" customFormat="1" ht="24" customHeight="1">
      <c r="A20" s="26" t="s">
        <v>188</v>
      </c>
      <c r="B20" s="26"/>
      <c r="D20" s="65"/>
      <c r="E20" s="65"/>
      <c r="F20" s="65"/>
      <c r="G20" s="65"/>
      <c r="H20" s="65"/>
      <c r="I20" s="65"/>
      <c r="J20" s="65"/>
      <c r="K20" s="146"/>
      <c r="L20" s="65"/>
    </row>
    <row r="21" spans="1:12" s="29" customFormat="1" ht="24" customHeight="1">
      <c r="A21" s="26" t="s">
        <v>189</v>
      </c>
      <c r="B21" s="26"/>
      <c r="D21" s="65"/>
      <c r="E21" s="65"/>
      <c r="F21" s="65"/>
      <c r="G21" s="65"/>
      <c r="H21" s="65"/>
      <c r="I21" s="65"/>
      <c r="J21" s="65"/>
      <c r="K21" s="146"/>
      <c r="L21" s="65"/>
    </row>
    <row r="22" spans="1:12" ht="24" customHeight="1">
      <c r="A22" s="26" t="s">
        <v>190</v>
      </c>
      <c r="B22" s="26"/>
      <c r="C22" s="29"/>
      <c r="D22" s="65"/>
      <c r="E22" s="65"/>
      <c r="F22" s="65"/>
      <c r="G22" s="65"/>
      <c r="H22" s="65"/>
      <c r="I22" s="65"/>
      <c r="J22" s="65"/>
      <c r="K22" s="29"/>
      <c r="L22" s="65"/>
    </row>
    <row r="23" spans="1:12" ht="24" customHeight="1">
      <c r="A23" s="26" t="s">
        <v>191</v>
      </c>
      <c r="B23" s="26"/>
      <c r="C23" s="29"/>
      <c r="D23" s="65"/>
      <c r="E23" s="65"/>
      <c r="F23" s="65"/>
      <c r="G23" s="65"/>
      <c r="H23" s="65"/>
      <c r="I23" s="65"/>
      <c r="J23" s="65"/>
      <c r="K23" s="65"/>
      <c r="L23" s="65"/>
    </row>
    <row r="24" spans="1:12" ht="24" customHeight="1">
      <c r="A24" s="26" t="s">
        <v>192</v>
      </c>
      <c r="B24" s="26"/>
      <c r="C24" s="29"/>
      <c r="D24" s="65"/>
      <c r="E24" s="65"/>
      <c r="F24" s="65"/>
      <c r="G24" s="65"/>
      <c r="H24" s="65"/>
      <c r="I24" s="65"/>
      <c r="J24" s="65"/>
      <c r="K24" s="65"/>
      <c r="L24" s="29"/>
    </row>
    <row r="25" spans="1:12" ht="24" customHeight="1">
      <c r="A25" s="26" t="s">
        <v>193</v>
      </c>
      <c r="B25" s="26"/>
      <c r="C25" s="29"/>
      <c r="D25" s="29"/>
      <c r="E25" s="29"/>
      <c r="F25" s="29"/>
      <c r="G25" s="29"/>
      <c r="H25" s="29"/>
      <c r="I25" s="29"/>
      <c r="J25" s="29"/>
      <c r="K25" s="29"/>
      <c r="L25" s="29"/>
    </row>
    <row r="26" spans="1:12" ht="24" customHeight="1">
      <c r="A26" s="26" t="s">
        <v>194</v>
      </c>
      <c r="B26" s="26"/>
      <c r="C26" s="29"/>
      <c r="D26" s="29"/>
      <c r="E26" s="29"/>
      <c r="F26" s="29"/>
      <c r="G26" s="29"/>
      <c r="H26" s="29"/>
      <c r="I26" s="29"/>
      <c r="J26" s="29"/>
      <c r="K26" s="29"/>
      <c r="L26" s="29"/>
    </row>
    <row r="27" spans="1:12" ht="24" customHeight="1">
      <c r="A27" s="26" t="s">
        <v>195</v>
      </c>
      <c r="B27" s="26"/>
      <c r="C27" s="29"/>
      <c r="D27" s="29"/>
      <c r="E27" s="29"/>
      <c r="F27" s="29"/>
      <c r="G27" s="29"/>
      <c r="H27" s="29"/>
      <c r="I27" s="29"/>
      <c r="J27" s="29"/>
      <c r="K27" s="29"/>
      <c r="L27" s="29"/>
    </row>
    <row r="28" spans="1:12" ht="24" customHeight="1">
      <c r="A28" s="26" t="s">
        <v>196</v>
      </c>
      <c r="B28" s="26"/>
      <c r="C28" s="29"/>
      <c r="D28" s="65"/>
      <c r="E28" s="65"/>
      <c r="F28" s="65"/>
      <c r="G28" s="65"/>
      <c r="H28" s="65"/>
      <c r="I28" s="65"/>
      <c r="J28" s="65"/>
      <c r="K28" s="65"/>
      <c r="L28" s="29"/>
    </row>
    <row r="29" spans="1:12" ht="24" customHeight="1">
      <c r="A29" s="5" t="s">
        <v>197</v>
      </c>
      <c r="B29" s="5"/>
      <c r="C29" s="5"/>
      <c r="D29" s="5"/>
      <c r="E29" s="5"/>
      <c r="F29" s="5"/>
      <c r="G29" s="5"/>
      <c r="H29" s="5"/>
      <c r="I29" s="5"/>
      <c r="J29" s="5"/>
      <c r="K29" s="5"/>
      <c r="L29" s="105"/>
    </row>
    <row r="30" spans="1:12" ht="24" customHeight="1">
      <c r="A30" s="5" t="s">
        <v>198</v>
      </c>
      <c r="B30" s="5"/>
      <c r="C30" s="5"/>
      <c r="D30" s="5"/>
      <c r="E30" s="5"/>
      <c r="F30" s="5"/>
      <c r="G30" s="5"/>
      <c r="H30" s="5"/>
      <c r="I30" s="5"/>
      <c r="J30" s="5"/>
      <c r="K30" s="5"/>
      <c r="L30" s="105"/>
    </row>
    <row r="31" spans="1:12" ht="24" customHeight="1">
      <c r="A31" s="46" t="s">
        <v>199</v>
      </c>
      <c r="B31" s="46"/>
      <c r="C31" s="46"/>
      <c r="D31" s="5"/>
      <c r="E31" s="5"/>
      <c r="F31" s="5"/>
      <c r="G31" s="5"/>
      <c r="H31" s="5"/>
      <c r="I31" s="5"/>
      <c r="J31" s="5"/>
      <c r="K31" s="5"/>
      <c r="L31" s="105"/>
    </row>
    <row r="32" spans="1:12" ht="24" customHeight="1">
      <c r="A32" s="46" t="s">
        <v>200</v>
      </c>
      <c r="B32" s="46"/>
      <c r="C32" s="47"/>
      <c r="D32" s="5"/>
      <c r="E32" s="5"/>
      <c r="F32" s="5"/>
      <c r="G32" s="5"/>
      <c r="H32" s="5"/>
      <c r="I32" s="5"/>
      <c r="J32" s="5"/>
      <c r="K32" s="5"/>
      <c r="L32" s="105"/>
    </row>
    <row r="33" spans="1:12" ht="24" customHeight="1">
      <c r="A33" s="65" t="s">
        <v>201</v>
      </c>
      <c r="B33" s="65"/>
      <c r="C33" s="47"/>
      <c r="D33" s="5"/>
      <c r="E33" s="5"/>
      <c r="F33" s="5"/>
      <c r="G33" s="5"/>
      <c r="H33" s="5"/>
      <c r="I33" s="5"/>
      <c r="J33" s="5"/>
      <c r="K33" s="5"/>
      <c r="L33" s="105"/>
    </row>
    <row r="34" spans="1:12" ht="24" customHeight="1">
      <c r="A34" s="65"/>
      <c r="B34" s="65"/>
      <c r="C34" s="47"/>
      <c r="D34" s="5"/>
      <c r="E34" s="5"/>
      <c r="F34" s="5"/>
      <c r="G34" s="5"/>
      <c r="H34" s="5"/>
      <c r="I34" s="5"/>
      <c r="J34" s="5"/>
      <c r="K34" s="5"/>
      <c r="L34" s="105"/>
    </row>
    <row r="35" spans="1:12" ht="24" customHeight="1">
      <c r="A35" s="65"/>
      <c r="B35" s="65"/>
      <c r="C35" s="47"/>
      <c r="D35" s="5"/>
      <c r="E35" s="5"/>
      <c r="F35" s="5"/>
      <c r="G35" s="5"/>
      <c r="H35" s="5"/>
      <c r="I35" s="5"/>
      <c r="J35" s="5"/>
      <c r="K35" s="5"/>
      <c r="L35" s="105"/>
    </row>
    <row r="36" spans="1:12" ht="24" customHeight="1">
      <c r="A36" s="26"/>
      <c r="B36" s="29"/>
      <c r="C36" s="51" t="s">
        <v>33</v>
      </c>
      <c r="D36" s="51"/>
      <c r="E36" s="12"/>
      <c r="F36" s="65"/>
      <c r="G36" s="65"/>
      <c r="H36" s="49"/>
      <c r="I36" s="50"/>
      <c r="J36" s="65"/>
      <c r="K36" s="65"/>
      <c r="L36" s="65"/>
    </row>
    <row r="37" spans="1:12" ht="24" customHeight="1">
      <c r="A37" s="26"/>
      <c r="B37" s="29"/>
      <c r="C37" s="51" t="s">
        <v>34</v>
      </c>
      <c r="D37" s="51"/>
      <c r="E37" s="12"/>
      <c r="F37" s="65"/>
      <c r="G37" s="65"/>
      <c r="H37" s="49"/>
      <c r="I37" s="50"/>
      <c r="J37" s="65"/>
      <c r="K37" s="65"/>
      <c r="L37" s="65"/>
    </row>
    <row r="38" spans="1:12" ht="30" customHeight="1">
      <c r="A38" s="542" t="s">
        <v>202</v>
      </c>
      <c r="B38" s="542"/>
      <c r="C38" s="542"/>
      <c r="D38" s="542"/>
      <c r="E38" s="542"/>
      <c r="F38" s="542"/>
      <c r="G38" s="542"/>
      <c r="H38" s="542"/>
      <c r="I38" s="542"/>
      <c r="J38" s="542"/>
      <c r="K38" s="542"/>
      <c r="L38" s="65"/>
    </row>
    <row r="39" spans="1:12" ht="30" customHeight="1">
      <c r="A39" s="243"/>
      <c r="B39" s="243"/>
      <c r="C39" s="243"/>
      <c r="D39" s="243"/>
      <c r="E39" s="243"/>
      <c r="F39" s="243"/>
      <c r="G39" s="243"/>
      <c r="H39" s="243"/>
      <c r="I39" s="243"/>
      <c r="J39" s="243"/>
      <c r="K39" s="243"/>
      <c r="L39" s="65"/>
    </row>
    <row r="40" spans="1:12" ht="30" customHeight="1">
      <c r="A40" s="26" t="s">
        <v>203</v>
      </c>
      <c r="B40" s="29"/>
      <c r="C40" s="29"/>
      <c r="D40" s="29"/>
      <c r="E40" s="29"/>
      <c r="F40" s="29"/>
      <c r="G40" s="29"/>
      <c r="H40" s="29"/>
      <c r="I40" s="29"/>
      <c r="J40" s="29"/>
      <c r="K40" s="29"/>
      <c r="L40" s="29"/>
    </row>
    <row r="41" spans="1:12" ht="30" customHeight="1">
      <c r="A41" s="48" t="s">
        <v>204</v>
      </c>
      <c r="B41" s="48"/>
      <c r="C41" s="47"/>
      <c r="D41" s="5"/>
      <c r="E41" s="5"/>
      <c r="F41" s="5"/>
      <c r="G41" s="5"/>
      <c r="H41" s="5"/>
      <c r="I41" s="5"/>
      <c r="J41" s="5"/>
      <c r="K41" s="5"/>
      <c r="L41" s="105"/>
    </row>
    <row r="42" spans="1:12" ht="30" customHeight="1">
      <c r="A42" s="5" t="s">
        <v>205</v>
      </c>
      <c r="B42" s="5"/>
      <c r="C42" s="47"/>
      <c r="D42" s="5"/>
      <c r="E42" s="5"/>
      <c r="F42" s="5"/>
      <c r="G42" s="5"/>
      <c r="H42" s="5"/>
      <c r="I42" s="5"/>
      <c r="J42" s="5"/>
      <c r="K42" s="5"/>
      <c r="L42" s="105"/>
    </row>
    <row r="43" spans="1:12" ht="30" customHeight="1">
      <c r="A43" s="46" t="s">
        <v>206</v>
      </c>
      <c r="B43" s="46"/>
      <c r="C43" s="47"/>
      <c r="D43" s="5"/>
      <c r="E43" s="5"/>
      <c r="F43" s="5"/>
      <c r="G43" s="5"/>
      <c r="H43" s="5"/>
      <c r="I43" s="5"/>
      <c r="J43" s="5"/>
      <c r="K43" s="5"/>
      <c r="L43" s="5"/>
    </row>
    <row r="44" spans="1:12" ht="30" customHeight="1">
      <c r="A44" s="46" t="s">
        <v>207</v>
      </c>
      <c r="B44" s="46"/>
      <c r="C44" s="47"/>
      <c r="D44" s="5"/>
      <c r="E44" s="5"/>
      <c r="F44" s="5"/>
      <c r="G44" s="5"/>
      <c r="H44" s="5"/>
      <c r="I44" s="5"/>
      <c r="J44" s="5"/>
      <c r="K44" s="5"/>
      <c r="L44" s="5"/>
    </row>
    <row r="45" spans="1:12" s="5" customFormat="1" ht="30" customHeight="1">
      <c r="A45" s="264" t="s">
        <v>208</v>
      </c>
      <c r="B45" s="16"/>
      <c r="C45" s="265"/>
      <c r="D45" s="265"/>
      <c r="E45" s="265"/>
      <c r="F45" s="265"/>
      <c r="G45" s="265"/>
      <c r="H45" s="265"/>
      <c r="I45" s="265"/>
      <c r="J45" s="265"/>
      <c r="K45" s="265"/>
    </row>
    <row r="46" spans="1:12" s="5" customFormat="1" ht="30" customHeight="1">
      <c r="A46" s="264" t="s">
        <v>209</v>
      </c>
      <c r="B46" s="16"/>
      <c r="C46" s="265"/>
      <c r="D46" s="265"/>
      <c r="E46" s="265"/>
      <c r="F46" s="265"/>
      <c r="G46" s="265"/>
      <c r="H46" s="265"/>
      <c r="I46" s="265"/>
      <c r="J46" s="265"/>
      <c r="K46" s="265"/>
    </row>
    <row r="47" spans="1:12" s="5" customFormat="1" ht="30" customHeight="1">
      <c r="A47" s="264" t="s">
        <v>210</v>
      </c>
      <c r="B47" s="16"/>
      <c r="C47" s="265"/>
      <c r="D47" s="265"/>
      <c r="E47" s="265"/>
      <c r="F47" s="265"/>
      <c r="G47" s="265"/>
      <c r="H47" s="265"/>
      <c r="I47" s="265"/>
      <c r="J47" s="265"/>
      <c r="K47" s="265"/>
    </row>
    <row r="48" spans="1:12" s="5" customFormat="1" ht="30" customHeight="1">
      <c r="A48" s="264" t="s">
        <v>211</v>
      </c>
      <c r="B48" s="16"/>
      <c r="C48" s="265"/>
      <c r="D48" s="265"/>
      <c r="E48" s="265"/>
      <c r="F48" s="265"/>
      <c r="G48" s="265"/>
      <c r="H48" s="265"/>
      <c r="I48" s="265"/>
      <c r="J48" s="265"/>
      <c r="K48" s="265"/>
    </row>
    <row r="49" spans="1:12" ht="30" customHeight="1">
      <c r="A49" s="65" t="s">
        <v>212</v>
      </c>
      <c r="B49" s="105"/>
      <c r="C49" s="65"/>
      <c r="D49" s="65"/>
      <c r="E49" s="65"/>
      <c r="F49" s="65"/>
      <c r="G49" s="65"/>
      <c r="H49" s="65"/>
      <c r="I49" s="29" t="s">
        <v>213</v>
      </c>
      <c r="J49" s="29"/>
      <c r="K49" s="29"/>
      <c r="L49" s="5"/>
    </row>
    <row r="50" spans="1:12" ht="30" customHeight="1">
      <c r="A50" s="141" t="s">
        <v>214</v>
      </c>
      <c r="B50" s="141"/>
      <c r="C50" s="65"/>
      <c r="D50" s="65"/>
      <c r="E50" s="65"/>
      <c r="F50" s="65"/>
      <c r="G50" s="65"/>
      <c r="H50" s="65"/>
      <c r="I50" s="65"/>
      <c r="J50" s="65"/>
      <c r="K50" s="29"/>
      <c r="L50" s="5"/>
    </row>
    <row r="51" spans="1:12" ht="30" customHeight="1">
      <c r="A51" s="26" t="s">
        <v>215</v>
      </c>
      <c r="B51" s="29"/>
      <c r="C51" s="65"/>
      <c r="D51" s="65"/>
      <c r="E51" s="65"/>
      <c r="F51" s="65"/>
      <c r="G51" s="65"/>
      <c r="H51" s="65"/>
      <c r="I51" s="65"/>
      <c r="J51" s="65"/>
      <c r="K51" s="242"/>
      <c r="L51" s="5"/>
    </row>
    <row r="52" spans="1:12" ht="30" customHeight="1">
      <c r="A52" s="26" t="s">
        <v>216</v>
      </c>
      <c r="B52" s="29"/>
      <c r="C52" s="65"/>
      <c r="D52" s="65"/>
      <c r="E52" s="65"/>
      <c r="F52" s="65"/>
      <c r="G52" s="65"/>
      <c r="H52" s="65"/>
      <c r="I52" s="65"/>
      <c r="J52" s="65"/>
      <c r="K52" s="65"/>
      <c r="L52" s="105"/>
    </row>
    <row r="53" spans="1:12" ht="30" customHeight="1">
      <c r="A53" s="26" t="s">
        <v>217</v>
      </c>
      <c r="B53" s="29"/>
      <c r="C53" s="65"/>
      <c r="D53" s="65"/>
      <c r="E53" s="65"/>
      <c r="F53" s="65"/>
      <c r="G53" s="65"/>
      <c r="H53" s="65"/>
      <c r="I53" s="65"/>
      <c r="J53" s="65"/>
      <c r="K53" s="65"/>
      <c r="L53" s="105"/>
    </row>
    <row r="54" spans="1:12" ht="30" customHeight="1">
      <c r="A54" s="26" t="s">
        <v>218</v>
      </c>
      <c r="B54" s="29"/>
      <c r="C54" s="65"/>
      <c r="D54" s="65"/>
      <c r="E54" s="65"/>
      <c r="F54" s="65"/>
      <c r="G54" s="65"/>
      <c r="H54" s="65"/>
      <c r="I54" s="65"/>
      <c r="J54" s="65"/>
      <c r="K54" s="65"/>
      <c r="L54" s="105"/>
    </row>
    <row r="55" spans="1:12" ht="30" customHeight="1">
      <c r="A55" s="26" t="s">
        <v>219</v>
      </c>
      <c r="B55" s="29"/>
      <c r="C55" s="65"/>
      <c r="D55" s="65"/>
      <c r="E55" s="65"/>
      <c r="F55" s="65"/>
      <c r="G55" s="65"/>
      <c r="H55" s="65"/>
      <c r="I55" s="65"/>
      <c r="J55" s="65"/>
      <c r="K55" s="65"/>
      <c r="L55" s="105"/>
    </row>
    <row r="56" spans="1:12" ht="30" customHeight="1">
      <c r="A56" s="26" t="s">
        <v>220</v>
      </c>
      <c r="B56" s="29"/>
      <c r="C56" s="65"/>
      <c r="D56" s="65"/>
      <c r="E56" s="65"/>
      <c r="F56" s="65"/>
      <c r="G56" s="65"/>
      <c r="H56" s="65"/>
      <c r="I56" s="65"/>
      <c r="J56" s="65"/>
      <c r="K56" s="65"/>
      <c r="L56" s="105"/>
    </row>
    <row r="57" spans="1:12" ht="30" customHeight="1">
      <c r="A57" s="26" t="s">
        <v>221</v>
      </c>
      <c r="B57" s="29"/>
      <c r="C57" s="65"/>
      <c r="D57" s="65"/>
      <c r="E57" s="65"/>
      <c r="F57" s="65"/>
      <c r="G57" s="65"/>
      <c r="H57" s="65"/>
      <c r="I57" s="65"/>
      <c r="J57" s="65"/>
      <c r="K57" s="65"/>
      <c r="L57" s="105"/>
    </row>
    <row r="58" spans="1:12" ht="30" customHeight="1">
      <c r="A58" s="26" t="s">
        <v>222</v>
      </c>
      <c r="B58" s="65"/>
      <c r="C58" s="65"/>
      <c r="D58" s="65"/>
      <c r="E58" s="65"/>
      <c r="F58" s="65"/>
      <c r="G58" s="65"/>
      <c r="H58" s="65"/>
      <c r="I58" s="65"/>
      <c r="J58" s="65"/>
      <c r="K58" s="29"/>
      <c r="L58" s="105"/>
    </row>
    <row r="59" spans="1:12" ht="30" customHeight="1">
      <c r="A59" s="26" t="s">
        <v>223</v>
      </c>
      <c r="B59" s="65"/>
      <c r="C59" s="65"/>
      <c r="D59" s="65"/>
      <c r="E59" s="65"/>
      <c r="F59" s="65"/>
      <c r="G59" s="65"/>
      <c r="H59" s="65"/>
      <c r="I59" s="65"/>
      <c r="J59" s="65"/>
      <c r="K59" s="29"/>
      <c r="L59" s="105"/>
    </row>
    <row r="60" spans="1:12" ht="30" customHeight="1">
      <c r="A60" s="26" t="s">
        <v>224</v>
      </c>
      <c r="B60" s="65"/>
      <c r="C60" s="65"/>
      <c r="D60" s="65"/>
      <c r="E60" s="65"/>
      <c r="F60" s="65"/>
      <c r="G60" s="65"/>
      <c r="H60" s="65"/>
      <c r="I60" s="65"/>
      <c r="J60" s="65"/>
      <c r="K60" s="29"/>
      <c r="L60" s="105"/>
    </row>
    <row r="61" spans="1:12" ht="30" customHeight="1">
      <c r="A61" s="26" t="s">
        <v>225</v>
      </c>
      <c r="B61" s="65"/>
      <c r="C61" s="65"/>
      <c r="D61" s="65"/>
      <c r="E61" s="65"/>
      <c r="F61" s="65"/>
      <c r="G61" s="65"/>
      <c r="H61" s="65"/>
      <c r="I61" s="65"/>
      <c r="J61" s="65"/>
      <c r="K61" s="29"/>
      <c r="L61" s="105"/>
    </row>
    <row r="62" spans="1:12" ht="30" customHeight="1">
      <c r="A62" s="26" t="s">
        <v>226</v>
      </c>
      <c r="B62" s="65"/>
      <c r="C62" s="65"/>
      <c r="D62" s="65"/>
      <c r="E62" s="65"/>
      <c r="F62" s="65"/>
      <c r="G62" s="65"/>
      <c r="H62" s="65"/>
      <c r="I62" s="65"/>
      <c r="J62" s="65"/>
      <c r="K62" s="29"/>
      <c r="L62" s="105"/>
    </row>
    <row r="63" spans="1:12" ht="30" customHeight="1">
      <c r="A63" s="26" t="s">
        <v>227</v>
      </c>
      <c r="B63" s="65"/>
      <c r="C63" s="65"/>
      <c r="D63" s="65"/>
      <c r="E63" s="65"/>
      <c r="F63" s="65"/>
      <c r="G63" s="65"/>
      <c r="H63" s="65"/>
      <c r="I63" s="65"/>
      <c r="J63" s="65"/>
      <c r="K63" s="29"/>
      <c r="L63" s="65"/>
    </row>
    <row r="64" spans="1:12" ht="16.5" customHeight="1">
      <c r="A64" s="26"/>
      <c r="B64" s="65"/>
      <c r="C64" s="65"/>
      <c r="D64" s="65"/>
      <c r="E64" s="65"/>
      <c r="F64" s="65"/>
      <c r="G64" s="65"/>
      <c r="H64" s="65"/>
      <c r="I64" s="65"/>
      <c r="J64" s="65"/>
      <c r="K64" s="29"/>
      <c r="L64" s="65"/>
    </row>
    <row r="65" spans="1:12" ht="30" customHeight="1">
      <c r="A65" s="26"/>
      <c r="B65" s="65"/>
      <c r="C65" s="65"/>
      <c r="D65" s="65"/>
      <c r="E65" s="65"/>
      <c r="F65" s="65"/>
      <c r="G65" s="65"/>
      <c r="H65" s="65"/>
      <c r="I65" s="65"/>
      <c r="J65" s="65"/>
      <c r="K65" s="29"/>
      <c r="L65" s="65"/>
    </row>
    <row r="66" spans="1:12" ht="30" customHeight="1">
      <c r="A66" s="26"/>
      <c r="B66" s="29"/>
      <c r="C66" s="51" t="s">
        <v>33</v>
      </c>
      <c r="D66" s="51"/>
      <c r="E66" s="12"/>
      <c r="F66" s="65"/>
      <c r="G66" s="65"/>
      <c r="H66" s="49"/>
      <c r="I66" s="50"/>
      <c r="J66" s="65"/>
      <c r="K66" s="65"/>
      <c r="L66" s="65"/>
    </row>
    <row r="67" spans="1:12" ht="30" customHeight="1">
      <c r="A67" s="26"/>
      <c r="B67" s="29"/>
      <c r="C67" s="51" t="s">
        <v>34</v>
      </c>
      <c r="D67" s="51"/>
      <c r="E67" s="12"/>
      <c r="F67" s="65"/>
      <c r="G67" s="65"/>
      <c r="H67" s="49"/>
      <c r="I67" s="50"/>
      <c r="J67" s="65"/>
      <c r="K67" s="65"/>
      <c r="L67" s="65"/>
    </row>
    <row r="68" spans="1:12" ht="27" customHeight="1">
      <c r="A68" s="542" t="s">
        <v>228</v>
      </c>
      <c r="B68" s="542"/>
      <c r="C68" s="542"/>
      <c r="D68" s="542"/>
      <c r="E68" s="542"/>
      <c r="F68" s="542"/>
      <c r="G68" s="542"/>
      <c r="H68" s="542"/>
      <c r="I68" s="542"/>
      <c r="J68" s="542"/>
      <c r="K68" s="542"/>
      <c r="L68" s="65"/>
    </row>
    <row r="69" spans="1:12" ht="27" customHeight="1">
      <c r="A69" s="243"/>
      <c r="B69" s="243"/>
      <c r="C69" s="243"/>
      <c r="D69" s="243"/>
      <c r="E69" s="243"/>
      <c r="F69" s="243"/>
      <c r="G69" s="243"/>
      <c r="H69" s="243"/>
      <c r="I69" s="243"/>
      <c r="J69" s="243"/>
      <c r="K69" s="243"/>
      <c r="L69" s="65"/>
    </row>
    <row r="70" spans="1:12" ht="27" customHeight="1">
      <c r="A70" s="26" t="s">
        <v>203</v>
      </c>
      <c r="B70" s="65"/>
      <c r="C70" s="65"/>
      <c r="D70" s="65"/>
      <c r="E70" s="65"/>
      <c r="F70" s="65"/>
      <c r="G70" s="65"/>
      <c r="H70" s="65"/>
      <c r="I70" s="65"/>
      <c r="J70" s="65"/>
      <c r="K70" s="29"/>
      <c r="L70" s="65"/>
    </row>
    <row r="71" spans="1:12" ht="27" customHeight="1">
      <c r="A71" s="26" t="s">
        <v>229</v>
      </c>
      <c r="B71" s="65"/>
      <c r="C71" s="65"/>
      <c r="D71" s="65"/>
      <c r="E71" s="65"/>
      <c r="F71" s="65"/>
      <c r="G71" s="65"/>
      <c r="H71" s="65"/>
      <c r="I71" s="65"/>
      <c r="J71" s="65"/>
      <c r="K71" s="29"/>
      <c r="L71" s="65"/>
    </row>
    <row r="72" spans="1:12" ht="27" customHeight="1">
      <c r="A72" s="26"/>
      <c r="B72" s="29"/>
      <c r="C72" s="29"/>
      <c r="D72" s="29"/>
      <c r="E72" s="29"/>
      <c r="F72" s="29"/>
      <c r="G72" s="29"/>
      <c r="H72" s="29"/>
      <c r="I72" s="93" t="s">
        <v>230</v>
      </c>
      <c r="J72" s="29"/>
      <c r="K72" s="65"/>
      <c r="L72" s="65"/>
    </row>
    <row r="73" spans="1:12" ht="27" customHeight="1">
      <c r="A73" s="26"/>
      <c r="B73" s="65" t="s">
        <v>231</v>
      </c>
      <c r="C73" s="65"/>
      <c r="D73" s="65"/>
      <c r="E73" s="65"/>
      <c r="F73" s="65"/>
      <c r="G73" s="29"/>
      <c r="H73" s="65"/>
      <c r="I73" s="243" t="s">
        <v>232</v>
      </c>
      <c r="J73" s="65"/>
      <c r="K73" s="29"/>
      <c r="L73" s="65"/>
    </row>
    <row r="74" spans="1:12" ht="27" customHeight="1">
      <c r="A74" s="26"/>
      <c r="B74" s="65" t="s">
        <v>233</v>
      </c>
      <c r="C74" s="65"/>
      <c r="D74" s="65"/>
      <c r="E74" s="65"/>
      <c r="F74" s="65"/>
      <c r="G74" s="29"/>
      <c r="H74" s="65"/>
      <c r="I74" s="243" t="s">
        <v>234</v>
      </c>
      <c r="J74" s="65"/>
      <c r="K74" s="29"/>
      <c r="L74" s="65"/>
    </row>
    <row r="75" spans="1:12" ht="27" customHeight="1">
      <c r="A75" s="26"/>
      <c r="B75" s="65" t="s">
        <v>235</v>
      </c>
      <c r="C75" s="65"/>
      <c r="D75" s="65"/>
      <c r="E75" s="65"/>
      <c r="F75" s="65"/>
      <c r="G75" s="65"/>
      <c r="H75" s="65"/>
      <c r="I75" s="243" t="s">
        <v>236</v>
      </c>
      <c r="J75" s="65"/>
      <c r="K75" s="29"/>
      <c r="L75" s="65"/>
    </row>
    <row r="76" spans="1:12" ht="27" customHeight="1">
      <c r="A76" s="26"/>
      <c r="B76" s="65" t="s">
        <v>237</v>
      </c>
      <c r="C76" s="65"/>
      <c r="D76" s="65"/>
      <c r="E76" s="65"/>
      <c r="F76" s="65"/>
      <c r="G76" s="29"/>
      <c r="H76" s="65"/>
      <c r="I76" s="243" t="s">
        <v>238</v>
      </c>
      <c r="J76" s="29"/>
      <c r="K76" s="65"/>
      <c r="L76" s="65"/>
    </row>
    <row r="77" spans="1:12" ht="27" customHeight="1">
      <c r="A77" s="26"/>
      <c r="B77" s="65" t="s">
        <v>239</v>
      </c>
      <c r="C77" s="65"/>
      <c r="D77" s="65"/>
      <c r="E77" s="65"/>
      <c r="F77" s="65"/>
      <c r="G77" s="65"/>
      <c r="H77" s="65"/>
      <c r="I77" s="243" t="s">
        <v>236</v>
      </c>
      <c r="J77" s="29"/>
      <c r="K77" s="65"/>
      <c r="L77" s="65"/>
    </row>
    <row r="78" spans="1:12" ht="27" customHeight="1">
      <c r="A78" s="26"/>
      <c r="B78" s="65" t="s">
        <v>240</v>
      </c>
      <c r="C78" s="65"/>
      <c r="D78" s="65"/>
      <c r="E78" s="65"/>
      <c r="F78" s="65"/>
      <c r="G78" s="65"/>
      <c r="H78" s="65"/>
      <c r="I78" s="243" t="s">
        <v>241</v>
      </c>
      <c r="J78" s="29"/>
      <c r="K78" s="65"/>
      <c r="L78" s="65"/>
    </row>
    <row r="79" spans="1:12" ht="27" customHeight="1">
      <c r="A79" s="26"/>
      <c r="B79" s="65" t="s">
        <v>242</v>
      </c>
      <c r="C79" s="65"/>
      <c r="D79" s="65"/>
      <c r="E79" s="65"/>
      <c r="F79" s="65"/>
      <c r="G79" s="65"/>
      <c r="H79" s="65"/>
      <c r="I79" s="243" t="s">
        <v>236</v>
      </c>
      <c r="J79" s="29"/>
      <c r="K79" s="65"/>
      <c r="L79" s="65"/>
    </row>
    <row r="80" spans="1:12" ht="27" customHeight="1">
      <c r="A80" s="26"/>
      <c r="B80" s="65" t="s">
        <v>243</v>
      </c>
      <c r="C80" s="65"/>
      <c r="D80" s="65"/>
      <c r="E80" s="65"/>
      <c r="F80" s="65"/>
      <c r="G80" s="65"/>
      <c r="H80" s="65"/>
      <c r="I80" s="243" t="s">
        <v>236</v>
      </c>
      <c r="J80" s="29"/>
      <c r="K80" s="65"/>
      <c r="L80" s="65"/>
    </row>
    <row r="81" spans="1:12" ht="27" customHeight="1">
      <c r="A81" s="26" t="s">
        <v>244</v>
      </c>
      <c r="B81" s="65"/>
      <c r="C81" s="65"/>
      <c r="D81" s="65"/>
      <c r="E81" s="65"/>
      <c r="F81" s="65"/>
      <c r="G81" s="65"/>
      <c r="H81" s="65"/>
      <c r="I81" s="243"/>
      <c r="J81" s="65"/>
      <c r="K81" s="65"/>
      <c r="L81" s="65"/>
    </row>
    <row r="82" spans="1:12" ht="27" customHeight="1">
      <c r="A82" s="26" t="s">
        <v>245</v>
      </c>
      <c r="B82" s="65"/>
      <c r="C82" s="65"/>
      <c r="D82" s="65"/>
      <c r="E82" s="65"/>
      <c r="F82" s="65"/>
      <c r="G82" s="65"/>
      <c r="H82" s="65"/>
      <c r="I82" s="243"/>
      <c r="J82" s="65"/>
      <c r="K82" s="65"/>
      <c r="L82" s="65"/>
    </row>
    <row r="83" spans="1:12" ht="27" customHeight="1">
      <c r="A83" s="26" t="s">
        <v>246</v>
      </c>
      <c r="B83" s="65"/>
      <c r="C83" s="65"/>
      <c r="D83" s="65"/>
      <c r="E83" s="65"/>
      <c r="F83" s="65"/>
      <c r="G83" s="65"/>
      <c r="H83" s="65"/>
      <c r="I83" s="243"/>
      <c r="J83" s="65"/>
      <c r="K83" s="65"/>
      <c r="L83" s="65"/>
    </row>
    <row r="84" spans="1:12" ht="27" customHeight="1">
      <c r="A84" s="26"/>
      <c r="B84" s="65"/>
      <c r="C84" s="65"/>
      <c r="D84" s="65"/>
      <c r="E84" s="65"/>
      <c r="F84" s="65"/>
      <c r="G84" s="65"/>
      <c r="H84" s="65"/>
      <c r="I84" s="93" t="s">
        <v>230</v>
      </c>
      <c r="J84" s="29"/>
      <c r="K84" s="65"/>
      <c r="L84" s="65"/>
    </row>
    <row r="85" spans="1:12" ht="27" customHeight="1">
      <c r="A85" s="26"/>
      <c r="B85" s="65" t="s">
        <v>231</v>
      </c>
      <c r="C85" s="65"/>
      <c r="D85" s="65"/>
      <c r="E85" s="65"/>
      <c r="F85" s="65"/>
      <c r="G85" s="65"/>
      <c r="H85" s="65"/>
      <c r="I85" s="243" t="s">
        <v>247</v>
      </c>
      <c r="J85" s="29"/>
      <c r="K85" s="65"/>
      <c r="L85" s="65"/>
    </row>
    <row r="86" spans="1:12" ht="27" customHeight="1">
      <c r="A86" s="26"/>
      <c r="B86" s="65" t="s">
        <v>239</v>
      </c>
      <c r="C86" s="65"/>
      <c r="D86" s="65"/>
      <c r="E86" s="65"/>
      <c r="F86" s="65"/>
      <c r="G86" s="65"/>
      <c r="H86" s="65"/>
      <c r="I86" s="243" t="s">
        <v>248</v>
      </c>
      <c r="J86" s="29"/>
      <c r="K86" s="65"/>
      <c r="L86" s="65"/>
    </row>
    <row r="87" spans="1:12" ht="27" customHeight="1">
      <c r="A87" s="26" t="s">
        <v>249</v>
      </c>
      <c r="B87" s="234"/>
      <c r="C87" s="65"/>
      <c r="D87" s="65"/>
      <c r="E87" s="65"/>
      <c r="F87" s="65"/>
      <c r="G87" s="65"/>
      <c r="H87" s="65"/>
      <c r="I87" s="243"/>
      <c r="J87" s="65"/>
      <c r="K87" s="65"/>
      <c r="L87" s="65"/>
    </row>
    <row r="88" spans="1:12" ht="27" customHeight="1">
      <c r="A88" s="26" t="s">
        <v>250</v>
      </c>
      <c r="B88" s="234"/>
      <c r="C88" s="65"/>
      <c r="D88" s="65"/>
      <c r="E88" s="65"/>
      <c r="F88" s="65"/>
      <c r="G88" s="65"/>
      <c r="H88" s="65"/>
      <c r="I88" s="243"/>
      <c r="J88" s="65"/>
      <c r="K88" s="65"/>
      <c r="L88" s="65"/>
    </row>
    <row r="89" spans="1:12" ht="27" customHeight="1">
      <c r="A89" s="26" t="s">
        <v>251</v>
      </c>
      <c r="B89" s="234"/>
      <c r="C89" s="65"/>
      <c r="D89" s="65"/>
      <c r="E89" s="65"/>
      <c r="F89" s="65"/>
      <c r="G89" s="65"/>
      <c r="H89" s="65"/>
      <c r="I89" s="243"/>
      <c r="J89" s="65"/>
      <c r="K89" s="65"/>
      <c r="L89" s="65"/>
    </row>
    <row r="90" spans="1:12" ht="27" customHeight="1">
      <c r="A90" s="26" t="s">
        <v>252</v>
      </c>
      <c r="B90" s="234"/>
      <c r="C90" s="65"/>
      <c r="D90" s="65"/>
      <c r="E90" s="65"/>
      <c r="F90" s="65"/>
      <c r="G90" s="65"/>
      <c r="H90" s="65"/>
      <c r="I90" s="243"/>
      <c r="J90" s="65"/>
      <c r="K90" s="65"/>
      <c r="L90" s="65"/>
    </row>
    <row r="91" spans="1:12" ht="27" customHeight="1">
      <c r="A91" s="244" t="s">
        <v>253</v>
      </c>
      <c r="B91" s="234"/>
      <c r="C91" s="65"/>
      <c r="D91" s="65"/>
      <c r="E91" s="65"/>
      <c r="F91" s="65"/>
      <c r="G91" s="65"/>
      <c r="H91" s="65"/>
      <c r="I91" s="243"/>
      <c r="J91" s="65"/>
      <c r="K91" s="65"/>
      <c r="L91" s="6"/>
    </row>
    <row r="92" spans="1:12" ht="27" customHeight="1">
      <c r="A92" s="105" t="s">
        <v>254</v>
      </c>
      <c r="B92" s="234"/>
      <c r="C92" s="65"/>
      <c r="D92" s="65"/>
      <c r="E92" s="65"/>
      <c r="F92" s="65"/>
      <c r="G92" s="65"/>
      <c r="H92" s="65"/>
      <c r="I92" s="243"/>
      <c r="J92" s="65"/>
      <c r="K92" s="65"/>
      <c r="L92" s="6"/>
    </row>
    <row r="93" spans="1:12" ht="27" customHeight="1">
      <c r="A93" s="143" t="s">
        <v>255</v>
      </c>
      <c r="B93" s="234"/>
      <c r="C93" s="65"/>
      <c r="D93" s="65"/>
      <c r="E93" s="65"/>
      <c r="F93" s="65"/>
      <c r="G93" s="65"/>
      <c r="H93" s="65"/>
      <c r="I93" s="243"/>
      <c r="J93" s="65"/>
      <c r="K93" s="65"/>
      <c r="L93" s="6"/>
    </row>
    <row r="94" spans="1:12" ht="27" customHeight="1">
      <c r="A94" s="143" t="s">
        <v>256</v>
      </c>
      <c r="B94" s="234"/>
      <c r="C94" s="65"/>
      <c r="D94" s="65"/>
      <c r="E94" s="65"/>
      <c r="F94" s="65"/>
      <c r="G94" s="65"/>
      <c r="H94" s="65"/>
      <c r="I94" s="243"/>
      <c r="J94" s="65"/>
      <c r="K94" s="65"/>
      <c r="L94" s="6"/>
    </row>
    <row r="95" spans="1:12" ht="27" customHeight="1">
      <c r="A95" s="143" t="s">
        <v>257</v>
      </c>
      <c r="B95" s="234"/>
      <c r="C95" s="65"/>
      <c r="D95" s="65"/>
      <c r="E95" s="65"/>
      <c r="F95" s="65"/>
      <c r="G95" s="65"/>
      <c r="H95" s="65"/>
      <c r="I95" s="243"/>
      <c r="J95" s="65"/>
      <c r="K95" s="65"/>
      <c r="L95" s="6"/>
    </row>
    <row r="96" spans="1:12" ht="27" customHeight="1">
      <c r="A96" s="143" t="s">
        <v>258</v>
      </c>
      <c r="B96" s="234"/>
      <c r="C96" s="65"/>
      <c r="D96" s="65"/>
      <c r="E96" s="65"/>
      <c r="F96" s="65"/>
      <c r="G96" s="65"/>
      <c r="H96" s="65"/>
      <c r="I96" s="243"/>
      <c r="J96" s="65"/>
      <c r="K96" s="65"/>
      <c r="L96" s="6"/>
    </row>
    <row r="97" spans="1:14" ht="27" customHeight="1">
      <c r="A97" s="26"/>
      <c r="B97" s="234"/>
      <c r="C97" s="65"/>
      <c r="D97" s="65"/>
      <c r="E97" s="65"/>
      <c r="F97" s="65"/>
      <c r="G97" s="65"/>
      <c r="H97" s="65"/>
      <c r="I97" s="243"/>
      <c r="J97" s="65"/>
      <c r="K97" s="65"/>
      <c r="L97" s="65"/>
    </row>
    <row r="98" spans="1:14" ht="27" customHeight="1">
      <c r="A98" s="26"/>
      <c r="B98" s="234"/>
      <c r="C98" s="65"/>
      <c r="D98" s="65"/>
      <c r="E98" s="65"/>
      <c r="F98" s="65"/>
      <c r="G98" s="65"/>
      <c r="H98" s="65"/>
      <c r="I98" s="243"/>
      <c r="J98" s="65"/>
      <c r="K98" s="65"/>
      <c r="L98" s="65"/>
    </row>
    <row r="99" spans="1:14" ht="27" customHeight="1">
      <c r="A99" s="26"/>
      <c r="B99" s="29"/>
      <c r="C99" s="51" t="s">
        <v>33</v>
      </c>
      <c r="D99" s="51"/>
      <c r="E99" s="12"/>
      <c r="F99" s="65"/>
      <c r="G99" s="65"/>
      <c r="H99" s="49"/>
      <c r="I99" s="50"/>
      <c r="J99" s="65"/>
      <c r="K99" s="65"/>
      <c r="L99" s="65"/>
    </row>
    <row r="100" spans="1:14" ht="27" customHeight="1">
      <c r="A100" s="26"/>
      <c r="B100" s="29"/>
      <c r="C100" s="51" t="s">
        <v>34</v>
      </c>
      <c r="D100" s="51"/>
      <c r="E100" s="12"/>
      <c r="F100" s="65"/>
      <c r="G100" s="65"/>
      <c r="H100" s="49"/>
      <c r="I100" s="50"/>
      <c r="J100" s="65"/>
      <c r="K100" s="65"/>
      <c r="L100" s="65"/>
    </row>
    <row r="101" spans="1:14" ht="25.35" customHeight="1">
      <c r="A101" s="542" t="s">
        <v>259</v>
      </c>
      <c r="B101" s="542"/>
      <c r="C101" s="542"/>
      <c r="D101" s="542"/>
      <c r="E101" s="542"/>
      <c r="F101" s="542"/>
      <c r="G101" s="542"/>
      <c r="H101" s="542"/>
      <c r="I101" s="542"/>
      <c r="J101" s="542"/>
      <c r="K101" s="542"/>
      <c r="L101" s="65"/>
    </row>
    <row r="102" spans="1:14" ht="25.35" customHeight="1">
      <c r="A102" s="243"/>
      <c r="B102" s="243"/>
      <c r="C102" s="243"/>
      <c r="D102" s="243"/>
      <c r="E102" s="243"/>
      <c r="F102" s="243"/>
      <c r="G102" s="243"/>
      <c r="H102" s="243"/>
      <c r="I102" s="243"/>
      <c r="J102" s="243"/>
      <c r="K102" s="243"/>
      <c r="L102" s="65"/>
    </row>
    <row r="103" spans="1:14" ht="25.35" customHeight="1">
      <c r="A103" s="26" t="s">
        <v>203</v>
      </c>
      <c r="B103" s="65"/>
      <c r="C103" s="65"/>
      <c r="D103" s="65"/>
      <c r="E103" s="65"/>
      <c r="F103" s="65"/>
      <c r="G103" s="65"/>
      <c r="H103" s="65"/>
      <c r="I103" s="65"/>
      <c r="J103" s="65"/>
      <c r="K103" s="29"/>
      <c r="L103" s="65"/>
    </row>
    <row r="104" spans="1:14" ht="25.35" customHeight="1">
      <c r="A104" s="245" t="s">
        <v>260</v>
      </c>
      <c r="B104" s="234"/>
      <c r="C104" s="65"/>
      <c r="D104" s="65"/>
      <c r="E104" s="65"/>
      <c r="F104" s="65"/>
      <c r="G104" s="65"/>
      <c r="H104" s="65"/>
      <c r="I104" s="243"/>
      <c r="J104" s="65"/>
      <c r="K104" s="65"/>
      <c r="L104" s="6"/>
    </row>
    <row r="105" spans="1:14" ht="25.35" customHeight="1">
      <c r="A105" s="143" t="s">
        <v>261</v>
      </c>
      <c r="B105" s="234"/>
      <c r="C105" s="65"/>
      <c r="D105" s="65"/>
      <c r="E105" s="65"/>
      <c r="F105" s="65"/>
      <c r="G105" s="65"/>
      <c r="H105" s="65"/>
      <c r="I105" s="243"/>
      <c r="J105" s="65"/>
      <c r="K105" s="65"/>
      <c r="L105" s="6"/>
    </row>
    <row r="106" spans="1:14" ht="25.35" customHeight="1">
      <c r="A106" s="238" t="s">
        <v>262</v>
      </c>
      <c r="B106" s="234"/>
      <c r="C106" s="65"/>
      <c r="D106" s="65"/>
      <c r="E106" s="65"/>
      <c r="F106" s="65"/>
      <c r="G106" s="65"/>
      <c r="H106" s="65"/>
      <c r="I106" s="243"/>
      <c r="J106" s="65"/>
      <c r="K106" s="65"/>
      <c r="L106" s="6"/>
    </row>
    <row r="107" spans="1:14" s="5" customFormat="1" ht="25.35" customHeight="1">
      <c r="A107" s="315" t="s">
        <v>263</v>
      </c>
      <c r="B107" s="12"/>
      <c r="C107" s="51"/>
      <c r="D107" s="51"/>
      <c r="E107" s="51"/>
      <c r="F107" s="51"/>
      <c r="G107" s="51"/>
      <c r="H107" s="51"/>
      <c r="I107" s="51"/>
      <c r="J107" s="51"/>
      <c r="K107" s="51"/>
      <c r="L107" s="51"/>
      <c r="M107" s="51"/>
      <c r="N107" s="51"/>
    </row>
    <row r="108" spans="1:14" s="5" customFormat="1" ht="25.35" customHeight="1">
      <c r="A108" s="13" t="s">
        <v>264</v>
      </c>
      <c r="B108" s="12"/>
      <c r="C108" s="51"/>
      <c r="D108" s="51"/>
      <c r="E108" s="51"/>
      <c r="F108" s="51"/>
      <c r="G108" s="51"/>
      <c r="H108" s="51"/>
      <c r="I108" s="51"/>
      <c r="J108" s="51"/>
      <c r="K108" s="51"/>
      <c r="L108" s="51"/>
      <c r="M108" s="51"/>
      <c r="N108" s="51"/>
    </row>
    <row r="109" spans="1:14" s="5" customFormat="1" ht="25.35" customHeight="1">
      <c r="A109" s="13" t="s">
        <v>265</v>
      </c>
      <c r="B109" s="12"/>
      <c r="C109" s="51"/>
      <c r="D109" s="51"/>
      <c r="E109" s="51"/>
      <c r="F109" s="51"/>
      <c r="G109" s="51"/>
      <c r="H109" s="51"/>
      <c r="I109" s="51"/>
      <c r="J109" s="51"/>
      <c r="K109" s="51"/>
      <c r="L109" s="51"/>
      <c r="M109" s="51"/>
      <c r="N109" s="51"/>
    </row>
    <row r="110" spans="1:14" s="5" customFormat="1" ht="25.35" customHeight="1">
      <c r="A110" s="13" t="s">
        <v>266</v>
      </c>
      <c r="B110" s="12"/>
      <c r="C110" s="51"/>
      <c r="D110" s="51"/>
      <c r="E110" s="51"/>
      <c r="F110" s="51"/>
      <c r="G110" s="51"/>
      <c r="H110" s="51"/>
      <c r="I110" s="51"/>
      <c r="J110" s="51"/>
      <c r="K110" s="51"/>
      <c r="L110" s="51"/>
      <c r="M110" s="51"/>
      <c r="N110" s="51"/>
    </row>
    <row r="111" spans="1:14" s="5" customFormat="1" ht="25.35" customHeight="1">
      <c r="A111" s="13" t="s">
        <v>267</v>
      </c>
      <c r="B111" s="12"/>
      <c r="C111" s="51"/>
      <c r="D111" s="51"/>
      <c r="E111" s="51"/>
      <c r="F111" s="51"/>
      <c r="G111" s="51"/>
      <c r="H111" s="51"/>
      <c r="I111" s="51"/>
      <c r="J111" s="51"/>
      <c r="K111" s="51"/>
      <c r="L111" s="51"/>
      <c r="M111" s="51"/>
      <c r="N111" s="51"/>
    </row>
    <row r="112" spans="1:14" s="5" customFormat="1" ht="25.35" customHeight="1">
      <c r="A112" s="13" t="s">
        <v>268</v>
      </c>
      <c r="B112" s="12"/>
      <c r="C112" s="51"/>
      <c r="D112" s="51"/>
      <c r="E112" s="51"/>
      <c r="F112" s="51"/>
      <c r="G112" s="51"/>
      <c r="H112" s="51"/>
      <c r="I112" s="51"/>
      <c r="J112" s="51"/>
      <c r="K112" s="51"/>
      <c r="L112" s="51"/>
      <c r="M112" s="51"/>
      <c r="N112" s="51"/>
    </row>
    <row r="113" spans="1:14" s="5" customFormat="1" ht="25.35" customHeight="1">
      <c r="A113" s="13" t="s">
        <v>269</v>
      </c>
      <c r="B113" s="12"/>
      <c r="C113" s="51"/>
      <c r="D113" s="51"/>
      <c r="E113" s="51"/>
      <c r="F113" s="51"/>
      <c r="G113" s="51"/>
      <c r="H113" s="51"/>
      <c r="I113" s="51"/>
      <c r="J113" s="51"/>
      <c r="K113" s="51"/>
      <c r="L113" s="51"/>
      <c r="M113" s="51"/>
      <c r="N113" s="51"/>
    </row>
    <row r="114" spans="1:14" s="5" customFormat="1" ht="25.35" customHeight="1">
      <c r="A114" s="13" t="s">
        <v>270</v>
      </c>
      <c r="B114" s="12"/>
      <c r="C114" s="51"/>
      <c r="D114" s="51"/>
      <c r="E114" s="51"/>
      <c r="F114" s="51"/>
      <c r="G114" s="51"/>
      <c r="H114" s="51"/>
      <c r="I114" s="51"/>
      <c r="J114" s="51"/>
      <c r="K114" s="51"/>
      <c r="L114" s="51"/>
      <c r="M114" s="51"/>
      <c r="N114" s="51"/>
    </row>
    <row r="115" spans="1:14" s="5" customFormat="1" ht="25.35" customHeight="1">
      <c r="A115" s="315" t="s">
        <v>271</v>
      </c>
      <c r="B115" s="12"/>
      <c r="C115" s="51"/>
      <c r="D115" s="51"/>
      <c r="E115" s="51"/>
      <c r="F115" s="51"/>
      <c r="G115" s="51"/>
      <c r="H115" s="51"/>
      <c r="I115" s="51"/>
      <c r="J115" s="51"/>
      <c r="K115" s="51"/>
      <c r="L115" s="51"/>
      <c r="M115" s="51"/>
      <c r="N115" s="51"/>
    </row>
    <row r="116" spans="1:14" s="5" customFormat="1" ht="25.35" customHeight="1">
      <c r="A116" s="13" t="s">
        <v>272</v>
      </c>
      <c r="B116" s="12"/>
      <c r="C116" s="51"/>
      <c r="D116" s="51"/>
      <c r="E116" s="51"/>
      <c r="F116" s="51"/>
      <c r="G116" s="51"/>
      <c r="H116" s="51"/>
      <c r="I116" s="51"/>
      <c r="J116" s="51"/>
      <c r="K116" s="51"/>
      <c r="L116" s="51"/>
      <c r="M116" s="51"/>
      <c r="N116" s="51"/>
    </row>
    <row r="117" spans="1:14" s="5" customFormat="1" ht="25.35" customHeight="1">
      <c r="A117" s="13" t="s">
        <v>273</v>
      </c>
      <c r="B117" s="12"/>
      <c r="C117" s="51"/>
      <c r="D117" s="51"/>
      <c r="E117" s="51"/>
      <c r="F117" s="51"/>
      <c r="G117" s="51"/>
      <c r="H117" s="51"/>
      <c r="I117" s="51"/>
      <c r="J117" s="51"/>
      <c r="K117" s="51"/>
      <c r="L117" s="51"/>
      <c r="M117" s="51"/>
      <c r="N117" s="51"/>
    </row>
    <row r="118" spans="1:14" s="5" customFormat="1" ht="25.35" customHeight="1">
      <c r="A118" s="13" t="s">
        <v>274</v>
      </c>
      <c r="B118" s="12"/>
      <c r="C118" s="51"/>
      <c r="D118" s="51"/>
      <c r="E118" s="51"/>
      <c r="F118" s="51"/>
      <c r="G118" s="51"/>
      <c r="H118" s="51"/>
      <c r="I118" s="51"/>
      <c r="J118" s="51"/>
      <c r="K118" s="51"/>
      <c r="L118" s="51"/>
      <c r="M118" s="51"/>
      <c r="N118" s="51"/>
    </row>
    <row r="119" spans="1:14" s="5" customFormat="1" ht="25.35" customHeight="1">
      <c r="A119" s="13" t="s">
        <v>275</v>
      </c>
      <c r="B119" s="12"/>
      <c r="C119" s="51"/>
      <c r="D119" s="51"/>
      <c r="E119" s="51"/>
      <c r="F119" s="51"/>
      <c r="G119" s="51"/>
      <c r="H119" s="51"/>
      <c r="I119" s="51"/>
      <c r="J119" s="51"/>
      <c r="K119" s="51"/>
      <c r="L119" s="51"/>
      <c r="M119" s="51"/>
      <c r="N119" s="51"/>
    </row>
    <row r="120" spans="1:14" s="5" customFormat="1" ht="25.35" customHeight="1">
      <c r="A120" s="13" t="s">
        <v>276</v>
      </c>
      <c r="B120" s="12"/>
      <c r="C120" s="51"/>
      <c r="D120" s="51"/>
      <c r="E120" s="51"/>
      <c r="F120" s="51"/>
      <c r="G120" s="51"/>
      <c r="H120" s="51"/>
      <c r="I120" s="51"/>
      <c r="J120" s="51"/>
      <c r="K120" s="51"/>
      <c r="L120" s="51"/>
      <c r="M120" s="51"/>
      <c r="N120" s="51"/>
    </row>
    <row r="121" spans="1:14" s="5" customFormat="1" ht="25.35" customHeight="1">
      <c r="A121" s="315" t="s">
        <v>277</v>
      </c>
      <c r="B121" s="12"/>
      <c r="C121" s="51"/>
      <c r="D121" s="51"/>
      <c r="E121" s="51"/>
      <c r="F121" s="51"/>
      <c r="G121" s="51"/>
      <c r="H121" s="51"/>
      <c r="I121" s="51"/>
      <c r="J121" s="51"/>
      <c r="K121" s="51"/>
      <c r="L121" s="51"/>
      <c r="M121" s="51"/>
      <c r="N121" s="51"/>
    </row>
    <row r="122" spans="1:14" s="5" customFormat="1" ht="25.35" customHeight="1">
      <c r="A122" s="13" t="s">
        <v>278</v>
      </c>
      <c r="B122" s="12"/>
      <c r="C122" s="51"/>
      <c r="D122" s="51"/>
      <c r="E122" s="51"/>
      <c r="F122" s="51"/>
      <c r="G122" s="51"/>
      <c r="H122" s="51"/>
      <c r="I122" s="51"/>
      <c r="J122" s="51"/>
      <c r="K122" s="51"/>
      <c r="L122" s="51"/>
      <c r="M122" s="51"/>
      <c r="N122" s="51"/>
    </row>
    <row r="123" spans="1:14" s="5" customFormat="1" ht="25.35" customHeight="1">
      <c r="A123" s="13" t="s">
        <v>279</v>
      </c>
      <c r="B123" s="12"/>
      <c r="C123" s="51"/>
      <c r="D123" s="51"/>
      <c r="E123" s="51"/>
      <c r="F123" s="51"/>
      <c r="G123" s="51"/>
      <c r="H123" s="51"/>
      <c r="I123" s="51"/>
      <c r="J123" s="51"/>
      <c r="K123" s="51"/>
      <c r="L123" s="51"/>
      <c r="M123" s="51"/>
      <c r="N123" s="51"/>
    </row>
    <row r="124" spans="1:14" s="5" customFormat="1" ht="25.35" customHeight="1">
      <c r="A124" s="13" t="s">
        <v>280</v>
      </c>
      <c r="B124" s="12"/>
      <c r="C124" s="51"/>
      <c r="D124" s="51"/>
      <c r="E124" s="51"/>
      <c r="F124" s="51"/>
      <c r="G124" s="51"/>
      <c r="H124" s="51"/>
      <c r="I124" s="51"/>
      <c r="J124" s="51"/>
      <c r="K124" s="51"/>
      <c r="L124" s="51"/>
      <c r="M124" s="51"/>
      <c r="N124" s="51"/>
    </row>
    <row r="125" spans="1:14" s="5" customFormat="1" ht="25.35" customHeight="1">
      <c r="A125" s="13" t="s">
        <v>281</v>
      </c>
      <c r="B125" s="12"/>
      <c r="C125" s="51"/>
      <c r="D125" s="51"/>
      <c r="E125" s="51"/>
      <c r="F125" s="51"/>
      <c r="G125" s="51"/>
      <c r="H125" s="51"/>
      <c r="I125" s="51"/>
      <c r="J125" s="51"/>
      <c r="K125" s="51"/>
      <c r="L125" s="51"/>
      <c r="M125" s="51"/>
      <c r="N125" s="51"/>
    </row>
    <row r="126" spans="1:14" s="5" customFormat="1" ht="25.35" customHeight="1">
      <c r="A126" s="315" t="s">
        <v>282</v>
      </c>
      <c r="B126" s="12"/>
      <c r="C126" s="51"/>
      <c r="D126" s="51"/>
      <c r="E126" s="51"/>
      <c r="F126" s="51"/>
      <c r="G126" s="51"/>
      <c r="H126" s="51"/>
      <c r="I126" s="51"/>
      <c r="J126" s="51"/>
      <c r="K126" s="51"/>
      <c r="L126" s="51"/>
      <c r="M126" s="51"/>
      <c r="N126" s="51"/>
    </row>
    <row r="127" spans="1:14" s="5" customFormat="1" ht="25.35" customHeight="1">
      <c r="A127" s="13" t="s">
        <v>283</v>
      </c>
      <c r="B127" s="12"/>
      <c r="C127" s="51"/>
      <c r="D127" s="51"/>
      <c r="E127" s="51"/>
      <c r="F127" s="51"/>
      <c r="G127" s="51"/>
      <c r="H127" s="51"/>
      <c r="I127" s="51"/>
      <c r="J127" s="51"/>
      <c r="K127" s="51"/>
      <c r="L127" s="51"/>
      <c r="M127" s="51"/>
      <c r="N127" s="51"/>
    </row>
    <row r="128" spans="1:14" s="5" customFormat="1" ht="25.35" customHeight="1">
      <c r="A128" s="13" t="s">
        <v>284</v>
      </c>
      <c r="B128" s="12"/>
      <c r="C128" s="51"/>
      <c r="D128" s="51"/>
      <c r="E128" s="51"/>
      <c r="F128" s="51"/>
      <c r="G128" s="51"/>
      <c r="H128" s="51"/>
      <c r="I128" s="51"/>
      <c r="J128" s="51"/>
      <c r="K128" s="51"/>
      <c r="L128" s="51"/>
      <c r="M128" s="51"/>
      <c r="N128" s="51"/>
    </row>
    <row r="129" spans="1:14" s="5" customFormat="1" ht="25.35" customHeight="1">
      <c r="A129" s="13" t="s">
        <v>285</v>
      </c>
      <c r="B129" s="12"/>
      <c r="C129" s="51"/>
      <c r="D129" s="51"/>
      <c r="E129" s="51"/>
      <c r="F129" s="51"/>
      <c r="G129" s="51"/>
      <c r="H129" s="51"/>
      <c r="I129" s="51"/>
      <c r="J129" s="51"/>
      <c r="K129" s="51"/>
      <c r="L129" s="51"/>
      <c r="M129" s="51"/>
      <c r="N129" s="51"/>
    </row>
    <row r="130" spans="1:14" s="5" customFormat="1" ht="25.35" customHeight="1">
      <c r="A130" s="13" t="s">
        <v>286</v>
      </c>
      <c r="B130" s="12"/>
      <c r="C130" s="51"/>
      <c r="D130" s="51"/>
      <c r="E130" s="51"/>
      <c r="F130" s="51"/>
      <c r="G130" s="51"/>
      <c r="H130" s="51"/>
      <c r="I130" s="51"/>
      <c r="J130" s="51"/>
      <c r="K130" s="51"/>
      <c r="L130" s="51"/>
      <c r="M130" s="51"/>
      <c r="N130" s="51"/>
    </row>
    <row r="131" spans="1:14" s="5" customFormat="1" ht="25.35" customHeight="1">
      <c r="A131" s="13" t="s">
        <v>287</v>
      </c>
      <c r="B131" s="12"/>
      <c r="C131" s="51"/>
      <c r="D131" s="51"/>
      <c r="E131" s="51"/>
      <c r="F131" s="51"/>
      <c r="G131" s="51"/>
      <c r="H131" s="51"/>
      <c r="I131" s="51"/>
      <c r="J131" s="51"/>
      <c r="K131" s="51"/>
      <c r="L131" s="51"/>
      <c r="M131" s="51"/>
      <c r="N131" s="51"/>
    </row>
    <row r="132" spans="1:14" s="5" customFormat="1" ht="25.35" customHeight="1">
      <c r="A132" s="13"/>
      <c r="B132" s="12"/>
      <c r="C132" s="51"/>
      <c r="D132" s="51"/>
      <c r="E132" s="51"/>
      <c r="F132" s="51"/>
      <c r="G132" s="51"/>
      <c r="H132" s="51"/>
      <c r="I132" s="51"/>
      <c r="J132" s="51"/>
      <c r="K132" s="51"/>
      <c r="L132" s="51"/>
      <c r="M132" s="51"/>
      <c r="N132" s="51"/>
    </row>
    <row r="133" spans="1:14" s="5" customFormat="1" ht="25.35" customHeight="1">
      <c r="A133" s="13"/>
      <c r="B133" s="12"/>
      <c r="C133" s="51"/>
      <c r="D133" s="51"/>
      <c r="E133" s="51"/>
      <c r="F133" s="51"/>
      <c r="G133" s="51"/>
      <c r="H133" s="51"/>
      <c r="I133" s="51"/>
      <c r="J133" s="51"/>
      <c r="K133" s="51"/>
      <c r="L133" s="51"/>
      <c r="M133" s="51"/>
      <c r="N133" s="51"/>
    </row>
    <row r="134" spans="1:14" ht="25.35" customHeight="1">
      <c r="A134" s="26"/>
      <c r="B134" s="29"/>
      <c r="C134" s="51" t="s">
        <v>33</v>
      </c>
      <c r="D134" s="51"/>
      <c r="E134" s="12"/>
      <c r="F134" s="65"/>
      <c r="G134" s="65"/>
      <c r="H134" s="49"/>
      <c r="I134" s="50"/>
      <c r="J134" s="65"/>
      <c r="K134" s="65"/>
      <c r="L134" s="65"/>
    </row>
    <row r="135" spans="1:14" ht="25.35" customHeight="1">
      <c r="A135" s="26"/>
      <c r="B135" s="29"/>
      <c r="C135" s="51" t="s">
        <v>34</v>
      </c>
      <c r="D135" s="51"/>
      <c r="E135" s="12"/>
      <c r="F135" s="65"/>
      <c r="G135" s="65"/>
      <c r="H135" s="49"/>
      <c r="I135" s="50"/>
      <c r="J135" s="65"/>
      <c r="K135" s="65"/>
      <c r="L135" s="65"/>
    </row>
    <row r="136" spans="1:14" ht="30" customHeight="1">
      <c r="A136" s="542" t="s">
        <v>288</v>
      </c>
      <c r="B136" s="542"/>
      <c r="C136" s="542"/>
      <c r="D136" s="542"/>
      <c r="E136" s="542"/>
      <c r="F136" s="542"/>
      <c r="G136" s="542"/>
      <c r="H136" s="542"/>
      <c r="I136" s="542"/>
      <c r="J136" s="542"/>
      <c r="K136" s="542"/>
      <c r="L136" s="65"/>
    </row>
    <row r="137" spans="1:14" ht="30" customHeight="1">
      <c r="A137" s="243"/>
      <c r="B137" s="243"/>
      <c r="C137" s="243"/>
      <c r="D137" s="243"/>
      <c r="E137" s="243"/>
      <c r="F137" s="243"/>
      <c r="G137" s="243"/>
      <c r="H137" s="243"/>
      <c r="I137" s="243"/>
      <c r="J137" s="243"/>
      <c r="K137" s="243"/>
      <c r="L137" s="65"/>
    </row>
    <row r="138" spans="1:14" ht="30" customHeight="1">
      <c r="A138" s="26" t="s">
        <v>203</v>
      </c>
      <c r="B138" s="243"/>
      <c r="C138" s="243"/>
      <c r="D138" s="243"/>
      <c r="E138" s="243"/>
      <c r="F138" s="243"/>
      <c r="G138" s="243"/>
      <c r="H138" s="243"/>
      <c r="I138" s="243"/>
      <c r="J138" s="243"/>
      <c r="K138" s="243"/>
      <c r="L138" s="65"/>
    </row>
    <row r="139" spans="1:14" s="5" customFormat="1" ht="30" customHeight="1">
      <c r="A139" s="315" t="s">
        <v>289</v>
      </c>
      <c r="B139" s="12"/>
      <c r="C139" s="51"/>
      <c r="D139" s="51"/>
      <c r="E139" s="51"/>
      <c r="F139" s="51"/>
      <c r="G139" s="51"/>
      <c r="H139" s="51"/>
      <c r="I139" s="51"/>
      <c r="J139" s="51"/>
      <c r="K139" s="51"/>
      <c r="L139" s="51"/>
      <c r="M139" s="51"/>
      <c r="N139" s="51"/>
    </row>
    <row r="140" spans="1:14" s="5" customFormat="1" ht="30" customHeight="1">
      <c r="A140" s="13" t="s">
        <v>290</v>
      </c>
      <c r="B140" s="12"/>
      <c r="C140" s="51"/>
      <c r="D140" s="51"/>
      <c r="E140" s="51"/>
      <c r="F140" s="51"/>
      <c r="G140" s="51"/>
      <c r="H140" s="51"/>
      <c r="I140" s="51"/>
      <c r="J140" s="51"/>
      <c r="K140" s="51"/>
      <c r="L140" s="51"/>
      <c r="M140" s="51"/>
      <c r="N140" s="51"/>
    </row>
    <row r="141" spans="1:14" s="5" customFormat="1" ht="30" customHeight="1">
      <c r="A141" s="13" t="s">
        <v>291</v>
      </c>
      <c r="B141" s="12"/>
      <c r="C141" s="51"/>
      <c r="D141" s="51"/>
      <c r="E141" s="51"/>
      <c r="F141" s="51"/>
      <c r="G141" s="51"/>
      <c r="H141" s="51"/>
      <c r="I141" s="51"/>
      <c r="J141" s="51"/>
      <c r="K141" s="51"/>
      <c r="L141" s="51"/>
      <c r="M141" s="51"/>
      <c r="N141" s="51"/>
    </row>
    <row r="142" spans="1:14" s="5" customFormat="1" ht="30" customHeight="1">
      <c r="A142" s="13" t="s">
        <v>292</v>
      </c>
      <c r="B142" s="12"/>
      <c r="C142" s="51"/>
      <c r="D142" s="51"/>
      <c r="E142" s="51"/>
      <c r="F142" s="51"/>
      <c r="G142" s="51"/>
      <c r="H142" s="51"/>
      <c r="I142" s="51"/>
      <c r="J142" s="51"/>
      <c r="K142" s="51"/>
      <c r="L142" s="51"/>
      <c r="M142" s="51"/>
      <c r="N142" s="51"/>
    </row>
    <row r="143" spans="1:14" s="5" customFormat="1" ht="30" customHeight="1">
      <c r="A143" s="13" t="s">
        <v>293</v>
      </c>
      <c r="B143" s="12"/>
      <c r="C143" s="51"/>
      <c r="D143" s="51"/>
      <c r="E143" s="51"/>
      <c r="F143" s="51"/>
      <c r="G143" s="51"/>
      <c r="H143" s="51"/>
      <c r="I143" s="51"/>
      <c r="J143" s="51"/>
      <c r="K143" s="51"/>
      <c r="L143" s="51"/>
      <c r="M143" s="51"/>
      <c r="N143" s="51"/>
    </row>
    <row r="144" spans="1:14" s="5" customFormat="1" ht="30" customHeight="1">
      <c r="A144" s="13" t="s">
        <v>294</v>
      </c>
      <c r="B144" s="12"/>
      <c r="C144" s="51"/>
      <c r="D144" s="51"/>
      <c r="E144" s="51"/>
      <c r="F144" s="51"/>
      <c r="G144" s="51"/>
      <c r="H144" s="51"/>
      <c r="I144" s="51"/>
      <c r="J144" s="51"/>
      <c r="K144" s="51"/>
      <c r="L144" s="51"/>
      <c r="M144" s="51"/>
      <c r="N144" s="51"/>
    </row>
    <row r="145" spans="1:14" s="5" customFormat="1" ht="30" customHeight="1">
      <c r="A145" s="13" t="s">
        <v>295</v>
      </c>
      <c r="B145" s="12"/>
      <c r="C145" s="51"/>
      <c r="D145" s="51"/>
      <c r="E145" s="51"/>
      <c r="F145" s="51"/>
      <c r="G145" s="51"/>
      <c r="H145" s="51"/>
      <c r="I145" s="51"/>
      <c r="J145" s="51"/>
      <c r="K145" s="51"/>
      <c r="L145" s="51"/>
      <c r="M145" s="51"/>
      <c r="N145" s="51"/>
    </row>
    <row r="146" spans="1:14" s="5" customFormat="1" ht="30" customHeight="1">
      <c r="A146" s="13" t="s">
        <v>296</v>
      </c>
      <c r="B146" s="12"/>
      <c r="C146" s="51"/>
      <c r="D146" s="51"/>
      <c r="E146" s="51"/>
      <c r="F146" s="51"/>
      <c r="G146" s="51"/>
      <c r="H146" s="51"/>
      <c r="I146" s="51"/>
      <c r="J146" s="51"/>
      <c r="K146" s="51"/>
      <c r="L146" s="51"/>
      <c r="M146" s="51"/>
      <c r="N146" s="51"/>
    </row>
    <row r="147" spans="1:14" s="5" customFormat="1" ht="30" customHeight="1">
      <c r="A147" s="13" t="s">
        <v>297</v>
      </c>
      <c r="B147" s="12"/>
      <c r="C147" s="51"/>
      <c r="D147" s="51"/>
      <c r="E147" s="51"/>
      <c r="F147" s="51"/>
      <c r="G147" s="51"/>
      <c r="H147" s="51"/>
      <c r="I147" s="51"/>
      <c r="J147" s="51"/>
      <c r="K147" s="51"/>
      <c r="L147" s="51"/>
      <c r="M147" s="51"/>
      <c r="N147" s="51"/>
    </row>
    <row r="148" spans="1:14" s="5" customFormat="1" ht="30" customHeight="1">
      <c r="A148" s="315" t="s">
        <v>298</v>
      </c>
      <c r="B148" s="12"/>
      <c r="C148" s="51"/>
      <c r="D148" s="51"/>
      <c r="E148" s="51"/>
      <c r="F148" s="51"/>
      <c r="G148" s="51"/>
      <c r="H148" s="51"/>
      <c r="I148" s="51"/>
      <c r="J148" s="51"/>
      <c r="K148" s="51"/>
      <c r="L148" s="51"/>
      <c r="M148" s="51"/>
      <c r="N148" s="51"/>
    </row>
    <row r="149" spans="1:14" s="5" customFormat="1" ht="30" customHeight="1">
      <c r="A149" s="13" t="s">
        <v>299</v>
      </c>
      <c r="B149" s="12"/>
      <c r="C149" s="51"/>
      <c r="D149" s="51"/>
      <c r="E149" s="51"/>
      <c r="F149" s="51"/>
      <c r="G149" s="51"/>
      <c r="H149" s="51"/>
      <c r="I149" s="51"/>
      <c r="J149" s="51"/>
      <c r="K149" s="51"/>
      <c r="L149" s="51"/>
      <c r="M149" s="51"/>
      <c r="N149" s="51"/>
    </row>
    <row r="150" spans="1:14" s="5" customFormat="1" ht="30" customHeight="1">
      <c r="A150" s="13" t="s">
        <v>300</v>
      </c>
      <c r="B150" s="12"/>
      <c r="C150" s="51"/>
      <c r="D150" s="51"/>
      <c r="E150" s="51"/>
      <c r="F150" s="51"/>
      <c r="G150" s="51"/>
      <c r="H150" s="51"/>
      <c r="I150" s="51"/>
      <c r="J150" s="51"/>
      <c r="K150" s="51"/>
      <c r="L150" s="51"/>
      <c r="M150" s="51"/>
      <c r="N150" s="51"/>
    </row>
    <row r="151" spans="1:14" s="5" customFormat="1" ht="30" customHeight="1">
      <c r="A151" s="13" t="s">
        <v>301</v>
      </c>
      <c r="B151" s="12"/>
      <c r="C151" s="51"/>
      <c r="D151" s="51"/>
      <c r="E151" s="51"/>
      <c r="F151" s="51"/>
      <c r="G151" s="51"/>
      <c r="H151" s="51"/>
      <c r="I151" s="51"/>
      <c r="J151" s="51"/>
      <c r="K151" s="51"/>
      <c r="L151" s="51"/>
      <c r="M151" s="51"/>
      <c r="N151" s="51"/>
    </row>
    <row r="152" spans="1:14" s="5" customFormat="1" ht="30" customHeight="1">
      <c r="A152" s="13" t="s">
        <v>302</v>
      </c>
      <c r="B152" s="12"/>
      <c r="C152" s="51"/>
      <c r="D152" s="51"/>
      <c r="E152" s="51"/>
      <c r="F152" s="51"/>
      <c r="G152" s="51"/>
      <c r="H152" s="51"/>
      <c r="I152" s="51"/>
      <c r="J152" s="51"/>
      <c r="K152" s="51"/>
      <c r="L152" s="51"/>
      <c r="M152" s="51"/>
      <c r="N152" s="51"/>
    </row>
    <row r="153" spans="1:14" s="5" customFormat="1" ht="30" customHeight="1">
      <c r="A153" s="13" t="s">
        <v>303</v>
      </c>
      <c r="B153" s="12"/>
      <c r="C153" s="51"/>
      <c r="D153" s="51"/>
      <c r="E153" s="51"/>
      <c r="F153" s="51"/>
      <c r="G153" s="51"/>
      <c r="H153" s="51"/>
      <c r="I153" s="51"/>
      <c r="J153" s="51"/>
      <c r="K153" s="51"/>
      <c r="L153" s="51"/>
      <c r="M153" s="51"/>
      <c r="N153" s="51"/>
    </row>
    <row r="154" spans="1:14" s="5" customFormat="1" ht="30" customHeight="1">
      <c r="A154" s="13" t="s">
        <v>304</v>
      </c>
      <c r="B154" s="12"/>
      <c r="C154" s="51"/>
      <c r="D154" s="51"/>
      <c r="E154" s="51"/>
      <c r="F154" s="51"/>
      <c r="G154" s="51"/>
      <c r="H154" s="51"/>
      <c r="I154" s="51"/>
      <c r="J154" s="51"/>
      <c r="K154" s="51"/>
      <c r="L154" s="51"/>
      <c r="M154" s="51"/>
      <c r="N154" s="51"/>
    </row>
    <row r="155" spans="1:14" s="5" customFormat="1" ht="30" customHeight="1">
      <c r="A155" s="13" t="s">
        <v>305</v>
      </c>
      <c r="B155" s="12"/>
      <c r="C155" s="51"/>
      <c r="D155" s="51"/>
      <c r="E155" s="51"/>
      <c r="F155" s="51"/>
      <c r="G155" s="51"/>
      <c r="H155" s="51"/>
      <c r="I155" s="51"/>
      <c r="J155" s="51"/>
      <c r="K155" s="51"/>
      <c r="L155" s="51"/>
      <c r="M155" s="51"/>
      <c r="N155" s="51"/>
    </row>
    <row r="156" spans="1:14" s="5" customFormat="1" ht="30" customHeight="1">
      <c r="A156" s="13" t="s">
        <v>306</v>
      </c>
      <c r="B156" s="12"/>
      <c r="C156" s="51"/>
      <c r="D156" s="51"/>
      <c r="E156" s="51"/>
      <c r="F156" s="51"/>
      <c r="G156" s="51"/>
      <c r="H156" s="51"/>
      <c r="I156" s="51"/>
      <c r="J156" s="51"/>
      <c r="K156" s="51"/>
      <c r="L156" s="51"/>
      <c r="M156" s="51"/>
      <c r="N156" s="51"/>
    </row>
    <row r="157" spans="1:14" s="5" customFormat="1" ht="30" customHeight="1">
      <c r="A157" s="315" t="s">
        <v>307</v>
      </c>
      <c r="B157" s="12"/>
      <c r="C157" s="51"/>
      <c r="D157" s="51"/>
      <c r="E157" s="51"/>
      <c r="F157" s="51"/>
      <c r="G157" s="51"/>
      <c r="H157" s="51"/>
      <c r="I157" s="51"/>
      <c r="J157" s="51"/>
      <c r="K157" s="51"/>
      <c r="L157" s="51"/>
      <c r="M157" s="51"/>
      <c r="N157" s="51"/>
    </row>
    <row r="158" spans="1:14" s="5" customFormat="1" ht="30" customHeight="1">
      <c r="A158" s="13" t="s">
        <v>308</v>
      </c>
      <c r="B158" s="12"/>
      <c r="C158" s="51"/>
      <c r="D158" s="51"/>
      <c r="E158" s="51"/>
      <c r="F158" s="51"/>
      <c r="G158" s="51"/>
      <c r="H158" s="51"/>
      <c r="I158" s="51"/>
      <c r="J158" s="51"/>
      <c r="K158" s="51"/>
      <c r="L158" s="51"/>
      <c r="M158" s="51"/>
      <c r="N158" s="51"/>
    </row>
    <row r="159" spans="1:14" s="5" customFormat="1" ht="30" customHeight="1">
      <c r="A159" s="13" t="s">
        <v>309</v>
      </c>
      <c r="B159" s="12"/>
      <c r="C159" s="51"/>
      <c r="D159" s="51"/>
      <c r="E159" s="51"/>
      <c r="F159" s="51"/>
      <c r="G159" s="51"/>
      <c r="H159" s="51"/>
      <c r="I159" s="51"/>
      <c r="J159" s="51"/>
      <c r="K159" s="51"/>
      <c r="L159" s="51"/>
      <c r="M159" s="51"/>
      <c r="N159" s="51"/>
    </row>
    <row r="160" spans="1:14" s="5" customFormat="1" ht="30" customHeight="1">
      <c r="A160" s="13" t="s">
        <v>310</v>
      </c>
      <c r="B160" s="12"/>
      <c r="C160" s="51"/>
      <c r="D160" s="51"/>
      <c r="E160" s="51"/>
      <c r="F160" s="51"/>
      <c r="G160" s="51"/>
      <c r="H160" s="51"/>
      <c r="I160" s="51"/>
      <c r="J160" s="51"/>
      <c r="K160" s="51"/>
      <c r="L160" s="51"/>
      <c r="M160" s="51"/>
      <c r="N160" s="51"/>
    </row>
    <row r="161" spans="1:14" s="5" customFormat="1" ht="21.75" customHeight="1">
      <c r="A161" s="13"/>
      <c r="B161" s="12"/>
      <c r="C161" s="51"/>
      <c r="D161" s="51"/>
      <c r="E161" s="51"/>
      <c r="F161" s="51"/>
      <c r="G161" s="51"/>
      <c r="H161" s="51"/>
      <c r="I161" s="51"/>
      <c r="J161" s="51"/>
      <c r="K161" s="51"/>
      <c r="L161" s="51"/>
      <c r="M161" s="51"/>
      <c r="N161" s="51"/>
    </row>
    <row r="162" spans="1:14" s="5" customFormat="1" ht="30" customHeight="1">
      <c r="A162" s="13"/>
      <c r="B162" s="12"/>
      <c r="C162" s="51"/>
      <c r="D162" s="51"/>
      <c r="E162" s="51"/>
      <c r="F162" s="51"/>
      <c r="G162" s="51"/>
      <c r="H162" s="51"/>
      <c r="I162" s="51"/>
      <c r="J162" s="51"/>
      <c r="K162" s="51"/>
      <c r="L162" s="51"/>
      <c r="M162" s="51"/>
      <c r="N162" s="51"/>
    </row>
    <row r="163" spans="1:14" s="5" customFormat="1" ht="30" customHeight="1">
      <c r="A163" s="13"/>
      <c r="B163" s="12"/>
      <c r="C163" s="51"/>
      <c r="D163" s="51"/>
      <c r="E163" s="51"/>
      <c r="F163" s="51"/>
      <c r="G163" s="51"/>
      <c r="H163" s="51"/>
      <c r="I163" s="51"/>
      <c r="J163" s="51"/>
      <c r="K163" s="51"/>
      <c r="L163" s="51"/>
      <c r="M163" s="51"/>
      <c r="N163" s="51"/>
    </row>
    <row r="164" spans="1:14" ht="30" customHeight="1">
      <c r="A164" s="26"/>
      <c r="B164" s="29"/>
      <c r="C164" s="51" t="s">
        <v>33</v>
      </c>
      <c r="D164" s="51"/>
      <c r="E164" s="12"/>
      <c r="F164" s="65"/>
      <c r="G164" s="65"/>
      <c r="H164" s="49"/>
      <c r="I164" s="50"/>
      <c r="J164" s="65"/>
      <c r="K164" s="65"/>
      <c r="L164" s="65"/>
    </row>
    <row r="165" spans="1:14" ht="30" customHeight="1">
      <c r="A165" s="26"/>
      <c r="B165" s="29"/>
      <c r="C165" s="51" t="s">
        <v>34</v>
      </c>
      <c r="D165" s="51"/>
      <c r="E165" s="12"/>
      <c r="F165" s="65"/>
      <c r="G165" s="65"/>
      <c r="H165" s="49"/>
      <c r="I165" s="50"/>
      <c r="J165" s="65"/>
      <c r="K165" s="65"/>
      <c r="L165" s="65"/>
    </row>
    <row r="166" spans="1:14" ht="25.5" customHeight="1">
      <c r="A166" s="542" t="s">
        <v>311</v>
      </c>
      <c r="B166" s="542"/>
      <c r="C166" s="542"/>
      <c r="D166" s="542"/>
      <c r="E166" s="542"/>
      <c r="F166" s="542"/>
      <c r="G166" s="542"/>
      <c r="H166" s="542"/>
      <c r="I166" s="542"/>
      <c r="J166" s="542"/>
      <c r="K166" s="542"/>
      <c r="L166" s="65"/>
    </row>
    <row r="167" spans="1:14" ht="25.5" customHeight="1">
      <c r="A167" s="243"/>
      <c r="B167" s="243"/>
      <c r="C167" s="243"/>
      <c r="D167" s="243"/>
      <c r="E167" s="243"/>
      <c r="F167" s="243"/>
      <c r="G167" s="243"/>
      <c r="H167" s="243"/>
      <c r="I167" s="243"/>
      <c r="J167" s="243"/>
      <c r="K167" s="243"/>
      <c r="L167" s="65"/>
    </row>
    <row r="168" spans="1:14" ht="25.5" customHeight="1">
      <c r="A168" s="26" t="s">
        <v>203</v>
      </c>
      <c r="B168" s="243"/>
      <c r="C168" s="243"/>
      <c r="D168" s="243"/>
      <c r="E168" s="243"/>
      <c r="F168" s="243"/>
      <c r="G168" s="243"/>
      <c r="H168" s="243"/>
      <c r="I168" s="243"/>
      <c r="J168" s="243"/>
      <c r="K168" s="243"/>
      <c r="L168" s="65"/>
    </row>
    <row r="169" spans="1:14" ht="25.5" customHeight="1">
      <c r="A169" s="238" t="s">
        <v>312</v>
      </c>
      <c r="B169" s="234"/>
      <c r="C169" s="65"/>
      <c r="D169" s="65"/>
      <c r="E169" s="65"/>
      <c r="F169" s="65"/>
      <c r="G169" s="65"/>
      <c r="H169" s="65"/>
      <c r="I169" s="243"/>
      <c r="J169" s="65"/>
      <c r="K169" s="65"/>
      <c r="L169" s="6"/>
    </row>
    <row r="170" spans="1:14" ht="25.5" customHeight="1">
      <c r="A170" s="238" t="s">
        <v>313</v>
      </c>
      <c r="B170" s="234"/>
      <c r="C170" s="65"/>
      <c r="D170" s="65"/>
      <c r="E170" s="65"/>
      <c r="F170" s="65"/>
      <c r="G170" s="65"/>
      <c r="H170" s="65"/>
      <c r="I170" s="243"/>
      <c r="J170" s="65"/>
      <c r="K170" s="65"/>
      <c r="L170" s="6"/>
    </row>
    <row r="171" spans="1:14" ht="25.5" customHeight="1">
      <c r="A171" s="238" t="s">
        <v>314</v>
      </c>
      <c r="B171" s="234"/>
      <c r="C171" s="65"/>
      <c r="D171" s="65"/>
      <c r="E171" s="65"/>
      <c r="F171" s="65"/>
      <c r="G171" s="65"/>
      <c r="H171" s="65"/>
      <c r="I171" s="243"/>
      <c r="J171" s="65"/>
      <c r="K171" s="65"/>
      <c r="L171" s="6"/>
    </row>
    <row r="172" spans="1:14" ht="25.5" customHeight="1">
      <c r="A172" s="238" t="s">
        <v>315</v>
      </c>
      <c r="B172" s="234"/>
      <c r="C172" s="65"/>
      <c r="D172" s="65"/>
      <c r="E172" s="65"/>
      <c r="F172" s="65"/>
      <c r="G172" s="65"/>
      <c r="H172" s="65"/>
      <c r="I172" s="243"/>
      <c r="J172" s="65"/>
      <c r="K172" s="65"/>
      <c r="L172" s="6"/>
    </row>
    <row r="173" spans="1:14" ht="25.5" customHeight="1">
      <c r="A173" s="238" t="s">
        <v>316</v>
      </c>
      <c r="B173" s="234"/>
      <c r="C173" s="65"/>
      <c r="D173" s="65"/>
      <c r="E173" s="65"/>
      <c r="F173" s="65"/>
      <c r="G173" s="65"/>
      <c r="H173" s="65"/>
      <c r="I173" s="243"/>
      <c r="J173" s="65"/>
      <c r="K173" s="65"/>
      <c r="L173" s="6"/>
    </row>
    <row r="174" spans="1:14" ht="25.5" customHeight="1">
      <c r="A174" s="238" t="s">
        <v>317</v>
      </c>
      <c r="B174" s="234"/>
      <c r="C174" s="65"/>
      <c r="D174" s="65"/>
      <c r="E174" s="65"/>
      <c r="F174" s="65"/>
      <c r="G174" s="65"/>
      <c r="H174" s="65"/>
      <c r="I174" s="243"/>
      <c r="J174" s="65"/>
      <c r="K174" s="65"/>
      <c r="L174" s="6"/>
    </row>
    <row r="175" spans="1:14" ht="25.5" customHeight="1">
      <c r="A175" s="315" t="s">
        <v>318</v>
      </c>
      <c r="B175" s="234"/>
      <c r="C175" s="65"/>
      <c r="D175" s="65"/>
      <c r="E175" s="65"/>
      <c r="F175" s="65"/>
      <c r="G175" s="65"/>
      <c r="H175" s="65"/>
      <c r="I175" s="243"/>
      <c r="J175" s="65"/>
      <c r="K175" s="65"/>
      <c r="L175" s="6"/>
    </row>
    <row r="176" spans="1:14" ht="25.5" customHeight="1">
      <c r="A176" s="238" t="s">
        <v>319</v>
      </c>
      <c r="B176" s="234"/>
      <c r="C176" s="65"/>
      <c r="D176" s="65"/>
      <c r="E176" s="65"/>
      <c r="F176" s="65"/>
      <c r="G176" s="65"/>
      <c r="H176" s="65"/>
      <c r="I176" s="243"/>
      <c r="J176" s="65"/>
      <c r="K176" s="65"/>
      <c r="L176" s="6"/>
    </row>
    <row r="177" spans="1:14" ht="25.5" customHeight="1">
      <c r="A177" s="238" t="s">
        <v>320</v>
      </c>
      <c r="B177" s="234"/>
      <c r="C177" s="65"/>
      <c r="D177" s="65"/>
      <c r="E177" s="65"/>
      <c r="F177" s="65"/>
      <c r="G177" s="65"/>
      <c r="H177" s="65"/>
      <c r="I177" s="243"/>
      <c r="J177" s="65"/>
      <c r="K177" s="65"/>
      <c r="L177" s="6"/>
    </row>
    <row r="178" spans="1:14" ht="25.5" customHeight="1">
      <c r="A178" s="238" t="s">
        <v>321</v>
      </c>
      <c r="B178" s="234"/>
      <c r="C178" s="65"/>
      <c r="D178" s="65"/>
      <c r="E178" s="65"/>
      <c r="F178" s="65"/>
      <c r="G178" s="65"/>
      <c r="H178" s="65"/>
      <c r="I178" s="243"/>
      <c r="J178" s="65"/>
      <c r="K178" s="65"/>
      <c r="L178" s="6"/>
    </row>
    <row r="179" spans="1:14" ht="25.5" customHeight="1">
      <c r="A179" s="238" t="s">
        <v>322</v>
      </c>
      <c r="B179" s="234"/>
      <c r="C179" s="65"/>
      <c r="D179" s="65"/>
      <c r="E179" s="65"/>
      <c r="F179" s="65"/>
      <c r="G179" s="65"/>
      <c r="H179" s="65"/>
      <c r="I179" s="243"/>
      <c r="J179" s="65"/>
      <c r="K179" s="65"/>
      <c r="L179" s="6"/>
    </row>
    <row r="180" spans="1:14" ht="25.5" customHeight="1">
      <c r="A180" s="238" t="s">
        <v>323</v>
      </c>
      <c r="B180" s="234"/>
      <c r="C180" s="65"/>
      <c r="D180" s="65"/>
      <c r="E180" s="65"/>
      <c r="F180" s="65"/>
      <c r="G180" s="65"/>
      <c r="H180" s="65"/>
      <c r="I180" s="243"/>
      <c r="J180" s="65"/>
      <c r="K180" s="65"/>
      <c r="L180" s="6"/>
    </row>
    <row r="181" spans="1:14" ht="25.5" customHeight="1">
      <c r="A181" s="238" t="s">
        <v>324</v>
      </c>
      <c r="B181" s="234"/>
      <c r="C181" s="65"/>
      <c r="D181" s="65"/>
      <c r="E181" s="65"/>
      <c r="F181" s="65"/>
      <c r="G181" s="65"/>
      <c r="H181" s="65"/>
      <c r="I181" s="243"/>
      <c r="J181" s="65"/>
      <c r="K181" s="65"/>
      <c r="L181" s="6"/>
    </row>
    <row r="182" spans="1:14" s="12" customFormat="1" ht="25.5" customHeight="1">
      <c r="A182" s="314"/>
      <c r="B182" s="53"/>
      <c r="C182" s="51"/>
      <c r="D182" s="51"/>
      <c r="E182" s="51"/>
      <c r="F182" s="51"/>
      <c r="G182" s="51"/>
      <c r="H182" s="51"/>
      <c r="I182" s="93" t="s">
        <v>230</v>
      </c>
      <c r="J182" s="55"/>
      <c r="K182" s="51"/>
      <c r="L182" s="51"/>
      <c r="M182" s="51"/>
      <c r="N182" s="51"/>
    </row>
    <row r="183" spans="1:14" s="12" customFormat="1" ht="25.5" customHeight="1">
      <c r="A183" s="314"/>
      <c r="B183" s="53" t="s">
        <v>325</v>
      </c>
      <c r="C183" s="51"/>
      <c r="D183" s="51"/>
      <c r="E183" s="51"/>
      <c r="F183" s="51"/>
      <c r="G183" s="243"/>
      <c r="H183" s="51"/>
      <c r="I183" s="17" t="s">
        <v>326</v>
      </c>
      <c r="K183" s="51"/>
      <c r="L183" s="51"/>
      <c r="M183" s="51"/>
      <c r="N183" s="65"/>
    </row>
    <row r="184" spans="1:14" s="12" customFormat="1" ht="25.5" customHeight="1">
      <c r="A184" s="314"/>
      <c r="B184" s="51" t="s">
        <v>327</v>
      </c>
      <c r="D184" s="51"/>
      <c r="E184" s="51"/>
      <c r="F184" s="51"/>
      <c r="G184" s="243"/>
      <c r="H184" s="51"/>
      <c r="I184" s="17" t="s">
        <v>328</v>
      </c>
      <c r="K184" s="51"/>
      <c r="L184" s="51"/>
      <c r="M184" s="51"/>
      <c r="N184" s="65"/>
    </row>
    <row r="185" spans="1:14" s="12" customFormat="1" ht="25.5" customHeight="1">
      <c r="A185" s="314"/>
      <c r="B185" s="65" t="s">
        <v>239</v>
      </c>
      <c r="D185" s="51"/>
      <c r="E185" s="51"/>
      <c r="F185" s="51"/>
      <c r="G185" s="243"/>
      <c r="H185" s="51"/>
      <c r="I185" s="17" t="s">
        <v>326</v>
      </c>
      <c r="K185" s="51"/>
      <c r="L185" s="51"/>
      <c r="M185" s="51"/>
      <c r="N185" s="65"/>
    </row>
    <row r="186" spans="1:14" s="12" customFormat="1" ht="25.5" customHeight="1">
      <c r="A186" s="314"/>
      <c r="B186" s="65" t="s">
        <v>242</v>
      </c>
      <c r="D186" s="51"/>
      <c r="E186" s="51"/>
      <c r="F186" s="51"/>
      <c r="G186" s="51"/>
      <c r="H186" s="51"/>
      <c r="I186" s="17" t="s">
        <v>326</v>
      </c>
      <c r="K186" s="51"/>
      <c r="L186" s="51"/>
      <c r="M186" s="51"/>
      <c r="N186" s="65"/>
    </row>
    <row r="187" spans="1:14" ht="25.5" customHeight="1">
      <c r="A187" s="238" t="s">
        <v>329</v>
      </c>
      <c r="B187" s="234"/>
      <c r="C187" s="65"/>
      <c r="D187" s="65"/>
      <c r="E187" s="65"/>
      <c r="F187" s="65"/>
      <c r="G187" s="65"/>
      <c r="H187" s="65"/>
      <c r="I187" s="243"/>
      <c r="J187" s="65"/>
      <c r="K187" s="65"/>
      <c r="L187" s="6"/>
    </row>
    <row r="188" spans="1:14" ht="25.5" customHeight="1">
      <c r="A188" s="238" t="s">
        <v>330</v>
      </c>
      <c r="B188" s="234"/>
      <c r="C188" s="65"/>
      <c r="D188" s="65"/>
      <c r="E188" s="65"/>
      <c r="F188" s="65"/>
      <c r="G188" s="65"/>
      <c r="H188" s="65"/>
      <c r="I188" s="243"/>
      <c r="J188" s="65"/>
      <c r="K188" s="65"/>
      <c r="L188" s="6"/>
      <c r="N188" s="65"/>
    </row>
    <row r="189" spans="1:14" ht="25.5" customHeight="1">
      <c r="A189" s="338" t="s">
        <v>331</v>
      </c>
      <c r="B189" s="234"/>
      <c r="C189" s="65"/>
      <c r="D189" s="65"/>
      <c r="E189" s="65"/>
      <c r="F189" s="65"/>
      <c r="G189" s="65"/>
      <c r="H189" s="65"/>
      <c r="I189" s="243"/>
      <c r="J189" s="65"/>
      <c r="K189" s="65"/>
      <c r="L189" s="6"/>
    </row>
    <row r="190" spans="1:14" ht="25.5" customHeight="1">
      <c r="A190" s="238" t="s">
        <v>332</v>
      </c>
      <c r="B190" s="234"/>
      <c r="C190" s="65"/>
      <c r="D190" s="65"/>
      <c r="E190" s="65"/>
      <c r="F190" s="65"/>
      <c r="G190" s="65"/>
      <c r="H190" s="65"/>
      <c r="I190" s="243"/>
      <c r="J190" s="65"/>
      <c r="K190" s="65"/>
      <c r="L190" s="6"/>
    </row>
    <row r="191" spans="1:14" ht="25.5" customHeight="1">
      <c r="A191" s="238" t="s">
        <v>333</v>
      </c>
      <c r="B191" s="234"/>
      <c r="C191" s="65"/>
      <c r="D191" s="65"/>
      <c r="E191" s="65"/>
      <c r="F191" s="65"/>
      <c r="G191" s="65"/>
      <c r="H191" s="65"/>
      <c r="I191" s="243"/>
      <c r="J191" s="65"/>
      <c r="K191" s="65"/>
      <c r="L191" s="6"/>
    </row>
    <row r="192" spans="1:14" ht="25.5" customHeight="1">
      <c r="A192" s="238" t="s">
        <v>334</v>
      </c>
      <c r="B192" s="234"/>
      <c r="C192" s="65"/>
      <c r="D192" s="65"/>
      <c r="E192" s="65"/>
      <c r="F192" s="65"/>
      <c r="G192" s="65"/>
      <c r="H192" s="65"/>
      <c r="I192" s="243"/>
      <c r="J192" s="65"/>
      <c r="K192" s="65"/>
      <c r="L192" s="6"/>
    </row>
    <row r="193" spans="1:14" ht="25.5" customHeight="1">
      <c r="A193" s="238" t="s">
        <v>335</v>
      </c>
      <c r="B193" s="234"/>
      <c r="C193" s="65"/>
      <c r="D193" s="65"/>
      <c r="E193" s="65"/>
      <c r="F193" s="65"/>
      <c r="G193" s="65"/>
      <c r="H193" s="65"/>
      <c r="I193" s="243"/>
      <c r="J193" s="65"/>
      <c r="K193" s="65"/>
      <c r="L193" s="6"/>
    </row>
    <row r="194" spans="1:14" ht="25.5" customHeight="1">
      <c r="A194" s="238" t="s">
        <v>336</v>
      </c>
      <c r="B194" s="234"/>
      <c r="C194" s="65"/>
      <c r="D194" s="65"/>
      <c r="E194" s="65"/>
      <c r="F194" s="65"/>
      <c r="G194" s="65"/>
      <c r="H194" s="65"/>
      <c r="I194" s="243"/>
      <c r="J194" s="65"/>
      <c r="K194" s="65"/>
      <c r="L194" s="6"/>
    </row>
    <row r="195" spans="1:14" ht="25.5" customHeight="1">
      <c r="A195" s="238" t="s">
        <v>337</v>
      </c>
      <c r="B195" s="234"/>
      <c r="C195" s="65"/>
      <c r="D195" s="65"/>
      <c r="E195" s="65"/>
      <c r="F195" s="65"/>
      <c r="G195" s="65"/>
      <c r="H195" s="65"/>
      <c r="I195" s="243"/>
      <c r="J195" s="65"/>
      <c r="K195" s="65"/>
      <c r="L195" s="6"/>
    </row>
    <row r="196" spans="1:14" ht="25.5" customHeight="1">
      <c r="A196" s="238"/>
      <c r="B196" s="234"/>
      <c r="C196" s="65"/>
      <c r="D196" s="65"/>
      <c r="E196" s="65"/>
      <c r="F196" s="65"/>
      <c r="G196" s="65"/>
      <c r="H196" s="65"/>
      <c r="I196" s="243"/>
      <c r="J196" s="65"/>
      <c r="K196" s="65"/>
      <c r="L196" s="6"/>
    </row>
    <row r="197" spans="1:14" s="5" customFormat="1" ht="25.5" customHeight="1">
      <c r="A197" s="26"/>
      <c r="B197" s="12"/>
      <c r="C197" s="51"/>
      <c r="D197" s="51"/>
      <c r="E197" s="51"/>
      <c r="F197" s="51"/>
      <c r="G197" s="51"/>
      <c r="H197" s="51"/>
      <c r="I197" s="51"/>
      <c r="J197" s="51"/>
      <c r="K197" s="51"/>
      <c r="L197" s="51"/>
      <c r="M197" s="51"/>
      <c r="N197" s="51"/>
    </row>
    <row r="198" spans="1:14" ht="25.5" customHeight="1">
      <c r="A198" s="12"/>
      <c r="B198" s="12"/>
      <c r="C198" s="12"/>
      <c r="D198" s="12"/>
      <c r="E198" s="12"/>
      <c r="F198" s="12"/>
      <c r="G198" s="12"/>
      <c r="H198" s="12"/>
      <c r="I198" s="12"/>
      <c r="J198" s="12"/>
      <c r="K198" s="12"/>
      <c r="L198" s="6"/>
    </row>
    <row r="199" spans="1:14" ht="25.5" customHeight="1">
      <c r="A199" s="54"/>
      <c r="B199" s="52"/>
      <c r="C199" s="51" t="s">
        <v>33</v>
      </c>
      <c r="D199" s="51"/>
      <c r="E199" s="12"/>
      <c r="F199" s="52"/>
      <c r="G199" s="52"/>
      <c r="H199" s="52"/>
      <c r="I199" s="52"/>
      <c r="J199" s="52"/>
      <c r="K199" s="52"/>
      <c r="L199" s="52"/>
    </row>
    <row r="200" spans="1:14" ht="25.5" customHeight="1">
      <c r="A200" s="54"/>
      <c r="B200" s="52"/>
      <c r="C200" s="51" t="s">
        <v>34</v>
      </c>
      <c r="D200" s="51"/>
      <c r="E200" s="12"/>
      <c r="F200" s="52"/>
      <c r="G200" s="52"/>
      <c r="H200" s="52"/>
      <c r="I200" s="52"/>
      <c r="J200" s="52"/>
      <c r="K200" s="52"/>
      <c r="L200" s="52"/>
    </row>
    <row r="201" spans="1:14" ht="28.35" customHeight="1">
      <c r="A201" s="542" t="s">
        <v>338</v>
      </c>
      <c r="B201" s="542"/>
      <c r="C201" s="542"/>
      <c r="D201" s="542"/>
      <c r="E201" s="542"/>
      <c r="F201" s="542"/>
      <c r="G201" s="542"/>
      <c r="H201" s="542"/>
      <c r="I201" s="542"/>
      <c r="J201" s="542"/>
      <c r="K201" s="542"/>
      <c r="L201" s="52"/>
    </row>
    <row r="202" spans="1:14" ht="28.35" customHeight="1">
      <c r="A202" s="243"/>
      <c r="B202" s="243"/>
      <c r="C202" s="243"/>
      <c r="D202" s="243"/>
      <c r="E202" s="243"/>
      <c r="F202" s="243"/>
      <c r="G202" s="243"/>
      <c r="H202" s="243"/>
      <c r="I202" s="243"/>
      <c r="J202" s="243"/>
      <c r="K202" s="243"/>
      <c r="L202" s="52"/>
    </row>
    <row r="203" spans="1:14" ht="28.35" customHeight="1">
      <c r="A203" s="26" t="s">
        <v>203</v>
      </c>
      <c r="B203" s="52"/>
      <c r="C203" s="52"/>
      <c r="D203" s="11"/>
      <c r="E203" s="11"/>
      <c r="F203" s="52"/>
      <c r="G203" s="52"/>
      <c r="H203" s="52"/>
      <c r="I203" s="52"/>
      <c r="J203" s="52"/>
      <c r="K203" s="52"/>
      <c r="L203" s="52"/>
    </row>
    <row r="204" spans="1:14" ht="28.35" customHeight="1">
      <c r="A204" s="238" t="s">
        <v>339</v>
      </c>
      <c r="B204" s="234"/>
      <c r="C204" s="65"/>
      <c r="D204" s="65"/>
      <c r="E204" s="65"/>
      <c r="F204" s="65"/>
      <c r="G204" s="65"/>
      <c r="H204" s="65"/>
      <c r="I204" s="243"/>
      <c r="J204" s="65"/>
      <c r="K204" s="65"/>
      <c r="L204" s="6"/>
    </row>
    <row r="205" spans="1:14" ht="28.35" customHeight="1">
      <c r="A205" s="238" t="s">
        <v>340</v>
      </c>
      <c r="B205" s="234"/>
      <c r="C205" s="65"/>
      <c r="D205" s="65"/>
      <c r="E205" s="65"/>
      <c r="F205" s="65"/>
      <c r="G205" s="65"/>
      <c r="H205" s="65"/>
      <c r="I205" s="243"/>
      <c r="J205" s="65"/>
      <c r="K205" s="65"/>
      <c r="L205" s="6"/>
    </row>
    <row r="206" spans="1:14" ht="28.35" customHeight="1">
      <c r="A206" s="238" t="s">
        <v>341</v>
      </c>
      <c r="B206" s="234"/>
      <c r="C206" s="65"/>
      <c r="D206" s="65"/>
      <c r="E206" s="65"/>
      <c r="F206" s="65"/>
      <c r="G206" s="65"/>
      <c r="H206" s="65"/>
      <c r="I206" s="243"/>
      <c r="J206" s="65"/>
      <c r="K206" s="65"/>
      <c r="L206" s="6"/>
    </row>
    <row r="207" spans="1:14" ht="28.35" customHeight="1">
      <c r="A207" s="238" t="s">
        <v>342</v>
      </c>
      <c r="B207" s="234"/>
      <c r="C207" s="65"/>
      <c r="D207" s="65"/>
      <c r="E207" s="65"/>
      <c r="F207" s="65"/>
      <c r="G207" s="65"/>
      <c r="H207" s="65"/>
      <c r="I207" s="243"/>
      <c r="J207" s="65"/>
      <c r="K207" s="65"/>
      <c r="L207" s="6"/>
    </row>
    <row r="208" spans="1:14" ht="28.35" customHeight="1">
      <c r="A208" s="238" t="s">
        <v>343</v>
      </c>
      <c r="B208" s="234"/>
      <c r="C208" s="65"/>
      <c r="D208" s="65"/>
      <c r="E208" s="65"/>
      <c r="F208" s="65"/>
      <c r="G208" s="65"/>
      <c r="H208" s="65"/>
      <c r="I208" s="243"/>
      <c r="J208" s="65"/>
      <c r="K208" s="65"/>
      <c r="L208" s="6"/>
    </row>
    <row r="209" spans="1:12" ht="28.35" customHeight="1">
      <c r="A209" s="338" t="s">
        <v>344</v>
      </c>
      <c r="B209" s="234"/>
      <c r="C209" s="65"/>
      <c r="D209" s="65"/>
      <c r="E209" s="65"/>
      <c r="F209" s="65"/>
      <c r="G209" s="65"/>
      <c r="H209" s="65"/>
      <c r="I209" s="243"/>
      <c r="J209" s="65"/>
      <c r="K209" s="65"/>
      <c r="L209" s="6"/>
    </row>
    <row r="210" spans="1:12" ht="28.35" customHeight="1">
      <c r="A210" s="238" t="s">
        <v>345</v>
      </c>
      <c r="B210" s="234"/>
      <c r="C210" s="65"/>
      <c r="D210" s="65"/>
      <c r="E210" s="65"/>
      <c r="F210" s="65"/>
      <c r="G210" s="65"/>
      <c r="H210" s="65"/>
      <c r="I210" s="243"/>
      <c r="J210" s="65"/>
      <c r="K210" s="65"/>
      <c r="L210" s="6"/>
    </row>
    <row r="211" spans="1:12" ht="28.35" customHeight="1">
      <c r="A211" s="238" t="s">
        <v>346</v>
      </c>
      <c r="B211" s="234"/>
      <c r="C211" s="65"/>
      <c r="D211" s="65"/>
      <c r="E211" s="65"/>
      <c r="F211" s="65"/>
      <c r="G211" s="65"/>
      <c r="H211" s="65"/>
      <c r="I211" s="243"/>
      <c r="J211" s="65"/>
      <c r="K211" s="65"/>
      <c r="L211" s="6"/>
    </row>
    <row r="212" spans="1:12" ht="28.35" customHeight="1">
      <c r="A212" s="244" t="s">
        <v>347</v>
      </c>
      <c r="B212" s="234"/>
      <c r="C212" s="65"/>
      <c r="D212" s="65"/>
      <c r="E212" s="65"/>
      <c r="F212" s="65"/>
      <c r="G212" s="65"/>
      <c r="H212" s="65"/>
      <c r="I212" s="243"/>
      <c r="J212" s="65"/>
      <c r="K212" s="65"/>
      <c r="L212" s="6"/>
    </row>
    <row r="213" spans="1:12" ht="28.35" customHeight="1">
      <c r="A213" s="245" t="s">
        <v>348</v>
      </c>
      <c r="B213" s="234"/>
      <c r="C213" s="65"/>
      <c r="D213" s="65"/>
      <c r="E213" s="65"/>
      <c r="F213" s="65"/>
      <c r="G213" s="65"/>
      <c r="H213" s="65"/>
      <c r="I213" s="243"/>
      <c r="J213" s="65"/>
      <c r="K213" s="65"/>
      <c r="L213" s="6"/>
    </row>
    <row r="214" spans="1:12" ht="28.35" customHeight="1">
      <c r="A214" s="143" t="s">
        <v>349</v>
      </c>
      <c r="B214" s="234"/>
      <c r="C214" s="65"/>
      <c r="D214" s="65"/>
      <c r="E214" s="65"/>
      <c r="F214" s="65"/>
      <c r="G214" s="65"/>
      <c r="H214" s="65"/>
      <c r="I214" s="243"/>
      <c r="J214" s="65"/>
      <c r="K214" s="65"/>
      <c r="L214" s="6"/>
    </row>
    <row r="215" spans="1:12" ht="28.35" customHeight="1">
      <c r="A215" s="246" t="s">
        <v>350</v>
      </c>
      <c r="B215" s="52"/>
      <c r="C215" s="52"/>
      <c r="D215" s="52"/>
      <c r="E215" s="52"/>
      <c r="F215" s="52"/>
      <c r="G215" s="52"/>
      <c r="H215" s="247"/>
      <c r="I215" s="247"/>
      <c r="J215" s="247"/>
      <c r="K215" s="247"/>
      <c r="L215" s="6"/>
    </row>
    <row r="216" spans="1:12" ht="28.35" customHeight="1">
      <c r="A216" s="246" t="s">
        <v>351</v>
      </c>
      <c r="B216" s="52"/>
      <c r="C216" s="52"/>
      <c r="D216" s="52"/>
      <c r="E216" s="52"/>
      <c r="F216" s="52"/>
      <c r="G216" s="52"/>
      <c r="H216" s="52"/>
      <c r="I216" s="247"/>
      <c r="J216" s="247"/>
      <c r="K216" s="247"/>
      <c r="L216" s="6"/>
    </row>
    <row r="217" spans="1:12" ht="28.35" customHeight="1">
      <c r="A217" s="246" t="s">
        <v>352</v>
      </c>
      <c r="B217" s="52"/>
      <c r="C217" s="52"/>
      <c r="D217" s="52"/>
      <c r="E217" s="52"/>
      <c r="F217" s="52"/>
      <c r="G217" s="52"/>
      <c r="H217" s="52"/>
      <c r="I217" s="247"/>
      <c r="J217" s="247"/>
      <c r="K217" s="247"/>
      <c r="L217" s="6"/>
    </row>
    <row r="218" spans="1:12" ht="28.35" customHeight="1">
      <c r="A218" s="246" t="s">
        <v>353</v>
      </c>
      <c r="B218" s="52"/>
      <c r="C218" s="52"/>
      <c r="D218" s="52"/>
      <c r="E218" s="52"/>
      <c r="F218" s="52"/>
      <c r="G218" s="52"/>
      <c r="H218" s="52"/>
      <c r="I218" s="247"/>
      <c r="J218" s="247"/>
      <c r="K218" s="247"/>
      <c r="L218" s="6"/>
    </row>
    <row r="219" spans="1:12" ht="28.35" customHeight="1">
      <c r="A219" s="246" t="s">
        <v>354</v>
      </c>
      <c r="B219" s="52"/>
      <c r="C219" s="52"/>
      <c r="D219" s="52"/>
      <c r="E219" s="52"/>
      <c r="F219" s="52"/>
      <c r="G219" s="52"/>
      <c r="H219" s="52"/>
      <c r="I219" s="247"/>
      <c r="J219" s="247"/>
      <c r="K219" s="247"/>
      <c r="L219" s="51"/>
    </row>
    <row r="220" spans="1:12" ht="28.35" customHeight="1">
      <c r="A220" s="246" t="s">
        <v>355</v>
      </c>
      <c r="B220" s="52"/>
      <c r="C220" s="52"/>
      <c r="D220" s="52"/>
      <c r="E220" s="52"/>
      <c r="F220" s="52"/>
      <c r="G220" s="52"/>
      <c r="H220" s="52"/>
      <c r="I220" s="247"/>
      <c r="J220" s="247"/>
      <c r="K220" s="247"/>
      <c r="L220" s="51"/>
    </row>
    <row r="221" spans="1:12" ht="28.35" customHeight="1">
      <c r="A221" s="246" t="s">
        <v>356</v>
      </c>
      <c r="B221" s="52"/>
      <c r="C221" s="52"/>
      <c r="D221" s="52"/>
      <c r="E221" s="52"/>
      <c r="F221" s="52"/>
      <c r="G221" s="52"/>
      <c r="H221" s="52"/>
      <c r="I221" s="247"/>
      <c r="J221" s="247"/>
      <c r="K221" s="247"/>
      <c r="L221" s="51"/>
    </row>
    <row r="222" spans="1:12" ht="28.35" customHeight="1">
      <c r="A222" s="246" t="s">
        <v>357</v>
      </c>
      <c r="B222" s="52"/>
      <c r="C222" s="52"/>
      <c r="D222" s="52"/>
      <c r="E222" s="52"/>
      <c r="F222" s="52"/>
      <c r="G222" s="52"/>
      <c r="H222" s="52"/>
      <c r="I222" s="247"/>
      <c r="J222" s="247"/>
      <c r="K222" s="247"/>
      <c r="L222" s="51"/>
    </row>
    <row r="223" spans="1:12" ht="28.35" customHeight="1">
      <c r="A223" s="246" t="s">
        <v>358</v>
      </c>
      <c r="B223" s="52"/>
      <c r="C223" s="52"/>
      <c r="D223" s="52"/>
      <c r="E223" s="52"/>
      <c r="F223" s="52"/>
      <c r="G223" s="52"/>
      <c r="H223" s="52"/>
      <c r="I223" s="247"/>
      <c r="J223" s="247"/>
      <c r="K223" s="247"/>
      <c r="L223" s="51"/>
    </row>
    <row r="224" spans="1:12" ht="28.35" customHeight="1">
      <c r="A224" s="246" t="s">
        <v>359</v>
      </c>
      <c r="B224" s="52"/>
      <c r="C224" s="52"/>
      <c r="D224" s="52"/>
      <c r="E224" s="52"/>
      <c r="F224" s="52"/>
      <c r="G224" s="52"/>
      <c r="H224" s="52"/>
      <c r="I224" s="247"/>
      <c r="J224" s="247"/>
      <c r="K224" s="247"/>
      <c r="L224" s="51"/>
    </row>
    <row r="225" spans="1:12" ht="28.35" customHeight="1">
      <c r="A225" s="246" t="s">
        <v>360</v>
      </c>
      <c r="B225" s="52"/>
      <c r="C225" s="52"/>
      <c r="D225" s="52"/>
      <c r="E225" s="52"/>
      <c r="F225" s="52"/>
      <c r="G225" s="52"/>
      <c r="H225" s="52"/>
      <c r="I225" s="247"/>
      <c r="J225" s="247"/>
      <c r="K225" s="247"/>
      <c r="L225" s="51"/>
    </row>
    <row r="226" spans="1:12" ht="28.35" customHeight="1">
      <c r="A226" s="246" t="s">
        <v>361</v>
      </c>
      <c r="B226" s="52"/>
      <c r="C226" s="52"/>
      <c r="D226" s="11"/>
      <c r="E226" s="11"/>
      <c r="F226" s="52"/>
      <c r="G226" s="52"/>
      <c r="H226" s="52"/>
      <c r="I226" s="52"/>
      <c r="J226" s="52"/>
      <c r="K226" s="52"/>
      <c r="L226" s="51"/>
    </row>
    <row r="227" spans="1:12" ht="28.35" customHeight="1">
      <c r="A227" s="246" t="s">
        <v>362</v>
      </c>
      <c r="B227" s="52"/>
      <c r="C227" s="52"/>
      <c r="D227" s="11"/>
      <c r="E227" s="11"/>
      <c r="F227" s="52"/>
      <c r="G227" s="52"/>
      <c r="H227" s="52"/>
      <c r="I227" s="52"/>
      <c r="J227" s="52"/>
      <c r="K227" s="52"/>
      <c r="L227" s="51"/>
    </row>
    <row r="228" spans="1:12" ht="28.35" customHeight="1">
      <c r="A228" s="246"/>
      <c r="B228" s="52"/>
      <c r="C228" s="52"/>
      <c r="D228" s="11"/>
      <c r="E228" s="11"/>
      <c r="F228" s="52"/>
      <c r="G228" s="52"/>
      <c r="H228" s="52"/>
      <c r="I228" s="52"/>
      <c r="J228" s="52"/>
      <c r="K228" s="52"/>
      <c r="L228" s="51"/>
    </row>
    <row r="229" spans="1:12" ht="28.35" customHeight="1">
      <c r="A229" s="26"/>
      <c r="B229" s="29"/>
      <c r="C229" s="51"/>
      <c r="D229" s="143"/>
      <c r="E229" s="143"/>
      <c r="F229" s="143"/>
      <c r="G229" s="143"/>
      <c r="H229" s="143"/>
      <c r="I229" s="143"/>
      <c r="J229" s="105"/>
      <c r="K229" s="105"/>
      <c r="L229" s="52"/>
    </row>
    <row r="230" spans="1:12" ht="28.35" customHeight="1">
      <c r="A230" s="54"/>
      <c r="B230" s="52"/>
      <c r="C230" s="51" t="s">
        <v>33</v>
      </c>
      <c r="D230" s="51"/>
      <c r="E230" s="12"/>
      <c r="F230" s="52"/>
      <c r="G230" s="52"/>
      <c r="H230" s="52"/>
      <c r="I230" s="52"/>
      <c r="J230" s="52"/>
      <c r="K230" s="52"/>
      <c r="L230" s="52"/>
    </row>
    <row r="231" spans="1:12" ht="28.35" customHeight="1">
      <c r="A231" s="54"/>
      <c r="B231" s="52"/>
      <c r="C231" s="51" t="s">
        <v>34</v>
      </c>
      <c r="D231" s="51"/>
      <c r="E231" s="12"/>
      <c r="F231" s="52"/>
      <c r="G231" s="52"/>
      <c r="H231" s="52"/>
      <c r="I231" s="52"/>
      <c r="J231" s="52"/>
      <c r="K231" s="52"/>
      <c r="L231" s="52"/>
    </row>
    <row r="232" spans="1:12" ht="26.25" customHeight="1">
      <c r="A232" s="542" t="s">
        <v>363</v>
      </c>
      <c r="B232" s="542"/>
      <c r="C232" s="542"/>
      <c r="D232" s="542"/>
      <c r="E232" s="542"/>
      <c r="F232" s="542"/>
      <c r="G232" s="542"/>
      <c r="H232" s="542"/>
      <c r="I232" s="542"/>
      <c r="J232" s="542"/>
      <c r="K232" s="542"/>
      <c r="L232" s="52"/>
    </row>
    <row r="233" spans="1:12" ht="26.25" customHeight="1">
      <c r="A233" s="243"/>
      <c r="B233" s="243"/>
      <c r="C233" s="243"/>
      <c r="D233" s="243"/>
      <c r="E233" s="243"/>
      <c r="F233" s="243"/>
      <c r="G233" s="243"/>
      <c r="H233" s="243"/>
      <c r="I233" s="243"/>
      <c r="J233" s="243"/>
      <c r="K233" s="243"/>
      <c r="L233" s="52"/>
    </row>
    <row r="234" spans="1:12" ht="26.25" customHeight="1">
      <c r="A234" s="26" t="s">
        <v>203</v>
      </c>
      <c r="B234" s="52"/>
      <c r="C234" s="52"/>
      <c r="D234" s="11"/>
      <c r="E234" s="11"/>
      <c r="F234" s="52"/>
      <c r="G234" s="52"/>
      <c r="H234" s="52"/>
      <c r="I234" s="52"/>
      <c r="J234" s="52"/>
      <c r="K234" s="52"/>
      <c r="L234" s="52"/>
    </row>
    <row r="235" spans="1:12" ht="26.25" customHeight="1">
      <c r="A235" s="246" t="s">
        <v>364</v>
      </c>
      <c r="B235" s="52"/>
      <c r="C235" s="52"/>
      <c r="D235" s="11"/>
      <c r="E235" s="11"/>
      <c r="F235" s="52"/>
      <c r="G235" s="52"/>
      <c r="H235" s="52"/>
      <c r="I235" s="52"/>
      <c r="J235" s="52"/>
      <c r="K235" s="52"/>
      <c r="L235" s="247"/>
    </row>
    <row r="236" spans="1:12" ht="26.25" customHeight="1">
      <c r="A236" s="246" t="s">
        <v>365</v>
      </c>
      <c r="B236" s="52"/>
      <c r="C236" s="52"/>
      <c r="D236" s="11"/>
      <c r="E236" s="11"/>
      <c r="F236" s="52"/>
      <c r="G236" s="52"/>
      <c r="H236" s="52"/>
      <c r="I236" s="52"/>
      <c r="J236" s="52"/>
      <c r="K236" s="52"/>
      <c r="L236" s="247"/>
    </row>
    <row r="237" spans="1:12" ht="26.25" customHeight="1">
      <c r="A237" s="246" t="s">
        <v>366</v>
      </c>
      <c r="B237" s="52"/>
      <c r="C237" s="52"/>
      <c r="D237" s="11"/>
      <c r="E237" s="11"/>
      <c r="F237" s="52"/>
      <c r="G237" s="52"/>
      <c r="H237" s="52"/>
      <c r="I237" s="52"/>
      <c r="J237" s="52"/>
      <c r="K237" s="52"/>
      <c r="L237" s="247"/>
    </row>
    <row r="238" spans="1:12" ht="26.25" customHeight="1">
      <c r="A238" s="246" t="s">
        <v>367</v>
      </c>
      <c r="B238" s="52"/>
      <c r="C238" s="52"/>
      <c r="D238" s="11"/>
      <c r="E238" s="11"/>
      <c r="F238" s="52"/>
      <c r="G238" s="52"/>
      <c r="H238" s="52"/>
      <c r="I238" s="52"/>
      <c r="J238" s="52"/>
      <c r="K238" s="52"/>
      <c r="L238" s="247"/>
    </row>
    <row r="239" spans="1:12" ht="26.25" customHeight="1">
      <c r="A239" s="246" t="s">
        <v>368</v>
      </c>
      <c r="B239" s="52"/>
      <c r="C239" s="52"/>
      <c r="D239" s="11"/>
      <c r="E239" s="11"/>
      <c r="F239" s="52"/>
      <c r="G239" s="52"/>
      <c r="H239" s="52"/>
      <c r="I239" s="52"/>
      <c r="J239" s="52"/>
      <c r="K239" s="52"/>
      <c r="L239" s="247"/>
    </row>
    <row r="240" spans="1:12" ht="26.25" customHeight="1">
      <c r="A240" s="6" t="s">
        <v>369</v>
      </c>
      <c r="B240" s="52"/>
      <c r="C240" s="52"/>
      <c r="D240" s="11"/>
      <c r="E240" s="11"/>
      <c r="F240" s="52"/>
      <c r="G240" s="52"/>
      <c r="H240" s="52"/>
      <c r="I240" s="52"/>
      <c r="J240" s="52"/>
      <c r="K240" s="52"/>
      <c r="L240" s="247"/>
    </row>
    <row r="241" spans="1:12" ht="26.25" customHeight="1">
      <c r="A241" s="6" t="s">
        <v>370</v>
      </c>
      <c r="B241" s="52"/>
      <c r="C241" s="52"/>
      <c r="D241" s="11"/>
      <c r="E241" s="11"/>
      <c r="F241" s="52"/>
      <c r="G241" s="52"/>
      <c r="H241" s="52"/>
      <c r="I241" s="52"/>
      <c r="J241" s="52"/>
      <c r="K241" s="52"/>
      <c r="L241" s="247"/>
    </row>
    <row r="242" spans="1:12" ht="26.25" customHeight="1">
      <c r="A242" s="6" t="s">
        <v>371</v>
      </c>
      <c r="B242" s="52"/>
      <c r="C242" s="52"/>
      <c r="D242" s="11"/>
      <c r="E242" s="11"/>
      <c r="F242" s="52"/>
      <c r="G242" s="52"/>
      <c r="H242" s="52"/>
      <c r="I242" s="52"/>
      <c r="J242" s="52"/>
      <c r="K242" s="52"/>
      <c r="L242" s="247"/>
    </row>
    <row r="243" spans="1:12" ht="26.25" customHeight="1">
      <c r="A243" s="6" t="s">
        <v>372</v>
      </c>
      <c r="B243" s="6"/>
      <c r="C243" s="6"/>
      <c r="D243" s="6"/>
      <c r="E243" s="6"/>
      <c r="F243" s="6"/>
      <c r="G243" s="6"/>
      <c r="H243" s="6"/>
      <c r="I243" s="6"/>
      <c r="J243" s="6"/>
      <c r="K243" s="6"/>
      <c r="L243" s="247"/>
    </row>
    <row r="244" spans="1:12" ht="26.25" customHeight="1">
      <c r="A244" s="6"/>
      <c r="B244" s="6" t="s">
        <v>373</v>
      </c>
      <c r="C244" s="6"/>
      <c r="D244" s="6"/>
      <c r="E244" s="6"/>
      <c r="F244" s="6"/>
      <c r="G244" s="6"/>
      <c r="H244" s="6"/>
      <c r="I244" s="6"/>
      <c r="J244" s="6"/>
      <c r="K244" s="6"/>
      <c r="L244" s="52"/>
    </row>
    <row r="245" spans="1:12" ht="26.25" customHeight="1">
      <c r="A245" s="6" t="s">
        <v>374</v>
      </c>
      <c r="B245" s="6"/>
      <c r="C245" s="6"/>
      <c r="D245" s="6"/>
      <c r="E245" s="6"/>
      <c r="F245" s="6"/>
      <c r="G245" s="6"/>
      <c r="H245" s="6"/>
      <c r="I245" s="6"/>
      <c r="J245" s="6"/>
      <c r="K245" s="6"/>
      <c r="L245" s="52"/>
    </row>
    <row r="246" spans="1:12" ht="26.25" customHeight="1">
      <c r="A246" s="6" t="s">
        <v>375</v>
      </c>
      <c r="B246" s="6"/>
      <c r="C246" s="6"/>
      <c r="D246" s="6"/>
      <c r="E246" s="6"/>
      <c r="F246" s="6"/>
      <c r="G246" s="6"/>
      <c r="H246" s="6"/>
      <c r="I246" s="6"/>
      <c r="J246" s="6"/>
      <c r="K246" s="6"/>
      <c r="L246" s="52"/>
    </row>
    <row r="247" spans="1:12" ht="26.25" customHeight="1">
      <c r="A247" s="6" t="s">
        <v>376</v>
      </c>
      <c r="B247" s="6"/>
      <c r="C247" s="6"/>
      <c r="D247" s="6"/>
      <c r="E247" s="6"/>
      <c r="F247" s="6"/>
      <c r="G247" s="6"/>
      <c r="H247" s="6"/>
      <c r="I247" s="6"/>
      <c r="J247" s="6"/>
      <c r="K247" s="6"/>
      <c r="L247" s="52"/>
    </row>
    <row r="248" spans="1:12" ht="26.25" customHeight="1">
      <c r="A248" s="6" t="s">
        <v>377</v>
      </c>
      <c r="B248" s="6"/>
      <c r="C248" s="6"/>
      <c r="D248" s="6"/>
      <c r="E248" s="6"/>
      <c r="F248" s="6"/>
      <c r="G248" s="6"/>
      <c r="H248" s="6"/>
      <c r="I248" s="6"/>
      <c r="J248" s="6"/>
      <c r="K248" s="6"/>
      <c r="L248" s="52"/>
    </row>
    <row r="249" spans="1:12" ht="26.25" customHeight="1">
      <c r="A249" s="53"/>
      <c r="B249" s="6" t="s">
        <v>378</v>
      </c>
      <c r="C249" s="6"/>
      <c r="D249" s="6"/>
      <c r="E249" s="6"/>
      <c r="F249" s="6"/>
      <c r="G249" s="6"/>
      <c r="H249" s="6"/>
      <c r="I249" s="6"/>
      <c r="J249" s="6"/>
      <c r="K249" s="6"/>
      <c r="L249" s="52"/>
    </row>
    <row r="250" spans="1:12" ht="26.25" customHeight="1">
      <c r="A250" s="53" t="s">
        <v>379</v>
      </c>
      <c r="B250" s="5"/>
      <c r="C250" s="6"/>
      <c r="D250" s="6"/>
      <c r="E250" s="6"/>
      <c r="F250" s="6"/>
      <c r="G250" s="6"/>
      <c r="H250" s="6"/>
      <c r="I250" s="6"/>
      <c r="J250" s="6"/>
      <c r="K250" s="6"/>
      <c r="L250" s="52"/>
    </row>
    <row r="251" spans="1:12" ht="26.25" customHeight="1">
      <c r="A251" s="53" t="s">
        <v>380</v>
      </c>
      <c r="B251" s="5"/>
      <c r="C251" s="6"/>
      <c r="D251" s="6"/>
      <c r="E251" s="6"/>
      <c r="F251" s="6"/>
      <c r="G251" s="6"/>
      <c r="H251" s="6"/>
      <c r="I251" s="6"/>
      <c r="J251" s="6"/>
      <c r="K251" s="6"/>
      <c r="L251" s="52"/>
    </row>
    <row r="252" spans="1:12" ht="26.25" customHeight="1">
      <c r="A252" s="53"/>
      <c r="B252" s="6" t="s">
        <v>381</v>
      </c>
      <c r="C252" s="6"/>
      <c r="D252" s="6"/>
      <c r="E252" s="6"/>
      <c r="F252" s="6"/>
      <c r="G252" s="6"/>
      <c r="H252" s="6"/>
      <c r="I252" s="6"/>
      <c r="J252" s="6"/>
      <c r="K252" s="6"/>
      <c r="L252" s="52"/>
    </row>
    <row r="253" spans="1:12" ht="26.25" customHeight="1">
      <c r="A253" s="53" t="s">
        <v>382</v>
      </c>
      <c r="C253" s="51"/>
      <c r="D253" s="143"/>
      <c r="E253" s="143"/>
      <c r="F253" s="143"/>
      <c r="G253" s="143"/>
      <c r="H253" s="143"/>
      <c r="I253" s="143"/>
      <c r="J253" s="105"/>
      <c r="K253" s="105"/>
      <c r="L253" s="6"/>
    </row>
    <row r="254" spans="1:12" ht="26.25" customHeight="1">
      <c r="A254" s="105" t="s">
        <v>383</v>
      </c>
      <c r="B254" s="29"/>
      <c r="C254" s="51"/>
      <c r="D254" s="143"/>
      <c r="E254" s="143"/>
      <c r="F254" s="143"/>
      <c r="G254" s="143"/>
      <c r="H254" s="143"/>
      <c r="I254" s="143"/>
      <c r="J254" s="105"/>
      <c r="K254" s="105"/>
      <c r="L254" s="6"/>
    </row>
    <row r="255" spans="1:12" ht="26.25" customHeight="1">
      <c r="A255" s="143" t="s">
        <v>384</v>
      </c>
      <c r="B255" s="29"/>
      <c r="C255" s="51"/>
      <c r="D255" s="143"/>
      <c r="E255" s="143"/>
      <c r="F255" s="143"/>
      <c r="G255" s="143"/>
      <c r="H255" s="143"/>
      <c r="I255" s="143"/>
      <c r="J255" s="105"/>
      <c r="K255" s="105"/>
      <c r="L255" s="6"/>
    </row>
    <row r="256" spans="1:12" ht="26.25" customHeight="1">
      <c r="A256" s="143" t="s">
        <v>385</v>
      </c>
      <c r="B256" s="29"/>
      <c r="C256" s="51"/>
      <c r="D256" s="143"/>
      <c r="E256" s="143"/>
      <c r="F256" s="143"/>
      <c r="G256" s="143"/>
      <c r="H256" s="143"/>
      <c r="I256" s="143"/>
      <c r="J256" s="105"/>
      <c r="K256" s="105"/>
      <c r="L256" s="6"/>
    </row>
    <row r="257" spans="1:12" ht="26.25" customHeight="1">
      <c r="A257" s="143" t="s">
        <v>386</v>
      </c>
      <c r="B257" s="29"/>
      <c r="C257" s="51"/>
      <c r="D257" s="143"/>
      <c r="E257" s="143"/>
      <c r="F257" s="143"/>
      <c r="G257" s="143"/>
      <c r="H257" s="143"/>
      <c r="I257" s="143"/>
      <c r="J257" s="105"/>
      <c r="K257" s="105"/>
      <c r="L257" s="6"/>
    </row>
    <row r="258" spans="1:12" ht="26.25" customHeight="1">
      <c r="A258" s="87" t="s">
        <v>387</v>
      </c>
      <c r="B258" s="29"/>
      <c r="C258" s="51"/>
      <c r="D258" s="143"/>
      <c r="E258" s="143"/>
      <c r="F258" s="143"/>
      <c r="G258" s="143"/>
      <c r="H258" s="143"/>
      <c r="I258" s="143"/>
      <c r="J258" s="105"/>
      <c r="K258" s="105"/>
      <c r="L258" s="6"/>
    </row>
    <row r="259" spans="1:12" ht="26.25" customHeight="1">
      <c r="A259" s="248" t="s">
        <v>388</v>
      </c>
      <c r="B259" s="29"/>
      <c r="C259" s="51"/>
      <c r="D259" s="143"/>
      <c r="E259" s="143"/>
      <c r="F259" s="143"/>
      <c r="G259" s="143"/>
      <c r="H259" s="143"/>
      <c r="I259" s="143"/>
      <c r="J259" s="105"/>
      <c r="K259" s="105"/>
      <c r="L259" s="6"/>
    </row>
    <row r="260" spans="1:12" ht="26.25" customHeight="1">
      <c r="A260" s="248" t="s">
        <v>389</v>
      </c>
      <c r="B260" s="29"/>
      <c r="C260" s="51"/>
      <c r="D260" s="143"/>
      <c r="E260" s="143"/>
      <c r="F260" s="143"/>
      <c r="G260" s="143"/>
      <c r="H260" s="143"/>
      <c r="I260" s="143"/>
      <c r="J260" s="105"/>
      <c r="K260" s="105"/>
      <c r="L260" s="6"/>
    </row>
    <row r="261" spans="1:12" ht="26.25" customHeight="1">
      <c r="A261" s="248" t="s">
        <v>390</v>
      </c>
      <c r="B261" s="29"/>
      <c r="C261" s="51"/>
      <c r="D261" s="143"/>
      <c r="E261" s="143"/>
      <c r="F261" s="143"/>
      <c r="G261" s="143"/>
      <c r="H261" s="143"/>
      <c r="I261" s="143"/>
      <c r="J261" s="105"/>
      <c r="K261" s="105"/>
      <c r="L261" s="6"/>
    </row>
    <row r="262" spans="1:12" ht="26.25" customHeight="1">
      <c r="A262" s="248"/>
      <c r="B262" s="29"/>
      <c r="C262" s="51"/>
      <c r="D262" s="143"/>
      <c r="E262" s="143"/>
      <c r="F262" s="143"/>
      <c r="G262" s="143"/>
      <c r="H262" s="143"/>
      <c r="I262" s="143"/>
      <c r="J262" s="105"/>
      <c r="K262" s="105"/>
      <c r="L262" s="6"/>
    </row>
    <row r="263" spans="1:12" ht="26.25" customHeight="1">
      <c r="A263" s="248"/>
      <c r="B263" s="29"/>
      <c r="C263" s="51"/>
      <c r="D263" s="143"/>
      <c r="E263" s="143"/>
      <c r="F263" s="143"/>
      <c r="G263" s="143"/>
      <c r="H263" s="143"/>
      <c r="I263" s="143"/>
      <c r="J263" s="105"/>
      <c r="K263" s="105"/>
      <c r="L263" s="6"/>
    </row>
    <row r="264" spans="1:12" ht="26.25" customHeight="1">
      <c r="A264" s="26"/>
      <c r="B264" s="29"/>
      <c r="C264" s="51" t="s">
        <v>33</v>
      </c>
      <c r="D264" s="51"/>
      <c r="E264" s="12"/>
      <c r="F264" s="143"/>
      <c r="G264" s="143"/>
      <c r="H264" s="143"/>
      <c r="I264" s="143"/>
      <c r="J264" s="105"/>
      <c r="K264" s="105"/>
      <c r="L264" s="6"/>
    </row>
    <row r="265" spans="1:12" ht="26.25" customHeight="1">
      <c r="A265" s="26"/>
      <c r="B265" s="29"/>
      <c r="C265" s="51" t="s">
        <v>34</v>
      </c>
      <c r="D265" s="51"/>
      <c r="E265" s="12"/>
      <c r="F265" s="143"/>
      <c r="G265" s="143"/>
      <c r="H265" s="143"/>
      <c r="I265" s="143"/>
      <c r="J265" s="105"/>
      <c r="K265" s="105"/>
      <c r="L265" s="6"/>
    </row>
    <row r="266" spans="1:12" ht="29.25" customHeight="1">
      <c r="A266" s="542" t="s">
        <v>391</v>
      </c>
      <c r="B266" s="542"/>
      <c r="C266" s="542"/>
      <c r="D266" s="542"/>
      <c r="E266" s="542"/>
      <c r="F266" s="542"/>
      <c r="G266" s="542"/>
      <c r="H266" s="542"/>
      <c r="I266" s="542"/>
      <c r="J266" s="542"/>
      <c r="K266" s="542"/>
      <c r="L266" s="6"/>
    </row>
    <row r="267" spans="1:12" ht="29.25" customHeight="1">
      <c r="A267" s="26"/>
      <c r="B267" s="29"/>
      <c r="C267" s="51"/>
      <c r="D267" s="143"/>
      <c r="E267" s="143"/>
      <c r="F267" s="143"/>
      <c r="G267" s="143"/>
      <c r="H267" s="143"/>
      <c r="I267" s="143"/>
      <c r="J267" s="105"/>
      <c r="K267" s="105"/>
      <c r="L267" s="6"/>
    </row>
    <row r="268" spans="1:12" ht="29.25" customHeight="1">
      <c r="A268" s="26" t="s">
        <v>203</v>
      </c>
      <c r="B268" s="52"/>
      <c r="C268" s="52"/>
      <c r="D268" s="11"/>
      <c r="E268" s="11"/>
      <c r="F268" s="52"/>
      <c r="G268" s="52"/>
      <c r="H268" s="52"/>
      <c r="I268" s="52"/>
      <c r="J268" s="52"/>
      <c r="K268" s="52"/>
      <c r="L268" s="52"/>
    </row>
    <row r="269" spans="1:12" ht="29.25" customHeight="1">
      <c r="A269" s="6" t="s">
        <v>392</v>
      </c>
      <c r="B269" s="29"/>
      <c r="C269" s="51"/>
      <c r="D269" s="143"/>
      <c r="E269" s="143"/>
      <c r="F269" s="143"/>
      <c r="G269" s="143"/>
      <c r="H269" s="143"/>
      <c r="I269" s="143"/>
      <c r="J269" s="105"/>
      <c r="K269" s="105"/>
      <c r="L269" s="65"/>
    </row>
    <row r="270" spans="1:12" ht="29.25" customHeight="1">
      <c r="A270" s="248" t="s">
        <v>393</v>
      </c>
      <c r="B270" s="29"/>
      <c r="C270" s="51"/>
      <c r="D270" s="143"/>
      <c r="E270" s="143"/>
      <c r="F270" s="143"/>
      <c r="G270" s="143"/>
      <c r="H270" s="143"/>
      <c r="I270" s="143"/>
      <c r="J270" s="105"/>
      <c r="K270" s="105"/>
      <c r="L270" s="6"/>
    </row>
    <row r="271" spans="1:12" ht="29.25" customHeight="1">
      <c r="A271" s="6" t="s">
        <v>394</v>
      </c>
      <c r="B271" s="29"/>
      <c r="C271" s="51"/>
      <c r="D271" s="143"/>
      <c r="E271" s="143"/>
      <c r="F271" s="143"/>
      <c r="G271" s="143"/>
      <c r="H271" s="143"/>
      <c r="I271" s="143"/>
      <c r="J271" s="105"/>
      <c r="K271" s="105"/>
      <c r="L271" s="6"/>
    </row>
    <row r="272" spans="1:12" ht="29.25" customHeight="1">
      <c r="A272" s="6" t="s">
        <v>395</v>
      </c>
      <c r="B272" s="29"/>
      <c r="C272" s="51"/>
      <c r="D272" s="143"/>
      <c r="E272" s="143"/>
      <c r="F272" s="143"/>
      <c r="G272" s="143"/>
      <c r="H272" s="143"/>
      <c r="I272" s="143"/>
      <c r="J272" s="105"/>
      <c r="K272" s="105"/>
      <c r="L272" s="6"/>
    </row>
    <row r="273" spans="1:12" ht="29.25" customHeight="1">
      <c r="A273" s="6" t="s">
        <v>396</v>
      </c>
      <c r="B273" s="29"/>
      <c r="C273" s="51"/>
      <c r="D273" s="143"/>
      <c r="E273" s="143"/>
      <c r="F273" s="143"/>
      <c r="G273" s="143"/>
      <c r="H273" s="143"/>
      <c r="I273" s="143"/>
      <c r="J273" s="105"/>
      <c r="K273" s="105"/>
      <c r="L273" s="6"/>
    </row>
    <row r="274" spans="1:12" ht="29.25" customHeight="1">
      <c r="A274" s="6" t="s">
        <v>397</v>
      </c>
      <c r="B274" s="29"/>
      <c r="C274" s="51"/>
      <c r="D274" s="143"/>
      <c r="E274" s="143"/>
      <c r="F274" s="143"/>
      <c r="G274" s="143"/>
      <c r="H274" s="143"/>
      <c r="I274" s="143"/>
      <c r="J274" s="105"/>
      <c r="K274" s="105"/>
      <c r="L274" s="6"/>
    </row>
    <row r="275" spans="1:12" ht="29.25" customHeight="1">
      <c r="A275" s="6" t="s">
        <v>398</v>
      </c>
      <c r="B275" s="29"/>
      <c r="C275" s="51"/>
      <c r="D275" s="143"/>
      <c r="E275" s="143"/>
      <c r="F275" s="143"/>
      <c r="G275" s="143"/>
      <c r="H275" s="143"/>
      <c r="I275" s="143"/>
      <c r="J275" s="105"/>
      <c r="K275" s="105"/>
      <c r="L275" s="6"/>
    </row>
    <row r="276" spans="1:12" ht="29.25" customHeight="1">
      <c r="A276" s="2" t="s">
        <v>399</v>
      </c>
      <c r="B276" s="26"/>
      <c r="C276" s="2"/>
      <c r="D276" s="65"/>
      <c r="E276" s="65"/>
      <c r="F276" s="65"/>
      <c r="G276" s="65"/>
      <c r="H276" s="65"/>
      <c r="I276" s="65"/>
      <c r="J276" s="65"/>
      <c r="K276" s="65"/>
      <c r="L276" s="6"/>
    </row>
    <row r="277" spans="1:12" ht="29.25" customHeight="1">
      <c r="A277" s="88"/>
      <c r="B277" s="26" t="s">
        <v>400</v>
      </c>
      <c r="C277" s="88"/>
      <c r="D277" s="65"/>
      <c r="E277" s="65"/>
      <c r="G277" s="65"/>
      <c r="H277" s="88"/>
      <c r="I277" s="93" t="s">
        <v>142</v>
      </c>
      <c r="J277" s="88"/>
      <c r="K277" s="65"/>
      <c r="L277" s="6"/>
    </row>
    <row r="278" spans="1:12" ht="29.25" customHeight="1">
      <c r="A278" s="249" t="s">
        <v>401</v>
      </c>
      <c r="B278" s="250"/>
      <c r="C278" s="249"/>
      <c r="D278" s="251"/>
      <c r="E278" s="251"/>
      <c r="G278" s="251" t="s">
        <v>148</v>
      </c>
      <c r="H278" s="251"/>
      <c r="I278" s="251"/>
      <c r="J278" s="249"/>
      <c r="K278" s="251"/>
      <c r="L278" s="6"/>
    </row>
    <row r="279" spans="1:12" ht="29.25" customHeight="1">
      <c r="A279" s="88" t="s">
        <v>402</v>
      </c>
      <c r="B279" s="26"/>
      <c r="C279" s="88"/>
      <c r="D279" s="65"/>
      <c r="E279" s="65"/>
      <c r="G279" s="65" t="s">
        <v>148</v>
      </c>
      <c r="H279" s="65"/>
      <c r="I279" s="65"/>
      <c r="J279" s="88"/>
      <c r="K279" s="65"/>
      <c r="L279" s="6"/>
    </row>
    <row r="280" spans="1:12" ht="29.25" customHeight="1">
      <c r="A280" s="88" t="s">
        <v>403</v>
      </c>
      <c r="B280" s="26"/>
      <c r="C280" s="88"/>
      <c r="D280" s="65"/>
      <c r="E280" s="65"/>
      <c r="G280" s="65" t="s">
        <v>404</v>
      </c>
      <c r="H280" s="65"/>
      <c r="I280" s="65"/>
      <c r="J280" s="88"/>
      <c r="K280" s="65"/>
      <c r="L280" s="6"/>
    </row>
    <row r="281" spans="1:12" ht="29.25" customHeight="1">
      <c r="A281" s="88" t="s">
        <v>405</v>
      </c>
      <c r="B281" s="26"/>
      <c r="C281" s="88"/>
      <c r="D281" s="65"/>
      <c r="E281" s="65"/>
      <c r="G281" s="65"/>
      <c r="H281" s="65"/>
      <c r="I281" s="65"/>
      <c r="J281" s="88"/>
      <c r="K281" s="65"/>
      <c r="L281" s="6"/>
    </row>
    <row r="282" spans="1:12" ht="29.25" customHeight="1">
      <c r="A282" s="88" t="s">
        <v>406</v>
      </c>
      <c r="B282" s="26"/>
      <c r="C282" s="88"/>
      <c r="D282" s="65"/>
      <c r="E282" s="65"/>
      <c r="G282" s="65" t="s">
        <v>407</v>
      </c>
      <c r="H282" s="65"/>
      <c r="I282" s="65"/>
      <c r="J282" s="88"/>
      <c r="K282" s="65"/>
      <c r="L282" s="6"/>
    </row>
    <row r="283" spans="1:12" ht="29.25" customHeight="1">
      <c r="A283" s="88" t="s">
        <v>408</v>
      </c>
      <c r="B283" s="29"/>
      <c r="C283" s="51"/>
      <c r="D283" s="143"/>
      <c r="E283" s="143"/>
      <c r="F283" s="144"/>
      <c r="G283" s="65" t="s">
        <v>407</v>
      </c>
      <c r="H283" s="143"/>
      <c r="I283" s="143"/>
      <c r="J283" s="105"/>
      <c r="K283" s="105"/>
      <c r="L283" s="65"/>
    </row>
    <row r="284" spans="1:12" ht="29.25" customHeight="1">
      <c r="A284" s="88" t="s">
        <v>409</v>
      </c>
      <c r="B284" s="29"/>
      <c r="C284" s="51"/>
      <c r="D284" s="143"/>
      <c r="E284" s="143"/>
      <c r="G284" s="143" t="s">
        <v>410</v>
      </c>
      <c r="H284" s="143"/>
      <c r="I284" s="143"/>
      <c r="J284" s="105"/>
      <c r="K284" s="105"/>
      <c r="L284" s="2"/>
    </row>
    <row r="285" spans="1:12" ht="29.25" customHeight="1">
      <c r="A285" s="6"/>
      <c r="B285" s="29"/>
      <c r="C285" s="51"/>
      <c r="D285" s="143"/>
      <c r="E285" s="143"/>
      <c r="G285" s="144" t="s">
        <v>411</v>
      </c>
      <c r="H285" s="143"/>
      <c r="I285" s="143"/>
      <c r="J285" s="105"/>
      <c r="K285" s="105"/>
      <c r="L285" s="65"/>
    </row>
    <row r="286" spans="1:12" ht="29.25" customHeight="1">
      <c r="A286" s="88" t="s">
        <v>412</v>
      </c>
      <c r="B286" s="29"/>
      <c r="C286" s="51"/>
      <c r="D286" s="143"/>
      <c r="E286" s="143"/>
      <c r="G286" s="143" t="s">
        <v>413</v>
      </c>
      <c r="H286" s="143"/>
      <c r="I286" s="143"/>
      <c r="J286" s="105"/>
      <c r="K286" s="105"/>
      <c r="L286" s="65"/>
    </row>
    <row r="287" spans="1:12" ht="29.25" customHeight="1">
      <c r="A287" s="6"/>
      <c r="B287" s="29"/>
      <c r="C287" s="51"/>
      <c r="D287" s="143"/>
      <c r="E287" s="143"/>
      <c r="G287" s="143" t="s">
        <v>414</v>
      </c>
      <c r="H287" s="143"/>
      <c r="I287" s="143"/>
      <c r="J287" s="105"/>
      <c r="K287" s="105"/>
      <c r="L287" s="65"/>
    </row>
    <row r="288" spans="1:12" ht="29.25" customHeight="1">
      <c r="A288" s="88" t="s">
        <v>415</v>
      </c>
      <c r="B288" s="29"/>
      <c r="C288" s="51"/>
      <c r="D288" s="143"/>
      <c r="E288" s="143"/>
      <c r="F288" s="144"/>
      <c r="G288" s="65" t="s">
        <v>407</v>
      </c>
      <c r="H288" s="143"/>
      <c r="I288" s="143"/>
      <c r="J288" s="105"/>
      <c r="K288" s="105"/>
      <c r="L288" s="65"/>
    </row>
    <row r="289" spans="1:12" ht="29.25" customHeight="1">
      <c r="A289" s="88" t="s">
        <v>416</v>
      </c>
      <c r="B289" s="29"/>
      <c r="C289" s="51"/>
      <c r="D289" s="143"/>
      <c r="E289" s="143"/>
      <c r="F289" s="144"/>
      <c r="G289" s="65" t="s">
        <v>407</v>
      </c>
      <c r="H289" s="143"/>
      <c r="I289" s="143"/>
      <c r="J289" s="105"/>
      <c r="K289" s="105"/>
      <c r="L289" s="65"/>
    </row>
    <row r="290" spans="1:12" ht="29.25" customHeight="1">
      <c r="A290" s="88" t="s">
        <v>417</v>
      </c>
      <c r="B290" s="29"/>
      <c r="C290" s="51"/>
      <c r="D290" s="143"/>
      <c r="E290" s="143"/>
      <c r="F290" s="144"/>
      <c r="G290" s="65" t="s">
        <v>418</v>
      </c>
      <c r="H290" s="143"/>
      <c r="I290" s="143"/>
      <c r="J290" s="105"/>
      <c r="K290" s="105"/>
      <c r="L290" s="65"/>
    </row>
    <row r="291" spans="1:12" ht="29.25" customHeight="1">
      <c r="A291" s="88"/>
      <c r="B291" s="29"/>
      <c r="C291" s="51"/>
      <c r="D291" s="143"/>
      <c r="E291" s="143"/>
      <c r="F291" s="144"/>
      <c r="G291" s="65"/>
      <c r="H291" s="143"/>
      <c r="I291" s="143"/>
      <c r="J291" s="105"/>
      <c r="K291" s="105"/>
      <c r="L291" s="65"/>
    </row>
    <row r="292" spans="1:12" ht="29.25" customHeight="1">
      <c r="A292" s="88"/>
      <c r="B292" s="29"/>
      <c r="C292" s="51"/>
      <c r="D292" s="143"/>
      <c r="E292" s="143"/>
      <c r="F292" s="144"/>
      <c r="G292" s="65"/>
      <c r="H292" s="143"/>
      <c r="I292" s="143"/>
      <c r="J292" s="105"/>
      <c r="K292" s="105"/>
      <c r="L292" s="65"/>
    </row>
    <row r="293" spans="1:12" ht="29.25" customHeight="1">
      <c r="A293" s="26"/>
      <c r="B293" s="29"/>
      <c r="C293" s="51" t="s">
        <v>33</v>
      </c>
      <c r="D293" s="51"/>
      <c r="E293" s="12"/>
      <c r="F293" s="143"/>
      <c r="G293" s="143"/>
      <c r="H293" s="143"/>
      <c r="I293" s="143"/>
      <c r="J293" s="105"/>
      <c r="K293" s="105"/>
      <c r="L293" s="6"/>
    </row>
    <row r="294" spans="1:12" ht="29.25" customHeight="1">
      <c r="A294" s="26"/>
      <c r="B294" s="29"/>
      <c r="C294" s="51" t="s">
        <v>34</v>
      </c>
      <c r="D294" s="51"/>
      <c r="E294" s="12"/>
      <c r="F294" s="143"/>
      <c r="G294" s="143"/>
      <c r="H294" s="143"/>
      <c r="I294" s="143"/>
      <c r="J294" s="105"/>
      <c r="K294" s="105"/>
      <c r="L294" s="6"/>
    </row>
    <row r="295" spans="1:12" ht="29.25" customHeight="1">
      <c r="A295" s="26"/>
      <c r="B295" s="29"/>
      <c r="C295" s="51"/>
      <c r="D295" s="51"/>
      <c r="E295" s="12"/>
      <c r="F295" s="143"/>
      <c r="G295" s="143"/>
      <c r="H295" s="143"/>
      <c r="I295" s="143"/>
      <c r="J295" s="105"/>
      <c r="K295" s="105"/>
      <c r="L295" s="6"/>
    </row>
    <row r="296" spans="1:12" ht="24" customHeight="1">
      <c r="A296" s="542" t="s">
        <v>419</v>
      </c>
      <c r="B296" s="542"/>
      <c r="C296" s="542"/>
      <c r="D296" s="542"/>
      <c r="E296" s="542"/>
      <c r="F296" s="542"/>
      <c r="G296" s="542"/>
      <c r="H296" s="542"/>
      <c r="I296" s="542"/>
      <c r="J296" s="542"/>
      <c r="K296" s="542"/>
      <c r="L296" s="6"/>
    </row>
    <row r="297" spans="1:12" ht="24" customHeight="1">
      <c r="A297" s="26"/>
      <c r="B297" s="29"/>
      <c r="C297" s="51"/>
      <c r="D297" s="143"/>
      <c r="E297" s="143"/>
      <c r="F297" s="143"/>
      <c r="G297" s="143"/>
      <c r="H297" s="143"/>
      <c r="I297" s="143"/>
      <c r="J297" s="105"/>
      <c r="K297" s="105"/>
      <c r="L297" s="6"/>
    </row>
    <row r="298" spans="1:12" ht="24" customHeight="1">
      <c r="A298" s="2" t="s">
        <v>420</v>
      </c>
      <c r="B298" s="26"/>
      <c r="C298" s="2"/>
      <c r="D298" s="65"/>
      <c r="E298" s="65"/>
      <c r="F298" s="65"/>
      <c r="G298" s="65"/>
      <c r="H298" s="65"/>
      <c r="I298" s="65"/>
      <c r="J298" s="65"/>
      <c r="K298" s="65"/>
      <c r="L298" s="6"/>
    </row>
    <row r="299" spans="1:12" ht="24" customHeight="1">
      <c r="A299" s="26" t="s">
        <v>421</v>
      </c>
      <c r="B299" s="2"/>
      <c r="C299" s="65"/>
      <c r="D299" s="65"/>
      <c r="E299" s="65"/>
      <c r="F299" s="65"/>
      <c r="G299" s="2"/>
      <c r="H299" s="65"/>
      <c r="I299" s="2"/>
      <c r="J299" s="65"/>
      <c r="K299" s="65"/>
      <c r="L299" s="65"/>
    </row>
    <row r="300" spans="1:12" ht="24" customHeight="1">
      <c r="A300" s="514"/>
      <c r="B300" s="514" t="s">
        <v>400</v>
      </c>
      <c r="C300" s="514"/>
      <c r="D300" s="51"/>
      <c r="E300" s="514"/>
      <c r="F300" s="514" t="s">
        <v>422</v>
      </c>
      <c r="G300" s="514"/>
      <c r="H300" s="55"/>
      <c r="I300" s="252"/>
      <c r="J300" s="252" t="s">
        <v>423</v>
      </c>
      <c r="K300" s="252"/>
      <c r="L300" s="65"/>
    </row>
    <row r="301" spans="1:12" ht="24" customHeight="1">
      <c r="A301" s="53" t="s">
        <v>424</v>
      </c>
      <c r="B301" s="76"/>
      <c r="C301" s="51"/>
      <c r="D301" s="51"/>
      <c r="E301" s="51" t="s">
        <v>425</v>
      </c>
      <c r="F301" s="51"/>
      <c r="G301" s="51"/>
      <c r="H301" s="51"/>
      <c r="I301" s="51" t="s">
        <v>426</v>
      </c>
      <c r="J301" s="219"/>
      <c r="K301" s="76"/>
      <c r="L301" s="58"/>
    </row>
    <row r="302" spans="1:12" ht="24" customHeight="1">
      <c r="A302" s="88" t="s">
        <v>427</v>
      </c>
      <c r="B302" s="76"/>
      <c r="C302" s="51"/>
      <c r="D302" s="51"/>
      <c r="E302" s="51" t="s">
        <v>428</v>
      </c>
      <c r="F302" s="51"/>
      <c r="G302" s="51"/>
      <c r="H302" s="51"/>
      <c r="I302" s="219" t="s">
        <v>429</v>
      </c>
      <c r="J302" s="219"/>
      <c r="K302" s="76"/>
      <c r="L302" s="58"/>
    </row>
    <row r="303" spans="1:12" ht="24" customHeight="1">
      <c r="A303" s="53" t="s">
        <v>430</v>
      </c>
      <c r="B303" s="76"/>
      <c r="C303" s="51"/>
      <c r="D303" s="51"/>
      <c r="E303" s="51" t="s">
        <v>431</v>
      </c>
      <c r="F303" s="51"/>
      <c r="G303" s="51"/>
      <c r="H303" s="51"/>
      <c r="I303" s="219" t="s">
        <v>432</v>
      </c>
      <c r="J303" s="219"/>
      <c r="K303" s="76"/>
      <c r="L303" s="58"/>
    </row>
    <row r="304" spans="1:12" ht="24" customHeight="1">
      <c r="A304" s="53"/>
      <c r="B304" s="76"/>
      <c r="C304" s="51"/>
      <c r="D304" s="51"/>
      <c r="E304" s="51"/>
      <c r="F304" s="51"/>
      <c r="G304" s="51"/>
      <c r="H304" s="51"/>
      <c r="I304" s="6" t="s">
        <v>433</v>
      </c>
      <c r="J304" s="219"/>
      <c r="K304" s="76"/>
      <c r="L304" s="58"/>
    </row>
    <row r="305" spans="1:12" ht="24" customHeight="1">
      <c r="A305" s="53"/>
      <c r="B305" s="76"/>
      <c r="C305" s="51"/>
      <c r="D305" s="51"/>
      <c r="E305" s="51" t="s">
        <v>434</v>
      </c>
      <c r="F305" s="51"/>
      <c r="G305" s="51"/>
      <c r="H305" s="51"/>
      <c r="I305" s="219" t="s">
        <v>435</v>
      </c>
      <c r="J305" s="219"/>
      <c r="K305" s="76"/>
      <c r="L305" s="58"/>
    </row>
    <row r="306" spans="1:12" ht="24" customHeight="1">
      <c r="A306" s="88" t="s">
        <v>436</v>
      </c>
      <c r="B306" s="76"/>
      <c r="C306" s="51"/>
      <c r="D306" s="51"/>
      <c r="E306" s="51" t="s">
        <v>431</v>
      </c>
      <c r="F306" s="51"/>
      <c r="G306" s="51"/>
      <c r="H306" s="51"/>
      <c r="I306" s="219" t="s">
        <v>437</v>
      </c>
      <c r="J306" s="219"/>
      <c r="K306" s="76"/>
      <c r="L306" s="58"/>
    </row>
    <row r="307" spans="1:12" ht="24" customHeight="1">
      <c r="A307" s="88"/>
      <c r="B307" s="76"/>
      <c r="C307" s="51"/>
      <c r="D307" s="51"/>
      <c r="E307" s="51" t="s">
        <v>428</v>
      </c>
      <c r="F307" s="51"/>
      <c r="G307" s="51"/>
      <c r="H307" s="51"/>
      <c r="I307" s="219" t="s">
        <v>438</v>
      </c>
      <c r="J307" s="219"/>
      <c r="K307" s="76"/>
      <c r="L307" s="58"/>
    </row>
    <row r="308" spans="1:12" ht="24" customHeight="1">
      <c r="A308" s="88" t="s">
        <v>439</v>
      </c>
      <c r="B308" s="76"/>
      <c r="C308" s="51"/>
      <c r="D308" s="51"/>
      <c r="E308" s="51" t="s">
        <v>431</v>
      </c>
      <c r="F308" s="51"/>
      <c r="G308" s="51"/>
      <c r="H308" s="51"/>
      <c r="I308" s="219" t="s">
        <v>432</v>
      </c>
      <c r="J308" s="219"/>
      <c r="K308" s="76"/>
      <c r="L308" s="58"/>
    </row>
    <row r="309" spans="1:12" ht="24" customHeight="1">
      <c r="A309" s="88"/>
      <c r="B309" s="76"/>
      <c r="C309" s="51"/>
      <c r="D309" s="51"/>
      <c r="E309" s="51"/>
      <c r="F309" s="51"/>
      <c r="G309" s="51"/>
      <c r="H309" s="51"/>
      <c r="I309" s="6" t="s">
        <v>433</v>
      </c>
      <c r="J309" s="219"/>
      <c r="K309" s="76"/>
      <c r="L309" s="58"/>
    </row>
    <row r="310" spans="1:12" ht="24" customHeight="1">
      <c r="A310" s="88"/>
      <c r="B310" s="76"/>
      <c r="C310" s="51"/>
      <c r="D310" s="51"/>
      <c r="E310" s="51" t="s">
        <v>434</v>
      </c>
      <c r="F310" s="51"/>
      <c r="G310" s="51"/>
      <c r="H310" s="51"/>
      <c r="I310" s="219" t="s">
        <v>435</v>
      </c>
      <c r="J310" s="219"/>
      <c r="K310" s="76"/>
      <c r="L310" s="58"/>
    </row>
    <row r="311" spans="1:12" ht="24" customHeight="1">
      <c r="A311" s="53" t="s">
        <v>440</v>
      </c>
      <c r="B311" s="76"/>
      <c r="C311" s="51"/>
      <c r="D311" s="51"/>
      <c r="E311" s="51" t="s">
        <v>428</v>
      </c>
      <c r="F311" s="51"/>
      <c r="G311" s="51"/>
      <c r="H311" s="51"/>
      <c r="I311" s="219" t="s">
        <v>441</v>
      </c>
      <c r="J311" s="219"/>
      <c r="K311" s="76"/>
      <c r="L311" s="58"/>
    </row>
    <row r="312" spans="1:12" ht="24" customHeight="1">
      <c r="A312" s="53"/>
      <c r="B312" s="76"/>
      <c r="C312" s="51"/>
      <c r="D312" s="51"/>
      <c r="E312" s="51"/>
      <c r="F312" s="51"/>
      <c r="G312" s="51"/>
      <c r="H312" s="51"/>
      <c r="I312" s="219" t="s">
        <v>442</v>
      </c>
      <c r="J312" s="219"/>
      <c r="K312" s="76"/>
      <c r="L312" s="58"/>
    </row>
    <row r="313" spans="1:12" ht="24" customHeight="1">
      <c r="A313" s="53"/>
      <c r="B313" s="76"/>
      <c r="C313" s="51"/>
      <c r="D313" s="51"/>
      <c r="E313" s="51"/>
      <c r="F313" s="51"/>
      <c r="G313" s="51"/>
      <c r="H313" s="51"/>
      <c r="I313" s="219" t="s">
        <v>443</v>
      </c>
      <c r="J313" s="219"/>
      <c r="K313" s="76"/>
      <c r="L313" s="58"/>
    </row>
    <row r="314" spans="1:12" ht="24" customHeight="1">
      <c r="A314" s="53"/>
      <c r="B314" s="76"/>
      <c r="C314" s="51"/>
      <c r="D314" s="51"/>
      <c r="E314" s="51"/>
      <c r="F314" s="51"/>
      <c r="G314" s="51"/>
      <c r="H314" s="51"/>
      <c r="I314" s="219" t="s">
        <v>1185</v>
      </c>
      <c r="J314" s="219"/>
      <c r="K314" s="76"/>
      <c r="L314" s="58"/>
    </row>
    <row r="315" spans="1:12" ht="24" customHeight="1">
      <c r="A315" s="53" t="s">
        <v>444</v>
      </c>
      <c r="B315" s="76"/>
      <c r="C315" s="51"/>
      <c r="D315" s="51"/>
      <c r="E315" s="51" t="s">
        <v>428</v>
      </c>
      <c r="F315" s="51"/>
      <c r="G315" s="51"/>
      <c r="H315" s="51"/>
      <c r="I315" s="219" t="s">
        <v>445</v>
      </c>
      <c r="J315" s="219"/>
      <c r="K315" s="76"/>
      <c r="L315" s="58"/>
    </row>
    <row r="316" spans="1:12" ht="24" customHeight="1">
      <c r="A316" s="53" t="s">
        <v>446</v>
      </c>
      <c r="B316" s="76"/>
      <c r="C316" s="51"/>
      <c r="D316" s="51"/>
      <c r="E316" s="51"/>
      <c r="F316" s="51"/>
      <c r="G316" s="51"/>
      <c r="H316" s="51"/>
      <c r="I316" s="219"/>
      <c r="J316" s="219"/>
      <c r="K316" s="76"/>
      <c r="L316" s="58"/>
    </row>
    <row r="317" spans="1:12" ht="24" customHeight="1">
      <c r="A317" s="53" t="s">
        <v>447</v>
      </c>
      <c r="B317" s="76"/>
      <c r="C317" s="51"/>
      <c r="D317" s="51"/>
      <c r="E317" s="51" t="s">
        <v>428</v>
      </c>
      <c r="F317" s="51"/>
      <c r="G317" s="51"/>
      <c r="H317" s="51"/>
      <c r="I317" s="219" t="s">
        <v>438</v>
      </c>
      <c r="J317" s="219"/>
      <c r="K317" s="76"/>
      <c r="L317" s="58"/>
    </row>
    <row r="318" spans="1:12" ht="24" customHeight="1">
      <c r="A318" s="26" t="s">
        <v>448</v>
      </c>
      <c r="B318" s="6"/>
      <c r="C318" s="2"/>
      <c r="D318" s="65"/>
      <c r="E318" s="65"/>
      <c r="F318" s="65"/>
      <c r="G318" s="65"/>
      <c r="H318" s="2"/>
      <c r="I318" s="65"/>
      <c r="J318" s="2"/>
      <c r="K318" s="65"/>
      <c r="L318" s="58"/>
    </row>
    <row r="319" spans="1:12" ht="24" customHeight="1">
      <c r="A319" s="2"/>
      <c r="B319" s="2"/>
      <c r="C319" s="2"/>
      <c r="D319" s="65"/>
      <c r="E319" s="65"/>
      <c r="F319" s="65"/>
      <c r="G319" s="65"/>
      <c r="H319" s="65"/>
      <c r="I319" s="6"/>
      <c r="J319" s="6"/>
      <c r="K319" s="92" t="s">
        <v>449</v>
      </c>
      <c r="L319" s="58"/>
    </row>
    <row r="320" spans="1:12" ht="24" customHeight="1">
      <c r="A320" s="2"/>
      <c r="B320" s="2"/>
      <c r="C320" s="2"/>
      <c r="D320" s="51"/>
      <c r="E320" s="514"/>
      <c r="F320" s="514" t="s">
        <v>450</v>
      </c>
      <c r="G320" s="514"/>
      <c r="H320" s="55"/>
      <c r="I320" s="515"/>
      <c r="J320" s="515" t="s">
        <v>451</v>
      </c>
      <c r="K320" s="515"/>
      <c r="L320" s="58"/>
    </row>
    <row r="321" spans="1:14" ht="24" customHeight="1">
      <c r="A321" s="58"/>
      <c r="B321" s="128"/>
      <c r="C321" s="58"/>
      <c r="D321" s="94"/>
      <c r="E321" s="94" t="s">
        <v>145</v>
      </c>
      <c r="F321" s="29"/>
      <c r="G321" s="94" t="s">
        <v>146</v>
      </c>
      <c r="H321" s="55"/>
      <c r="I321" s="94" t="str">
        <f>+E321</f>
        <v>September 30, 2021</v>
      </c>
      <c r="J321" s="29"/>
      <c r="K321" s="94" t="str">
        <f>+G321</f>
        <v>December 31, 2020</v>
      </c>
      <c r="L321" s="58"/>
    </row>
    <row r="322" spans="1:14" ht="24" customHeight="1">
      <c r="A322" s="109" t="s">
        <v>452</v>
      </c>
      <c r="B322" s="128"/>
      <c r="C322" s="109"/>
      <c r="D322" s="94"/>
      <c r="E322" s="94"/>
      <c r="F322" s="29"/>
      <c r="G322" s="94"/>
      <c r="H322" s="55"/>
      <c r="I322" s="94"/>
      <c r="J322" s="29"/>
      <c r="K322" s="94"/>
      <c r="L322" s="65"/>
    </row>
    <row r="323" spans="1:14" ht="24" customHeight="1">
      <c r="A323" s="253" t="s">
        <v>453</v>
      </c>
      <c r="B323" s="128"/>
      <c r="C323" s="109"/>
      <c r="D323" s="94"/>
      <c r="E323" s="78">
        <v>0</v>
      </c>
      <c r="F323" s="74"/>
      <c r="G323" s="78">
        <v>0</v>
      </c>
      <c r="H323" s="78"/>
      <c r="I323" s="78">
        <v>17079316.390000001</v>
      </c>
      <c r="J323" s="74"/>
      <c r="K323" s="78">
        <v>32544705.129999999</v>
      </c>
      <c r="L323" s="65"/>
    </row>
    <row r="324" spans="1:14" ht="24" customHeight="1">
      <c r="A324" s="51" t="s">
        <v>454</v>
      </c>
      <c r="B324" s="76"/>
      <c r="C324" s="74"/>
      <c r="D324" s="243"/>
      <c r="E324" s="94"/>
      <c r="F324" s="94"/>
      <c r="G324" s="29"/>
      <c r="H324" s="94"/>
      <c r="I324" s="55"/>
      <c r="J324" s="94"/>
      <c r="K324" s="29"/>
      <c r="L324" s="94"/>
      <c r="M324" s="109"/>
      <c r="N324" s="109"/>
    </row>
    <row r="325" spans="1:14" ht="24" customHeight="1">
      <c r="A325" s="253" t="s">
        <v>455</v>
      </c>
      <c r="B325" s="76"/>
      <c r="C325" s="74"/>
      <c r="D325" s="243"/>
      <c r="E325" s="78">
        <v>31000000</v>
      </c>
      <c r="F325" s="74"/>
      <c r="G325" s="78">
        <v>50000000</v>
      </c>
      <c r="H325" s="78"/>
      <c r="I325" s="78">
        <v>31000000</v>
      </c>
      <c r="J325" s="74"/>
      <c r="K325" s="78">
        <v>50000000</v>
      </c>
      <c r="M325" s="109"/>
      <c r="N325" s="109"/>
    </row>
    <row r="326" spans="1:14" ht="24" customHeight="1">
      <c r="A326" s="253" t="s">
        <v>456</v>
      </c>
      <c r="B326" s="76"/>
      <c r="C326" s="74"/>
      <c r="D326" s="243"/>
      <c r="E326" s="78">
        <v>9000000</v>
      </c>
      <c r="F326" s="74"/>
      <c r="G326" s="78">
        <v>41193271</v>
      </c>
      <c r="H326" s="78"/>
      <c r="I326" s="78">
        <v>0</v>
      </c>
      <c r="J326" s="74"/>
      <c r="K326" s="78">
        <v>0</v>
      </c>
      <c r="M326" s="109"/>
      <c r="N326" s="109"/>
    </row>
    <row r="327" spans="1:14" ht="24" customHeight="1">
      <c r="A327" s="253" t="s">
        <v>457</v>
      </c>
      <c r="B327" s="76"/>
      <c r="C327" s="74"/>
      <c r="D327" s="243"/>
      <c r="E327" s="78">
        <v>0</v>
      </c>
      <c r="F327" s="74"/>
      <c r="G327" s="78">
        <v>0</v>
      </c>
      <c r="H327" s="78"/>
      <c r="I327" s="78">
        <v>1475000000</v>
      </c>
      <c r="J327" s="74"/>
      <c r="K327" s="78">
        <v>1015000000</v>
      </c>
      <c r="M327" s="109"/>
      <c r="N327" s="109"/>
    </row>
    <row r="328" spans="1:14" ht="24" customHeight="1">
      <c r="A328" s="253" t="s">
        <v>458</v>
      </c>
      <c r="B328" s="76"/>
      <c r="C328" s="74"/>
      <c r="D328" s="243"/>
      <c r="E328" s="78">
        <v>14000000</v>
      </c>
      <c r="F328" s="74"/>
      <c r="G328" s="78">
        <v>3600000</v>
      </c>
      <c r="H328" s="78"/>
      <c r="I328" s="78">
        <v>0</v>
      </c>
      <c r="J328" s="74"/>
      <c r="K328" s="78">
        <v>0</v>
      </c>
      <c r="M328" s="109"/>
      <c r="N328" s="109"/>
    </row>
    <row r="329" spans="1:14" ht="24" customHeight="1">
      <c r="B329" s="117" t="s">
        <v>459</v>
      </c>
      <c r="C329" s="74"/>
      <c r="D329" s="243"/>
      <c r="E329" s="473">
        <f>SUM(E325:E328)</f>
        <v>54000000</v>
      </c>
      <c r="F329" s="74"/>
      <c r="G329" s="473">
        <f>SUM(G325:G328)</f>
        <v>94793271</v>
      </c>
      <c r="H329" s="78"/>
      <c r="I329" s="473">
        <f>SUM(I325:I328)</f>
        <v>1506000000</v>
      </c>
      <c r="J329" s="74"/>
      <c r="K329" s="473">
        <f>SUM(K325:K328)</f>
        <v>1065000000</v>
      </c>
      <c r="M329" s="109"/>
      <c r="N329" s="109"/>
    </row>
    <row r="330" spans="1:14" ht="24" customHeight="1">
      <c r="B330" s="117"/>
      <c r="C330" s="74"/>
      <c r="D330" s="243"/>
      <c r="E330" s="79"/>
      <c r="F330" s="74"/>
      <c r="G330" s="79"/>
      <c r="H330" s="78"/>
      <c r="I330" s="79"/>
      <c r="J330" s="74"/>
      <c r="K330" s="79"/>
      <c r="M330" s="109"/>
      <c r="N330" s="109"/>
    </row>
    <row r="331" spans="1:14" ht="24" customHeight="1">
      <c r="A331" s="26"/>
      <c r="B331" s="29"/>
      <c r="C331" s="51" t="s">
        <v>33</v>
      </c>
      <c r="D331" s="51"/>
      <c r="E331" s="12"/>
      <c r="F331" s="143"/>
      <c r="G331" s="143"/>
      <c r="H331" s="143"/>
      <c r="I331" s="143"/>
      <c r="J331" s="105"/>
      <c r="K331" s="105"/>
      <c r="L331" s="6"/>
    </row>
    <row r="332" spans="1:14" ht="24" customHeight="1">
      <c r="A332" s="26"/>
      <c r="B332" s="29"/>
      <c r="C332" s="51" t="s">
        <v>34</v>
      </c>
      <c r="D332" s="51"/>
      <c r="E332" s="12"/>
      <c r="F332" s="143"/>
      <c r="G332" s="143"/>
      <c r="H332" s="143"/>
      <c r="I332" s="143"/>
      <c r="J332" s="105"/>
      <c r="K332" s="105"/>
      <c r="L332" s="6"/>
    </row>
    <row r="333" spans="1:14" ht="25.5" customHeight="1">
      <c r="A333" s="542" t="s">
        <v>460</v>
      </c>
      <c r="B333" s="542"/>
      <c r="C333" s="542"/>
      <c r="D333" s="542"/>
      <c r="E333" s="542"/>
      <c r="F333" s="542"/>
      <c r="G333" s="542"/>
      <c r="H333" s="542"/>
      <c r="I333" s="542"/>
      <c r="J333" s="542"/>
      <c r="K333" s="542"/>
      <c r="L333" s="6"/>
    </row>
    <row r="334" spans="1:14" ht="25.5" customHeight="1">
      <c r="A334" s="26"/>
      <c r="B334" s="29"/>
      <c r="C334" s="51"/>
      <c r="D334" s="143"/>
      <c r="E334" s="143"/>
      <c r="F334" s="143"/>
      <c r="G334" s="143"/>
      <c r="H334" s="143"/>
      <c r="I334" s="143"/>
      <c r="J334" s="105"/>
      <c r="K334" s="105"/>
      <c r="L334" s="6"/>
    </row>
    <row r="335" spans="1:14" ht="25.5" customHeight="1">
      <c r="A335" s="2" t="s">
        <v>420</v>
      </c>
      <c r="B335" s="26"/>
      <c r="C335" s="2"/>
      <c r="D335" s="65"/>
      <c r="E335" s="65"/>
      <c r="F335" s="65"/>
      <c r="G335" s="65"/>
      <c r="H335" s="65"/>
      <c r="I335" s="65"/>
      <c r="J335" s="65"/>
      <c r="K335" s="65"/>
      <c r="L335" s="6"/>
    </row>
    <row r="336" spans="1:14" ht="25.5" customHeight="1">
      <c r="A336" s="2"/>
      <c r="B336" s="2"/>
      <c r="C336" s="2"/>
      <c r="D336" s="65"/>
      <c r="E336" s="65"/>
      <c r="F336" s="65"/>
      <c r="G336" s="65"/>
      <c r="H336" s="65"/>
      <c r="I336" s="6"/>
      <c r="J336" s="6"/>
      <c r="K336" s="92" t="s">
        <v>449</v>
      </c>
      <c r="L336" s="58"/>
    </row>
    <row r="337" spans="1:12" ht="25.5" customHeight="1">
      <c r="A337" s="2"/>
      <c r="B337" s="2"/>
      <c r="C337" s="2"/>
      <c r="D337" s="51"/>
      <c r="E337" s="514"/>
      <c r="F337" s="514" t="s">
        <v>450</v>
      </c>
      <c r="G337" s="514"/>
      <c r="H337" s="55"/>
      <c r="I337" s="515"/>
      <c r="J337" s="515" t="s">
        <v>451</v>
      </c>
      <c r="K337" s="515"/>
      <c r="L337" s="58"/>
    </row>
    <row r="338" spans="1:12" ht="25.5" customHeight="1">
      <c r="A338" s="58"/>
      <c r="B338" s="128"/>
      <c r="C338" s="58"/>
      <c r="D338" s="94"/>
      <c r="E338" s="94" t="s">
        <v>145</v>
      </c>
      <c r="F338" s="29"/>
      <c r="G338" s="94" t="s">
        <v>146</v>
      </c>
      <c r="H338" s="55"/>
      <c r="I338" s="94" t="str">
        <f>+E338</f>
        <v>September 30, 2021</v>
      </c>
      <c r="J338" s="29"/>
      <c r="K338" s="94" t="str">
        <f>+G338</f>
        <v>December 31, 2020</v>
      </c>
      <c r="L338" s="58"/>
    </row>
    <row r="339" spans="1:12" ht="25.5" customHeight="1">
      <c r="A339" s="51" t="s">
        <v>461</v>
      </c>
      <c r="B339" s="77"/>
      <c r="C339" s="74"/>
      <c r="D339" s="243"/>
      <c r="E339" s="79"/>
      <c r="F339" s="74"/>
      <c r="G339" s="79"/>
      <c r="H339" s="78"/>
      <c r="I339" s="79"/>
      <c r="J339" s="74"/>
      <c r="K339" s="79"/>
      <c r="L339" s="65"/>
    </row>
    <row r="340" spans="1:12" ht="25.5" customHeight="1">
      <c r="A340" s="253" t="s">
        <v>462</v>
      </c>
      <c r="B340" s="77"/>
      <c r="C340" s="74"/>
      <c r="D340" s="243"/>
      <c r="E340" s="94"/>
      <c r="F340" s="29"/>
      <c r="G340" s="94"/>
      <c r="H340" s="55"/>
      <c r="I340" s="94"/>
      <c r="J340" s="29"/>
      <c r="K340" s="94"/>
      <c r="L340" s="65"/>
    </row>
    <row r="341" spans="1:12" ht="25.5" customHeight="1">
      <c r="A341" s="53" t="s">
        <v>463</v>
      </c>
      <c r="B341" s="77"/>
      <c r="C341" s="74"/>
      <c r="D341" s="243"/>
      <c r="E341" s="78">
        <v>95857699.700000003</v>
      </c>
      <c r="F341" s="74"/>
      <c r="G341" s="78">
        <v>84807699.459999993</v>
      </c>
      <c r="H341" s="78"/>
      <c r="I341" s="78">
        <v>95857699.700000003</v>
      </c>
      <c r="J341" s="74"/>
      <c r="K341" s="78">
        <v>84807699.459999993</v>
      </c>
      <c r="L341" s="65"/>
    </row>
    <row r="342" spans="1:12" ht="25.5" customHeight="1">
      <c r="A342" s="51" t="s">
        <v>464</v>
      </c>
      <c r="B342" s="76"/>
      <c r="C342" s="74"/>
      <c r="D342" s="74"/>
      <c r="E342" s="78"/>
      <c r="F342" s="74"/>
      <c r="G342" s="78"/>
      <c r="H342" s="78"/>
      <c r="I342" s="78"/>
      <c r="J342" s="74"/>
      <c r="K342" s="78"/>
      <c r="L342" s="65"/>
    </row>
    <row r="343" spans="1:12" ht="25.5" customHeight="1">
      <c r="A343" s="253" t="s">
        <v>455</v>
      </c>
      <c r="B343" s="87"/>
      <c r="C343" s="76"/>
      <c r="D343" s="74"/>
      <c r="E343" s="78">
        <v>2579794.52</v>
      </c>
      <c r="F343" s="74"/>
      <c r="G343" s="78">
        <v>2236643.85</v>
      </c>
      <c r="H343" s="78"/>
      <c r="I343" s="78">
        <v>2579794.52</v>
      </c>
      <c r="J343" s="74"/>
      <c r="K343" s="78">
        <v>2236643.85</v>
      </c>
      <c r="L343" s="65"/>
    </row>
    <row r="344" spans="1:12" ht="25.5" customHeight="1">
      <c r="A344" s="253" t="s">
        <v>456</v>
      </c>
      <c r="B344" s="87"/>
      <c r="C344" s="76"/>
      <c r="D344" s="74"/>
      <c r="E344" s="78">
        <v>1115247.92</v>
      </c>
      <c r="F344" s="74"/>
      <c r="G344" s="78">
        <v>3548090.99</v>
      </c>
      <c r="H344" s="78"/>
      <c r="I344" s="78">
        <v>0</v>
      </c>
      <c r="J344" s="74"/>
      <c r="K344" s="78">
        <v>0</v>
      </c>
      <c r="L344" s="65"/>
    </row>
    <row r="345" spans="1:12" ht="25.5" customHeight="1">
      <c r="A345" s="253" t="s">
        <v>457</v>
      </c>
      <c r="B345" s="87"/>
      <c r="C345" s="76"/>
      <c r="D345" s="74"/>
      <c r="E345" s="78">
        <v>0</v>
      </c>
      <c r="F345" s="74"/>
      <c r="G345" s="78">
        <v>0</v>
      </c>
      <c r="H345" s="78"/>
      <c r="I345" s="78">
        <v>98990246.439999998</v>
      </c>
      <c r="J345" s="74"/>
      <c r="K345" s="78">
        <v>63285588.980000004</v>
      </c>
      <c r="L345" s="65"/>
    </row>
    <row r="346" spans="1:12" ht="25.5" customHeight="1">
      <c r="A346" s="253" t="s">
        <v>462</v>
      </c>
      <c r="B346" s="87"/>
      <c r="C346" s="76"/>
      <c r="D346" s="74"/>
      <c r="E346" s="78"/>
      <c r="F346" s="74"/>
      <c r="G346" s="78"/>
      <c r="H346" s="78"/>
      <c r="I346" s="78"/>
      <c r="J346" s="74"/>
      <c r="K346" s="78"/>
      <c r="L346" s="65"/>
    </row>
    <row r="347" spans="1:12" ht="25.5" customHeight="1">
      <c r="A347" s="53" t="s">
        <v>463</v>
      </c>
      <c r="B347" s="53"/>
      <c r="C347" s="76"/>
      <c r="D347" s="74"/>
      <c r="E347" s="78">
        <v>13936631.710000001</v>
      </c>
      <c r="F347" s="74"/>
      <c r="G347" s="78">
        <v>9825858.7799999993</v>
      </c>
      <c r="H347" s="78"/>
      <c r="I347" s="78">
        <v>13936631.710000001</v>
      </c>
      <c r="J347" s="74"/>
      <c r="K347" s="78">
        <v>9825858.7799999993</v>
      </c>
      <c r="L347" s="65"/>
    </row>
    <row r="348" spans="1:12" ht="25.5" customHeight="1">
      <c r="A348" s="253" t="s">
        <v>458</v>
      </c>
      <c r="B348" s="53"/>
      <c r="C348" s="76"/>
      <c r="D348" s="74"/>
      <c r="E348" s="78">
        <v>335862.75</v>
      </c>
      <c r="F348" s="74"/>
      <c r="G348" s="78">
        <v>59592.32</v>
      </c>
      <c r="H348" s="78"/>
      <c r="I348" s="78">
        <v>0</v>
      </c>
      <c r="J348" s="74"/>
      <c r="K348" s="78">
        <v>0</v>
      </c>
      <c r="L348" s="65"/>
    </row>
    <row r="349" spans="1:12" ht="25.5" customHeight="1">
      <c r="A349" s="6"/>
      <c r="B349" s="117" t="s">
        <v>459</v>
      </c>
      <c r="C349" s="87"/>
      <c r="D349" s="74"/>
      <c r="E349" s="473">
        <f>SUM(E343:E348)</f>
        <v>17967536.900000002</v>
      </c>
      <c r="F349" s="74"/>
      <c r="G349" s="473">
        <f>SUM(G343:G348)</f>
        <v>15670185.939999999</v>
      </c>
      <c r="H349" s="78"/>
      <c r="I349" s="473">
        <f>SUM(I343:I348)</f>
        <v>115506672.66999999</v>
      </c>
      <c r="J349" s="74"/>
      <c r="K349" s="473">
        <f>SUM(K343:K348)</f>
        <v>75348091.609999999</v>
      </c>
      <c r="L349" s="65"/>
    </row>
    <row r="350" spans="1:12" ht="25.5" customHeight="1">
      <c r="A350" s="108" t="s">
        <v>465</v>
      </c>
      <c r="B350" s="109"/>
      <c r="C350" s="118"/>
      <c r="D350" s="78"/>
      <c r="E350" s="78"/>
      <c r="F350" s="74"/>
      <c r="G350" s="78"/>
      <c r="H350" s="78"/>
      <c r="I350" s="78"/>
      <c r="J350" s="74"/>
      <c r="K350" s="78"/>
      <c r="L350" s="65"/>
    </row>
    <row r="351" spans="1:12" ht="25.5" customHeight="1">
      <c r="A351" s="253" t="s">
        <v>453</v>
      </c>
      <c r="B351" s="87"/>
      <c r="C351" s="110"/>
      <c r="D351" s="78"/>
      <c r="E351" s="78">
        <v>0</v>
      </c>
      <c r="F351" s="74"/>
      <c r="G351" s="78">
        <v>0</v>
      </c>
      <c r="H351" s="78"/>
      <c r="I351" s="78">
        <v>3126.51</v>
      </c>
      <c r="J351" s="74"/>
      <c r="K351" s="78">
        <v>1275.23</v>
      </c>
      <c r="L351" s="65"/>
    </row>
    <row r="352" spans="1:12" ht="25.5" customHeight="1">
      <c r="A352" s="108" t="s">
        <v>466</v>
      </c>
      <c r="B352" s="109"/>
      <c r="C352" s="110"/>
      <c r="D352" s="78"/>
      <c r="E352" s="78"/>
      <c r="F352" s="74"/>
      <c r="G352" s="78"/>
      <c r="H352" s="74"/>
      <c r="I352" s="78"/>
      <c r="J352" s="78"/>
      <c r="K352" s="78"/>
      <c r="L352" s="65"/>
    </row>
    <row r="353" spans="1:12" ht="25.5" customHeight="1">
      <c r="A353" s="253" t="s">
        <v>453</v>
      </c>
      <c r="B353" s="87"/>
      <c r="C353" s="110"/>
      <c r="D353" s="78"/>
      <c r="E353" s="78">
        <v>0</v>
      </c>
      <c r="F353" s="74"/>
      <c r="G353" s="78">
        <v>0</v>
      </c>
      <c r="H353" s="78"/>
      <c r="I353" s="78">
        <v>15492107.83</v>
      </c>
      <c r="J353" s="74"/>
      <c r="K353" s="78">
        <v>7665120.8700000001</v>
      </c>
      <c r="L353" s="65"/>
    </row>
    <row r="354" spans="1:12" ht="25.5" customHeight="1">
      <c r="A354" s="253" t="s">
        <v>456</v>
      </c>
      <c r="B354" s="87"/>
      <c r="C354" s="110"/>
      <c r="D354" s="78"/>
      <c r="E354" s="78">
        <v>12897196.68</v>
      </c>
      <c r="F354" s="74"/>
      <c r="G354" s="78">
        <v>17196261.68</v>
      </c>
      <c r="H354" s="78"/>
      <c r="I354" s="78">
        <v>12897196.68</v>
      </c>
      <c r="J354" s="74"/>
      <c r="K354" s="78">
        <v>17196261.68</v>
      </c>
      <c r="L354" s="65"/>
    </row>
    <row r="355" spans="1:12" ht="25.5" customHeight="1">
      <c r="A355" s="87"/>
      <c r="B355" s="117" t="s">
        <v>459</v>
      </c>
      <c r="C355" s="87"/>
      <c r="D355" s="74"/>
      <c r="E355" s="210">
        <f>SUM(E353:E354)</f>
        <v>12897196.68</v>
      </c>
      <c r="F355" s="75"/>
      <c r="G355" s="210">
        <f>SUM(G353:G354)</f>
        <v>17196261.68</v>
      </c>
      <c r="H355" s="78"/>
      <c r="I355" s="210">
        <f>SUM(I353:I354)</f>
        <v>28389304.509999998</v>
      </c>
      <c r="J355" s="74"/>
      <c r="K355" s="210">
        <f>SUM(K353:K354)</f>
        <v>24861382.550000001</v>
      </c>
      <c r="L355" s="65"/>
    </row>
    <row r="356" spans="1:12" ht="25.5" customHeight="1">
      <c r="A356" s="89" t="s">
        <v>467</v>
      </c>
      <c r="B356" s="89"/>
      <c r="C356" s="89"/>
      <c r="D356" s="119"/>
      <c r="E356" s="79"/>
      <c r="F356" s="74"/>
      <c r="G356" s="79"/>
      <c r="H356" s="78"/>
      <c r="I356" s="79"/>
      <c r="J356" s="74"/>
      <c r="K356" s="79"/>
      <c r="L356" s="65"/>
    </row>
    <row r="357" spans="1:12" ht="25.5" customHeight="1">
      <c r="A357" s="253" t="s">
        <v>468</v>
      </c>
      <c r="B357" s="87"/>
      <c r="C357" s="89"/>
      <c r="D357" s="74"/>
      <c r="E357" s="74">
        <v>0</v>
      </c>
      <c r="F357" s="75"/>
      <c r="G357" s="74">
        <v>0</v>
      </c>
      <c r="H357" s="78"/>
      <c r="I357" s="78">
        <v>5146740.83</v>
      </c>
      <c r="J357" s="74"/>
      <c r="K357" s="78">
        <v>5032328.0599999996</v>
      </c>
      <c r="L357" s="65"/>
    </row>
    <row r="358" spans="1:12" ht="25.5" customHeight="1">
      <c r="A358" s="89" t="s">
        <v>469</v>
      </c>
      <c r="B358" s="2"/>
      <c r="C358" s="88"/>
      <c r="D358" s="89"/>
      <c r="E358" s="74"/>
      <c r="F358" s="75"/>
      <c r="G358" s="74"/>
      <c r="H358" s="75"/>
      <c r="I358" s="74"/>
      <c r="J358" s="78"/>
      <c r="K358" s="74"/>
      <c r="L358" s="65"/>
    </row>
    <row r="359" spans="1:12" ht="25.5" customHeight="1">
      <c r="A359" s="253" t="s">
        <v>468</v>
      </c>
      <c r="B359" s="87"/>
      <c r="C359" s="88"/>
      <c r="D359" s="89"/>
      <c r="E359" s="78">
        <v>0</v>
      </c>
      <c r="F359" s="74"/>
      <c r="G359" s="78">
        <v>0</v>
      </c>
      <c r="H359" s="78"/>
      <c r="I359" s="78">
        <v>16333937.92</v>
      </c>
      <c r="J359" s="74"/>
      <c r="K359" s="78">
        <v>10888779.689999999</v>
      </c>
      <c r="L359" s="65"/>
    </row>
    <row r="360" spans="1:12" ht="25.5" customHeight="1">
      <c r="A360" s="89" t="s">
        <v>470</v>
      </c>
      <c r="B360" s="87"/>
      <c r="C360" s="88"/>
      <c r="D360" s="89"/>
      <c r="E360" s="78"/>
      <c r="F360" s="74"/>
      <c r="G360" s="78"/>
      <c r="H360" s="78"/>
      <c r="I360" s="78"/>
      <c r="J360" s="74"/>
      <c r="K360" s="78"/>
      <c r="L360" s="65"/>
    </row>
    <row r="361" spans="1:12" ht="25.5" customHeight="1">
      <c r="A361" s="253" t="s">
        <v>453</v>
      </c>
      <c r="B361" s="87"/>
      <c r="C361" s="88"/>
      <c r="D361" s="89"/>
      <c r="E361" s="78">
        <v>0</v>
      </c>
      <c r="F361" s="74"/>
      <c r="G361" s="78">
        <v>0</v>
      </c>
      <c r="H361" s="78"/>
      <c r="I361" s="78">
        <v>29455866.649999999</v>
      </c>
      <c r="J361" s="74"/>
      <c r="K361" s="78">
        <v>23101616.800000001</v>
      </c>
      <c r="L361" s="65"/>
    </row>
    <row r="362" spans="1:12" ht="25.5" customHeight="1">
      <c r="A362" s="6" t="s">
        <v>471</v>
      </c>
      <c r="C362" s="6"/>
      <c r="D362" s="6"/>
      <c r="E362" s="6"/>
      <c r="F362" s="6"/>
      <c r="G362" s="6"/>
      <c r="H362" s="6"/>
      <c r="I362" s="6"/>
      <c r="J362" s="6"/>
      <c r="K362" s="6"/>
      <c r="L362" s="65"/>
    </row>
    <row r="363" spans="1:12" ht="25.5" customHeight="1">
      <c r="A363" s="253" t="s">
        <v>468</v>
      </c>
      <c r="B363" s="87"/>
      <c r="C363" s="29"/>
      <c r="D363" s="29"/>
      <c r="E363" s="78">
        <v>0</v>
      </c>
      <c r="F363" s="74"/>
      <c r="G363" s="78">
        <v>0</v>
      </c>
      <c r="H363" s="78"/>
      <c r="I363" s="78">
        <v>140379.76999999999</v>
      </c>
      <c r="J363" s="74"/>
      <c r="K363" s="78">
        <v>140379.76999999999</v>
      </c>
      <c r="L363" s="65"/>
    </row>
    <row r="364" spans="1:12" ht="25.5" customHeight="1">
      <c r="D364" s="74"/>
      <c r="E364" s="74"/>
      <c r="F364" s="78"/>
      <c r="G364" s="74"/>
      <c r="H364" s="78"/>
      <c r="I364" s="74"/>
      <c r="J364" s="78"/>
      <c r="K364" s="74"/>
      <c r="L364" s="65"/>
    </row>
    <row r="365" spans="1:12" ht="25.5" customHeight="1">
      <c r="D365" s="74"/>
      <c r="L365" s="65"/>
    </row>
    <row r="366" spans="1:12" ht="25.5" customHeight="1">
      <c r="A366" s="26"/>
      <c r="B366" s="29"/>
      <c r="C366" s="51" t="s">
        <v>33</v>
      </c>
      <c r="D366" s="51"/>
      <c r="E366" s="12"/>
      <c r="F366" s="65"/>
      <c r="G366" s="65"/>
      <c r="H366" s="49"/>
      <c r="I366" s="50"/>
      <c r="J366" s="65"/>
      <c r="K366" s="65"/>
      <c r="L366" s="6"/>
    </row>
    <row r="367" spans="1:12" ht="25.5" customHeight="1">
      <c r="A367" s="26"/>
      <c r="B367" s="29"/>
      <c r="C367" s="51" t="s">
        <v>34</v>
      </c>
      <c r="D367" s="51"/>
      <c r="E367" s="12"/>
      <c r="F367" s="65"/>
      <c r="G367" s="65"/>
      <c r="H367" s="49"/>
      <c r="I367" s="50"/>
      <c r="J367" s="65"/>
      <c r="K367" s="65"/>
      <c r="L367" s="6"/>
    </row>
    <row r="368" spans="1:12" ht="25.5" customHeight="1"/>
  </sheetData>
  <mergeCells count="11">
    <mergeCell ref="A333:K333"/>
    <mergeCell ref="A296:K296"/>
    <mergeCell ref="A1:K1"/>
    <mergeCell ref="A266:K266"/>
    <mergeCell ref="A38:K38"/>
    <mergeCell ref="A201:K201"/>
    <mergeCell ref="A101:K101"/>
    <mergeCell ref="A68:K68"/>
    <mergeCell ref="A136:K136"/>
    <mergeCell ref="A166:K166"/>
    <mergeCell ref="A232:K232"/>
  </mergeCells>
  <pageMargins left="0.78740157480314965" right="0.39370078740157483" top="0.78740157480314965" bottom="0.39370078740157483" header="0.35433070866141736" footer="0.27559055118110237"/>
  <pageSetup paperSize="9" scale="9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8"/>
  <sheetViews>
    <sheetView zoomScale="80" zoomScaleNormal="80" zoomScaleSheetLayoutView="80" workbookViewId="0">
      <selection activeCell="F136" sqref="F136"/>
    </sheetView>
  </sheetViews>
  <sheetFormatPr defaultColWidth="9.140625" defaultRowHeight="24" customHeight="1"/>
  <cols>
    <col min="1" max="1" width="4.7109375" style="2" customWidth="1"/>
    <col min="2" max="2" width="10.7109375" style="2" customWidth="1"/>
    <col min="3" max="3" width="11.7109375" style="2" customWidth="1"/>
    <col min="4" max="4" width="8.7109375" style="2" customWidth="1"/>
    <col min="5" max="5" width="0.85546875" style="2" customWidth="1"/>
    <col min="6" max="6" width="17.5703125" style="2" bestFit="1" customWidth="1"/>
    <col min="7" max="7" width="0.85546875" style="2" customWidth="1"/>
    <col min="8" max="8" width="15.5703125" style="2" customWidth="1"/>
    <col min="9" max="9" width="0.85546875" style="2" customWidth="1"/>
    <col min="10" max="10" width="15.5703125" style="2" customWidth="1"/>
    <col min="11" max="11" width="0.85546875" style="2" customWidth="1"/>
    <col min="12" max="12" width="17.5703125" style="2" bestFit="1" customWidth="1"/>
    <col min="13" max="13" width="2.42578125" style="2" customWidth="1"/>
    <col min="14" max="16384" width="9.140625" style="116"/>
  </cols>
  <sheetData>
    <row r="1" spans="1:13" ht="24.75" customHeight="1">
      <c r="A1" s="542" t="s">
        <v>472</v>
      </c>
      <c r="B1" s="542"/>
      <c r="C1" s="542"/>
      <c r="D1" s="542"/>
      <c r="E1" s="542"/>
      <c r="F1" s="542"/>
      <c r="G1" s="542"/>
      <c r="H1" s="542"/>
      <c r="I1" s="542"/>
      <c r="J1" s="542"/>
      <c r="K1" s="542"/>
      <c r="L1" s="542"/>
      <c r="M1" s="58"/>
    </row>
    <row r="2" spans="1:13" ht="24.75" customHeight="1">
      <c r="A2" s="243"/>
      <c r="B2" s="88"/>
      <c r="C2" s="243"/>
      <c r="D2" s="243"/>
      <c r="E2" s="243"/>
      <c r="F2" s="243"/>
      <c r="G2" s="243"/>
      <c r="H2" s="243"/>
      <c r="I2" s="243"/>
      <c r="J2" s="243"/>
      <c r="K2" s="243"/>
      <c r="L2" s="243"/>
      <c r="M2" s="109"/>
    </row>
    <row r="3" spans="1:13" ht="24.75" customHeight="1">
      <c r="A3" s="88" t="s">
        <v>473</v>
      </c>
      <c r="B3" s="243"/>
      <c r="C3" s="243"/>
      <c r="D3" s="243"/>
      <c r="E3" s="243"/>
      <c r="F3" s="243"/>
      <c r="G3" s="243"/>
      <c r="H3" s="243"/>
      <c r="I3" s="243"/>
      <c r="J3" s="243"/>
      <c r="K3" s="243"/>
      <c r="L3" s="243"/>
      <c r="M3" s="109"/>
    </row>
    <row r="4" spans="1:13" ht="24.75" customHeight="1">
      <c r="A4" s="98" t="s">
        <v>474</v>
      </c>
      <c r="B4" s="58"/>
      <c r="C4" s="58"/>
      <c r="D4" s="58"/>
      <c r="E4" s="58"/>
      <c r="F4" s="58"/>
      <c r="G4" s="58"/>
      <c r="H4" s="78"/>
      <c r="M4" s="29"/>
    </row>
    <row r="5" spans="1:13" ht="24.75" customHeight="1">
      <c r="A5" s="29"/>
      <c r="B5" s="65"/>
      <c r="C5" s="29"/>
      <c r="D5" s="29"/>
      <c r="E5" s="65"/>
      <c r="F5" s="65"/>
      <c r="G5" s="65"/>
      <c r="H5" s="29"/>
      <c r="I5" s="100"/>
      <c r="J5" s="100"/>
      <c r="K5" s="100"/>
      <c r="L5" s="66" t="s">
        <v>475</v>
      </c>
      <c r="M5" s="29"/>
    </row>
    <row r="6" spans="1:13" s="6" customFormat="1" ht="24.75" customHeight="1">
      <c r="A6" s="29"/>
      <c r="B6" s="65"/>
      <c r="C6" s="29"/>
      <c r="D6" s="29"/>
      <c r="E6" s="29"/>
      <c r="F6" s="120"/>
      <c r="G6" s="120"/>
      <c r="H6" s="120"/>
      <c r="I6" s="121" t="s">
        <v>450</v>
      </c>
      <c r="J6" s="120"/>
      <c r="K6" s="120"/>
      <c r="L6" s="120"/>
    </row>
    <row r="7" spans="1:13" ht="24.75" customHeight="1">
      <c r="A7" s="29"/>
      <c r="B7" s="65"/>
      <c r="C7" s="29"/>
      <c r="D7" s="29"/>
      <c r="E7" s="29"/>
      <c r="F7" s="474" t="s">
        <v>146</v>
      </c>
      <c r="G7" s="65"/>
      <c r="H7" s="397" t="s">
        <v>476</v>
      </c>
      <c r="I7" s="100"/>
      <c r="J7" s="475" t="s">
        <v>477</v>
      </c>
      <c r="K7" s="65"/>
      <c r="L7" s="474" t="s">
        <v>145</v>
      </c>
      <c r="M7" s="29"/>
    </row>
    <row r="8" spans="1:13" ht="24.75" customHeight="1">
      <c r="A8" s="122" t="s">
        <v>454</v>
      </c>
      <c r="B8" s="123"/>
      <c r="C8" s="122"/>
      <c r="D8" s="122"/>
      <c r="E8" s="124"/>
      <c r="F8" s="124"/>
      <c r="G8" s="124"/>
      <c r="H8" s="125"/>
      <c r="I8" s="126"/>
      <c r="J8" s="75"/>
      <c r="K8" s="124"/>
      <c r="L8" s="75"/>
      <c r="M8" s="29"/>
    </row>
    <row r="9" spans="1:13" ht="24.75" customHeight="1">
      <c r="A9" s="116"/>
      <c r="B9" s="87" t="s">
        <v>455</v>
      </c>
      <c r="C9" s="122"/>
      <c r="D9" s="122"/>
      <c r="E9" s="75"/>
      <c r="F9" s="78">
        <v>50000000</v>
      </c>
      <c r="G9" s="74"/>
      <c r="H9" s="78">
        <v>0</v>
      </c>
      <c r="I9" s="78"/>
      <c r="J9" s="115">
        <v>-19000000</v>
      </c>
      <c r="K9" s="74"/>
      <c r="L9" s="78">
        <f>SUM(F9:J9)</f>
        <v>31000000</v>
      </c>
      <c r="M9" s="29"/>
    </row>
    <row r="10" spans="1:13" ht="24.75" customHeight="1">
      <c r="A10" s="116"/>
      <c r="B10" s="87" t="s">
        <v>456</v>
      </c>
      <c r="C10" s="122"/>
      <c r="D10" s="122"/>
      <c r="E10" s="74"/>
      <c r="F10" s="78">
        <v>41193271</v>
      </c>
      <c r="G10" s="74"/>
      <c r="H10" s="78">
        <v>0</v>
      </c>
      <c r="I10" s="78"/>
      <c r="J10" s="115">
        <v>-32193271</v>
      </c>
      <c r="K10" s="74"/>
      <c r="L10" s="78">
        <f>SUM(F10:K10)</f>
        <v>9000000</v>
      </c>
      <c r="M10" s="29"/>
    </row>
    <row r="11" spans="1:13" s="6" customFormat="1" ht="24.75" customHeight="1">
      <c r="A11" s="116"/>
      <c r="B11" s="53" t="s">
        <v>458</v>
      </c>
      <c r="C11" s="122"/>
      <c r="D11" s="122"/>
      <c r="E11" s="74"/>
      <c r="F11" s="78">
        <v>3600000</v>
      </c>
      <c r="G11" s="74"/>
      <c r="H11" s="78">
        <v>10400000</v>
      </c>
      <c r="I11" s="78"/>
      <c r="J11" s="78">
        <v>0</v>
      </c>
      <c r="K11" s="74"/>
      <c r="L11" s="78">
        <f>SUM(F11:J11)</f>
        <v>14000000</v>
      </c>
    </row>
    <row r="12" spans="1:13" s="6" customFormat="1" ht="24.75" customHeight="1">
      <c r="A12" s="117"/>
      <c r="B12" s="116"/>
      <c r="C12" s="109" t="s">
        <v>459</v>
      </c>
      <c r="D12" s="122"/>
      <c r="E12" s="74"/>
      <c r="F12" s="476">
        <f>SUM(F9:F11)</f>
        <v>94793271</v>
      </c>
      <c r="G12" s="74"/>
      <c r="H12" s="476">
        <f>SUM(H9:H11)</f>
        <v>10400000</v>
      </c>
      <c r="I12" s="76"/>
      <c r="J12" s="458">
        <f>SUM(J9:J11)</f>
        <v>-51193271</v>
      </c>
      <c r="K12" s="76"/>
      <c r="L12" s="476">
        <f>SUM(L9:L11)</f>
        <v>54000000</v>
      </c>
    </row>
    <row r="13" spans="1:13" ht="24.75" customHeight="1">
      <c r="A13" s="122" t="s">
        <v>461</v>
      </c>
      <c r="B13" s="123"/>
      <c r="C13" s="122"/>
      <c r="D13" s="122"/>
      <c r="E13" s="74"/>
      <c r="F13" s="76"/>
      <c r="G13" s="74"/>
      <c r="H13" s="76"/>
      <c r="I13" s="76"/>
      <c r="J13" s="76"/>
      <c r="K13" s="76"/>
      <c r="L13" s="76"/>
    </row>
    <row r="14" spans="1:13" ht="24.75" customHeight="1">
      <c r="A14" s="116"/>
      <c r="B14" s="87" t="s">
        <v>462</v>
      </c>
      <c r="C14" s="116"/>
      <c r="D14" s="122"/>
      <c r="E14" s="74"/>
      <c r="F14" s="76"/>
      <c r="G14" s="74"/>
      <c r="H14" s="76"/>
      <c r="I14" s="76"/>
      <c r="J14" s="76"/>
      <c r="K14" s="76"/>
      <c r="L14" s="76"/>
    </row>
    <row r="15" spans="1:13" ht="24.75" customHeight="1">
      <c r="A15" s="116"/>
      <c r="B15" s="87" t="s">
        <v>478</v>
      </c>
      <c r="C15" s="116"/>
      <c r="D15" s="122"/>
      <c r="E15" s="74"/>
      <c r="F15" s="75">
        <v>84807699.460000008</v>
      </c>
      <c r="G15" s="74"/>
      <c r="H15" s="75">
        <v>11050000.239999995</v>
      </c>
      <c r="I15" s="78"/>
      <c r="J15" s="75">
        <v>0</v>
      </c>
      <c r="K15" s="76"/>
      <c r="L15" s="78">
        <f>SUM(F15:K15)</f>
        <v>95857699.700000003</v>
      </c>
    </row>
    <row r="16" spans="1:13" ht="24.75" customHeight="1">
      <c r="A16" s="122" t="s">
        <v>464</v>
      </c>
      <c r="B16" s="88"/>
      <c r="C16" s="88"/>
      <c r="D16" s="88"/>
      <c r="E16" s="88"/>
      <c r="F16" s="74"/>
      <c r="G16" s="75"/>
      <c r="H16" s="12"/>
      <c r="I16" s="12"/>
      <c r="J16" s="12"/>
      <c r="K16" s="88"/>
      <c r="L16" s="88"/>
    </row>
    <row r="17" spans="1:12" ht="24.75" customHeight="1">
      <c r="A17" s="116"/>
      <c r="B17" s="87" t="s">
        <v>455</v>
      </c>
      <c r="C17" s="116"/>
      <c r="D17" s="88"/>
      <c r="E17" s="88"/>
      <c r="F17" s="78">
        <v>2236643.8499999992</v>
      </c>
      <c r="G17" s="74"/>
      <c r="H17" s="78">
        <v>1538424.6500000001</v>
      </c>
      <c r="I17" s="78"/>
      <c r="J17" s="115">
        <v>-1195273.98</v>
      </c>
      <c r="K17" s="88"/>
      <c r="L17" s="78">
        <f>SUM(F17:K17)</f>
        <v>2579794.5199999991</v>
      </c>
    </row>
    <row r="18" spans="1:12" ht="24.75" customHeight="1">
      <c r="A18" s="116"/>
      <c r="B18" s="87" t="s">
        <v>456</v>
      </c>
      <c r="C18" s="116"/>
      <c r="D18" s="88"/>
      <c r="E18" s="88"/>
      <c r="F18" s="78">
        <v>3548090.99</v>
      </c>
      <c r="G18" s="74"/>
      <c r="H18" s="78">
        <v>961810.40000000037</v>
      </c>
      <c r="I18" s="78"/>
      <c r="J18" s="115">
        <v>-3394653.4699999997</v>
      </c>
      <c r="K18" s="88"/>
      <c r="L18" s="78">
        <f>SUM(F18:K18)</f>
        <v>1115247.9200000009</v>
      </c>
    </row>
    <row r="19" spans="1:12" ht="24.75" customHeight="1">
      <c r="A19" s="116"/>
      <c r="B19" s="87" t="s">
        <v>462</v>
      </c>
      <c r="C19" s="116"/>
      <c r="D19" s="88"/>
      <c r="E19" s="88"/>
      <c r="F19" s="78"/>
      <c r="G19" s="74"/>
      <c r="H19" s="78"/>
      <c r="I19" s="78"/>
      <c r="J19" s="78"/>
      <c r="K19" s="88"/>
      <c r="L19" s="75"/>
    </row>
    <row r="20" spans="1:12" ht="24.75" customHeight="1">
      <c r="A20" s="116"/>
      <c r="B20" s="87" t="s">
        <v>478</v>
      </c>
      <c r="C20" s="116"/>
      <c r="D20" s="88"/>
      <c r="E20" s="88"/>
      <c r="F20" s="78">
        <v>9825858.7799999993</v>
      </c>
      <c r="G20" s="74"/>
      <c r="H20" s="78">
        <v>4110772.93</v>
      </c>
      <c r="I20" s="78"/>
      <c r="J20" s="78">
        <v>0</v>
      </c>
      <c r="K20" s="88"/>
      <c r="L20" s="78">
        <f>SUM(F20:J20)</f>
        <v>13936631.709999999</v>
      </c>
    </row>
    <row r="21" spans="1:12" ht="24.75" customHeight="1">
      <c r="A21" s="116"/>
      <c r="B21" s="53" t="s">
        <v>458</v>
      </c>
      <c r="C21" s="116"/>
      <c r="D21" s="88"/>
      <c r="E21" s="88"/>
      <c r="F21" s="78">
        <v>59592.32</v>
      </c>
      <c r="G21" s="74"/>
      <c r="H21" s="78">
        <v>276270.43</v>
      </c>
      <c r="I21" s="78"/>
      <c r="J21" s="78">
        <v>0</v>
      </c>
      <c r="K21" s="88"/>
      <c r="L21" s="78">
        <f>SUM(F21:K21)</f>
        <v>335862.75</v>
      </c>
    </row>
    <row r="22" spans="1:12" ht="24.75" customHeight="1">
      <c r="A22" s="88"/>
      <c r="B22" s="116"/>
      <c r="C22" s="109" t="s">
        <v>459</v>
      </c>
      <c r="D22" s="88"/>
      <c r="E22" s="88"/>
      <c r="F22" s="476">
        <f>SUM(F17:F21)</f>
        <v>15670185.939999999</v>
      </c>
      <c r="G22" s="74"/>
      <c r="H22" s="476">
        <f>SUM(H17:H21)</f>
        <v>6887278.4100000001</v>
      </c>
      <c r="I22" s="76"/>
      <c r="J22" s="477">
        <f>SUM(J17:J21)</f>
        <v>-4589927.4499999993</v>
      </c>
      <c r="K22" s="76"/>
      <c r="L22" s="476">
        <f>SUM(L17:L21)</f>
        <v>17967536.899999999</v>
      </c>
    </row>
    <row r="23" spans="1:12" ht="24.75" customHeight="1">
      <c r="A23" s="29"/>
      <c r="B23" s="65"/>
      <c r="C23" s="29"/>
      <c r="D23" s="29"/>
      <c r="E23" s="65"/>
      <c r="F23" s="65"/>
      <c r="G23" s="65"/>
      <c r="H23" s="29"/>
      <c r="I23" s="100"/>
      <c r="J23" s="100"/>
      <c r="K23" s="100"/>
      <c r="L23" s="66" t="s">
        <v>475</v>
      </c>
    </row>
    <row r="24" spans="1:12" ht="24.75" customHeight="1">
      <c r="A24" s="29"/>
      <c r="B24" s="65"/>
      <c r="C24" s="29"/>
      <c r="D24" s="29"/>
      <c r="E24" s="29"/>
      <c r="F24" s="120"/>
      <c r="G24" s="120"/>
      <c r="H24" s="120"/>
      <c r="I24" s="121" t="s">
        <v>451</v>
      </c>
      <c r="J24" s="120"/>
      <c r="K24" s="120"/>
      <c r="L24" s="120"/>
    </row>
    <row r="25" spans="1:12" ht="24.75" customHeight="1">
      <c r="A25" s="29"/>
      <c r="B25" s="65"/>
      <c r="C25" s="29"/>
      <c r="D25" s="29"/>
      <c r="E25" s="29"/>
      <c r="F25" s="474" t="s">
        <v>146</v>
      </c>
      <c r="G25" s="65"/>
      <c r="H25" s="397" t="s">
        <v>476</v>
      </c>
      <c r="I25" s="100"/>
      <c r="J25" s="475" t="s">
        <v>477</v>
      </c>
      <c r="K25" s="65"/>
      <c r="L25" s="474" t="s">
        <v>145</v>
      </c>
    </row>
    <row r="26" spans="1:12" ht="24.75" customHeight="1">
      <c r="A26" s="122" t="s">
        <v>479</v>
      </c>
      <c r="B26" s="123"/>
      <c r="C26" s="122"/>
      <c r="D26" s="122"/>
      <c r="E26" s="124"/>
      <c r="F26" s="124"/>
      <c r="G26" s="124"/>
      <c r="H26" s="125"/>
      <c r="I26" s="126"/>
      <c r="J26" s="75"/>
      <c r="K26" s="124"/>
      <c r="L26" s="75"/>
    </row>
    <row r="27" spans="1:12" ht="24.75" customHeight="1">
      <c r="A27" s="116"/>
      <c r="B27" s="87" t="s">
        <v>455</v>
      </c>
      <c r="C27" s="88"/>
      <c r="D27" s="122"/>
      <c r="E27" s="75"/>
      <c r="F27" s="78">
        <v>50000000</v>
      </c>
      <c r="G27" s="74"/>
      <c r="H27" s="78">
        <v>0</v>
      </c>
      <c r="I27" s="78"/>
      <c r="J27" s="115">
        <v>-19000000</v>
      </c>
      <c r="K27" s="74"/>
      <c r="L27" s="75">
        <f>SUM(F27:K27)</f>
        <v>31000000</v>
      </c>
    </row>
    <row r="28" spans="1:12" ht="24.75" customHeight="1">
      <c r="A28" s="116"/>
      <c r="B28" s="87" t="s">
        <v>457</v>
      </c>
      <c r="C28" s="88"/>
      <c r="D28" s="122"/>
      <c r="E28" s="75"/>
      <c r="F28" s="78">
        <v>1015000000</v>
      </c>
      <c r="G28" s="74"/>
      <c r="H28" s="78">
        <v>460000000</v>
      </c>
      <c r="I28" s="78"/>
      <c r="J28" s="115">
        <v>0</v>
      </c>
      <c r="K28" s="74"/>
      <c r="L28" s="75">
        <f>SUM(F28:K28)</f>
        <v>1475000000</v>
      </c>
    </row>
    <row r="29" spans="1:12" ht="24.75" customHeight="1">
      <c r="A29" s="116"/>
      <c r="B29" s="87"/>
      <c r="C29" s="109" t="s">
        <v>459</v>
      </c>
      <c r="D29" s="122"/>
      <c r="E29" s="74"/>
      <c r="F29" s="476">
        <f>SUM(F27:F28)</f>
        <v>1065000000</v>
      </c>
      <c r="G29" s="74"/>
      <c r="H29" s="476">
        <f>SUM(H27:H28)</f>
        <v>460000000</v>
      </c>
      <c r="I29" s="76"/>
      <c r="J29" s="286">
        <f>SUM(J27:J28)</f>
        <v>-19000000</v>
      </c>
      <c r="K29" s="76"/>
      <c r="L29" s="476">
        <f>SUM(L27:L28)</f>
        <v>1506000000</v>
      </c>
    </row>
    <row r="30" spans="1:12" ht="24.75" customHeight="1">
      <c r="A30" s="122" t="s">
        <v>461</v>
      </c>
      <c r="B30" s="123"/>
      <c r="C30" s="122"/>
      <c r="D30" s="122"/>
      <c r="E30" s="74"/>
      <c r="F30" s="76"/>
      <c r="G30" s="74"/>
      <c r="H30" s="76"/>
      <c r="I30" s="76"/>
      <c r="J30" s="76"/>
      <c r="K30" s="76"/>
      <c r="L30" s="76"/>
    </row>
    <row r="31" spans="1:12" ht="24.75" customHeight="1">
      <c r="A31" s="122"/>
      <c r="B31" s="87" t="s">
        <v>462</v>
      </c>
      <c r="C31" s="122"/>
      <c r="D31" s="122"/>
    </row>
    <row r="32" spans="1:12" ht="24.75" customHeight="1">
      <c r="A32" s="122"/>
      <c r="B32" s="53" t="s">
        <v>478</v>
      </c>
      <c r="C32" s="122"/>
      <c r="D32" s="122"/>
      <c r="F32" s="75">
        <v>84807699.460000008</v>
      </c>
      <c r="G32" s="74"/>
      <c r="H32" s="75">
        <v>11050000.239999995</v>
      </c>
      <c r="I32" s="78"/>
      <c r="J32" s="75">
        <v>0</v>
      </c>
      <c r="K32" s="74"/>
      <c r="L32" s="75">
        <f>SUM(F32:K32)</f>
        <v>95857699.700000003</v>
      </c>
    </row>
    <row r="33" spans="1:13" s="6" customFormat="1" ht="24.75" customHeight="1">
      <c r="A33" s="117"/>
      <c r="B33" s="116"/>
      <c r="C33" s="109"/>
      <c r="D33" s="122"/>
      <c r="E33" s="74"/>
      <c r="F33" s="76"/>
      <c r="G33" s="74"/>
      <c r="H33" s="76"/>
      <c r="I33" s="76"/>
      <c r="J33" s="101"/>
      <c r="K33" s="76"/>
      <c r="L33" s="76"/>
    </row>
    <row r="34" spans="1:13" s="6" customFormat="1" ht="24.75" customHeight="1">
      <c r="B34" s="77"/>
      <c r="C34" s="87"/>
      <c r="D34" s="74"/>
      <c r="E34" s="79"/>
      <c r="F34" s="79"/>
      <c r="G34" s="74"/>
      <c r="H34" s="79"/>
      <c r="I34" s="78"/>
      <c r="J34" s="79"/>
      <c r="K34" s="74"/>
      <c r="L34" s="79"/>
    </row>
    <row r="35" spans="1:13" ht="24.75" customHeight="1">
      <c r="A35" s="88"/>
      <c r="B35" s="51"/>
      <c r="C35" s="88"/>
      <c r="D35" s="51" t="s">
        <v>33</v>
      </c>
      <c r="E35" s="51"/>
      <c r="F35" s="12"/>
      <c r="G35" s="88"/>
      <c r="H35" s="88"/>
      <c r="I35" s="88"/>
      <c r="J35" s="88"/>
      <c r="K35" s="88"/>
      <c r="L35" s="88"/>
      <c r="M35" s="88"/>
    </row>
    <row r="36" spans="1:13" ht="24.75" customHeight="1">
      <c r="A36" s="88"/>
      <c r="B36" s="76"/>
      <c r="C36" s="88"/>
      <c r="D36" s="51" t="s">
        <v>34</v>
      </c>
      <c r="E36" s="51"/>
      <c r="F36" s="12"/>
      <c r="G36" s="88"/>
      <c r="H36" s="88"/>
      <c r="I36" s="88"/>
      <c r="J36" s="88"/>
      <c r="K36" s="88"/>
      <c r="L36" s="88"/>
      <c r="M36" s="88"/>
    </row>
    <row r="37" spans="1:13" ht="24" customHeight="1">
      <c r="A37" s="547" t="s">
        <v>480</v>
      </c>
      <c r="B37" s="547"/>
      <c r="C37" s="547"/>
      <c r="D37" s="547"/>
      <c r="E37" s="547"/>
      <c r="F37" s="547"/>
      <c r="G37" s="547"/>
      <c r="H37" s="547"/>
      <c r="I37" s="547"/>
      <c r="J37" s="547"/>
      <c r="K37" s="547"/>
      <c r="L37" s="547"/>
      <c r="M37" s="58"/>
    </row>
    <row r="38" spans="1:13" ht="24" customHeight="1">
      <c r="B38" s="58"/>
      <c r="C38" s="58"/>
      <c r="D38" s="58"/>
      <c r="E38" s="58"/>
      <c r="F38" s="58"/>
      <c r="G38" s="58"/>
      <c r="H38" s="58"/>
      <c r="I38" s="58"/>
      <c r="J38" s="58"/>
      <c r="K38" s="58"/>
      <c r="L38" s="58"/>
    </row>
    <row r="39" spans="1:13" ht="24" customHeight="1">
      <c r="A39" s="2" t="s">
        <v>420</v>
      </c>
      <c r="B39" s="58"/>
      <c r="C39" s="58"/>
      <c r="D39" s="58"/>
      <c r="E39" s="58"/>
      <c r="F39" s="58"/>
      <c r="G39" s="58"/>
      <c r="H39" s="58"/>
      <c r="I39" s="58"/>
      <c r="J39" s="58"/>
      <c r="K39" s="58"/>
      <c r="L39" s="58"/>
    </row>
    <row r="40" spans="1:13" ht="24" customHeight="1">
      <c r="A40" s="116"/>
      <c r="E40" s="65"/>
      <c r="F40" s="65"/>
      <c r="G40" s="65"/>
      <c r="H40" s="65"/>
      <c r="I40" s="65"/>
      <c r="J40" s="6"/>
      <c r="K40" s="6"/>
      <c r="L40" s="220" t="s">
        <v>449</v>
      </c>
      <c r="M40" s="58"/>
    </row>
    <row r="41" spans="1:13" ht="24" customHeight="1">
      <c r="A41" s="116"/>
      <c r="E41" s="65"/>
      <c r="F41" s="120"/>
      <c r="G41" s="120"/>
      <c r="H41" s="120"/>
      <c r="I41" s="121" t="s">
        <v>451</v>
      </c>
      <c r="J41" s="56"/>
      <c r="K41" s="56"/>
      <c r="L41" s="257"/>
      <c r="M41" s="58"/>
    </row>
    <row r="42" spans="1:13" ht="24" customHeight="1">
      <c r="F42" s="474" t="s">
        <v>146</v>
      </c>
      <c r="G42" s="65"/>
      <c r="H42" s="397" t="s">
        <v>476</v>
      </c>
      <c r="I42" s="100"/>
      <c r="J42" s="475" t="s">
        <v>477</v>
      </c>
      <c r="K42" s="65"/>
      <c r="L42" s="474" t="s">
        <v>145</v>
      </c>
      <c r="M42" s="58"/>
    </row>
    <row r="43" spans="1:13" ht="24" customHeight="1">
      <c r="A43" s="122" t="s">
        <v>464</v>
      </c>
      <c r="B43" s="88"/>
      <c r="C43" s="88"/>
      <c r="D43" s="88"/>
      <c r="F43" s="75"/>
      <c r="G43" s="74"/>
      <c r="H43" s="75"/>
      <c r="I43" s="78"/>
      <c r="J43" s="75"/>
      <c r="K43" s="74"/>
      <c r="L43" s="75"/>
    </row>
    <row r="44" spans="1:13" ht="24" customHeight="1">
      <c r="A44" s="116"/>
      <c r="B44" s="87" t="s">
        <v>455</v>
      </c>
      <c r="C44" s="122"/>
      <c r="D44" s="88"/>
      <c r="F44" s="78">
        <v>2236643.85</v>
      </c>
      <c r="G44" s="74"/>
      <c r="H44" s="78">
        <v>1538424.6500000001</v>
      </c>
      <c r="I44" s="78"/>
      <c r="J44" s="115">
        <v>-1195273.98</v>
      </c>
      <c r="K44" s="74"/>
      <c r="L44" s="75">
        <f>SUM(F44:K44)</f>
        <v>2579794.52</v>
      </c>
    </row>
    <row r="45" spans="1:13" ht="24" customHeight="1">
      <c r="A45" s="116"/>
      <c r="B45" s="87" t="s">
        <v>457</v>
      </c>
      <c r="C45" s="122"/>
      <c r="D45" s="88"/>
      <c r="F45" s="78">
        <v>63285588.980000004</v>
      </c>
      <c r="G45" s="74"/>
      <c r="H45" s="78">
        <v>35704657.459999979</v>
      </c>
      <c r="I45" s="78"/>
      <c r="J45" s="115">
        <v>0</v>
      </c>
      <c r="K45" s="74"/>
      <c r="L45" s="75">
        <f>SUM(F45:K45)</f>
        <v>98990246.439999983</v>
      </c>
    </row>
    <row r="46" spans="1:13" ht="24" customHeight="1">
      <c r="A46" s="116"/>
      <c r="B46" s="87" t="s">
        <v>462</v>
      </c>
      <c r="C46" s="122"/>
      <c r="D46" s="88"/>
      <c r="F46" s="78"/>
      <c r="G46" s="74"/>
      <c r="H46" s="78"/>
      <c r="I46" s="78"/>
      <c r="J46" s="78"/>
      <c r="K46" s="74"/>
      <c r="L46" s="75"/>
    </row>
    <row r="47" spans="1:13" ht="24" customHeight="1">
      <c r="A47" s="116"/>
      <c r="B47" s="53" t="s">
        <v>478</v>
      </c>
      <c r="C47" s="122"/>
      <c r="D47" s="88"/>
      <c r="F47" s="78">
        <v>9825858.7799999993</v>
      </c>
      <c r="G47" s="74"/>
      <c r="H47" s="78">
        <v>4110772.93</v>
      </c>
      <c r="I47" s="78"/>
      <c r="J47" s="78">
        <v>0</v>
      </c>
      <c r="K47" s="74"/>
      <c r="L47" s="75">
        <f>SUM(F47:J47)</f>
        <v>13936631.709999999</v>
      </c>
    </row>
    <row r="48" spans="1:13" ht="24" customHeight="1">
      <c r="A48" s="88"/>
      <c r="B48" s="116"/>
      <c r="C48" s="109" t="s">
        <v>459</v>
      </c>
      <c r="D48" s="88"/>
      <c r="F48" s="210">
        <f>SUM(F44:F47)</f>
        <v>75348091.609999999</v>
      </c>
      <c r="G48" s="74"/>
      <c r="H48" s="210">
        <f>SUM(H44:H47)</f>
        <v>41353855.039999977</v>
      </c>
      <c r="I48" s="78"/>
      <c r="J48" s="229">
        <f>SUM(J44:J47)</f>
        <v>-1195273.98</v>
      </c>
      <c r="K48" s="74"/>
      <c r="L48" s="210">
        <f>SUM(L44:L47)</f>
        <v>115506672.66999997</v>
      </c>
    </row>
    <row r="49" spans="1:13" ht="24" customHeight="1">
      <c r="B49" s="58" t="s">
        <v>481</v>
      </c>
      <c r="C49" s="58"/>
      <c r="D49" s="58"/>
      <c r="E49" s="58"/>
      <c r="F49" s="58"/>
      <c r="G49" s="58"/>
      <c r="H49" s="58"/>
      <c r="I49" s="58"/>
      <c r="J49" s="58"/>
      <c r="K49" s="58"/>
      <c r="L49" s="58"/>
    </row>
    <row r="50" spans="1:13" ht="24" customHeight="1">
      <c r="A50" s="2" t="s">
        <v>482</v>
      </c>
      <c r="B50" s="58"/>
      <c r="C50" s="58"/>
      <c r="D50" s="58"/>
      <c r="E50" s="58"/>
      <c r="F50" s="58"/>
      <c r="G50" s="58"/>
      <c r="H50" s="58"/>
      <c r="I50" s="58"/>
      <c r="J50" s="58"/>
      <c r="K50" s="58"/>
      <c r="L50" s="58"/>
    </row>
    <row r="51" spans="1:13" ht="24" customHeight="1">
      <c r="A51" s="116"/>
      <c r="E51" s="65"/>
      <c r="F51" s="65"/>
      <c r="G51" s="65"/>
      <c r="H51" s="65"/>
      <c r="I51" s="65"/>
      <c r="J51" s="6"/>
      <c r="K51" s="6"/>
      <c r="L51" s="220" t="s">
        <v>449</v>
      </c>
      <c r="M51" s="58"/>
    </row>
    <row r="52" spans="1:13" ht="24" customHeight="1">
      <c r="F52" s="514"/>
      <c r="G52" s="514" t="s">
        <v>450</v>
      </c>
      <c r="H52" s="514"/>
      <c r="I52" s="55"/>
      <c r="J52" s="515"/>
      <c r="K52" s="515" t="s">
        <v>451</v>
      </c>
      <c r="L52" s="515"/>
      <c r="M52" s="58"/>
    </row>
    <row r="53" spans="1:13" ht="24" customHeight="1">
      <c r="A53" s="58"/>
      <c r="B53" s="128"/>
      <c r="C53" s="58"/>
      <c r="D53" s="129"/>
      <c r="F53" s="94" t="s">
        <v>483</v>
      </c>
      <c r="G53" s="130"/>
      <c r="H53" s="94" t="s">
        <v>484</v>
      </c>
      <c r="I53" s="131"/>
      <c r="J53" s="94" t="str">
        <f>+F53</f>
        <v>2021</v>
      </c>
      <c r="K53" s="130"/>
      <c r="L53" s="94" t="str">
        <f>+H53</f>
        <v>2020</v>
      </c>
      <c r="M53" s="58"/>
    </row>
    <row r="54" spans="1:13" ht="24" customHeight="1">
      <c r="A54" s="58" t="s">
        <v>485</v>
      </c>
      <c r="B54" s="128"/>
      <c r="C54" s="58"/>
      <c r="D54" s="129"/>
      <c r="F54" s="94"/>
      <c r="G54" s="130"/>
      <c r="H54" s="94"/>
      <c r="I54" s="131"/>
      <c r="J54" s="94"/>
      <c r="K54" s="130"/>
      <c r="L54" s="94"/>
      <c r="M54" s="58"/>
    </row>
    <row r="55" spans="1:13" ht="24" customHeight="1">
      <c r="A55" s="116"/>
      <c r="B55" s="87" t="s">
        <v>453</v>
      </c>
      <c r="C55" s="128"/>
      <c r="D55" s="129"/>
      <c r="F55" s="76">
        <v>0</v>
      </c>
      <c r="G55" s="74"/>
      <c r="H55" s="76">
        <v>0</v>
      </c>
      <c r="I55" s="74"/>
      <c r="J55" s="76">
        <v>35456547.750000015</v>
      </c>
      <c r="K55" s="74"/>
      <c r="L55" s="76">
        <v>41197480.340000004</v>
      </c>
      <c r="M55" s="58"/>
    </row>
    <row r="56" spans="1:13" ht="24" customHeight="1">
      <c r="A56" s="116"/>
      <c r="B56" s="87" t="s">
        <v>486</v>
      </c>
      <c r="C56" s="128"/>
      <c r="D56" s="129"/>
      <c r="F56" s="76">
        <v>0</v>
      </c>
      <c r="G56" s="74"/>
      <c r="H56" s="76">
        <v>84130</v>
      </c>
      <c r="I56" s="74"/>
      <c r="J56" s="76">
        <v>0</v>
      </c>
      <c r="K56" s="74"/>
      <c r="L56" s="76">
        <v>84130</v>
      </c>
      <c r="M56" s="58"/>
    </row>
    <row r="57" spans="1:13" ht="24" customHeight="1">
      <c r="A57" s="116"/>
      <c r="B57" s="87"/>
      <c r="C57" s="109" t="s">
        <v>459</v>
      </c>
      <c r="D57" s="129"/>
      <c r="F57" s="476">
        <f>SUM(F55:F56)</f>
        <v>0</v>
      </c>
      <c r="G57" s="74"/>
      <c r="H57" s="476">
        <f>SUM(H55:H56)</f>
        <v>84130</v>
      </c>
      <c r="I57" s="76"/>
      <c r="J57" s="476">
        <f>SUM(J55:J56)</f>
        <v>35456547.750000015</v>
      </c>
      <c r="K57" s="76"/>
      <c r="L57" s="476">
        <f>SUM(L55:L56)</f>
        <v>41281610.340000004</v>
      </c>
      <c r="M57" s="58"/>
    </row>
    <row r="58" spans="1:13" ht="24" customHeight="1">
      <c r="A58" s="108" t="s">
        <v>487</v>
      </c>
      <c r="B58" s="128"/>
      <c r="C58" s="58"/>
      <c r="D58" s="129"/>
      <c r="E58" s="58"/>
      <c r="F58" s="76"/>
      <c r="G58" s="74"/>
      <c r="H58" s="76"/>
      <c r="I58" s="76"/>
      <c r="J58" s="76"/>
      <c r="K58" s="76"/>
      <c r="L58" s="74"/>
      <c r="M58" s="58"/>
    </row>
    <row r="59" spans="1:13" ht="24" customHeight="1">
      <c r="A59" s="116"/>
      <c r="B59" s="87" t="s">
        <v>457</v>
      </c>
      <c r="D59" s="129"/>
      <c r="E59" s="58"/>
      <c r="F59" s="76">
        <v>0</v>
      </c>
      <c r="G59" s="74"/>
      <c r="H59" s="76">
        <v>0</v>
      </c>
      <c r="I59" s="74"/>
      <c r="J59" s="76">
        <v>14871232.830000002</v>
      </c>
      <c r="K59" s="74"/>
      <c r="L59" s="76">
        <v>10082191.77</v>
      </c>
      <c r="M59" s="58"/>
    </row>
    <row r="60" spans="1:13" ht="24" customHeight="1">
      <c r="A60" s="116"/>
      <c r="B60" s="87" t="s">
        <v>456</v>
      </c>
      <c r="D60" s="129"/>
      <c r="E60" s="58"/>
      <c r="F60" s="76">
        <v>88820.72000000038</v>
      </c>
      <c r="G60" s="74"/>
      <c r="H60" s="76">
        <v>492430.08000000002</v>
      </c>
      <c r="I60" s="74"/>
      <c r="J60" s="76">
        <v>0</v>
      </c>
      <c r="K60" s="74"/>
      <c r="L60" s="76">
        <v>0</v>
      </c>
      <c r="M60" s="58"/>
    </row>
    <row r="61" spans="1:13" ht="24" customHeight="1">
      <c r="A61" s="116"/>
      <c r="B61" s="87" t="s">
        <v>455</v>
      </c>
      <c r="D61" s="129"/>
      <c r="E61" s="58"/>
      <c r="F61" s="76">
        <v>389609.59000000008</v>
      </c>
      <c r="G61" s="74"/>
      <c r="H61" s="76">
        <v>1264315.05</v>
      </c>
      <c r="I61" s="74"/>
      <c r="J61" s="76">
        <v>389609.59000000008</v>
      </c>
      <c r="K61" s="74"/>
      <c r="L61" s="76">
        <v>1264315.05</v>
      </c>
      <c r="M61" s="58"/>
    </row>
    <row r="62" spans="1:13" ht="24" customHeight="1">
      <c r="A62" s="116"/>
      <c r="B62" s="87" t="s">
        <v>462</v>
      </c>
      <c r="D62" s="129"/>
      <c r="E62" s="58"/>
      <c r="F62" s="78"/>
      <c r="G62" s="74"/>
      <c r="H62" s="78"/>
      <c r="I62" s="74"/>
      <c r="J62" s="78"/>
      <c r="K62" s="78"/>
      <c r="L62" s="78"/>
      <c r="M62" s="58"/>
    </row>
    <row r="63" spans="1:13" ht="24" customHeight="1">
      <c r="A63" s="116"/>
      <c r="B63" s="87" t="s">
        <v>478</v>
      </c>
      <c r="D63" s="129"/>
      <c r="E63" s="58"/>
      <c r="F63" s="78">
        <v>1449683.56</v>
      </c>
      <c r="G63" s="74"/>
      <c r="H63" s="78">
        <v>1240094.52</v>
      </c>
      <c r="I63" s="74"/>
      <c r="J63" s="78">
        <v>1449683.56</v>
      </c>
      <c r="K63" s="74"/>
      <c r="L63" s="78">
        <v>1240094.52</v>
      </c>
      <c r="M63" s="58"/>
    </row>
    <row r="64" spans="1:13" ht="24" customHeight="1">
      <c r="A64" s="116"/>
      <c r="B64" s="53" t="s">
        <v>458</v>
      </c>
      <c r="D64" s="129"/>
      <c r="E64" s="58"/>
      <c r="F64" s="78">
        <v>90512.88</v>
      </c>
      <c r="G64" s="74"/>
      <c r="H64" s="78">
        <v>15516.49</v>
      </c>
      <c r="I64" s="74"/>
      <c r="J64" s="78">
        <v>0</v>
      </c>
      <c r="K64" s="74"/>
      <c r="L64" s="78">
        <v>0</v>
      </c>
      <c r="M64" s="58"/>
    </row>
    <row r="65" spans="1:13" ht="24" customHeight="1">
      <c r="A65" s="116"/>
      <c r="B65" s="117"/>
      <c r="C65" s="58" t="s">
        <v>459</v>
      </c>
      <c r="D65" s="129"/>
      <c r="E65" s="58"/>
      <c r="F65" s="476">
        <f>SUM(F59:F64)</f>
        <v>2018626.7500000005</v>
      </c>
      <c r="G65" s="74"/>
      <c r="H65" s="476">
        <f>SUM(H59:H64)</f>
        <v>3012356.1400000006</v>
      </c>
      <c r="I65" s="76"/>
      <c r="J65" s="476">
        <f>SUM(J59:J64)</f>
        <v>16710525.980000002</v>
      </c>
      <c r="K65" s="76"/>
      <c r="L65" s="476">
        <f>SUM(L59:L64)</f>
        <v>12586601.34</v>
      </c>
      <c r="M65" s="58"/>
    </row>
    <row r="66" spans="1:13" ht="24" customHeight="1">
      <c r="A66" s="58" t="s">
        <v>488</v>
      </c>
      <c r="B66" s="128"/>
      <c r="C66" s="58"/>
      <c r="D66" s="129"/>
      <c r="F66" s="94"/>
      <c r="G66" s="130"/>
      <c r="H66" s="94"/>
      <c r="I66" s="131"/>
      <c r="J66" s="94"/>
      <c r="K66" s="130"/>
      <c r="L66" s="94"/>
      <c r="M66" s="58"/>
    </row>
    <row r="67" spans="1:13" ht="24" customHeight="1">
      <c r="A67" s="116"/>
      <c r="B67" s="87" t="s">
        <v>453</v>
      </c>
      <c r="C67" s="128"/>
      <c r="D67" s="129"/>
      <c r="F67" s="76">
        <v>0</v>
      </c>
      <c r="G67" s="74"/>
      <c r="H67" s="76">
        <v>0</v>
      </c>
      <c r="I67" s="74"/>
      <c r="J67" s="76">
        <v>32921.969999999994</v>
      </c>
      <c r="K67" s="76"/>
      <c r="L67" s="76">
        <v>2264.2600000000002</v>
      </c>
      <c r="M67" s="12"/>
    </row>
    <row r="68" spans="1:13" ht="24" customHeight="1">
      <c r="A68" s="116"/>
      <c r="B68" s="87" t="s">
        <v>486</v>
      </c>
      <c r="C68" s="128"/>
      <c r="D68" s="129"/>
      <c r="F68" s="76">
        <v>50820</v>
      </c>
      <c r="G68" s="76"/>
      <c r="H68" s="76">
        <v>42000</v>
      </c>
      <c r="I68" s="76"/>
      <c r="J68" s="76">
        <v>50820</v>
      </c>
      <c r="K68" s="76"/>
      <c r="L68" s="76">
        <v>42000</v>
      </c>
      <c r="M68" s="12"/>
    </row>
    <row r="69" spans="1:13" ht="24" customHeight="1">
      <c r="A69" s="116"/>
      <c r="B69" s="117"/>
      <c r="C69" s="58" t="s">
        <v>459</v>
      </c>
      <c r="D69" s="129"/>
      <c r="E69" s="58"/>
      <c r="F69" s="476">
        <f>SUM(F67:F68)</f>
        <v>50820</v>
      </c>
      <c r="G69" s="74"/>
      <c r="H69" s="476">
        <f>SUM(H67:H68)</f>
        <v>42000</v>
      </c>
      <c r="I69" s="76"/>
      <c r="J69" s="476">
        <f>SUM(J67:J68)</f>
        <v>83741.97</v>
      </c>
      <c r="K69" s="76"/>
      <c r="L69" s="476">
        <f>SUM(L67:L68)</f>
        <v>44264.26</v>
      </c>
      <c r="M69" s="58"/>
    </row>
    <row r="70" spans="1:13" ht="24" customHeight="1">
      <c r="A70" s="116"/>
      <c r="B70" s="117"/>
      <c r="C70" s="58"/>
      <c r="D70" s="129"/>
      <c r="E70" s="58"/>
      <c r="F70" s="76"/>
      <c r="G70" s="74"/>
      <c r="H70" s="76"/>
      <c r="I70" s="76"/>
      <c r="J70" s="76"/>
      <c r="K70" s="76"/>
      <c r="L70" s="76"/>
      <c r="M70" s="58"/>
    </row>
    <row r="71" spans="1:13" ht="24" customHeight="1">
      <c r="A71" s="116"/>
      <c r="B71" s="117"/>
      <c r="C71" s="58"/>
      <c r="D71" s="129"/>
      <c r="E71" s="58"/>
      <c r="F71" s="76"/>
      <c r="G71" s="74"/>
      <c r="H71" s="76"/>
      <c r="I71" s="76"/>
      <c r="J71" s="76"/>
      <c r="K71" s="76"/>
      <c r="L71" s="76"/>
      <c r="M71" s="58"/>
    </row>
    <row r="72" spans="1:13" ht="24" customHeight="1">
      <c r="A72" s="116"/>
      <c r="B72" s="117"/>
      <c r="C72" s="58"/>
      <c r="D72" s="51" t="s">
        <v>33</v>
      </c>
      <c r="E72" s="51"/>
      <c r="F72" s="12"/>
      <c r="G72" s="74"/>
      <c r="H72" s="76"/>
      <c r="I72" s="76"/>
      <c r="J72" s="76"/>
      <c r="K72" s="76"/>
      <c r="L72" s="76"/>
      <c r="M72" s="58"/>
    </row>
    <row r="73" spans="1:13" ht="24" customHeight="1">
      <c r="A73" s="116"/>
      <c r="B73" s="117"/>
      <c r="C73" s="58"/>
      <c r="D73" s="51" t="s">
        <v>34</v>
      </c>
      <c r="E73" s="51"/>
      <c r="F73" s="12"/>
      <c r="G73" s="74"/>
      <c r="H73" s="76"/>
      <c r="I73" s="76"/>
      <c r="J73" s="76"/>
      <c r="K73" s="76"/>
      <c r="L73" s="76"/>
      <c r="M73" s="58"/>
    </row>
    <row r="74" spans="1:13" ht="24" customHeight="1">
      <c r="A74" s="547" t="s">
        <v>489</v>
      </c>
      <c r="B74" s="547"/>
      <c r="C74" s="547"/>
      <c r="D74" s="547"/>
      <c r="E74" s="547"/>
      <c r="F74" s="547"/>
      <c r="G74" s="547"/>
      <c r="H74" s="547"/>
      <c r="I74" s="547"/>
      <c r="J74" s="547"/>
      <c r="K74" s="547"/>
      <c r="L74" s="547"/>
      <c r="M74" s="58"/>
    </row>
    <row r="75" spans="1:13" ht="24" customHeight="1">
      <c r="A75" s="116"/>
      <c r="B75" s="117"/>
      <c r="C75" s="58"/>
      <c r="D75" s="129"/>
      <c r="E75" s="58"/>
      <c r="F75" s="76"/>
      <c r="G75" s="74"/>
      <c r="H75" s="76"/>
      <c r="I75" s="76"/>
      <c r="J75" s="76"/>
      <c r="K75" s="76"/>
      <c r="L75" s="76"/>
      <c r="M75" s="58"/>
    </row>
    <row r="76" spans="1:13" ht="24" customHeight="1">
      <c r="A76" s="2" t="s">
        <v>420</v>
      </c>
      <c r="B76" s="58"/>
      <c r="C76" s="58"/>
      <c r="D76" s="58"/>
      <c r="E76" s="58"/>
      <c r="F76" s="58"/>
      <c r="G76" s="58"/>
      <c r="H76" s="58"/>
      <c r="I76" s="58"/>
      <c r="J76" s="58"/>
      <c r="K76" s="58"/>
      <c r="L76" s="58"/>
    </row>
    <row r="77" spans="1:13" ht="24" customHeight="1">
      <c r="A77" s="116"/>
      <c r="E77" s="65"/>
      <c r="F77" s="65"/>
      <c r="G77" s="65"/>
      <c r="H77" s="65"/>
      <c r="I77" s="65"/>
      <c r="J77" s="6"/>
      <c r="K77" s="6"/>
      <c r="L77" s="220" t="s">
        <v>449</v>
      </c>
      <c r="M77" s="58"/>
    </row>
    <row r="78" spans="1:13" ht="24" customHeight="1">
      <c r="F78" s="514"/>
      <c r="G78" s="514" t="s">
        <v>450</v>
      </c>
      <c r="H78" s="514"/>
      <c r="I78" s="55"/>
      <c r="J78" s="515"/>
      <c r="K78" s="515" t="s">
        <v>451</v>
      </c>
      <c r="L78" s="515"/>
      <c r="M78" s="58"/>
    </row>
    <row r="79" spans="1:13" ht="24" customHeight="1">
      <c r="A79" s="58"/>
      <c r="B79" s="128"/>
      <c r="C79" s="58"/>
      <c r="D79" s="129"/>
      <c r="F79" s="94" t="s">
        <v>483</v>
      </c>
      <c r="G79" s="130"/>
      <c r="H79" s="94" t="s">
        <v>484</v>
      </c>
      <c r="I79" s="131"/>
      <c r="J79" s="94" t="str">
        <f>+F79</f>
        <v>2021</v>
      </c>
      <c r="K79" s="130"/>
      <c r="L79" s="94" t="str">
        <f>+H79</f>
        <v>2020</v>
      </c>
      <c r="M79" s="58"/>
    </row>
    <row r="80" spans="1:13" ht="24" customHeight="1">
      <c r="A80" s="108" t="s">
        <v>490</v>
      </c>
      <c r="B80" s="58"/>
      <c r="C80" s="58"/>
      <c r="D80" s="129"/>
      <c r="E80" s="127"/>
      <c r="F80" s="12"/>
      <c r="G80" s="12"/>
      <c r="H80" s="12"/>
      <c r="I80" s="12"/>
      <c r="J80" s="12"/>
      <c r="K80" s="12"/>
      <c r="L80" s="12"/>
      <c r="M80" s="12"/>
    </row>
    <row r="81" spans="1:13" ht="24" customHeight="1">
      <c r="A81" s="116"/>
      <c r="B81" s="87" t="s">
        <v>468</v>
      </c>
      <c r="C81" s="58"/>
      <c r="D81" s="129"/>
      <c r="E81" s="76">
        <v>0</v>
      </c>
      <c r="F81" s="12">
        <v>0</v>
      </c>
      <c r="G81" s="520"/>
      <c r="H81" s="12">
        <v>0</v>
      </c>
      <c r="I81" s="520"/>
      <c r="J81" s="74">
        <v>11240374.899999999</v>
      </c>
      <c r="K81" s="76"/>
      <c r="L81" s="74">
        <v>14421513.470000001</v>
      </c>
      <c r="M81" s="12"/>
    </row>
    <row r="82" spans="1:13" ht="24" customHeight="1">
      <c r="A82" s="6" t="s">
        <v>491</v>
      </c>
      <c r="B82" s="87"/>
      <c r="C82" s="58"/>
      <c r="D82" s="129"/>
      <c r="E82" s="76"/>
      <c r="F82" s="7"/>
      <c r="G82" s="435"/>
      <c r="H82" s="404"/>
      <c r="I82" s="404"/>
      <c r="J82" s="404"/>
      <c r="K82" s="404"/>
      <c r="L82" s="404"/>
      <c r="M82" s="12"/>
    </row>
    <row r="83" spans="1:13" ht="24" customHeight="1">
      <c r="A83" s="116"/>
      <c r="B83" s="87" t="s">
        <v>492</v>
      </c>
      <c r="C83" s="58"/>
      <c r="D83" s="129"/>
      <c r="E83" s="76"/>
      <c r="F83" s="12">
        <v>10623078</v>
      </c>
      <c r="G83" s="520"/>
      <c r="H83" s="12">
        <v>8931105</v>
      </c>
      <c r="I83" s="520"/>
      <c r="J83" s="74">
        <v>7398753</v>
      </c>
      <c r="K83" s="520"/>
      <c r="L83" s="12">
        <v>5701155</v>
      </c>
      <c r="M83" s="12"/>
    </row>
    <row r="84" spans="1:13" ht="24" customHeight="1">
      <c r="A84" s="116"/>
      <c r="B84" s="87" t="s">
        <v>493</v>
      </c>
      <c r="C84" s="58"/>
      <c r="D84" s="129"/>
      <c r="E84" s="76"/>
      <c r="F84" s="74">
        <v>386733.25</v>
      </c>
      <c r="G84" s="520"/>
      <c r="H84" s="74">
        <v>377188.5</v>
      </c>
      <c r="I84" s="520"/>
      <c r="J84" s="74">
        <v>219750.75</v>
      </c>
      <c r="K84" s="520"/>
      <c r="L84" s="12">
        <v>214291.25</v>
      </c>
      <c r="M84" s="12"/>
    </row>
    <row r="85" spans="1:13" ht="24" customHeight="1">
      <c r="A85" s="116"/>
      <c r="B85" s="382" t="s">
        <v>494</v>
      </c>
      <c r="C85" s="58"/>
      <c r="D85" s="129"/>
      <c r="E85" s="76"/>
      <c r="F85" s="476">
        <f>SUM(F83:F84)</f>
        <v>11009811.25</v>
      </c>
      <c r="G85" s="74"/>
      <c r="H85" s="476">
        <f>SUM(H83:H84)</f>
        <v>9308293.5</v>
      </c>
      <c r="I85" s="76"/>
      <c r="J85" s="476">
        <f>SUM(J83:J84)</f>
        <v>7618503.75</v>
      </c>
      <c r="K85" s="76"/>
      <c r="L85" s="476">
        <f>SUM(L83:L84)</f>
        <v>5915446.25</v>
      </c>
      <c r="M85" s="12"/>
    </row>
    <row r="86" spans="1:13" ht="10.5" customHeight="1">
      <c r="A86" s="116"/>
      <c r="B86" s="382"/>
      <c r="C86" s="58"/>
      <c r="D86" s="129"/>
      <c r="E86" s="76"/>
      <c r="F86" s="76"/>
      <c r="G86" s="74"/>
      <c r="H86" s="76"/>
      <c r="I86" s="76"/>
      <c r="J86" s="76"/>
      <c r="K86" s="76"/>
      <c r="L86" s="76"/>
      <c r="M86" s="12"/>
    </row>
    <row r="87" spans="1:13" ht="24" customHeight="1">
      <c r="A87" s="411" t="s">
        <v>495</v>
      </c>
      <c r="B87" s="58" t="s">
        <v>496</v>
      </c>
      <c r="C87" s="74"/>
      <c r="D87" s="74"/>
      <c r="E87" s="74"/>
      <c r="F87" s="75"/>
      <c r="G87" s="74"/>
      <c r="H87" s="75"/>
      <c r="I87" s="78"/>
      <c r="J87" s="75"/>
      <c r="K87" s="74"/>
      <c r="L87" s="75"/>
      <c r="M87" s="12"/>
    </row>
    <row r="88" spans="1:13" ht="24" customHeight="1">
      <c r="A88" s="411" t="s">
        <v>497</v>
      </c>
      <c r="B88" s="58"/>
      <c r="C88" s="74"/>
      <c r="D88" s="74"/>
      <c r="E88" s="74"/>
      <c r="F88" s="75"/>
      <c r="G88" s="74"/>
      <c r="H88" s="75"/>
      <c r="I88" s="78"/>
      <c r="J88" s="75"/>
      <c r="K88" s="74"/>
      <c r="L88" s="75"/>
      <c r="M88" s="12"/>
    </row>
    <row r="89" spans="1:13" ht="24" customHeight="1">
      <c r="A89" s="74"/>
      <c r="B89" s="74"/>
      <c r="C89" s="74"/>
      <c r="D89" s="74"/>
      <c r="E89" s="74"/>
      <c r="F89" s="7"/>
      <c r="G89" s="7"/>
      <c r="H89" s="7"/>
      <c r="I89" s="7"/>
      <c r="J89" s="7"/>
      <c r="K89" s="7"/>
      <c r="L89" s="220" t="s">
        <v>449</v>
      </c>
      <c r="M89" s="12"/>
    </row>
    <row r="90" spans="1:13" ht="24" customHeight="1">
      <c r="F90" s="514"/>
      <c r="G90" s="514" t="s">
        <v>450</v>
      </c>
      <c r="H90" s="514"/>
      <c r="I90" s="55"/>
      <c r="J90" s="515"/>
      <c r="K90" s="515" t="s">
        <v>451</v>
      </c>
      <c r="L90" s="515"/>
      <c r="M90" s="12"/>
    </row>
    <row r="91" spans="1:13" ht="24" customHeight="1">
      <c r="A91" s="58"/>
      <c r="B91" s="128"/>
      <c r="C91" s="58"/>
      <c r="D91" s="129"/>
      <c r="F91" s="94" t="s">
        <v>483</v>
      </c>
      <c r="G91" s="130"/>
      <c r="H91" s="94" t="s">
        <v>484</v>
      </c>
      <c r="I91" s="131"/>
      <c r="J91" s="94" t="str">
        <f>+F91</f>
        <v>2021</v>
      </c>
      <c r="K91" s="130"/>
      <c r="L91" s="94" t="str">
        <f>+H91</f>
        <v>2020</v>
      </c>
      <c r="M91" s="12"/>
    </row>
    <row r="92" spans="1:13" ht="24" customHeight="1">
      <c r="A92" s="58" t="s">
        <v>485</v>
      </c>
      <c r="B92" s="128"/>
      <c r="C92" s="58"/>
      <c r="D92" s="129"/>
      <c r="F92" s="94"/>
      <c r="G92" s="130"/>
      <c r="H92" s="94"/>
      <c r="I92" s="131"/>
      <c r="J92" s="94"/>
      <c r="K92" s="130"/>
      <c r="L92" s="94"/>
      <c r="M92" s="12"/>
    </row>
    <row r="93" spans="1:13" ht="24" customHeight="1">
      <c r="A93" s="116"/>
      <c r="B93" s="87" t="s">
        <v>453</v>
      </c>
      <c r="C93" s="128"/>
      <c r="D93" s="129"/>
      <c r="F93" s="76">
        <v>0</v>
      </c>
      <c r="G93" s="74"/>
      <c r="H93" s="76">
        <v>0</v>
      </c>
      <c r="I93" s="74"/>
      <c r="J93" s="76">
        <v>125490937.49000001</v>
      </c>
      <c r="K93" s="74"/>
      <c r="L93" s="76">
        <v>99247411.560000002</v>
      </c>
      <c r="M93" s="12"/>
    </row>
    <row r="94" spans="1:13" ht="24" customHeight="1">
      <c r="A94" s="116"/>
      <c r="B94" s="87" t="s">
        <v>486</v>
      </c>
      <c r="C94" s="128"/>
      <c r="D94" s="129"/>
      <c r="F94" s="76">
        <v>0</v>
      </c>
      <c r="G94" s="74"/>
      <c r="H94" s="76">
        <v>84130</v>
      </c>
      <c r="I94" s="74"/>
      <c r="J94" s="76">
        <v>0</v>
      </c>
      <c r="K94" s="74"/>
      <c r="L94" s="76">
        <v>84130</v>
      </c>
      <c r="M94" s="12"/>
    </row>
    <row r="95" spans="1:13" ht="24" customHeight="1">
      <c r="A95" s="116"/>
      <c r="B95" s="87"/>
      <c r="C95" s="109" t="s">
        <v>459</v>
      </c>
      <c r="D95" s="129"/>
      <c r="F95" s="476">
        <f>SUM(F93:F94)</f>
        <v>0</v>
      </c>
      <c r="G95" s="74"/>
      <c r="H95" s="476">
        <f>SUM(H93:H94)</f>
        <v>84130</v>
      </c>
      <c r="I95" s="76"/>
      <c r="J95" s="476">
        <f>SUM(J93:J94)</f>
        <v>125490937.49000001</v>
      </c>
      <c r="K95" s="76"/>
      <c r="L95" s="476">
        <f>SUM(L93:L94)</f>
        <v>99331541.560000002</v>
      </c>
      <c r="M95" s="12"/>
    </row>
    <row r="96" spans="1:13" ht="24" customHeight="1">
      <c r="A96" s="108" t="s">
        <v>487</v>
      </c>
      <c r="B96" s="128"/>
      <c r="C96" s="58"/>
      <c r="D96" s="129"/>
      <c r="E96" s="58"/>
      <c r="F96" s="76"/>
      <c r="G96" s="74"/>
      <c r="H96" s="76"/>
      <c r="I96" s="76"/>
      <c r="J96" s="76"/>
      <c r="K96" s="76"/>
      <c r="L96" s="74"/>
      <c r="M96" s="12"/>
    </row>
    <row r="97" spans="1:13" ht="24" customHeight="1">
      <c r="A97" s="116"/>
      <c r="B97" s="87" t="s">
        <v>457</v>
      </c>
      <c r="D97" s="129"/>
      <c r="E97" s="58"/>
      <c r="F97" s="76">
        <v>0</v>
      </c>
      <c r="G97" s="74"/>
      <c r="H97" s="76">
        <v>0</v>
      </c>
      <c r="I97" s="74"/>
      <c r="J97" s="411">
        <v>35704657.460000001</v>
      </c>
      <c r="K97" s="459"/>
      <c r="L97" s="411">
        <v>25366849.289999999</v>
      </c>
      <c r="M97" s="12"/>
    </row>
    <row r="98" spans="1:13" ht="24" customHeight="1">
      <c r="A98" s="116"/>
      <c r="B98" s="87" t="s">
        <v>456</v>
      </c>
      <c r="D98" s="129"/>
      <c r="E98" s="58"/>
      <c r="F98" s="76">
        <v>492383.47000000038</v>
      </c>
      <c r="G98" s="74"/>
      <c r="H98" s="76">
        <v>2281908.7599999998</v>
      </c>
      <c r="I98" s="74"/>
      <c r="J98" s="411">
        <v>0</v>
      </c>
      <c r="K98" s="459"/>
      <c r="L98" s="411">
        <v>0</v>
      </c>
      <c r="M98" s="12"/>
    </row>
    <row r="99" spans="1:13" ht="24" customHeight="1">
      <c r="A99" s="116"/>
      <c r="B99" s="87" t="s">
        <v>455</v>
      </c>
      <c r="D99" s="129"/>
      <c r="E99" s="58"/>
      <c r="F99" s="76">
        <v>1538424.6500000001</v>
      </c>
      <c r="G99" s="74"/>
      <c r="H99" s="411">
        <v>4065684.93</v>
      </c>
      <c r="I99" s="74"/>
      <c r="J99" s="411">
        <v>1538424.6500000001</v>
      </c>
      <c r="K99" s="459"/>
      <c r="L99" s="411">
        <v>4065684.93</v>
      </c>
      <c r="M99" s="12"/>
    </row>
    <row r="100" spans="1:13" ht="24" customHeight="1">
      <c r="A100" s="116"/>
      <c r="B100" s="87" t="s">
        <v>462</v>
      </c>
      <c r="D100" s="129"/>
      <c r="E100" s="58"/>
      <c r="F100" s="78"/>
      <c r="G100" s="74"/>
      <c r="H100" s="78"/>
      <c r="I100" s="74"/>
      <c r="J100" s="78"/>
      <c r="K100" s="78"/>
      <c r="L100" s="78"/>
      <c r="M100" s="12"/>
    </row>
    <row r="101" spans="1:13" ht="24" customHeight="1">
      <c r="A101" s="116"/>
      <c r="B101" s="87" t="s">
        <v>478</v>
      </c>
      <c r="D101" s="129"/>
      <c r="E101" s="58"/>
      <c r="F101" s="78">
        <v>4110772.93</v>
      </c>
      <c r="G101" s="74"/>
      <c r="H101" s="411">
        <v>3675634.45</v>
      </c>
      <c r="I101" s="74"/>
      <c r="J101" s="411">
        <v>4110772.93</v>
      </c>
      <c r="K101" s="459"/>
      <c r="L101" s="411">
        <v>3675634.45</v>
      </c>
      <c r="M101" s="12"/>
    </row>
    <row r="102" spans="1:13" ht="24" customHeight="1">
      <c r="A102" s="116"/>
      <c r="B102" s="53" t="s">
        <v>458</v>
      </c>
      <c r="D102" s="129"/>
      <c r="E102" s="58"/>
      <c r="F102" s="78">
        <v>165762.26</v>
      </c>
      <c r="G102" s="74"/>
      <c r="H102" s="78">
        <v>18720.98</v>
      </c>
      <c r="I102" s="74"/>
      <c r="J102" s="411">
        <v>0</v>
      </c>
      <c r="K102" s="459"/>
      <c r="L102" s="411">
        <v>0</v>
      </c>
      <c r="M102" s="12"/>
    </row>
    <row r="103" spans="1:13" ht="24" customHeight="1">
      <c r="A103" s="116"/>
      <c r="B103" s="117"/>
      <c r="C103" s="58" t="s">
        <v>459</v>
      </c>
      <c r="D103" s="129"/>
      <c r="E103" s="58"/>
      <c r="F103" s="476">
        <f>SUM(F97:F102)</f>
        <v>6307343.3100000005</v>
      </c>
      <c r="G103" s="74"/>
      <c r="H103" s="476">
        <f>SUM(H97:H102)</f>
        <v>10041949.120000001</v>
      </c>
      <c r="I103" s="76"/>
      <c r="J103" s="476">
        <f>SUM(J97:J102)</f>
        <v>41353855.039999999</v>
      </c>
      <c r="K103" s="76"/>
      <c r="L103" s="476">
        <f>SUM(L97:L102)</f>
        <v>33108168.669999998</v>
      </c>
      <c r="M103" s="12"/>
    </row>
    <row r="104" spans="1:13" ht="24" customHeight="1">
      <c r="A104" s="58" t="s">
        <v>488</v>
      </c>
      <c r="B104" s="128"/>
      <c r="C104" s="58"/>
      <c r="D104" s="129"/>
      <c r="F104" s="94"/>
      <c r="G104" s="130"/>
      <c r="H104" s="94"/>
      <c r="I104" s="131"/>
      <c r="J104" s="94"/>
      <c r="K104" s="130"/>
      <c r="L104" s="94"/>
      <c r="M104" s="12"/>
    </row>
    <row r="105" spans="1:13" ht="24" customHeight="1">
      <c r="A105" s="116"/>
      <c r="B105" s="87" t="s">
        <v>453</v>
      </c>
      <c r="C105" s="128"/>
      <c r="D105" s="129"/>
      <c r="F105" s="76">
        <v>0</v>
      </c>
      <c r="G105" s="74"/>
      <c r="H105" s="76">
        <v>0</v>
      </c>
      <c r="I105" s="74"/>
      <c r="J105" s="74">
        <v>77788.84</v>
      </c>
      <c r="K105" s="76"/>
      <c r="L105" s="74">
        <v>8269.86</v>
      </c>
      <c r="M105" s="12"/>
    </row>
    <row r="106" spans="1:13" ht="24" customHeight="1">
      <c r="A106" s="116"/>
      <c r="B106" s="87" t="s">
        <v>486</v>
      </c>
      <c r="C106" s="128"/>
      <c r="D106" s="129"/>
      <c r="F106" s="76">
        <v>134820</v>
      </c>
      <c r="G106" s="76"/>
      <c r="H106" s="76">
        <v>126000</v>
      </c>
      <c r="I106" s="76"/>
      <c r="J106" s="76">
        <v>134820</v>
      </c>
      <c r="K106" s="76"/>
      <c r="L106" s="76">
        <v>126000</v>
      </c>
      <c r="M106" s="12"/>
    </row>
    <row r="107" spans="1:13" ht="24" customHeight="1">
      <c r="A107" s="116"/>
      <c r="B107" s="87"/>
      <c r="C107" s="58" t="s">
        <v>459</v>
      </c>
      <c r="D107" s="129"/>
      <c r="F107" s="476">
        <f>SUM(F105:F106)</f>
        <v>134820</v>
      </c>
      <c r="G107" s="74"/>
      <c r="H107" s="476">
        <f>SUM(H105:H106)</f>
        <v>126000</v>
      </c>
      <c r="I107" s="76"/>
      <c r="J107" s="476">
        <f>SUM(J105:J106)</f>
        <v>212608.84</v>
      </c>
      <c r="K107" s="76"/>
      <c r="L107" s="476">
        <f>SUM(L105:L106)</f>
        <v>134269.85999999999</v>
      </c>
      <c r="M107" s="12"/>
    </row>
    <row r="108" spans="1:13" ht="25.35" customHeight="1">
      <c r="A108" s="116"/>
      <c r="B108" s="117"/>
      <c r="C108" s="58"/>
      <c r="D108" s="129"/>
      <c r="E108" s="58"/>
      <c r="F108" s="76"/>
      <c r="G108" s="74"/>
      <c r="H108" s="76"/>
      <c r="I108" s="76"/>
      <c r="J108" s="76"/>
      <c r="K108" s="76"/>
      <c r="L108" s="76"/>
      <c r="M108" s="58"/>
    </row>
    <row r="109" spans="1:13" ht="25.35" customHeight="1">
      <c r="A109" s="116"/>
      <c r="B109" s="117"/>
      <c r="C109" s="58"/>
      <c r="D109" s="129"/>
      <c r="E109" s="58"/>
      <c r="F109" s="76"/>
      <c r="G109" s="74"/>
      <c r="H109" s="76"/>
      <c r="I109" s="76"/>
      <c r="J109" s="76"/>
      <c r="K109" s="76"/>
      <c r="L109" s="76"/>
      <c r="M109" s="58"/>
    </row>
    <row r="110" spans="1:13" ht="22.35" customHeight="1">
      <c r="A110" s="116"/>
      <c r="B110" s="117"/>
      <c r="C110" s="58"/>
      <c r="D110" s="51" t="s">
        <v>33</v>
      </c>
      <c r="E110" s="51"/>
      <c r="F110" s="12"/>
      <c r="G110" s="74"/>
      <c r="H110" s="76"/>
      <c r="I110" s="76"/>
      <c r="J110" s="76"/>
      <c r="K110" s="76"/>
      <c r="L110" s="76"/>
      <c r="M110" s="58"/>
    </row>
    <row r="111" spans="1:13" ht="22.35" customHeight="1">
      <c r="A111" s="116"/>
      <c r="B111" s="117"/>
      <c r="C111" s="58"/>
      <c r="D111" s="51" t="s">
        <v>34</v>
      </c>
      <c r="E111" s="51"/>
      <c r="F111" s="12"/>
      <c r="G111" s="74"/>
      <c r="H111" s="76"/>
      <c r="I111" s="76"/>
      <c r="J111" s="76"/>
      <c r="K111" s="76"/>
      <c r="L111" s="76"/>
      <c r="M111" s="58"/>
    </row>
    <row r="112" spans="1:13" ht="25.5" customHeight="1">
      <c r="A112" s="547" t="s">
        <v>498</v>
      </c>
      <c r="B112" s="547"/>
      <c r="C112" s="547"/>
      <c r="D112" s="547"/>
      <c r="E112" s="547"/>
      <c r="F112" s="547"/>
      <c r="G112" s="547"/>
      <c r="H112" s="547"/>
      <c r="I112" s="547"/>
      <c r="J112" s="547"/>
      <c r="K112" s="547"/>
      <c r="L112" s="547"/>
      <c r="M112" s="58"/>
    </row>
    <row r="113" spans="1:13" ht="25.5" customHeight="1">
      <c r="A113" s="116"/>
      <c r="B113" s="117"/>
      <c r="C113" s="58"/>
      <c r="D113" s="129"/>
      <c r="E113" s="58"/>
      <c r="F113" s="76"/>
      <c r="G113" s="74"/>
      <c r="H113" s="76"/>
      <c r="I113" s="76"/>
      <c r="J113" s="76"/>
      <c r="K113" s="76"/>
      <c r="L113" s="76"/>
      <c r="M113" s="58"/>
    </row>
    <row r="114" spans="1:13" ht="25.5" customHeight="1">
      <c r="A114" s="2" t="s">
        <v>420</v>
      </c>
      <c r="B114" s="58"/>
      <c r="C114" s="58"/>
      <c r="D114" s="58"/>
      <c r="E114" s="58"/>
      <c r="F114" s="58"/>
      <c r="G114" s="58"/>
      <c r="H114" s="58"/>
      <c r="I114" s="58"/>
      <c r="J114" s="58"/>
      <c r="K114" s="58"/>
      <c r="L114" s="58"/>
    </row>
    <row r="115" spans="1:13" ht="25.5" customHeight="1">
      <c r="A115" s="74"/>
      <c r="B115" s="74"/>
      <c r="C115" s="74"/>
      <c r="D115" s="74"/>
      <c r="E115" s="74"/>
      <c r="F115" s="7"/>
      <c r="G115" s="7"/>
      <c r="H115" s="7"/>
      <c r="I115" s="7"/>
      <c r="J115" s="7"/>
      <c r="K115" s="7"/>
      <c r="L115" s="220" t="s">
        <v>449</v>
      </c>
      <c r="M115" s="12"/>
    </row>
    <row r="116" spans="1:13" ht="25.5" customHeight="1">
      <c r="F116" s="514"/>
      <c r="G116" s="514" t="s">
        <v>450</v>
      </c>
      <c r="H116" s="514"/>
      <c r="I116" s="55"/>
      <c r="J116" s="515"/>
      <c r="K116" s="515" t="s">
        <v>451</v>
      </c>
      <c r="L116" s="515"/>
      <c r="M116" s="12"/>
    </row>
    <row r="117" spans="1:13" ht="25.5" customHeight="1">
      <c r="A117" s="58"/>
      <c r="B117" s="128"/>
      <c r="C117" s="58"/>
      <c r="D117" s="129"/>
      <c r="F117" s="94" t="s">
        <v>483</v>
      </c>
      <c r="G117" s="130"/>
      <c r="H117" s="94" t="s">
        <v>484</v>
      </c>
      <c r="I117" s="131"/>
      <c r="J117" s="94" t="str">
        <f>+F117</f>
        <v>2021</v>
      </c>
      <c r="K117" s="130"/>
      <c r="L117" s="94" t="str">
        <f>+H117</f>
        <v>2020</v>
      </c>
      <c r="M117" s="12"/>
    </row>
    <row r="118" spans="1:13" ht="25.5" customHeight="1">
      <c r="A118" s="108" t="s">
        <v>490</v>
      </c>
      <c r="B118" s="58"/>
      <c r="C118" s="58"/>
      <c r="D118" s="129"/>
      <c r="E118" s="58"/>
      <c r="F118" s="76"/>
      <c r="G118" s="74"/>
      <c r="H118" s="76"/>
      <c r="I118" s="76"/>
      <c r="J118" s="76"/>
      <c r="K118" s="76"/>
      <c r="L118" s="76"/>
      <c r="M118" s="58"/>
    </row>
    <row r="119" spans="1:13" ht="25.5" customHeight="1">
      <c r="A119" s="116"/>
      <c r="B119" s="87" t="s">
        <v>468</v>
      </c>
      <c r="C119" s="58"/>
      <c r="D119" s="129"/>
      <c r="E119" s="58"/>
      <c r="F119" s="12">
        <v>0</v>
      </c>
      <c r="G119" s="520"/>
      <c r="H119" s="12">
        <v>0</v>
      </c>
      <c r="I119" s="520"/>
      <c r="J119" s="411">
        <v>44153925.189999998</v>
      </c>
      <c r="K119" s="459"/>
      <c r="L119" s="411">
        <v>30147739.66</v>
      </c>
      <c r="M119" s="58"/>
    </row>
    <row r="120" spans="1:13" ht="25.5" customHeight="1">
      <c r="A120" s="116" t="s">
        <v>491</v>
      </c>
      <c r="B120" s="87"/>
      <c r="C120" s="58"/>
      <c r="D120" s="129"/>
      <c r="E120" s="58"/>
      <c r="F120" s="76"/>
      <c r="G120" s="74"/>
      <c r="H120" s="76"/>
      <c r="I120" s="76"/>
      <c r="J120" s="76"/>
      <c r="K120" s="76"/>
      <c r="L120" s="76"/>
      <c r="M120" s="58"/>
    </row>
    <row r="121" spans="1:13" ht="25.5" customHeight="1">
      <c r="A121" s="116"/>
      <c r="B121" s="87" t="s">
        <v>492</v>
      </c>
      <c r="C121" s="58"/>
      <c r="D121" s="129"/>
      <c r="E121" s="58"/>
      <c r="F121" s="12">
        <v>30623216</v>
      </c>
      <c r="G121" s="520"/>
      <c r="H121" s="12">
        <v>26826004</v>
      </c>
      <c r="I121" s="520"/>
      <c r="J121" s="74">
        <v>20601116</v>
      </c>
      <c r="K121" s="520"/>
      <c r="L121" s="12">
        <v>17136154</v>
      </c>
      <c r="M121" s="58"/>
    </row>
    <row r="122" spans="1:13" ht="25.5" customHeight="1">
      <c r="A122" s="116"/>
      <c r="B122" s="87" t="s">
        <v>493</v>
      </c>
      <c r="C122" s="58"/>
      <c r="D122" s="129"/>
      <c r="E122" s="58"/>
      <c r="F122" s="74">
        <v>1160199.75</v>
      </c>
      <c r="G122" s="520"/>
      <c r="H122" s="74">
        <v>1131565.5</v>
      </c>
      <c r="I122" s="520"/>
      <c r="J122" s="74">
        <v>659252.25</v>
      </c>
      <c r="K122" s="520"/>
      <c r="L122" s="12">
        <v>642873.75</v>
      </c>
      <c r="M122" s="58"/>
    </row>
    <row r="123" spans="1:13" ht="25.5" customHeight="1">
      <c r="A123" s="116"/>
      <c r="B123" s="382" t="s">
        <v>499</v>
      </c>
      <c r="C123" s="58"/>
      <c r="D123" s="129"/>
      <c r="E123" s="58"/>
      <c r="F123" s="476">
        <f>SUM(F121:F122)</f>
        <v>31783415.75</v>
      </c>
      <c r="G123" s="74"/>
      <c r="H123" s="476">
        <f>SUM(H121:H122)</f>
        <v>27957569.5</v>
      </c>
      <c r="I123" s="76"/>
      <c r="J123" s="476">
        <f>SUM(J121:J122)</f>
        <v>21260368.25</v>
      </c>
      <c r="K123" s="76"/>
      <c r="L123" s="476">
        <f>SUM(L121:L122)</f>
        <v>17779027.75</v>
      </c>
      <c r="M123" s="58"/>
    </row>
    <row r="124" spans="1:13" ht="25.5" customHeight="1">
      <c r="A124" s="7"/>
      <c r="B124" s="7" t="s">
        <v>500</v>
      </c>
      <c r="C124" s="114"/>
      <c r="D124" s="266"/>
      <c r="E124" s="267"/>
      <c r="F124" s="268"/>
      <c r="G124" s="268"/>
      <c r="H124" s="267"/>
      <c r="I124" s="268"/>
      <c r="J124" s="76"/>
      <c r="K124" s="267"/>
      <c r="L124" s="76"/>
    </row>
    <row r="125" spans="1:13" ht="25.5" customHeight="1">
      <c r="A125" s="7" t="s">
        <v>501</v>
      </c>
      <c r="B125" s="7"/>
      <c r="C125" s="114"/>
      <c r="D125" s="266"/>
      <c r="E125" s="267"/>
      <c r="F125" s="268"/>
      <c r="G125" s="268"/>
      <c r="H125" s="267"/>
      <c r="I125" s="268"/>
      <c r="J125" s="76"/>
      <c r="K125" s="267"/>
      <c r="L125" s="76"/>
    </row>
    <row r="126" spans="1:13" ht="25.5" customHeight="1">
      <c r="A126" s="116"/>
      <c r="B126" s="132" t="s">
        <v>502</v>
      </c>
      <c r="C126" s="76"/>
      <c r="D126" s="76"/>
      <c r="E126" s="76"/>
      <c r="F126" s="76"/>
      <c r="G126" s="76"/>
      <c r="H126" s="76"/>
      <c r="I126" s="76"/>
      <c r="J126" s="76"/>
      <c r="K126" s="76"/>
      <c r="L126" s="76"/>
    </row>
    <row r="127" spans="1:13" ht="25.5" customHeight="1">
      <c r="A127" s="108" t="s">
        <v>503</v>
      </c>
      <c r="B127" s="76"/>
      <c r="C127" s="76"/>
      <c r="D127" s="76"/>
      <c r="E127" s="76"/>
      <c r="F127" s="76"/>
      <c r="G127" s="76"/>
      <c r="H127" s="76"/>
      <c r="I127" s="76"/>
      <c r="J127" s="76"/>
      <c r="K127" s="76"/>
      <c r="L127" s="76"/>
    </row>
    <row r="128" spans="1:13" ht="25.5" customHeight="1">
      <c r="A128" s="108" t="s">
        <v>504</v>
      </c>
      <c r="B128" s="76"/>
      <c r="C128" s="76"/>
      <c r="D128" s="76"/>
      <c r="E128" s="76"/>
      <c r="F128" s="76"/>
      <c r="G128" s="76"/>
      <c r="H128" s="76"/>
      <c r="I128" s="76"/>
      <c r="J128" s="76"/>
      <c r="K128" s="76"/>
      <c r="L128" s="76"/>
    </row>
    <row r="129" spans="1:12" ht="25.5" customHeight="1">
      <c r="A129" s="13"/>
      <c r="B129" s="6" t="s">
        <v>505</v>
      </c>
      <c r="C129" s="76"/>
      <c r="D129" s="76"/>
      <c r="E129" s="76"/>
      <c r="F129" s="76"/>
      <c r="G129" s="76"/>
      <c r="H129" s="76"/>
      <c r="I129" s="76"/>
      <c r="J129" s="76"/>
      <c r="K129" s="76"/>
      <c r="L129" s="76"/>
    </row>
    <row r="130" spans="1:12" ht="25.5" customHeight="1">
      <c r="A130" s="12" t="s">
        <v>506</v>
      </c>
      <c r="B130" s="12"/>
      <c r="C130" s="109"/>
      <c r="D130" s="269"/>
      <c r="E130" s="76"/>
      <c r="F130" s="79"/>
      <c r="G130" s="79"/>
      <c r="H130" s="76"/>
      <c r="I130" s="79"/>
      <c r="J130" s="76"/>
      <c r="K130" s="76"/>
      <c r="L130" s="76"/>
    </row>
    <row r="131" spans="1:12" ht="25.5" customHeight="1">
      <c r="A131" s="65" t="s">
        <v>507</v>
      </c>
      <c r="B131" s="26"/>
      <c r="C131" s="65"/>
      <c r="D131" s="65"/>
      <c r="E131" s="65"/>
      <c r="F131" s="65"/>
      <c r="G131" s="65"/>
      <c r="H131" s="65"/>
      <c r="I131" s="65"/>
      <c r="J131" s="65"/>
      <c r="K131" s="65"/>
      <c r="L131" s="6"/>
    </row>
    <row r="132" spans="1:12" ht="25.5" customHeight="1">
      <c r="A132" s="26" t="s">
        <v>508</v>
      </c>
      <c r="B132" s="6"/>
      <c r="C132" s="65"/>
      <c r="D132" s="65"/>
      <c r="E132" s="65"/>
      <c r="F132" s="65"/>
      <c r="G132" s="65"/>
      <c r="H132" s="65"/>
      <c r="I132" s="65"/>
      <c r="J132" s="65"/>
      <c r="K132" s="65"/>
      <c r="L132" s="6"/>
    </row>
    <row r="133" spans="1:12" ht="25.5" customHeight="1">
      <c r="A133" s="65"/>
      <c r="B133" s="26"/>
      <c r="C133" s="65"/>
      <c r="D133" s="65"/>
      <c r="E133" s="65"/>
      <c r="F133" s="65"/>
      <c r="G133" s="65"/>
      <c r="H133" s="65"/>
      <c r="I133" s="65"/>
      <c r="J133" s="65"/>
      <c r="K133" s="6"/>
      <c r="L133" s="106" t="s">
        <v>449</v>
      </c>
    </row>
    <row r="134" spans="1:12" ht="25.5" customHeight="1">
      <c r="A134" s="65"/>
      <c r="B134" s="26"/>
      <c r="C134" s="65"/>
      <c r="D134" s="65"/>
      <c r="E134" s="6"/>
      <c r="F134" s="545" t="s">
        <v>450</v>
      </c>
      <c r="G134" s="545"/>
      <c r="H134" s="545"/>
      <c r="I134" s="55"/>
      <c r="J134" s="546" t="s">
        <v>451</v>
      </c>
      <c r="K134" s="546"/>
      <c r="L134" s="546"/>
    </row>
    <row r="135" spans="1:12" ht="25.5" customHeight="1">
      <c r="A135" s="65"/>
      <c r="B135" s="93"/>
      <c r="C135" s="93"/>
      <c r="D135" s="93"/>
      <c r="E135" s="29"/>
      <c r="F135" s="94" t="s">
        <v>145</v>
      </c>
      <c r="G135" s="29"/>
      <c r="H135" s="94" t="s">
        <v>146</v>
      </c>
      <c r="I135" s="55"/>
      <c r="J135" s="94" t="str">
        <f>+F135</f>
        <v>September 30, 2021</v>
      </c>
      <c r="K135" s="29"/>
      <c r="L135" s="94" t="str">
        <f>+H135</f>
        <v>December 31, 2020</v>
      </c>
    </row>
    <row r="136" spans="1:12" ht="25.5" customHeight="1">
      <c r="A136" s="65"/>
      <c r="B136" s="26" t="s">
        <v>509</v>
      </c>
      <c r="C136" s="65"/>
      <c r="D136" s="65"/>
      <c r="E136" s="6"/>
      <c r="F136" s="12">
        <v>1463000</v>
      </c>
      <c r="G136" s="51"/>
      <c r="H136" s="12">
        <v>225000</v>
      </c>
      <c r="I136" s="51"/>
      <c r="J136" s="12">
        <v>1153000</v>
      </c>
      <c r="K136" s="95"/>
      <c r="L136" s="12">
        <v>0</v>
      </c>
    </row>
    <row r="137" spans="1:12" ht="25.5" customHeight="1">
      <c r="A137" s="65"/>
      <c r="B137" s="26" t="s">
        <v>510</v>
      </c>
      <c r="C137" s="65"/>
      <c r="D137" s="65"/>
      <c r="E137" s="29"/>
      <c r="F137" s="12">
        <v>5738556.8300000001</v>
      </c>
      <c r="G137" s="51"/>
      <c r="H137" s="12">
        <v>8572853.4199999999</v>
      </c>
      <c r="I137" s="51"/>
      <c r="J137" s="12">
        <v>1974976.34</v>
      </c>
      <c r="K137" s="95"/>
      <c r="L137" s="12">
        <v>6931470.71</v>
      </c>
    </row>
    <row r="138" spans="1:12" ht="25.5" customHeight="1">
      <c r="A138" s="65"/>
      <c r="B138" s="26" t="s">
        <v>511</v>
      </c>
      <c r="C138" s="65"/>
      <c r="D138" s="65"/>
      <c r="E138" s="29"/>
      <c r="F138" s="12">
        <v>450530297.18000001</v>
      </c>
      <c r="G138" s="51"/>
      <c r="H138" s="12">
        <v>723323054.43000007</v>
      </c>
      <c r="I138" s="51"/>
      <c r="J138" s="12">
        <v>201565922.31999999</v>
      </c>
      <c r="K138" s="51"/>
      <c r="L138" s="12">
        <v>535368614.48000002</v>
      </c>
    </row>
    <row r="139" spans="1:12" ht="25.5" customHeight="1">
      <c r="A139" s="65"/>
      <c r="B139" s="26" t="s">
        <v>512</v>
      </c>
      <c r="C139" s="65"/>
      <c r="D139" s="65"/>
      <c r="E139" s="6"/>
      <c r="F139" s="12">
        <v>181813554.19</v>
      </c>
      <c r="G139" s="51"/>
      <c r="H139" s="12">
        <v>14000000</v>
      </c>
      <c r="I139" s="51"/>
      <c r="J139" s="12">
        <v>181813554.19</v>
      </c>
      <c r="K139" s="95"/>
      <c r="L139" s="12">
        <v>0</v>
      </c>
    </row>
    <row r="140" spans="1:12" ht="25.5" customHeight="1">
      <c r="A140" s="65"/>
      <c r="B140" s="29" t="s">
        <v>513</v>
      </c>
      <c r="C140" s="65"/>
      <c r="D140" s="65"/>
      <c r="E140" s="29"/>
      <c r="F140" s="12">
        <v>13802552.530000001</v>
      </c>
      <c r="G140" s="51"/>
      <c r="H140" s="12">
        <v>13745989.530000001</v>
      </c>
      <c r="I140" s="51"/>
      <c r="J140" s="12">
        <v>13802552.530000001</v>
      </c>
      <c r="K140" s="51"/>
      <c r="L140" s="12">
        <v>13745989.529999999</v>
      </c>
    </row>
    <row r="141" spans="1:12" ht="25.5" customHeight="1" thickBot="1">
      <c r="A141" s="65"/>
      <c r="B141" s="26"/>
      <c r="C141" s="65" t="s">
        <v>459</v>
      </c>
      <c r="D141" s="65"/>
      <c r="E141" s="29"/>
      <c r="F141" s="478">
        <f>SUM(F136:F140)</f>
        <v>653347960.73000002</v>
      </c>
      <c r="G141" s="65"/>
      <c r="H141" s="96">
        <f>SUM(H136:H140)</f>
        <v>759866897.38</v>
      </c>
      <c r="I141" s="65"/>
      <c r="J141" s="478">
        <f>SUM(J136:J140)</f>
        <v>400310005.38</v>
      </c>
      <c r="K141" s="65"/>
      <c r="L141" s="96">
        <f>SUM(L136:L140)</f>
        <v>556046074.72000003</v>
      </c>
    </row>
    <row r="142" spans="1:12" ht="25.5" customHeight="1" thickTop="1">
      <c r="A142" s="26" t="s">
        <v>514</v>
      </c>
      <c r="B142" s="29"/>
      <c r="C142" s="65"/>
      <c r="D142" s="65"/>
      <c r="E142" s="97"/>
      <c r="F142" s="65"/>
      <c r="G142" s="97"/>
      <c r="H142" s="65"/>
      <c r="I142" s="97"/>
      <c r="J142" s="65"/>
      <c r="K142" s="97"/>
      <c r="L142" s="29"/>
    </row>
    <row r="143" spans="1:12" ht="25.5" customHeight="1">
      <c r="A143" s="26"/>
      <c r="B143" s="29"/>
      <c r="C143" s="65"/>
      <c r="D143" s="65"/>
      <c r="E143" s="97"/>
      <c r="F143" s="65"/>
      <c r="G143" s="97"/>
      <c r="H143" s="65"/>
      <c r="I143" s="97"/>
      <c r="J143" s="65"/>
      <c r="K143" s="97"/>
      <c r="L143" s="29"/>
    </row>
    <row r="144" spans="1:12" ht="25.5" customHeight="1">
      <c r="A144" s="26"/>
      <c r="B144" s="29"/>
      <c r="C144" s="65"/>
      <c r="D144" s="65"/>
      <c r="E144" s="97"/>
      <c r="F144" s="65"/>
      <c r="G144" s="97"/>
      <c r="H144" s="65"/>
      <c r="I144" s="97"/>
      <c r="J144" s="65"/>
      <c r="K144" s="97"/>
      <c r="L144" s="29"/>
    </row>
    <row r="145" spans="1:12" ht="25.5" customHeight="1">
      <c r="A145" s="460"/>
      <c r="B145" s="461"/>
      <c r="C145" s="460"/>
      <c r="D145" s="51" t="s">
        <v>33</v>
      </c>
      <c r="E145" s="51"/>
      <c r="F145" s="12"/>
      <c r="G145" s="460"/>
      <c r="H145" s="460"/>
      <c r="I145" s="460"/>
      <c r="J145" s="460"/>
      <c r="K145" s="460"/>
      <c r="L145" s="460"/>
    </row>
    <row r="146" spans="1:12" ht="25.5" customHeight="1">
      <c r="A146" s="116"/>
      <c r="B146" s="116"/>
      <c r="C146" s="116"/>
      <c r="D146" s="51" t="s">
        <v>34</v>
      </c>
      <c r="E146" s="51"/>
      <c r="F146" s="12"/>
      <c r="G146" s="460"/>
      <c r="H146" s="460"/>
      <c r="I146" s="460"/>
      <c r="J146" s="460"/>
      <c r="K146" s="116"/>
      <c r="L146" s="116"/>
    </row>
    <row r="147" spans="1:12" ht="24" customHeight="1">
      <c r="C147" s="7"/>
      <c r="D147" s="7"/>
      <c r="E147" s="7"/>
      <c r="F147" s="7"/>
      <c r="G147" s="7"/>
      <c r="H147" s="7"/>
      <c r="I147" s="7"/>
      <c r="J147" s="7"/>
      <c r="K147" s="7"/>
      <c r="L147" s="7"/>
    </row>
    <row r="148" spans="1:12" ht="24" customHeight="1">
      <c r="C148" s="7"/>
      <c r="D148" s="7"/>
      <c r="E148" s="7"/>
      <c r="F148" s="7"/>
      <c r="G148" s="7"/>
      <c r="H148" s="7"/>
      <c r="I148" s="7"/>
      <c r="J148" s="7"/>
      <c r="K148" s="7"/>
      <c r="L148" s="7"/>
    </row>
  </sheetData>
  <mergeCells count="6">
    <mergeCell ref="F134:H134"/>
    <mergeCell ref="J134:L134"/>
    <mergeCell ref="A1:L1"/>
    <mergeCell ref="A37:L37"/>
    <mergeCell ref="A74:L74"/>
    <mergeCell ref="A112:L112"/>
  </mergeCells>
  <pageMargins left="0.78740157480314965" right="0.39370078740157483" top="0.78740157480314965" bottom="0.39370078740157483" header="0.35433070866141736" footer="0.31496062992125984"/>
  <pageSetup paperSize="9" scale="9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5"/>
  <sheetViews>
    <sheetView topLeftCell="A76" zoomScale="90" zoomScaleNormal="90" zoomScaleSheetLayoutView="100" workbookViewId="0">
      <selection activeCell="A102" sqref="A102"/>
    </sheetView>
  </sheetViews>
  <sheetFormatPr defaultColWidth="9.140625" defaultRowHeight="24" customHeight="1"/>
  <cols>
    <col min="1" max="1" width="4.42578125" style="29" customWidth="1"/>
    <col min="2" max="4" width="9.140625" style="29" customWidth="1"/>
    <col min="5" max="5" width="2.7109375" style="29" customWidth="1"/>
    <col min="6" max="6" width="16.140625" style="29" customWidth="1"/>
    <col min="7" max="7" width="1.7109375" style="29" customWidth="1"/>
    <col min="8" max="8" width="17.5703125" style="29" bestFit="1" customWidth="1"/>
    <col min="9" max="9" width="1.7109375" style="29" customWidth="1"/>
    <col min="10" max="10" width="16.140625" style="29" customWidth="1"/>
    <col min="11" max="11" width="1.7109375" style="29" customWidth="1"/>
    <col min="12" max="12" width="17.5703125" style="29" bestFit="1" customWidth="1"/>
    <col min="13" max="13" width="1.85546875" style="29" customWidth="1"/>
    <col min="14" max="16384" width="9.140625" style="29"/>
  </cols>
  <sheetData>
    <row r="1" spans="1:12" s="6" customFormat="1" ht="19.5" customHeight="1">
      <c r="A1" s="542" t="s">
        <v>515</v>
      </c>
      <c r="B1" s="541"/>
      <c r="C1" s="541"/>
      <c r="D1" s="541"/>
      <c r="E1" s="541"/>
      <c r="F1" s="541"/>
      <c r="G1" s="541"/>
      <c r="H1" s="541"/>
      <c r="I1" s="541"/>
      <c r="J1" s="541"/>
      <c r="K1" s="541"/>
      <c r="L1" s="541"/>
    </row>
    <row r="2" spans="1:12" s="6" customFormat="1" ht="19.5" customHeight="1">
      <c r="A2" s="243"/>
      <c r="B2" s="93"/>
      <c r="C2" s="93"/>
      <c r="D2" s="93"/>
      <c r="E2" s="93"/>
      <c r="F2" s="93"/>
      <c r="G2" s="93"/>
      <c r="H2" s="93"/>
      <c r="I2" s="93"/>
      <c r="J2" s="93"/>
      <c r="K2" s="93"/>
      <c r="L2" s="93"/>
    </row>
    <row r="3" spans="1:12" ht="19.5" customHeight="1">
      <c r="A3" s="65" t="s">
        <v>516</v>
      </c>
      <c r="B3" s="26"/>
      <c r="C3" s="65"/>
      <c r="D3" s="65"/>
      <c r="E3" s="65"/>
      <c r="F3" s="65"/>
      <c r="G3" s="65"/>
      <c r="H3" s="65"/>
      <c r="I3" s="65"/>
      <c r="J3" s="6"/>
      <c r="K3" s="6"/>
      <c r="L3" s="6"/>
    </row>
    <row r="4" spans="1:12" ht="19.5" customHeight="1">
      <c r="A4" s="65"/>
      <c r="B4" s="26" t="s">
        <v>517</v>
      </c>
      <c r="C4" s="65"/>
      <c r="D4" s="65"/>
      <c r="E4" s="65"/>
      <c r="F4" s="65"/>
      <c r="G4" s="65"/>
      <c r="H4" s="65"/>
      <c r="I4" s="65"/>
      <c r="J4" s="6"/>
      <c r="K4" s="6"/>
      <c r="L4" s="6"/>
    </row>
    <row r="5" spans="1:12" ht="19.5" customHeight="1">
      <c r="A5" s="65"/>
      <c r="B5" s="26"/>
      <c r="C5" s="65"/>
      <c r="D5" s="65"/>
      <c r="E5" s="65"/>
      <c r="F5" s="65"/>
      <c r="G5" s="65"/>
      <c r="H5" s="65"/>
      <c r="I5" s="65"/>
      <c r="J5" s="7"/>
      <c r="K5" s="7"/>
      <c r="L5" s="256" t="s">
        <v>449</v>
      </c>
    </row>
    <row r="6" spans="1:12" ht="19.5" customHeight="1">
      <c r="A6" s="65"/>
      <c r="B6" s="26"/>
      <c r="C6" s="65"/>
      <c r="D6" s="65"/>
      <c r="E6" s="65"/>
      <c r="F6" s="545" t="s">
        <v>450</v>
      </c>
      <c r="G6" s="545"/>
      <c r="H6" s="545"/>
      <c r="I6" s="55"/>
      <c r="J6" s="546" t="s">
        <v>451</v>
      </c>
      <c r="K6" s="546"/>
      <c r="L6" s="546"/>
    </row>
    <row r="7" spans="1:12" ht="19.5" customHeight="1">
      <c r="A7" s="65"/>
      <c r="B7" s="26"/>
      <c r="C7" s="65"/>
      <c r="D7" s="65"/>
      <c r="E7" s="65"/>
      <c r="F7" s="94" t="s">
        <v>145</v>
      </c>
      <c r="H7" s="94" t="s">
        <v>146</v>
      </c>
      <c r="I7" s="55"/>
      <c r="J7" s="62" t="str">
        <f>+F7</f>
        <v>September 30, 2021</v>
      </c>
      <c r="K7" s="71"/>
      <c r="L7" s="62" t="str">
        <f>+H7</f>
        <v>December 31, 2020</v>
      </c>
    </row>
    <row r="8" spans="1:12" ht="19.5" customHeight="1">
      <c r="A8" s="339" t="s">
        <v>518</v>
      </c>
      <c r="C8" s="65"/>
      <c r="D8" s="65"/>
      <c r="E8" s="65"/>
      <c r="F8" s="65"/>
      <c r="G8" s="65"/>
      <c r="H8" s="65"/>
      <c r="I8" s="65"/>
      <c r="J8" s="327"/>
      <c r="K8" s="327"/>
      <c r="L8" s="327"/>
    </row>
    <row r="9" spans="1:12" ht="19.5" customHeight="1">
      <c r="A9" s="383" t="s">
        <v>519</v>
      </c>
      <c r="C9" s="65"/>
      <c r="D9" s="65"/>
      <c r="E9" s="65"/>
      <c r="F9" s="65"/>
      <c r="G9" s="65"/>
      <c r="H9" s="65"/>
      <c r="I9" s="65"/>
      <c r="J9" s="91"/>
      <c r="K9" s="156"/>
      <c r="L9" s="91"/>
    </row>
    <row r="10" spans="1:12" ht="19.5" customHeight="1">
      <c r="A10" s="383" t="s">
        <v>520</v>
      </c>
      <c r="C10" s="65"/>
      <c r="D10" s="65"/>
      <c r="E10" s="65"/>
      <c r="F10" s="91">
        <v>40639051.649999999</v>
      </c>
      <c r="G10" s="156"/>
      <c r="H10" s="91">
        <v>40269548.690000005</v>
      </c>
      <c r="I10" s="55"/>
      <c r="J10" s="91">
        <v>40639051.649999999</v>
      </c>
      <c r="K10" s="156"/>
      <c r="L10" s="91">
        <v>40269548.689999998</v>
      </c>
    </row>
    <row r="11" spans="1:12" ht="19.5" customHeight="1">
      <c r="A11" s="339" t="s">
        <v>521</v>
      </c>
      <c r="C11" s="65"/>
      <c r="D11" s="65"/>
      <c r="E11" s="65"/>
      <c r="F11" s="65"/>
      <c r="G11" s="65"/>
      <c r="H11" s="65"/>
      <c r="I11" s="65"/>
      <c r="J11" s="17"/>
      <c r="K11" s="17"/>
      <c r="L11" s="17"/>
    </row>
    <row r="12" spans="1:12" ht="19.5" customHeight="1">
      <c r="A12" s="383" t="s">
        <v>522</v>
      </c>
      <c r="C12" s="65"/>
      <c r="D12" s="65"/>
      <c r="E12" s="65"/>
      <c r="F12" s="65"/>
      <c r="G12" s="65"/>
      <c r="H12" s="65"/>
      <c r="I12" s="65"/>
      <c r="J12" s="17"/>
      <c r="K12" s="17"/>
      <c r="L12" s="17"/>
    </row>
    <row r="13" spans="1:12" ht="19.5" customHeight="1">
      <c r="A13" s="383" t="s">
        <v>523</v>
      </c>
      <c r="C13" s="65"/>
      <c r="D13" s="65"/>
      <c r="E13" s="65"/>
      <c r="F13" s="65"/>
      <c r="G13" s="65"/>
      <c r="H13" s="65"/>
      <c r="I13" s="65"/>
      <c r="J13" s="17"/>
      <c r="K13" s="17"/>
      <c r="L13" s="17"/>
    </row>
    <row r="14" spans="1:12" ht="19.5" customHeight="1">
      <c r="A14" s="339" t="s">
        <v>524</v>
      </c>
      <c r="C14" s="65"/>
      <c r="D14" s="65"/>
      <c r="E14" s="65"/>
      <c r="F14" s="327">
        <v>261676395.85000002</v>
      </c>
      <c r="G14" s="327"/>
      <c r="H14" s="327">
        <v>509455418.38999999</v>
      </c>
      <c r="I14" s="55"/>
      <c r="J14" s="327">
        <v>255281445.46000001</v>
      </c>
      <c r="K14" s="327"/>
      <c r="L14" s="327">
        <v>503093421.5</v>
      </c>
    </row>
    <row r="15" spans="1:12" ht="19.5" customHeight="1" thickBot="1">
      <c r="A15" s="383" t="s">
        <v>525</v>
      </c>
      <c r="D15" s="65"/>
      <c r="E15" s="65"/>
      <c r="F15" s="479">
        <f>SUM(F9:F14)</f>
        <v>302315447.5</v>
      </c>
      <c r="G15" s="156"/>
      <c r="H15" s="479">
        <f>SUM(H9:H14)</f>
        <v>549724967.08000004</v>
      </c>
      <c r="I15" s="65"/>
      <c r="J15" s="479">
        <f>SUM(J9:J14)</f>
        <v>295920497.11000001</v>
      </c>
      <c r="K15" s="156"/>
      <c r="L15" s="479">
        <f>SUM(L9:L14)</f>
        <v>543362970.19000006</v>
      </c>
    </row>
    <row r="16" spans="1:12" ht="19.5" customHeight="1" thickTop="1">
      <c r="A16" s="29" t="s">
        <v>526</v>
      </c>
      <c r="B16" s="7"/>
      <c r="C16" s="65"/>
      <c r="D16" s="65"/>
      <c r="E16" s="65"/>
      <c r="F16" s="65"/>
      <c r="G16" s="65"/>
      <c r="H16" s="65"/>
      <c r="I16" s="65"/>
      <c r="J16" s="6"/>
      <c r="K16" s="6"/>
      <c r="L16" s="6"/>
    </row>
    <row r="17" spans="1:12" s="6" customFormat="1" ht="19.5" customHeight="1">
      <c r="A17" s="65" t="s">
        <v>527</v>
      </c>
      <c r="B17" s="26"/>
      <c r="C17" s="65"/>
      <c r="D17" s="65"/>
      <c r="E17" s="65"/>
      <c r="F17" s="65"/>
      <c r="G17" s="65"/>
      <c r="H17" s="65"/>
      <c r="I17" s="65"/>
      <c r="J17" s="65"/>
      <c r="K17" s="65"/>
      <c r="L17" s="65"/>
    </row>
    <row r="18" spans="1:12" s="6" customFormat="1" ht="19.5" customHeight="1">
      <c r="A18" s="65" t="s">
        <v>528</v>
      </c>
      <c r="B18" s="26"/>
      <c r="C18" s="65"/>
      <c r="D18" s="65"/>
      <c r="E18" s="65"/>
      <c r="F18" s="65"/>
      <c r="G18" s="65"/>
      <c r="H18" s="65"/>
      <c r="I18" s="65"/>
      <c r="J18" s="65"/>
      <c r="K18" s="65"/>
      <c r="L18" s="65"/>
    </row>
    <row r="19" spans="1:12" s="6" customFormat="1" ht="19.5" customHeight="1">
      <c r="A19" s="65"/>
      <c r="B19" s="26"/>
      <c r="C19" s="65"/>
      <c r="D19" s="65"/>
      <c r="E19" s="65"/>
      <c r="F19" s="65"/>
      <c r="G19" s="65"/>
      <c r="H19" s="65"/>
      <c r="I19" s="65"/>
      <c r="L19" s="106" t="s">
        <v>449</v>
      </c>
    </row>
    <row r="20" spans="1:12" s="6" customFormat="1" ht="19.5" customHeight="1">
      <c r="A20" s="65"/>
      <c r="B20" s="26"/>
      <c r="C20" s="65"/>
      <c r="D20" s="65"/>
      <c r="E20" s="65"/>
      <c r="F20" s="545" t="s">
        <v>450</v>
      </c>
      <c r="G20" s="545"/>
      <c r="H20" s="545"/>
      <c r="I20" s="55"/>
      <c r="J20" s="546" t="s">
        <v>451</v>
      </c>
      <c r="K20" s="546"/>
      <c r="L20" s="546"/>
    </row>
    <row r="21" spans="1:12" s="6" customFormat="1" ht="19.5" customHeight="1">
      <c r="A21" s="65"/>
      <c r="B21" s="93"/>
      <c r="C21" s="93"/>
      <c r="D21" s="93"/>
      <c r="E21" s="93"/>
      <c r="F21" s="94" t="s">
        <v>145</v>
      </c>
      <c r="G21" s="29"/>
      <c r="H21" s="94" t="s">
        <v>146</v>
      </c>
      <c r="I21" s="55"/>
      <c r="J21" s="62" t="str">
        <f>+F21</f>
        <v>September 30, 2021</v>
      </c>
      <c r="K21" s="71"/>
      <c r="L21" s="62" t="str">
        <f>+H21</f>
        <v>December 31, 2020</v>
      </c>
    </row>
    <row r="22" spans="1:12" s="6" customFormat="1" ht="19.5" customHeight="1">
      <c r="A22" s="65"/>
      <c r="B22" s="65" t="s">
        <v>529</v>
      </c>
      <c r="C22" s="65"/>
      <c r="D22" s="93"/>
      <c r="E22" s="93"/>
      <c r="F22" s="99"/>
      <c r="G22" s="99"/>
      <c r="H22" s="99"/>
      <c r="I22" s="99"/>
      <c r="J22" s="99"/>
      <c r="K22" s="99"/>
      <c r="L22" s="99"/>
    </row>
    <row r="23" spans="1:12" s="6" customFormat="1" ht="19.5" customHeight="1">
      <c r="A23" s="65"/>
      <c r="B23" s="26" t="s">
        <v>530</v>
      </c>
      <c r="C23" s="65"/>
      <c r="D23" s="93"/>
      <c r="E23" s="93"/>
      <c r="F23" s="99"/>
      <c r="G23" s="99"/>
      <c r="H23" s="99"/>
      <c r="I23" s="99"/>
      <c r="J23" s="99"/>
      <c r="K23" s="99"/>
      <c r="L23" s="99"/>
    </row>
    <row r="24" spans="1:12" s="6" customFormat="1" ht="19.5" customHeight="1">
      <c r="A24" s="65"/>
      <c r="B24" s="26" t="s">
        <v>531</v>
      </c>
      <c r="C24" s="93"/>
      <c r="D24" s="93"/>
      <c r="E24" s="93"/>
      <c r="F24" s="12">
        <v>331617180.72999996</v>
      </c>
      <c r="G24" s="289"/>
      <c r="H24" s="12">
        <v>266718845</v>
      </c>
      <c r="I24" s="289"/>
      <c r="J24" s="95">
        <v>308616848.44</v>
      </c>
      <c r="K24" s="95"/>
      <c r="L24" s="95">
        <v>254741703.80999997</v>
      </c>
    </row>
    <row r="25" spans="1:12" s="6" customFormat="1" ht="19.5" customHeight="1">
      <c r="A25" s="65"/>
      <c r="B25" s="26" t="s">
        <v>532</v>
      </c>
      <c r="C25" s="65"/>
      <c r="D25" s="65"/>
      <c r="E25" s="65"/>
      <c r="F25" s="95"/>
      <c r="G25" s="289"/>
      <c r="H25" s="95"/>
      <c r="I25" s="289"/>
      <c r="J25" s="95"/>
      <c r="K25" s="95"/>
      <c r="L25" s="95"/>
    </row>
    <row r="26" spans="1:12" s="6" customFormat="1" ht="19.5" customHeight="1">
      <c r="A26" s="65"/>
      <c r="B26" s="26" t="s">
        <v>533</v>
      </c>
      <c r="C26" s="65"/>
      <c r="D26" s="65"/>
      <c r="E26" s="65"/>
      <c r="F26" s="12">
        <v>114910371.44</v>
      </c>
      <c r="G26" s="51"/>
      <c r="H26" s="12">
        <v>78035298.980000004</v>
      </c>
      <c r="I26" s="51"/>
      <c r="J26" s="95">
        <v>93170051.840000004</v>
      </c>
      <c r="K26" s="51"/>
      <c r="L26" s="95">
        <v>64905552.149999999</v>
      </c>
    </row>
    <row r="27" spans="1:12" s="6" customFormat="1" ht="19.5" customHeight="1">
      <c r="A27" s="65"/>
      <c r="B27" s="26" t="s">
        <v>534</v>
      </c>
      <c r="C27" s="65"/>
      <c r="D27" s="65"/>
      <c r="E27" s="65"/>
      <c r="F27" s="12">
        <v>9015826.8899999913</v>
      </c>
      <c r="G27" s="51"/>
      <c r="H27" s="12">
        <v>779889.85000000009</v>
      </c>
      <c r="I27" s="51"/>
      <c r="J27" s="95">
        <v>7437074.5699999928</v>
      </c>
      <c r="K27" s="51"/>
      <c r="L27" s="95">
        <v>10334.06</v>
      </c>
    </row>
    <row r="28" spans="1:12" s="6" customFormat="1" ht="19.5" customHeight="1">
      <c r="A28" s="65"/>
      <c r="B28" s="26" t="s">
        <v>535</v>
      </c>
      <c r="C28" s="65"/>
      <c r="D28" s="65"/>
      <c r="E28" s="65"/>
      <c r="F28" s="12">
        <v>15706602.25</v>
      </c>
      <c r="G28" s="51"/>
      <c r="H28" s="12">
        <v>2885012.84</v>
      </c>
      <c r="I28" s="51"/>
      <c r="J28" s="95">
        <v>14938278.960000001</v>
      </c>
      <c r="K28" s="51"/>
      <c r="L28" s="95">
        <v>901375.31</v>
      </c>
    </row>
    <row r="29" spans="1:12" s="6" customFormat="1" ht="19.5" customHeight="1">
      <c r="A29" s="65"/>
      <c r="B29" s="26" t="s">
        <v>536</v>
      </c>
      <c r="C29" s="65"/>
      <c r="D29" s="65"/>
      <c r="E29" s="65"/>
      <c r="F29" s="456">
        <v>3506630.96</v>
      </c>
      <c r="G29" s="51"/>
      <c r="H29" s="456">
        <v>18962827.890000001</v>
      </c>
      <c r="I29" s="51"/>
      <c r="J29" s="456">
        <v>901375.31</v>
      </c>
      <c r="K29" s="51"/>
      <c r="L29" s="456">
        <v>15317892.939999999</v>
      </c>
    </row>
    <row r="30" spans="1:12" s="6" customFormat="1" ht="19.5" customHeight="1">
      <c r="A30" s="65"/>
      <c r="B30" s="26"/>
      <c r="C30" s="65" t="s">
        <v>459</v>
      </c>
      <c r="D30" s="65"/>
      <c r="E30" s="65"/>
      <c r="F30" s="100">
        <f>SUM(F24:F29)</f>
        <v>474756612.26999992</v>
      </c>
      <c r="G30" s="100"/>
      <c r="H30" s="100">
        <f>SUM(H24:H29)</f>
        <v>367381874.56</v>
      </c>
      <c r="I30" s="100"/>
      <c r="J30" s="100">
        <f>SUM(J24:J29)</f>
        <v>425063629.11999995</v>
      </c>
      <c r="K30" s="100"/>
      <c r="L30" s="100">
        <f>SUM(L24:L29)</f>
        <v>335876858.26999998</v>
      </c>
    </row>
    <row r="31" spans="1:12" s="6" customFormat="1" ht="19.5" customHeight="1">
      <c r="A31" s="65"/>
      <c r="B31" s="26" t="s">
        <v>537</v>
      </c>
      <c r="C31" s="65"/>
      <c r="D31" s="65"/>
      <c r="E31" s="65"/>
      <c r="F31" s="101"/>
      <c r="G31" s="101"/>
      <c r="H31" s="101"/>
      <c r="I31" s="101"/>
      <c r="J31" s="101"/>
      <c r="K31" s="101"/>
      <c r="L31" s="101"/>
    </row>
    <row r="32" spans="1:12" s="6" customFormat="1" ht="19.5" customHeight="1">
      <c r="A32" s="65"/>
      <c r="B32" s="26" t="s">
        <v>538</v>
      </c>
      <c r="C32" s="65"/>
      <c r="D32" s="65"/>
      <c r="E32" s="65"/>
      <c r="F32" s="309">
        <v>-2341375.3100000005</v>
      </c>
      <c r="G32" s="310"/>
      <c r="H32" s="309">
        <v>-16757892.939999999</v>
      </c>
      <c r="I32" s="310"/>
      <c r="J32" s="309">
        <v>-901375.31000000052</v>
      </c>
      <c r="K32" s="310"/>
      <c r="L32" s="309">
        <v>-15317892.939999999</v>
      </c>
    </row>
    <row r="33" spans="1:13" s="6" customFormat="1" ht="19.5" customHeight="1">
      <c r="A33" s="65"/>
      <c r="B33" s="26" t="s">
        <v>539</v>
      </c>
      <c r="C33" s="65"/>
      <c r="D33" s="65"/>
      <c r="E33" s="65"/>
      <c r="F33" s="102">
        <f>SUM(F30:F32)</f>
        <v>472415236.95999992</v>
      </c>
      <c r="G33" s="100"/>
      <c r="H33" s="102">
        <f>SUM(H30:H32)</f>
        <v>350623981.62</v>
      </c>
      <c r="I33" s="100"/>
      <c r="J33" s="102">
        <f>SUM(J30:J32)</f>
        <v>424162253.80999994</v>
      </c>
      <c r="K33" s="100"/>
      <c r="L33" s="102">
        <f>SUM(L30:L32)</f>
        <v>320558965.32999998</v>
      </c>
    </row>
    <row r="34" spans="1:13" s="6" customFormat="1" ht="19.5" customHeight="1">
      <c r="A34" s="65"/>
      <c r="B34" s="29" t="s">
        <v>540</v>
      </c>
      <c r="C34" s="65"/>
      <c r="D34" s="65"/>
      <c r="E34" s="65"/>
      <c r="F34" s="99"/>
      <c r="G34" s="99"/>
      <c r="H34" s="99"/>
      <c r="I34" s="99"/>
      <c r="J34" s="99"/>
      <c r="K34" s="99"/>
      <c r="L34" s="99"/>
    </row>
    <row r="35" spans="1:13" s="6" customFormat="1" ht="19.5" customHeight="1">
      <c r="A35" s="65"/>
      <c r="B35" s="26" t="s">
        <v>541</v>
      </c>
      <c r="C35" s="93"/>
      <c r="D35" s="93"/>
      <c r="E35" s="93"/>
      <c r="F35" s="12">
        <v>38065497.359999999</v>
      </c>
      <c r="G35" s="51"/>
      <c r="H35" s="12">
        <v>57831201.18</v>
      </c>
      <c r="I35" s="51"/>
      <c r="J35" s="51">
        <v>34082141.469999999</v>
      </c>
      <c r="K35" s="51"/>
      <c r="L35" s="51">
        <v>55076088.159999996</v>
      </c>
    </row>
    <row r="36" spans="1:13" s="6" customFormat="1" ht="19.5" customHeight="1">
      <c r="A36" s="65"/>
      <c r="B36" s="26" t="s">
        <v>464</v>
      </c>
      <c r="C36" s="93"/>
      <c r="D36" s="93"/>
      <c r="E36" s="93"/>
      <c r="F36" s="12">
        <v>18970177.279999986</v>
      </c>
      <c r="G36" s="51"/>
      <c r="H36" s="12">
        <v>16065949.820000015</v>
      </c>
      <c r="I36" s="51"/>
      <c r="J36" s="51">
        <v>116508800.70999998</v>
      </c>
      <c r="K36" s="51"/>
      <c r="L36" s="51">
        <v>75740570.540000007</v>
      </c>
    </row>
    <row r="37" spans="1:13" s="6" customFormat="1" ht="19.5" customHeight="1">
      <c r="A37" s="65"/>
      <c r="B37" s="26" t="s">
        <v>542</v>
      </c>
      <c r="C37" s="93"/>
      <c r="D37" s="93"/>
      <c r="E37" s="93"/>
      <c r="F37" s="12">
        <v>8098895.9799999995</v>
      </c>
      <c r="G37" s="51"/>
      <c r="H37" s="12">
        <v>12750485.460000001</v>
      </c>
      <c r="I37" s="51"/>
      <c r="J37" s="51">
        <v>7917247.3700000001</v>
      </c>
      <c r="K37" s="51"/>
      <c r="L37" s="51">
        <v>12585102.16</v>
      </c>
    </row>
    <row r="38" spans="1:13" s="6" customFormat="1" ht="19.5" customHeight="1">
      <c r="A38" s="65"/>
      <c r="B38" s="26" t="s">
        <v>543</v>
      </c>
      <c r="C38" s="93"/>
      <c r="D38" s="93"/>
      <c r="E38" s="93"/>
      <c r="F38" s="12">
        <v>3279922.63</v>
      </c>
      <c r="G38" s="51"/>
      <c r="H38" s="12">
        <v>829339.25</v>
      </c>
      <c r="I38" s="51"/>
      <c r="J38" s="51">
        <v>2758633.67</v>
      </c>
      <c r="K38" s="51"/>
      <c r="L38" s="51">
        <v>713514.40999999992</v>
      </c>
    </row>
    <row r="39" spans="1:13" s="6" customFormat="1" ht="19.5" customHeight="1">
      <c r="A39" s="65"/>
      <c r="B39" s="26" t="s">
        <v>544</v>
      </c>
      <c r="C39" s="65"/>
      <c r="D39" s="93"/>
      <c r="E39" s="93"/>
      <c r="F39" s="480">
        <f>SUM(F35:F38)</f>
        <v>68414493.249999985</v>
      </c>
      <c r="G39" s="99"/>
      <c r="H39" s="480">
        <f>SUM(H35:H38)</f>
        <v>87476975.710000008</v>
      </c>
      <c r="I39" s="99"/>
      <c r="J39" s="480">
        <f>SUM(J35:J38)</f>
        <v>161266823.21999997</v>
      </c>
      <c r="K39" s="99"/>
      <c r="L39" s="480">
        <f>SUM(L35:L38)</f>
        <v>144115275.27000001</v>
      </c>
    </row>
    <row r="40" spans="1:13" s="6" customFormat="1" ht="19.5" customHeight="1">
      <c r="A40" s="65"/>
      <c r="B40" s="29" t="s">
        <v>545</v>
      </c>
      <c r="C40" s="65"/>
      <c r="D40" s="93"/>
      <c r="E40" s="93"/>
      <c r="F40" s="99"/>
      <c r="G40" s="99"/>
      <c r="H40" s="99"/>
      <c r="I40" s="99"/>
      <c r="J40" s="99"/>
      <c r="K40" s="99"/>
      <c r="L40" s="99"/>
    </row>
    <row r="41" spans="1:13" s="6" customFormat="1" ht="19.5" customHeight="1" thickBot="1">
      <c r="A41" s="65"/>
      <c r="B41" s="29" t="s">
        <v>546</v>
      </c>
      <c r="C41" s="65"/>
      <c r="D41" s="93"/>
      <c r="E41" s="93"/>
      <c r="F41" s="103">
        <f>F33+F39</f>
        <v>540829730.20999992</v>
      </c>
      <c r="G41" s="99"/>
      <c r="H41" s="103">
        <f>H33+H39</f>
        <v>438100957.33000004</v>
      </c>
      <c r="I41" s="99"/>
      <c r="J41" s="103">
        <f>J33+J39</f>
        <v>585429077.02999997</v>
      </c>
      <c r="K41" s="99"/>
      <c r="L41" s="103">
        <f>L33+L39</f>
        <v>464674240.60000002</v>
      </c>
    </row>
    <row r="42" spans="1:13" s="6" customFormat="1" ht="19.5" customHeight="1" thickTop="1">
      <c r="A42" s="65"/>
      <c r="B42" s="29"/>
      <c r="C42" s="65"/>
      <c r="D42" s="93"/>
      <c r="E42" s="93"/>
      <c r="F42" s="99"/>
      <c r="G42" s="99"/>
      <c r="H42" s="99"/>
      <c r="I42" s="99"/>
      <c r="J42" s="99"/>
      <c r="K42" s="99"/>
      <c r="L42" s="99"/>
    </row>
    <row r="43" spans="1:13" s="6" customFormat="1" ht="19.5" customHeight="1">
      <c r="A43" s="65"/>
      <c r="B43" s="29"/>
      <c r="C43" s="65"/>
      <c r="D43" s="93"/>
      <c r="E43" s="93"/>
      <c r="F43" s="99"/>
      <c r="G43" s="99"/>
      <c r="H43" s="99"/>
      <c r="I43" s="99"/>
      <c r="J43" s="99"/>
      <c r="K43" s="99"/>
      <c r="L43" s="99"/>
    </row>
    <row r="44" spans="1:13" s="6" customFormat="1" ht="19.5" customHeight="1">
      <c r="A44" s="65"/>
      <c r="B44" s="254"/>
      <c r="C44" s="255"/>
      <c r="D44" s="51" t="s">
        <v>33</v>
      </c>
      <c r="E44" s="51"/>
      <c r="F44" s="51"/>
      <c r="G44" s="65"/>
      <c r="H44" s="65"/>
      <c r="I44" s="65"/>
      <c r="J44" s="97"/>
      <c r="K44" s="65"/>
    </row>
    <row r="45" spans="1:13" s="6" customFormat="1" ht="19.5" customHeight="1">
      <c r="A45" s="65"/>
      <c r="B45" s="254"/>
      <c r="C45" s="255"/>
      <c r="D45" s="51" t="s">
        <v>34</v>
      </c>
      <c r="E45" s="51"/>
      <c r="F45" s="51"/>
      <c r="G45" s="65"/>
      <c r="H45" s="65"/>
      <c r="I45" s="65"/>
      <c r="J45" s="97"/>
      <c r="K45" s="65"/>
    </row>
    <row r="46" spans="1:13" s="6" customFormat="1" ht="21" customHeight="1">
      <c r="A46" s="542" t="s">
        <v>547</v>
      </c>
      <c r="B46" s="542"/>
      <c r="C46" s="542"/>
      <c r="D46" s="542"/>
      <c r="E46" s="542"/>
      <c r="F46" s="542"/>
      <c r="G46" s="542"/>
      <c r="H46" s="542"/>
      <c r="I46" s="542"/>
      <c r="J46" s="542"/>
      <c r="K46" s="542"/>
      <c r="L46" s="542"/>
    </row>
    <row r="47" spans="1:13" s="6" customFormat="1" ht="21" customHeight="1">
      <c r="A47" s="65"/>
      <c r="B47" s="254"/>
      <c r="C47" s="255"/>
      <c r="D47" s="51"/>
      <c r="E47" s="51"/>
      <c r="F47" s="51"/>
      <c r="G47" s="65"/>
      <c r="H47" s="65"/>
      <c r="I47" s="65"/>
      <c r="J47" s="97"/>
      <c r="K47" s="65"/>
    </row>
    <row r="48" spans="1:13" s="6" customFormat="1" ht="21" customHeight="1">
      <c r="A48" s="26" t="s">
        <v>548</v>
      </c>
      <c r="B48" s="29"/>
      <c r="C48" s="65"/>
      <c r="D48" s="255"/>
      <c r="E48" s="255"/>
      <c r="F48" s="255"/>
      <c r="G48" s="255"/>
      <c r="H48" s="255"/>
      <c r="I48" s="255"/>
      <c r="J48" s="217"/>
      <c r="K48" s="255"/>
      <c r="L48" s="29"/>
      <c r="M48" s="29"/>
    </row>
    <row r="49" spans="1:13" s="6" customFormat="1" ht="21" customHeight="1">
      <c r="A49" s="12" t="s">
        <v>549</v>
      </c>
      <c r="B49" s="26"/>
      <c r="C49" s="65"/>
      <c r="D49" s="255"/>
      <c r="E49" s="255"/>
      <c r="F49" s="255"/>
      <c r="G49" s="255"/>
      <c r="H49" s="255"/>
      <c r="I49" s="255"/>
      <c r="J49" s="217"/>
      <c r="K49" s="255"/>
      <c r="L49" s="29"/>
      <c r="M49" s="29"/>
    </row>
    <row r="50" spans="1:13" s="6" customFormat="1" ht="21" customHeight="1">
      <c r="A50" s="65"/>
      <c r="B50" s="26"/>
      <c r="C50" s="65"/>
      <c r="D50" s="65"/>
      <c r="E50" s="65"/>
      <c r="F50" s="255"/>
      <c r="G50" s="255"/>
      <c r="H50" s="255"/>
      <c r="I50" s="255"/>
      <c r="J50" s="255"/>
      <c r="K50" s="217"/>
      <c r="L50" s="106" t="s">
        <v>449</v>
      </c>
      <c r="M50" s="29"/>
    </row>
    <row r="51" spans="1:13" s="6" customFormat="1" ht="21" customHeight="1">
      <c r="A51" s="51"/>
      <c r="B51" s="53"/>
      <c r="C51" s="51"/>
      <c r="D51" s="51"/>
      <c r="E51" s="51"/>
      <c r="F51" s="545" t="s">
        <v>450</v>
      </c>
      <c r="G51" s="545"/>
      <c r="H51" s="545"/>
      <c r="I51" s="55"/>
      <c r="J51" s="546" t="s">
        <v>451</v>
      </c>
      <c r="K51" s="546"/>
      <c r="L51" s="546"/>
      <c r="M51" s="29"/>
    </row>
    <row r="52" spans="1:13" s="6" customFormat="1" ht="21" customHeight="1">
      <c r="A52" s="51"/>
      <c r="B52" s="53"/>
      <c r="C52" s="51"/>
      <c r="D52" s="51"/>
      <c r="E52" s="51"/>
      <c r="F52" s="94" t="s">
        <v>145</v>
      </c>
      <c r="G52" s="29"/>
      <c r="H52" s="94" t="s">
        <v>146</v>
      </c>
      <c r="I52" s="55"/>
      <c r="J52" s="17" t="str">
        <f>+F52</f>
        <v>September 30, 2021</v>
      </c>
      <c r="K52" s="17"/>
      <c r="L52" s="17" t="str">
        <f>+H52</f>
        <v>December 31, 2020</v>
      </c>
      <c r="M52" s="29"/>
    </row>
    <row r="53" spans="1:13" s="6" customFormat="1" ht="21" customHeight="1">
      <c r="A53" s="13" t="s">
        <v>550</v>
      </c>
      <c r="B53" s="53"/>
      <c r="C53" s="51"/>
      <c r="D53" s="51"/>
      <c r="E53" s="51"/>
      <c r="F53" s="17"/>
      <c r="G53" s="17"/>
      <c r="H53" s="17"/>
      <c r="I53" s="55"/>
      <c r="J53" s="17"/>
      <c r="K53" s="17"/>
      <c r="L53" s="17"/>
      <c r="M53" s="29"/>
    </row>
    <row r="54" spans="1:13" s="6" customFormat="1" ht="21" customHeight="1" thickBot="1">
      <c r="A54" s="13" t="s">
        <v>551</v>
      </c>
      <c r="B54" s="29"/>
      <c r="C54" s="29"/>
      <c r="D54" s="51"/>
      <c r="E54" s="51"/>
      <c r="F54" s="290">
        <v>49854901.170000002</v>
      </c>
      <c r="G54" s="101"/>
      <c r="H54" s="290">
        <v>53013168.359999999</v>
      </c>
      <c r="I54" s="101"/>
      <c r="J54" s="290">
        <v>49854901.170000002</v>
      </c>
      <c r="K54" s="101"/>
      <c r="L54" s="290">
        <v>53013168.359999999</v>
      </c>
      <c r="M54" s="29"/>
    </row>
    <row r="55" spans="1:13" s="6" customFormat="1" ht="21" customHeight="1" thickTop="1">
      <c r="A55" s="13" t="s">
        <v>552</v>
      </c>
      <c r="B55" s="29"/>
      <c r="C55" s="29"/>
      <c r="D55" s="51"/>
      <c r="E55" s="51"/>
      <c r="F55" s="218">
        <v>500013392.63999999</v>
      </c>
      <c r="G55" s="101"/>
      <c r="H55" s="218">
        <v>431811378.51999998</v>
      </c>
      <c r="I55" s="101"/>
      <c r="J55" s="218">
        <v>501576689.99000001</v>
      </c>
      <c r="K55" s="101"/>
      <c r="L55" s="218">
        <v>420663963.26999998</v>
      </c>
      <c r="M55" s="29"/>
    </row>
    <row r="56" spans="1:13" s="6" customFormat="1" ht="21" customHeight="1">
      <c r="A56" s="26" t="s">
        <v>553</v>
      </c>
      <c r="B56" s="29"/>
      <c r="C56" s="29"/>
      <c r="D56" s="51"/>
      <c r="E56" s="51"/>
      <c r="F56" s="218"/>
      <c r="G56" s="101"/>
      <c r="H56" s="218"/>
      <c r="I56" s="101"/>
      <c r="J56" s="218"/>
      <c r="K56" s="101"/>
      <c r="L56" s="218"/>
      <c r="M56" s="29"/>
    </row>
    <row r="57" spans="1:13" s="6" customFormat="1" ht="21" customHeight="1">
      <c r="A57" s="26" t="s">
        <v>554</v>
      </c>
      <c r="B57" s="29"/>
      <c r="C57" s="29"/>
      <c r="D57" s="51"/>
      <c r="E57" s="51"/>
      <c r="F57" s="500">
        <v>-18054274.23</v>
      </c>
      <c r="G57" s="501"/>
      <c r="H57" s="500">
        <v>0</v>
      </c>
      <c r="I57" s="501"/>
      <c r="J57" s="500">
        <v>-18054274.23</v>
      </c>
      <c r="K57" s="501"/>
      <c r="L57" s="500">
        <v>0</v>
      </c>
      <c r="M57" s="29"/>
    </row>
    <row r="58" spans="1:13" s="6" customFormat="1" ht="21" customHeight="1" thickBot="1">
      <c r="A58" s="53" t="s">
        <v>555</v>
      </c>
      <c r="B58" s="29"/>
      <c r="C58" s="29"/>
      <c r="D58" s="51"/>
      <c r="E58" s="51"/>
      <c r="F58" s="85">
        <f>SUM(F55:F57)</f>
        <v>481959118.40999997</v>
      </c>
      <c r="G58" s="12"/>
      <c r="H58" s="85">
        <f>SUM(H55:H57)</f>
        <v>431811378.51999998</v>
      </c>
      <c r="I58" s="12"/>
      <c r="J58" s="85">
        <f>SUM(J55:J57)</f>
        <v>483522415.75999999</v>
      </c>
      <c r="K58" s="12"/>
      <c r="L58" s="85">
        <f>SUM(L55:L57)</f>
        <v>420663963.26999998</v>
      </c>
      <c r="M58" s="29"/>
    </row>
    <row r="59" spans="1:13" s="6" customFormat="1" ht="21" customHeight="1" thickTop="1">
      <c r="A59" s="287" t="s">
        <v>556</v>
      </c>
      <c r="B59" s="29"/>
      <c r="C59" s="29"/>
      <c r="D59" s="51"/>
      <c r="E59" s="51"/>
      <c r="F59" s="12"/>
      <c r="G59" s="12"/>
      <c r="H59" s="12"/>
      <c r="I59" s="12"/>
      <c r="J59" s="12"/>
      <c r="K59" s="12"/>
      <c r="L59" s="12"/>
    </row>
    <row r="60" spans="1:13" s="6" customFormat="1" ht="21" customHeight="1">
      <c r="A60" s="287" t="s">
        <v>557</v>
      </c>
      <c r="B60" s="223"/>
      <c r="C60" s="223"/>
      <c r="D60" s="51"/>
      <c r="E60" s="51"/>
      <c r="F60" s="59">
        <v>793616490.53999996</v>
      </c>
      <c r="G60" s="59"/>
      <c r="H60" s="59">
        <v>682641558.37</v>
      </c>
      <c r="I60" s="59"/>
      <c r="J60" s="59">
        <v>793616490.53999996</v>
      </c>
      <c r="K60" s="59"/>
      <c r="L60" s="59">
        <v>682641558.37</v>
      </c>
    </row>
    <row r="61" spans="1:13" s="6" customFormat="1" ht="21" customHeight="1">
      <c r="A61" s="287" t="s">
        <v>558</v>
      </c>
      <c r="B61" s="340"/>
      <c r="C61" s="223"/>
      <c r="D61" s="51"/>
      <c r="E61" s="51"/>
      <c r="F61" s="59">
        <v>458510911.81</v>
      </c>
      <c r="G61" s="59"/>
      <c r="H61" s="59">
        <v>295808500.23000002</v>
      </c>
      <c r="I61" s="59"/>
      <c r="J61" s="59">
        <v>487966778.45999998</v>
      </c>
      <c r="K61" s="59"/>
      <c r="L61" s="59">
        <v>318910117.02999997</v>
      </c>
    </row>
    <row r="62" spans="1:13" s="6" customFormat="1" ht="21" customHeight="1">
      <c r="A62" s="287" t="s">
        <v>559</v>
      </c>
      <c r="B62" s="223"/>
      <c r="C62" s="29"/>
      <c r="D62" s="51"/>
      <c r="E62" s="51"/>
      <c r="F62" s="12"/>
      <c r="G62" s="12"/>
      <c r="H62" s="12"/>
      <c r="I62" s="12"/>
      <c r="J62" s="12"/>
      <c r="K62" s="12"/>
      <c r="L62" s="12"/>
    </row>
    <row r="63" spans="1:13" s="6" customFormat="1" ht="21" customHeight="1">
      <c r="A63" s="6" t="s">
        <v>560</v>
      </c>
      <c r="B63" s="223"/>
      <c r="C63" s="29"/>
      <c r="D63" s="51"/>
      <c r="E63" s="51"/>
      <c r="F63" s="12">
        <v>8520000</v>
      </c>
      <c r="G63" s="12"/>
      <c r="H63" s="12">
        <v>4450000</v>
      </c>
      <c r="I63" s="12"/>
      <c r="J63" s="12">
        <v>0</v>
      </c>
      <c r="K63" s="12"/>
      <c r="L63" s="12">
        <v>0</v>
      </c>
    </row>
    <row r="64" spans="1:13" s="6" customFormat="1" ht="21" customHeight="1">
      <c r="A64" s="287" t="s">
        <v>559</v>
      </c>
      <c r="B64" s="223"/>
      <c r="C64" s="29"/>
      <c r="D64" s="51"/>
      <c r="E64" s="51"/>
      <c r="F64" s="12"/>
      <c r="G64" s="12"/>
      <c r="H64" s="12"/>
      <c r="I64" s="12"/>
      <c r="J64" s="12"/>
      <c r="K64" s="12"/>
      <c r="L64" s="12"/>
    </row>
    <row r="65" spans="1:12" s="6" customFormat="1" ht="21" customHeight="1">
      <c r="A65" s="223" t="s">
        <v>561</v>
      </c>
      <c r="C65" s="29"/>
      <c r="D65" s="51"/>
      <c r="E65" s="51"/>
      <c r="F65" s="12">
        <v>21013216.309999999</v>
      </c>
      <c r="G65" s="12"/>
      <c r="H65" s="12">
        <v>17619490.609999999</v>
      </c>
      <c r="I65" s="12"/>
      <c r="J65" s="12">
        <v>0</v>
      </c>
      <c r="K65" s="12"/>
      <c r="L65" s="12">
        <v>0</v>
      </c>
    </row>
    <row r="66" spans="1:12" s="6" customFormat="1" ht="21" customHeight="1" thickBot="1">
      <c r="A66" s="223"/>
      <c r="B66" s="29" t="s">
        <v>459</v>
      </c>
      <c r="C66" s="29"/>
      <c r="D66" s="51"/>
      <c r="E66" s="51"/>
      <c r="F66" s="85">
        <f>SUM(F60:F65)</f>
        <v>1281660618.6599998</v>
      </c>
      <c r="G66" s="12"/>
      <c r="H66" s="85">
        <f>SUM(H60:H65)</f>
        <v>1000519549.21</v>
      </c>
      <c r="I66" s="12"/>
      <c r="J66" s="85">
        <f>SUM(J60:J65)</f>
        <v>1281583269</v>
      </c>
      <c r="K66" s="12"/>
      <c r="L66" s="85">
        <f>SUM(L60:L65)</f>
        <v>1001551675.4</v>
      </c>
    </row>
    <row r="67" spans="1:12" s="6" customFormat="1" ht="21" customHeight="1" thickTop="1">
      <c r="A67" s="223" t="s">
        <v>562</v>
      </c>
      <c r="B67" s="254"/>
      <c r="C67" s="255"/>
      <c r="D67" s="51"/>
      <c r="E67" s="51"/>
      <c r="F67" s="51"/>
      <c r="G67" s="65"/>
      <c r="H67" s="65"/>
      <c r="I67" s="65"/>
      <c r="J67" s="97"/>
      <c r="K67" s="65"/>
    </row>
    <row r="68" spans="1:12" s="6" customFormat="1" ht="21" customHeight="1">
      <c r="A68" s="65"/>
      <c r="B68" s="223" t="s">
        <v>563</v>
      </c>
      <c r="C68" s="255"/>
      <c r="D68" s="51"/>
      <c r="E68" s="51"/>
      <c r="F68" s="51"/>
      <c r="G68" s="65"/>
      <c r="H68" s="65"/>
      <c r="I68" s="65"/>
      <c r="J68" s="97"/>
      <c r="K68" s="65"/>
    </row>
    <row r="69" spans="1:12" s="6" customFormat="1" ht="21" customHeight="1">
      <c r="A69" s="65"/>
      <c r="B69" s="223" t="s">
        <v>564</v>
      </c>
      <c r="C69" s="255"/>
      <c r="D69" s="51"/>
      <c r="E69" s="51"/>
      <c r="F69" s="51"/>
      <c r="G69" s="65"/>
      <c r="H69" s="65"/>
      <c r="I69" s="65"/>
      <c r="J69" s="97"/>
      <c r="K69" s="65"/>
    </row>
    <row r="70" spans="1:12" s="6" customFormat="1" ht="21" customHeight="1">
      <c r="A70" s="65"/>
      <c r="B70" s="254"/>
      <c r="C70" s="255"/>
      <c r="D70" s="51"/>
      <c r="E70" s="51"/>
      <c r="F70" s="51"/>
      <c r="G70" s="65"/>
      <c r="H70" s="65"/>
      <c r="I70" s="65"/>
      <c r="J70" s="223"/>
      <c r="K70" s="223"/>
      <c r="L70" s="106" t="s">
        <v>449</v>
      </c>
    </row>
    <row r="71" spans="1:12" s="6" customFormat="1" ht="21" customHeight="1">
      <c r="A71" s="65"/>
      <c r="B71" s="254"/>
      <c r="C71" s="255"/>
      <c r="D71" s="51"/>
      <c r="E71" s="51"/>
      <c r="F71" s="545" t="s">
        <v>450</v>
      </c>
      <c r="G71" s="545"/>
      <c r="H71" s="545"/>
      <c r="I71" s="55"/>
      <c r="J71" s="546" t="s">
        <v>451</v>
      </c>
      <c r="K71" s="546"/>
      <c r="L71" s="546"/>
    </row>
    <row r="72" spans="1:12" s="6" customFormat="1" ht="21" customHeight="1">
      <c r="A72" s="65"/>
      <c r="B72" s="254"/>
      <c r="C72" s="255"/>
      <c r="D72" s="51"/>
      <c r="E72" s="51"/>
      <c r="F72" s="94" t="s">
        <v>145</v>
      </c>
      <c r="G72" s="29"/>
      <c r="H72" s="94" t="s">
        <v>146</v>
      </c>
      <c r="I72" s="55"/>
      <c r="J72" s="17" t="str">
        <f>+F72</f>
        <v>September 30, 2021</v>
      </c>
      <c r="K72" s="17"/>
      <c r="L72" s="17" t="str">
        <f>+H72</f>
        <v>December 31, 2020</v>
      </c>
    </row>
    <row r="73" spans="1:12" s="6" customFormat="1" ht="21" customHeight="1">
      <c r="A73" s="65"/>
      <c r="B73" s="223" t="s">
        <v>565</v>
      </c>
      <c r="C73" s="29"/>
      <c r="D73" s="223"/>
      <c r="E73" s="223"/>
      <c r="F73" s="223"/>
      <c r="G73" s="223"/>
      <c r="H73" s="223"/>
      <c r="I73" s="65"/>
      <c r="J73" s="223"/>
      <c r="K73" s="223"/>
      <c r="L73" s="223"/>
    </row>
    <row r="74" spans="1:12" s="6" customFormat="1" ht="21" customHeight="1">
      <c r="A74" s="65"/>
      <c r="B74" s="384" t="s">
        <v>566</v>
      </c>
      <c r="C74" s="29"/>
      <c r="D74" s="223"/>
      <c r="E74" s="223"/>
      <c r="F74" s="59"/>
      <c r="G74" s="59"/>
    </row>
    <row r="75" spans="1:12" s="6" customFormat="1" ht="21" customHeight="1">
      <c r="A75" s="65"/>
      <c r="B75" s="457" t="s">
        <v>567</v>
      </c>
      <c r="C75" s="417"/>
      <c r="D75" s="418"/>
      <c r="E75" s="223"/>
      <c r="F75" s="223"/>
      <c r="G75" s="223"/>
      <c r="H75" s="223"/>
      <c r="I75" s="65"/>
      <c r="J75" s="59"/>
      <c r="K75" s="223"/>
      <c r="L75" s="59"/>
    </row>
    <row r="76" spans="1:12" s="6" customFormat="1" ht="21" customHeight="1">
      <c r="A76" s="65"/>
      <c r="B76" s="457" t="s">
        <v>568</v>
      </c>
      <c r="C76" s="417"/>
      <c r="D76" s="418"/>
      <c r="E76" s="223"/>
      <c r="F76" s="223">
        <v>295808500.23000002</v>
      </c>
      <c r="G76" s="223"/>
      <c r="H76" s="223">
        <v>302896296.48000002</v>
      </c>
      <c r="I76" s="12"/>
      <c r="J76" s="59">
        <v>318910117.02999997</v>
      </c>
      <c r="K76" s="59"/>
      <c r="L76" s="223">
        <v>302896296.48000002</v>
      </c>
    </row>
    <row r="77" spans="1:12" s="6" customFormat="1" ht="21" customHeight="1">
      <c r="A77" s="65"/>
      <c r="B77" s="223" t="s">
        <v>569</v>
      </c>
      <c r="C77" s="29"/>
      <c r="D77" s="223"/>
      <c r="E77" s="223"/>
      <c r="F77" s="223"/>
      <c r="G77" s="223"/>
      <c r="H77" s="223"/>
      <c r="I77" s="65"/>
      <c r="J77" s="223"/>
      <c r="K77" s="223"/>
      <c r="L77" s="223"/>
    </row>
    <row r="78" spans="1:12" s="6" customFormat="1" ht="21" customHeight="1">
      <c r="A78" s="65"/>
      <c r="B78" s="384" t="s">
        <v>570</v>
      </c>
      <c r="C78" s="29"/>
      <c r="D78" s="223"/>
      <c r="E78" s="223"/>
      <c r="F78" s="223"/>
      <c r="G78" s="223"/>
      <c r="H78" s="223"/>
      <c r="I78" s="65"/>
      <c r="J78" s="223"/>
      <c r="K78" s="223"/>
      <c r="L78" s="223"/>
    </row>
    <row r="79" spans="1:12" s="6" customFormat="1" ht="21" customHeight="1">
      <c r="A79" s="65"/>
      <c r="B79" s="384" t="s">
        <v>571</v>
      </c>
      <c r="C79" s="29"/>
      <c r="D79" s="223"/>
      <c r="E79" s="223"/>
      <c r="F79" s="59">
        <v>0</v>
      </c>
      <c r="G79" s="59"/>
      <c r="H79" s="59">
        <v>0</v>
      </c>
      <c r="I79" s="12"/>
      <c r="J79" s="59">
        <v>0</v>
      </c>
      <c r="K79" s="59"/>
      <c r="L79" s="59">
        <v>0</v>
      </c>
    </row>
    <row r="80" spans="1:12" s="6" customFormat="1" ht="21" customHeight="1">
      <c r="A80" s="59" t="s">
        <v>572</v>
      </c>
      <c r="B80" s="254"/>
      <c r="C80" s="255"/>
      <c r="D80" s="51"/>
      <c r="E80" s="51"/>
      <c r="F80" s="51"/>
      <c r="G80" s="65"/>
      <c r="H80" s="65"/>
      <c r="I80" s="65"/>
      <c r="J80" s="97"/>
      <c r="K80" s="65"/>
    </row>
    <row r="81" spans="1:13" s="6" customFormat="1" ht="21" customHeight="1">
      <c r="A81" s="65"/>
      <c r="B81" s="223" t="s">
        <v>573</v>
      </c>
      <c r="D81" s="51"/>
      <c r="E81" s="51"/>
      <c r="F81" s="51"/>
      <c r="G81" s="65"/>
      <c r="H81" s="65"/>
      <c r="I81" s="65"/>
      <c r="J81" s="97"/>
      <c r="K81" s="65"/>
    </row>
    <row r="82" spans="1:13" s="6" customFormat="1" ht="21" customHeight="1">
      <c r="A82" s="65"/>
      <c r="B82" s="59" t="s">
        <v>574</v>
      </c>
      <c r="C82" s="255"/>
      <c r="D82" s="51"/>
      <c r="E82" s="51"/>
      <c r="F82" s="51"/>
      <c r="G82" s="65"/>
      <c r="H82" s="65"/>
      <c r="I82" s="65"/>
      <c r="J82" s="97"/>
      <c r="K82" s="65"/>
    </row>
    <row r="83" spans="1:13" s="6" customFormat="1" ht="21" customHeight="1">
      <c r="A83" s="65"/>
      <c r="B83" s="59" t="s">
        <v>575</v>
      </c>
      <c r="C83" s="255"/>
      <c r="D83" s="51"/>
      <c r="E83" s="51"/>
      <c r="F83" s="51"/>
      <c r="G83" s="65"/>
      <c r="H83" s="65"/>
      <c r="I83" s="65"/>
      <c r="J83" s="97"/>
      <c r="K83" s="65"/>
    </row>
    <row r="84" spans="1:13" s="6" customFormat="1" ht="21" customHeight="1">
      <c r="A84" s="26" t="s">
        <v>576</v>
      </c>
      <c r="B84" s="29" t="s">
        <v>577</v>
      </c>
      <c r="C84" s="65"/>
      <c r="D84" s="255"/>
      <c r="E84" s="255"/>
      <c r="F84" s="255"/>
      <c r="G84" s="255"/>
      <c r="H84" s="255"/>
      <c r="I84" s="255"/>
      <c r="J84" s="217"/>
      <c r="K84" s="255"/>
      <c r="L84" s="29"/>
      <c r="M84" s="29"/>
    </row>
    <row r="85" spans="1:13" s="6" customFormat="1" ht="21" customHeight="1">
      <c r="A85" s="65"/>
      <c r="B85" s="223"/>
      <c r="C85" s="255"/>
      <c r="D85" s="51"/>
      <c r="E85" s="51"/>
      <c r="F85" s="51"/>
      <c r="G85" s="65"/>
      <c r="H85" s="65"/>
      <c r="I85" s="65"/>
      <c r="J85" s="97"/>
      <c r="K85" s="65"/>
    </row>
    <row r="86" spans="1:13" s="6" customFormat="1" ht="21" customHeight="1">
      <c r="A86" s="65"/>
      <c r="B86" s="254"/>
      <c r="C86" s="255"/>
      <c r="D86" s="51" t="s">
        <v>33</v>
      </c>
      <c r="E86" s="51"/>
      <c r="F86" s="51"/>
      <c r="G86" s="65"/>
      <c r="H86" s="65"/>
      <c r="I86" s="65"/>
      <c r="J86" s="97"/>
      <c r="K86" s="65"/>
    </row>
    <row r="87" spans="1:13" s="6" customFormat="1" ht="21" customHeight="1">
      <c r="A87" s="65"/>
      <c r="B87" s="254"/>
      <c r="C87" s="255"/>
      <c r="D87" s="51" t="s">
        <v>34</v>
      </c>
      <c r="E87" s="51"/>
      <c r="F87" s="51"/>
      <c r="G87" s="65"/>
      <c r="H87" s="65"/>
      <c r="I87" s="65"/>
      <c r="J87" s="97"/>
      <c r="K87" s="65"/>
    </row>
    <row r="88" spans="1:13" s="6" customFormat="1" ht="24" customHeight="1">
      <c r="A88" s="542" t="s">
        <v>578</v>
      </c>
      <c r="B88" s="542"/>
      <c r="C88" s="542"/>
      <c r="D88" s="542"/>
      <c r="E88" s="542"/>
      <c r="F88" s="542"/>
      <c r="G88" s="542"/>
      <c r="H88" s="542"/>
      <c r="I88" s="542"/>
      <c r="J88" s="542"/>
      <c r="K88" s="542"/>
      <c r="L88" s="542"/>
    </row>
    <row r="89" spans="1:13" s="6" customFormat="1" ht="24" customHeight="1">
      <c r="A89" s="65"/>
      <c r="B89" s="254"/>
      <c r="C89" s="255"/>
      <c r="D89" s="51"/>
      <c r="E89" s="51"/>
      <c r="F89" s="51"/>
      <c r="G89" s="65"/>
      <c r="H89" s="65"/>
      <c r="I89" s="65"/>
      <c r="J89" s="97"/>
      <c r="K89" s="65"/>
    </row>
    <row r="90" spans="1:13" s="6" customFormat="1" ht="24" customHeight="1">
      <c r="A90" s="29" t="s">
        <v>579</v>
      </c>
      <c r="B90" s="65"/>
      <c r="C90" s="29"/>
      <c r="D90" s="29"/>
      <c r="E90" s="29"/>
      <c r="F90" s="29"/>
      <c r="G90" s="29"/>
      <c r="H90" s="65"/>
      <c r="I90" s="65"/>
      <c r="J90" s="65"/>
      <c r="K90" s="29"/>
      <c r="L90" s="100"/>
      <c r="M90" s="254"/>
    </row>
    <row r="91" spans="1:13" s="6" customFormat="1" ht="24" customHeight="1">
      <c r="A91" s="65" t="s">
        <v>580</v>
      </c>
      <c r="B91" s="65"/>
      <c r="C91" s="29"/>
      <c r="D91" s="29"/>
      <c r="E91" s="29"/>
      <c r="F91" s="29"/>
      <c r="G91" s="29"/>
      <c r="H91" s="65"/>
      <c r="I91" s="65"/>
      <c r="J91" s="65"/>
      <c r="K91" s="29"/>
      <c r="L91" s="100"/>
      <c r="M91" s="254"/>
    </row>
    <row r="92" spans="1:13" s="6" customFormat="1" ht="24" customHeight="1">
      <c r="A92" s="29"/>
      <c r="B92" s="26"/>
      <c r="C92" s="65"/>
      <c r="D92" s="65"/>
      <c r="E92" s="65"/>
      <c r="F92" s="65"/>
      <c r="G92" s="65"/>
      <c r="H92" s="65"/>
      <c r="I92" s="65"/>
      <c r="J92" s="65"/>
      <c r="K92" s="65"/>
      <c r="L92" s="106" t="s">
        <v>449</v>
      </c>
      <c r="M92" s="254"/>
    </row>
    <row r="93" spans="1:13" s="6" customFormat="1" ht="24" customHeight="1">
      <c r="A93" s="29"/>
      <c r="B93" s="26"/>
      <c r="C93" s="65"/>
      <c r="D93" s="65"/>
      <c r="E93" s="65"/>
      <c r="F93" s="545" t="s">
        <v>450</v>
      </c>
      <c r="G93" s="545"/>
      <c r="H93" s="545"/>
      <c r="I93" s="55"/>
      <c r="J93" s="546" t="s">
        <v>451</v>
      </c>
      <c r="K93" s="546"/>
      <c r="L93" s="546"/>
      <c r="M93" s="254"/>
    </row>
    <row r="94" spans="1:13" s="6" customFormat="1" ht="24" customHeight="1">
      <c r="A94" s="29"/>
      <c r="B94" s="93"/>
      <c r="C94" s="93"/>
      <c r="D94" s="93"/>
      <c r="E94" s="93"/>
      <c r="F94" s="94" t="s">
        <v>145</v>
      </c>
      <c r="G94" s="29"/>
      <c r="H94" s="94" t="s">
        <v>146</v>
      </c>
      <c r="I94" s="55"/>
      <c r="J94" s="62" t="str">
        <f>+F94</f>
        <v>September 30, 2021</v>
      </c>
      <c r="K94" s="71"/>
      <c r="L94" s="62" t="str">
        <f>+H94</f>
        <v>December 31, 2020</v>
      </c>
      <c r="M94" s="254"/>
    </row>
    <row r="95" spans="1:13" s="6" customFormat="1" ht="24" customHeight="1">
      <c r="A95" s="29"/>
      <c r="B95" s="258" t="s">
        <v>455</v>
      </c>
      <c r="C95" s="29"/>
      <c r="D95" s="29"/>
      <c r="E95" s="29"/>
      <c r="F95" s="100">
        <v>31000000</v>
      </c>
      <c r="G95" s="100"/>
      <c r="H95" s="100">
        <v>50000000</v>
      </c>
      <c r="I95" s="291"/>
      <c r="J95" s="100">
        <v>31000000</v>
      </c>
      <c r="K95" s="101"/>
      <c r="L95" s="100">
        <v>50000000</v>
      </c>
      <c r="M95" s="254"/>
    </row>
    <row r="96" spans="1:13" s="6" customFormat="1" ht="24" customHeight="1">
      <c r="A96" s="29"/>
      <c r="B96" s="258" t="s">
        <v>456</v>
      </c>
      <c r="C96" s="29"/>
      <c r="D96" s="29"/>
      <c r="E96" s="29"/>
      <c r="F96" s="100">
        <v>9000000</v>
      </c>
      <c r="G96" s="100"/>
      <c r="H96" s="100">
        <v>41193271</v>
      </c>
      <c r="I96" s="291"/>
      <c r="J96" s="101">
        <v>0</v>
      </c>
      <c r="K96" s="101"/>
      <c r="L96" s="101">
        <v>0</v>
      </c>
      <c r="M96" s="254"/>
    </row>
    <row r="97" spans="1:13" s="6" customFormat="1" ht="24" customHeight="1">
      <c r="A97" s="29"/>
      <c r="B97" s="258" t="s">
        <v>457</v>
      </c>
      <c r="C97" s="29"/>
      <c r="D97" s="29"/>
      <c r="E97" s="29"/>
      <c r="F97" s="101">
        <v>0</v>
      </c>
      <c r="G97" s="100"/>
      <c r="H97" s="101">
        <v>0</v>
      </c>
      <c r="I97" s="291"/>
      <c r="J97" s="101">
        <v>1475000000</v>
      </c>
      <c r="K97" s="101"/>
      <c r="L97" s="101">
        <v>1015000000</v>
      </c>
      <c r="M97" s="254"/>
    </row>
    <row r="98" spans="1:13" s="6" customFormat="1" ht="24" customHeight="1">
      <c r="A98" s="29"/>
      <c r="B98" s="258" t="s">
        <v>458</v>
      </c>
      <c r="C98" s="29"/>
      <c r="D98" s="29"/>
      <c r="E98" s="29"/>
      <c r="F98" s="101">
        <v>14000000</v>
      </c>
      <c r="G98" s="100"/>
      <c r="H98" s="101">
        <v>3600000</v>
      </c>
      <c r="I98" s="291"/>
      <c r="J98" s="101">
        <v>0</v>
      </c>
      <c r="K98" s="101"/>
      <c r="L98" s="101">
        <v>0</v>
      </c>
      <c r="M98" s="254"/>
    </row>
    <row r="99" spans="1:13" s="6" customFormat="1" ht="24" customHeight="1" thickBot="1">
      <c r="A99" s="29"/>
      <c r="B99" s="65"/>
      <c r="C99" s="29" t="s">
        <v>459</v>
      </c>
      <c r="D99" s="29"/>
      <c r="E99" s="29"/>
      <c r="F99" s="228">
        <f>SUM(F95:F98)</f>
        <v>54000000</v>
      </c>
      <c r="G99" s="101"/>
      <c r="H99" s="228">
        <f>SUM(H95:H98)</f>
        <v>94793271</v>
      </c>
      <c r="I99" s="100"/>
      <c r="J99" s="228">
        <f>SUM(J95:J98)</f>
        <v>1506000000</v>
      </c>
      <c r="K99" s="101"/>
      <c r="L99" s="228">
        <f>SUM(L95:L98)</f>
        <v>1065000000</v>
      </c>
      <c r="M99" s="254"/>
    </row>
    <row r="100" spans="1:13" s="6" customFormat="1" ht="24" customHeight="1" thickTop="1">
      <c r="A100" s="65" t="s">
        <v>581</v>
      </c>
      <c r="B100" s="29"/>
      <c r="C100" s="29"/>
      <c r="D100" s="29"/>
      <c r="E100" s="29"/>
      <c r="F100" s="29"/>
      <c r="G100" s="29"/>
      <c r="H100" s="65"/>
      <c r="I100" s="65"/>
      <c r="J100" s="65"/>
      <c r="K100" s="29"/>
      <c r="L100" s="100"/>
      <c r="M100" s="254"/>
    </row>
    <row r="101" spans="1:13" s="6" customFormat="1" ht="24" customHeight="1">
      <c r="A101" s="29" t="s">
        <v>1184</v>
      </c>
      <c r="B101" s="29"/>
      <c r="C101" s="65"/>
      <c r="D101" s="93"/>
      <c r="E101" s="93"/>
      <c r="F101" s="99"/>
      <c r="G101" s="99"/>
      <c r="H101" s="99"/>
      <c r="I101" s="99"/>
      <c r="J101" s="99"/>
      <c r="K101" s="99"/>
      <c r="L101" s="104"/>
      <c r="M101" s="254"/>
    </row>
    <row r="102" spans="1:13" s="6" customFormat="1" ht="24" customHeight="1">
      <c r="A102" s="29" t="s">
        <v>582</v>
      </c>
      <c r="B102" s="29"/>
      <c r="C102" s="65"/>
      <c r="D102" s="93"/>
      <c r="E102" s="93"/>
      <c r="F102" s="99"/>
      <c r="G102" s="99"/>
      <c r="H102" s="99"/>
      <c r="I102" s="99"/>
      <c r="J102" s="99"/>
      <c r="K102" s="99"/>
      <c r="L102" s="104"/>
      <c r="M102" s="254"/>
    </row>
    <row r="103" spans="1:13" s="6" customFormat="1" ht="24" customHeight="1">
      <c r="A103" s="29" t="s">
        <v>583</v>
      </c>
      <c r="B103" s="29"/>
      <c r="C103" s="29"/>
      <c r="D103" s="29"/>
      <c r="E103" s="29"/>
      <c r="F103" s="29"/>
      <c r="G103" s="29"/>
      <c r="H103" s="65"/>
      <c r="I103" s="65"/>
      <c r="J103" s="65"/>
      <c r="K103" s="29"/>
      <c r="L103" s="100"/>
      <c r="M103" s="254"/>
    </row>
    <row r="104" spans="1:13" s="6" customFormat="1" ht="24" customHeight="1">
      <c r="A104" s="29" t="s">
        <v>584</v>
      </c>
      <c r="B104" s="65"/>
      <c r="C104" s="29"/>
      <c r="D104" s="29"/>
      <c r="E104" s="29"/>
      <c r="F104" s="29"/>
      <c r="G104" s="29"/>
      <c r="H104" s="65"/>
      <c r="I104" s="65"/>
      <c r="J104" s="65"/>
      <c r="K104" s="29"/>
      <c r="L104" s="100"/>
      <c r="M104" s="254"/>
    </row>
    <row r="105" spans="1:13" s="6" customFormat="1" ht="24" customHeight="1">
      <c r="A105" s="29" t="s">
        <v>585</v>
      </c>
      <c r="B105" s="29"/>
      <c r="C105" s="29"/>
      <c r="D105" s="29"/>
      <c r="E105" s="29"/>
      <c r="F105" s="29"/>
      <c r="G105" s="29"/>
      <c r="H105" s="65"/>
      <c r="I105" s="65"/>
      <c r="J105" s="65"/>
      <c r="K105" s="29"/>
      <c r="L105" s="100"/>
      <c r="M105" s="254"/>
    </row>
    <row r="106" spans="1:13" s="6" customFormat="1" ht="24" customHeight="1">
      <c r="A106" s="26" t="s">
        <v>586</v>
      </c>
      <c r="B106" s="26"/>
      <c r="C106" s="29"/>
      <c r="D106" s="29"/>
      <c r="E106" s="29"/>
      <c r="F106" s="29"/>
      <c r="G106" s="65"/>
      <c r="H106" s="65"/>
      <c r="I106" s="65"/>
      <c r="J106" s="97"/>
      <c r="K106" s="65"/>
    </row>
    <row r="107" spans="1:13" s="6" customFormat="1" ht="24" customHeight="1">
      <c r="A107" s="29" t="s">
        <v>587</v>
      </c>
      <c r="B107" s="26"/>
      <c r="C107" s="29"/>
      <c r="D107" s="29"/>
      <c r="E107" s="29"/>
      <c r="F107" s="29"/>
      <c r="G107" s="65"/>
      <c r="H107" s="65"/>
      <c r="I107" s="65"/>
      <c r="J107" s="97"/>
      <c r="K107" s="65"/>
    </row>
    <row r="108" spans="1:13" s="6" customFormat="1" ht="24" customHeight="1">
      <c r="A108" s="65"/>
      <c r="B108" s="254"/>
      <c r="C108" s="255"/>
      <c r="D108" s="51"/>
      <c r="E108" s="51"/>
      <c r="I108" s="65"/>
      <c r="J108" s="65"/>
      <c r="K108" s="65"/>
      <c r="L108" s="92" t="s">
        <v>449</v>
      </c>
    </row>
    <row r="109" spans="1:13" s="6" customFormat="1" ht="24" customHeight="1">
      <c r="A109" s="65"/>
      <c r="B109" s="254"/>
      <c r="C109" s="255"/>
      <c r="D109" s="51"/>
      <c r="E109" s="51"/>
      <c r="F109" s="56"/>
      <c r="G109" s="514" t="s">
        <v>450</v>
      </c>
      <c r="H109" s="514"/>
      <c r="I109" s="29"/>
      <c r="J109" s="56"/>
      <c r="K109" s="515" t="s">
        <v>451</v>
      </c>
      <c r="L109" s="515"/>
    </row>
    <row r="110" spans="1:13" s="6" customFormat="1" ht="24" customHeight="1">
      <c r="A110" s="65"/>
      <c r="B110" s="254"/>
      <c r="C110" s="255"/>
      <c r="D110" s="51"/>
      <c r="E110" s="51"/>
      <c r="F110" s="94" t="s">
        <v>145</v>
      </c>
      <c r="G110" s="29"/>
      <c r="H110" s="94" t="s">
        <v>146</v>
      </c>
      <c r="I110" s="29"/>
      <c r="J110" s="481" t="str">
        <f>+F110</f>
        <v>September 30, 2021</v>
      </c>
      <c r="K110" s="481"/>
      <c r="L110" s="211" t="str">
        <f>+H110</f>
        <v>December 31, 2020</v>
      </c>
    </row>
    <row r="111" spans="1:13" s="6" customFormat="1" ht="24" customHeight="1">
      <c r="A111" s="133"/>
      <c r="B111" s="26" t="s">
        <v>588</v>
      </c>
      <c r="C111" s="65"/>
      <c r="D111" s="29"/>
      <c r="E111" s="29"/>
      <c r="F111" s="292">
        <v>34483720.649999999</v>
      </c>
      <c r="G111" s="293"/>
      <c r="H111" s="292">
        <v>31860326.390000001</v>
      </c>
      <c r="I111" s="293"/>
      <c r="J111" s="292">
        <v>0</v>
      </c>
      <c r="K111" s="294"/>
      <c r="L111" s="292">
        <v>0</v>
      </c>
    </row>
    <row r="112" spans="1:13" s="6" customFormat="1" ht="24" customHeight="1">
      <c r="A112" s="133"/>
      <c r="B112" s="26" t="s">
        <v>589</v>
      </c>
      <c r="C112" s="65"/>
      <c r="D112" s="29"/>
      <c r="E112" s="29"/>
      <c r="F112" s="292">
        <v>2327566.09</v>
      </c>
      <c r="G112" s="293"/>
      <c r="H112" s="292">
        <v>952123.16</v>
      </c>
      <c r="I112" s="293"/>
      <c r="J112" s="292">
        <v>0</v>
      </c>
      <c r="K112" s="294"/>
      <c r="L112" s="292">
        <v>0</v>
      </c>
    </row>
    <row r="113" spans="1:12" s="6" customFormat="1" ht="24" customHeight="1">
      <c r="A113" s="140"/>
      <c r="B113" s="141" t="s">
        <v>590</v>
      </c>
      <c r="C113" s="65"/>
      <c r="D113" s="29"/>
      <c r="E113" s="29"/>
      <c r="F113" s="292">
        <v>20437107.899999999</v>
      </c>
      <c r="G113" s="293"/>
      <c r="H113" s="292">
        <v>11656424.5</v>
      </c>
      <c r="I113" s="293"/>
      <c r="J113" s="292">
        <v>0</v>
      </c>
      <c r="K113" s="294"/>
      <c r="L113" s="292">
        <v>0</v>
      </c>
    </row>
    <row r="114" spans="1:12" s="6" customFormat="1" ht="24" customHeight="1">
      <c r="A114" s="133"/>
      <c r="B114" s="26" t="s">
        <v>591</v>
      </c>
      <c r="C114" s="65"/>
      <c r="D114" s="29"/>
      <c r="E114" s="29"/>
      <c r="F114" s="292">
        <v>90606764.659999996</v>
      </c>
      <c r="G114" s="293"/>
      <c r="H114" s="292">
        <v>63869666</v>
      </c>
      <c r="I114" s="293"/>
      <c r="J114" s="292">
        <v>90606764.659999996</v>
      </c>
      <c r="K114" s="294"/>
      <c r="L114" s="292">
        <v>63869666</v>
      </c>
    </row>
    <row r="115" spans="1:12" s="6" customFormat="1" ht="24" customHeight="1">
      <c r="A115" s="133"/>
      <c r="B115" s="26" t="s">
        <v>592</v>
      </c>
      <c r="C115" s="65"/>
      <c r="D115" s="29"/>
      <c r="E115" s="29"/>
      <c r="F115" s="296">
        <v>10504207.17</v>
      </c>
      <c r="G115" s="293"/>
      <c r="H115" s="296">
        <v>11373269.17</v>
      </c>
      <c r="I115" s="293"/>
      <c r="J115" s="296">
        <v>0</v>
      </c>
      <c r="K115" s="294"/>
      <c r="L115" s="296">
        <v>0</v>
      </c>
    </row>
    <row r="116" spans="1:12" s="6" customFormat="1" ht="24" customHeight="1">
      <c r="A116" s="29"/>
      <c r="B116" s="26"/>
      <c r="C116" s="65" t="s">
        <v>459</v>
      </c>
      <c r="D116" s="29"/>
      <c r="E116" s="29"/>
      <c r="F116" s="272">
        <f>SUM(F111:F115)</f>
        <v>158359366.46999997</v>
      </c>
      <c r="G116" s="272"/>
      <c r="H116" s="272">
        <f>SUM(H111:H115)</f>
        <v>119711809.22</v>
      </c>
      <c r="I116" s="272"/>
      <c r="J116" s="273">
        <f>SUM(J111:J115)</f>
        <v>90606764.659999996</v>
      </c>
      <c r="K116" s="270"/>
      <c r="L116" s="272">
        <f>SUM(L111:L115)</f>
        <v>63869666</v>
      </c>
    </row>
    <row r="117" spans="1:12" s="6" customFormat="1" ht="24" customHeight="1">
      <c r="A117" s="98"/>
      <c r="B117" s="53" t="s">
        <v>593</v>
      </c>
      <c r="C117" s="65"/>
      <c r="D117" s="29"/>
      <c r="E117" s="29"/>
      <c r="F117" s="272"/>
      <c r="G117" s="272"/>
      <c r="H117" s="272"/>
      <c r="I117" s="272"/>
      <c r="J117" s="273"/>
      <c r="K117" s="270"/>
      <c r="L117" s="272"/>
    </row>
    <row r="118" spans="1:12" s="6" customFormat="1" ht="24" customHeight="1">
      <c r="A118" s="98"/>
      <c r="B118" s="53" t="s">
        <v>594</v>
      </c>
      <c r="C118" s="65"/>
      <c r="D118" s="29"/>
      <c r="E118" s="29"/>
      <c r="F118" s="292">
        <v>-4832272.25</v>
      </c>
      <c r="G118" s="295"/>
      <c r="H118" s="292">
        <v>-3318379.04</v>
      </c>
      <c r="I118" s="295"/>
      <c r="J118" s="295">
        <v>0</v>
      </c>
      <c r="K118" s="294"/>
      <c r="L118" s="295">
        <v>0</v>
      </c>
    </row>
    <row r="119" spans="1:12" s="6" customFormat="1" ht="24" customHeight="1" thickBot="1">
      <c r="A119" s="98"/>
      <c r="B119" s="29"/>
      <c r="C119" s="53" t="s">
        <v>595</v>
      </c>
      <c r="D119" s="29"/>
      <c r="E119" s="29"/>
      <c r="F119" s="274">
        <f>SUM(F116:F118)</f>
        <v>153527094.21999997</v>
      </c>
      <c r="G119" s="271"/>
      <c r="H119" s="274">
        <f>SUM(H116:H118)</f>
        <v>116393430.17999999</v>
      </c>
      <c r="I119" s="270"/>
      <c r="J119" s="274">
        <f>SUM(J116:J118)</f>
        <v>90606764.659999996</v>
      </c>
      <c r="K119" s="270"/>
      <c r="L119" s="274">
        <f>SUM(L116:L118)</f>
        <v>63869666</v>
      </c>
    </row>
    <row r="120" spans="1:12" s="6" customFormat="1" ht="24" customHeight="1" thickTop="1">
      <c r="A120" s="65"/>
      <c r="B120" s="223"/>
      <c r="C120" s="255"/>
      <c r="D120" s="51"/>
      <c r="E120" s="51"/>
      <c r="F120" s="51"/>
      <c r="G120" s="65"/>
      <c r="H120" s="65"/>
      <c r="I120" s="65"/>
      <c r="J120" s="97"/>
      <c r="K120" s="65"/>
    </row>
    <row r="121" spans="1:12" s="6" customFormat="1" ht="24" customHeight="1">
      <c r="A121" s="65"/>
      <c r="B121" s="223"/>
      <c r="C121" s="255"/>
      <c r="D121" s="51"/>
      <c r="E121" s="51"/>
      <c r="F121" s="51"/>
      <c r="G121" s="65"/>
      <c r="H121" s="65"/>
      <c r="I121" s="65"/>
      <c r="J121" s="97"/>
      <c r="K121" s="65"/>
    </row>
    <row r="122" spans="1:12" s="6" customFormat="1" ht="24" customHeight="1">
      <c r="A122" s="65"/>
      <c r="B122" s="223"/>
      <c r="C122" s="255"/>
      <c r="D122" s="51"/>
      <c r="E122" s="51"/>
      <c r="F122" s="51"/>
      <c r="G122" s="65"/>
      <c r="H122" s="65"/>
      <c r="I122" s="65"/>
      <c r="J122" s="97"/>
      <c r="K122" s="65"/>
    </row>
    <row r="123" spans="1:12" s="6" customFormat="1" ht="24" customHeight="1">
      <c r="A123" s="65"/>
      <c r="B123" s="254"/>
      <c r="C123" s="255"/>
      <c r="D123" s="51" t="s">
        <v>33</v>
      </c>
      <c r="E123" s="51"/>
      <c r="F123" s="51"/>
      <c r="G123" s="65"/>
      <c r="H123" s="65"/>
      <c r="I123" s="65"/>
      <c r="J123" s="97"/>
      <c r="K123" s="65"/>
    </row>
    <row r="124" spans="1:12" s="6" customFormat="1" ht="24" customHeight="1">
      <c r="A124" s="65"/>
      <c r="B124" s="254"/>
      <c r="C124" s="255"/>
      <c r="D124" s="51" t="s">
        <v>34</v>
      </c>
      <c r="E124" s="51"/>
      <c r="F124" s="51"/>
      <c r="G124" s="65"/>
      <c r="H124" s="65"/>
      <c r="I124" s="65"/>
      <c r="J124" s="97"/>
      <c r="K124" s="65"/>
    </row>
    <row r="125" spans="1:12" s="6" customFormat="1" ht="30" customHeight="1">
      <c r="A125" s="542" t="s">
        <v>596</v>
      </c>
      <c r="B125" s="542"/>
      <c r="C125" s="542"/>
      <c r="D125" s="542"/>
      <c r="E125" s="542"/>
      <c r="F125" s="542"/>
      <c r="G125" s="542"/>
      <c r="H125" s="542"/>
      <c r="I125" s="542"/>
      <c r="J125" s="542"/>
      <c r="K125" s="542"/>
      <c r="L125" s="542"/>
    </row>
    <row r="126" spans="1:12" s="6" customFormat="1" ht="30" customHeight="1">
      <c r="A126" s="243"/>
      <c r="B126" s="243"/>
      <c r="C126" s="243"/>
      <c r="D126" s="243"/>
      <c r="E126" s="243"/>
      <c r="F126" s="243"/>
      <c r="G126" s="243"/>
      <c r="H126" s="243"/>
      <c r="I126" s="243"/>
      <c r="J126" s="243"/>
      <c r="K126" s="243"/>
      <c r="L126" s="243"/>
    </row>
    <row r="127" spans="1:12" s="6" customFormat="1" ht="30" customHeight="1">
      <c r="A127" s="6" t="s">
        <v>597</v>
      </c>
      <c r="B127" s="29"/>
      <c r="C127" s="53"/>
      <c r="D127" s="29"/>
      <c r="E127" s="29"/>
      <c r="F127" s="271"/>
      <c r="G127" s="271"/>
      <c r="H127" s="271"/>
      <c r="I127" s="270"/>
      <c r="J127" s="271"/>
      <c r="K127" s="270"/>
      <c r="L127" s="271"/>
    </row>
    <row r="128" spans="1:12" s="6" customFormat="1" ht="30" customHeight="1">
      <c r="A128" s="6" t="s">
        <v>598</v>
      </c>
      <c r="B128" s="29"/>
      <c r="C128" s="53"/>
      <c r="D128" s="29"/>
      <c r="E128" s="29"/>
      <c r="F128" s="271"/>
      <c r="G128" s="271"/>
      <c r="H128" s="271"/>
      <c r="I128" s="270"/>
      <c r="J128" s="271"/>
      <c r="K128" s="270"/>
      <c r="L128" s="271"/>
    </row>
    <row r="129" spans="1:12" s="6" customFormat="1" ht="30" customHeight="1">
      <c r="A129" s="65"/>
      <c r="B129" s="254"/>
      <c r="C129" s="255"/>
      <c r="D129" s="51"/>
      <c r="E129" s="51"/>
      <c r="I129" s="65"/>
      <c r="J129" s="65"/>
      <c r="K129" s="65"/>
      <c r="L129" s="92" t="s">
        <v>449</v>
      </c>
    </row>
    <row r="130" spans="1:12" s="6" customFormat="1" ht="30" customHeight="1">
      <c r="A130" s="65"/>
      <c r="B130" s="254"/>
      <c r="C130" s="255"/>
      <c r="D130" s="51"/>
      <c r="E130" s="51"/>
      <c r="I130" s="29"/>
      <c r="J130" s="56"/>
      <c r="K130" s="514" t="s">
        <v>450</v>
      </c>
      <c r="L130" s="514"/>
    </row>
    <row r="131" spans="1:12" s="6" customFormat="1" ht="30" customHeight="1">
      <c r="A131" s="65"/>
      <c r="B131" s="254"/>
      <c r="C131" s="255"/>
      <c r="D131" s="51"/>
      <c r="E131" s="51"/>
      <c r="I131" s="29"/>
      <c r="J131" s="94" t="s">
        <v>145</v>
      </c>
      <c r="K131" s="29"/>
      <c r="L131" s="94" t="s">
        <v>146</v>
      </c>
    </row>
    <row r="132" spans="1:12" s="6" customFormat="1" ht="30" customHeight="1">
      <c r="A132" s="98"/>
      <c r="B132" s="26" t="s">
        <v>599</v>
      </c>
      <c r="C132" s="29"/>
      <c r="D132" s="223"/>
      <c r="E132" s="223"/>
      <c r="I132" s="294"/>
      <c r="J132" s="292">
        <v>727908167.90999997</v>
      </c>
      <c r="K132" s="59"/>
      <c r="L132" s="292">
        <v>529688959.69999999</v>
      </c>
    </row>
    <row r="133" spans="1:12" s="6" customFormat="1" ht="30" customHeight="1">
      <c r="A133" s="98"/>
      <c r="B133" s="26" t="s">
        <v>600</v>
      </c>
      <c r="C133" s="29"/>
      <c r="D133" s="223"/>
      <c r="E133" s="223"/>
      <c r="I133" s="294"/>
      <c r="J133" s="292">
        <v>293576888.51999998</v>
      </c>
      <c r="K133" s="295"/>
      <c r="L133" s="292">
        <v>197603182.77000001</v>
      </c>
    </row>
    <row r="134" spans="1:12" s="6" customFormat="1" ht="30" customHeight="1">
      <c r="A134" s="98"/>
      <c r="B134" s="26" t="s">
        <v>601</v>
      </c>
      <c r="C134" s="29"/>
      <c r="D134" s="223"/>
      <c r="E134" s="223"/>
      <c r="I134" s="294"/>
      <c r="J134" s="292">
        <v>18130702.579999998</v>
      </c>
      <c r="K134" s="295"/>
      <c r="L134" s="292">
        <v>16478948.189999999</v>
      </c>
    </row>
    <row r="135" spans="1:12" s="6" customFormat="1" ht="30" customHeight="1" thickBot="1">
      <c r="A135" s="98"/>
      <c r="B135" s="134"/>
      <c r="C135" s="65" t="s">
        <v>459</v>
      </c>
      <c r="D135" s="223"/>
      <c r="E135" s="223"/>
      <c r="I135" s="137"/>
      <c r="J135" s="135">
        <f>SUM(J132:J134)</f>
        <v>1039615759.01</v>
      </c>
      <c r="K135" s="136"/>
      <c r="L135" s="135">
        <f>SUM(L132:L134)</f>
        <v>743771090.66000009</v>
      </c>
    </row>
    <row r="136" spans="1:12" s="6" customFormat="1" ht="30" customHeight="1" thickTop="1">
      <c r="A136" s="27" t="s">
        <v>602</v>
      </c>
      <c r="B136" s="134"/>
      <c r="C136" s="65"/>
      <c r="D136" s="223"/>
      <c r="E136" s="223"/>
      <c r="F136" s="99"/>
      <c r="G136" s="136"/>
      <c r="H136" s="99"/>
      <c r="I136" s="137"/>
      <c r="J136" s="292"/>
      <c r="K136" s="137"/>
      <c r="L136" s="99"/>
    </row>
    <row r="137" spans="1:12" s="6" customFormat="1" ht="30" customHeight="1">
      <c r="A137" s="27" t="s">
        <v>603</v>
      </c>
      <c r="B137" s="134"/>
      <c r="C137" s="65"/>
      <c r="D137" s="223"/>
      <c r="E137" s="223"/>
      <c r="F137" s="99"/>
      <c r="G137" s="136"/>
      <c r="H137" s="99"/>
      <c r="I137" s="137"/>
      <c r="J137" s="99"/>
      <c r="K137" s="137"/>
      <c r="L137" s="99"/>
    </row>
    <row r="138" spans="1:12" s="6" customFormat="1" ht="30" customHeight="1">
      <c r="A138" s="27" t="s">
        <v>604</v>
      </c>
      <c r="B138" s="134"/>
      <c r="C138" s="65"/>
      <c r="D138" s="223"/>
      <c r="E138" s="223"/>
      <c r="F138" s="99"/>
      <c r="G138" s="136"/>
      <c r="H138" s="99"/>
      <c r="I138" s="137"/>
      <c r="J138" s="99"/>
      <c r="K138" s="137"/>
      <c r="L138" s="99"/>
    </row>
    <row r="139" spans="1:12" s="6" customFormat="1" ht="30" customHeight="1">
      <c r="A139" s="27" t="s">
        <v>605</v>
      </c>
      <c r="B139" s="138"/>
      <c r="C139" s="53"/>
      <c r="D139" s="29"/>
      <c r="E139" s="29"/>
      <c r="F139" s="271"/>
      <c r="G139" s="271"/>
      <c r="H139" s="271"/>
      <c r="I139" s="270"/>
      <c r="J139" s="271"/>
      <c r="K139" s="270"/>
      <c r="L139" s="271"/>
    </row>
    <row r="140" spans="1:12" s="6" customFormat="1" ht="30" customHeight="1">
      <c r="A140" s="27" t="s">
        <v>606</v>
      </c>
      <c r="B140" s="138"/>
      <c r="C140" s="53"/>
      <c r="D140" s="29"/>
      <c r="E140" s="29"/>
      <c r="F140" s="271"/>
      <c r="G140" s="271"/>
      <c r="H140" s="271"/>
      <c r="I140" s="270"/>
      <c r="J140" s="271"/>
      <c r="K140" s="270"/>
      <c r="L140" s="271"/>
    </row>
    <row r="141" spans="1:12" s="6" customFormat="1" ht="30" customHeight="1">
      <c r="A141" s="27"/>
      <c r="B141" s="138"/>
      <c r="C141" s="53"/>
      <c r="D141" s="29"/>
      <c r="E141" s="29"/>
      <c r="F141" s="271"/>
      <c r="G141" s="271"/>
      <c r="H141" s="271"/>
      <c r="I141" s="270"/>
      <c r="J141" s="271"/>
      <c r="K141" s="270"/>
      <c r="L141" s="271"/>
    </row>
    <row r="142" spans="1:12" s="6" customFormat="1" ht="30" customHeight="1">
      <c r="A142" s="27"/>
      <c r="B142" s="138"/>
      <c r="C142" s="53"/>
      <c r="D142" s="29"/>
      <c r="E142" s="29"/>
      <c r="F142" s="271"/>
      <c r="G142" s="271"/>
      <c r="H142" s="271"/>
      <c r="I142" s="270"/>
      <c r="J142" s="271"/>
      <c r="K142" s="270"/>
      <c r="L142" s="271"/>
    </row>
    <row r="143" spans="1:12" s="6" customFormat="1" ht="30" customHeight="1">
      <c r="A143" s="27"/>
      <c r="B143" s="138"/>
      <c r="C143" s="53"/>
      <c r="D143" s="29"/>
      <c r="E143" s="29"/>
      <c r="F143" s="271"/>
      <c r="G143" s="271"/>
      <c r="H143" s="271"/>
      <c r="I143" s="270"/>
      <c r="J143" s="271"/>
      <c r="K143" s="270"/>
      <c r="L143" s="271"/>
    </row>
    <row r="144" spans="1:12" s="6" customFormat="1" ht="30" customHeight="1">
      <c r="A144" s="27"/>
      <c r="B144" s="138"/>
      <c r="C144" s="53"/>
      <c r="D144" s="29"/>
      <c r="E144" s="29"/>
      <c r="F144" s="271"/>
      <c r="G144" s="271"/>
      <c r="H144" s="271"/>
      <c r="I144" s="270"/>
      <c r="J144" s="271"/>
      <c r="K144" s="270"/>
      <c r="L144" s="271"/>
    </row>
    <row r="145" spans="1:12" s="6" customFormat="1" ht="30" customHeight="1">
      <c r="A145" s="27"/>
      <c r="B145" s="138"/>
      <c r="C145" s="53"/>
      <c r="D145" s="29"/>
      <c r="E145" s="29"/>
      <c r="F145" s="271"/>
      <c r="G145" s="271"/>
      <c r="H145" s="271"/>
      <c r="I145" s="270"/>
      <c r="J145" s="271"/>
      <c r="K145" s="270"/>
      <c r="L145" s="271"/>
    </row>
    <row r="146" spans="1:12" s="6" customFormat="1" ht="30" customHeight="1">
      <c r="A146" s="27"/>
      <c r="B146" s="138"/>
      <c r="C146" s="53"/>
      <c r="D146" s="29"/>
      <c r="E146" s="29"/>
      <c r="F146" s="271"/>
      <c r="G146" s="271"/>
      <c r="H146" s="271"/>
      <c r="I146" s="270"/>
      <c r="J146" s="271"/>
      <c r="K146" s="270"/>
      <c r="L146" s="271"/>
    </row>
    <row r="147" spans="1:12" s="6" customFormat="1" ht="30" customHeight="1">
      <c r="A147" s="27"/>
      <c r="B147" s="138"/>
      <c r="C147" s="53"/>
      <c r="D147" s="29"/>
      <c r="E147" s="29"/>
      <c r="F147" s="271"/>
      <c r="G147" s="271"/>
      <c r="H147" s="271"/>
      <c r="I147" s="270"/>
      <c r="J147" s="271"/>
      <c r="K147" s="270"/>
      <c r="L147" s="271"/>
    </row>
    <row r="148" spans="1:12" s="6" customFormat="1" ht="30" customHeight="1">
      <c r="A148" s="27"/>
      <c r="B148" s="138"/>
      <c r="C148" s="53"/>
      <c r="D148" s="29"/>
      <c r="E148" s="29"/>
      <c r="F148" s="271"/>
      <c r="G148" s="271"/>
      <c r="H148" s="271"/>
      <c r="I148" s="270"/>
      <c r="J148" s="271"/>
      <c r="K148" s="270"/>
      <c r="L148" s="271"/>
    </row>
    <row r="149" spans="1:12" s="6" customFormat="1" ht="30" customHeight="1">
      <c r="A149" s="27"/>
      <c r="B149" s="138"/>
      <c r="C149" s="53"/>
      <c r="D149" s="29"/>
      <c r="E149" s="29"/>
      <c r="F149" s="271"/>
      <c r="G149" s="271"/>
      <c r="H149" s="271"/>
      <c r="I149" s="270"/>
      <c r="J149" s="271"/>
      <c r="K149" s="270"/>
      <c r="L149" s="271"/>
    </row>
    <row r="150" spans="1:12" s="6" customFormat="1" ht="30" customHeight="1">
      <c r="A150" s="27"/>
      <c r="B150" s="138"/>
      <c r="C150" s="53"/>
      <c r="D150" s="29"/>
      <c r="E150" s="29"/>
      <c r="F150" s="271"/>
      <c r="G150" s="271"/>
      <c r="H150" s="271"/>
      <c r="I150" s="270"/>
      <c r="J150" s="271"/>
      <c r="K150" s="270"/>
      <c r="L150" s="271"/>
    </row>
    <row r="151" spans="1:12" s="6" customFormat="1" ht="30" customHeight="1">
      <c r="B151" s="254"/>
      <c r="C151" s="255"/>
      <c r="D151" s="51" t="s">
        <v>33</v>
      </c>
      <c r="E151" s="51"/>
      <c r="F151" s="51"/>
      <c r="G151" s="65"/>
      <c r="H151" s="65"/>
      <c r="I151" s="65"/>
      <c r="J151" s="97"/>
      <c r="K151" s="65"/>
    </row>
    <row r="152" spans="1:12" s="6" customFormat="1" ht="30" customHeight="1">
      <c r="B152" s="254"/>
      <c r="C152" s="255"/>
      <c r="D152" s="51" t="s">
        <v>34</v>
      </c>
      <c r="E152" s="51"/>
      <c r="F152" s="51"/>
      <c r="G152" s="65"/>
      <c r="H152" s="65"/>
      <c r="I152" s="65"/>
      <c r="J152" s="97"/>
      <c r="K152" s="65"/>
    </row>
    <row r="153" spans="1:12" s="6" customFormat="1" ht="30" customHeight="1">
      <c r="B153" s="254"/>
      <c r="C153" s="255"/>
      <c r="D153" s="51"/>
      <c r="E153" s="51"/>
      <c r="F153" s="51"/>
      <c r="G153" s="65"/>
      <c r="H153" s="65"/>
      <c r="I153" s="65"/>
      <c r="J153" s="97"/>
      <c r="K153" s="65"/>
    </row>
    <row r="154" spans="1:12" s="6" customFormat="1" ht="30" customHeight="1">
      <c r="B154" s="254"/>
      <c r="C154" s="255"/>
      <c r="D154" s="51"/>
      <c r="E154" s="51"/>
      <c r="F154" s="51"/>
      <c r="G154" s="65"/>
      <c r="H154" s="65"/>
      <c r="I154" s="65"/>
      <c r="J154" s="97"/>
      <c r="K154" s="65"/>
    </row>
    <row r="155" spans="1:12" s="6" customFormat="1" ht="30" customHeight="1">
      <c r="B155" s="254"/>
      <c r="C155" s="255"/>
      <c r="D155" s="51"/>
      <c r="E155" s="51"/>
      <c r="F155" s="51"/>
      <c r="G155" s="65"/>
      <c r="H155" s="65"/>
      <c r="I155" s="65"/>
      <c r="J155" s="97"/>
      <c r="K155" s="65"/>
    </row>
    <row r="156" spans="1:12" s="6" customFormat="1" ht="30" customHeight="1">
      <c r="B156" s="254"/>
      <c r="C156" s="255"/>
      <c r="D156" s="51"/>
      <c r="E156" s="51"/>
      <c r="F156" s="51"/>
      <c r="G156" s="65"/>
      <c r="H156" s="65"/>
      <c r="I156" s="65"/>
      <c r="J156" s="97"/>
      <c r="K156" s="65"/>
    </row>
    <row r="157" spans="1:12" s="6" customFormat="1" ht="30" customHeight="1">
      <c r="B157" s="254"/>
      <c r="C157" s="255"/>
      <c r="D157" s="51"/>
      <c r="E157" s="51"/>
      <c r="F157" s="51"/>
      <c r="G157" s="65"/>
      <c r="H157" s="65"/>
      <c r="I157" s="65"/>
      <c r="J157" s="97"/>
      <c r="K157" s="65"/>
    </row>
    <row r="158" spans="1:12" ht="23.85" customHeight="1"/>
    <row r="159" spans="1:12" ht="23.85" customHeight="1"/>
    <row r="160" spans="1:12" ht="23.85" customHeight="1"/>
    <row r="161" spans="14:17" ht="23.85" customHeight="1"/>
    <row r="162" spans="14:17" ht="23.85" customHeight="1"/>
    <row r="163" spans="14:17" ht="23.85" customHeight="1"/>
    <row r="164" spans="14:17" ht="23.85" customHeight="1"/>
    <row r="165" spans="14:17" ht="23.85" customHeight="1"/>
    <row r="166" spans="14:17" ht="23.85" customHeight="1"/>
    <row r="172" spans="14:17" ht="24.6" customHeight="1">
      <c r="N172" s="100"/>
      <c r="O172" s="100"/>
      <c r="Q172" s="65"/>
    </row>
    <row r="173" spans="14:17" ht="24.6" customHeight="1">
      <c r="N173" s="100"/>
      <c r="O173" s="100"/>
      <c r="Q173" s="65"/>
    </row>
    <row r="174" spans="14:17" ht="22.5" customHeight="1"/>
    <row r="175" spans="14:17" ht="22.5" customHeight="1"/>
  </sheetData>
  <mergeCells count="14">
    <mergeCell ref="A1:L1"/>
    <mergeCell ref="F20:H20"/>
    <mergeCell ref="J20:L20"/>
    <mergeCell ref="F51:H51"/>
    <mergeCell ref="J51:L51"/>
    <mergeCell ref="F6:H6"/>
    <mergeCell ref="J6:L6"/>
    <mergeCell ref="A125:L125"/>
    <mergeCell ref="F93:H93"/>
    <mergeCell ref="J93:L93"/>
    <mergeCell ref="A46:L46"/>
    <mergeCell ref="J71:L71"/>
    <mergeCell ref="F71:H71"/>
    <mergeCell ref="A88:L88"/>
  </mergeCells>
  <pageMargins left="0.78740157480314965" right="0.39370078740157483" top="0.78740157480314965" bottom="0.39370078740157483" header="0.35433070866141736" footer="0.39370078740157483"/>
  <pageSetup paperSize="9" scale="9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zoomScale="90" zoomScaleNormal="90" zoomScaleSheetLayoutView="85" workbookViewId="0">
      <selection activeCell="A20" sqref="A20"/>
    </sheetView>
  </sheetViews>
  <sheetFormatPr defaultColWidth="9.140625" defaultRowHeight="21" customHeight="1"/>
  <cols>
    <col min="1" max="3" width="9.140625" style="29" customWidth="1"/>
    <col min="4" max="4" width="6.140625" style="29" customWidth="1"/>
    <col min="5" max="5" width="1.7109375" style="29" customWidth="1"/>
    <col min="6" max="6" width="26.5703125" style="29" bestFit="1" customWidth="1"/>
    <col min="7" max="7" width="1.7109375" style="29" customWidth="1"/>
    <col min="8" max="8" width="11.85546875" style="29" customWidth="1"/>
    <col min="9" max="9" width="1.140625" style="29" customWidth="1"/>
    <col min="10" max="10" width="11.85546875" style="29" customWidth="1"/>
    <col min="11" max="11" width="1.140625" style="29" customWidth="1"/>
    <col min="12" max="12" width="16.7109375" style="29" customWidth="1"/>
    <col min="13" max="13" width="1.140625" style="29" customWidth="1"/>
    <col min="14" max="14" width="16.7109375" style="29" customWidth="1"/>
    <col min="15" max="15" width="1.140625" style="29" customWidth="1"/>
    <col min="16" max="16" width="16.7109375" style="29" customWidth="1"/>
    <col min="17" max="17" width="1.140625" style="29" customWidth="1"/>
    <col min="18" max="18" width="16.7109375" style="29" customWidth="1"/>
    <col min="19" max="19" width="2.140625" style="29" customWidth="1"/>
    <col min="20" max="16384" width="9.140625" style="29"/>
  </cols>
  <sheetData>
    <row r="1" spans="1:19" ht="21" customHeight="1">
      <c r="A1" s="550" t="s">
        <v>607</v>
      </c>
      <c r="B1" s="551"/>
      <c r="C1" s="551"/>
      <c r="D1" s="551"/>
      <c r="E1" s="551"/>
      <c r="F1" s="551"/>
      <c r="G1" s="551"/>
      <c r="H1" s="551"/>
      <c r="I1" s="551"/>
      <c r="J1" s="551"/>
      <c r="K1" s="551"/>
      <c r="L1" s="551"/>
      <c r="M1" s="551"/>
      <c r="N1" s="551"/>
      <c r="O1" s="551"/>
      <c r="P1" s="551"/>
      <c r="Q1" s="551"/>
      <c r="R1" s="551"/>
    </row>
    <row r="2" spans="1:19" ht="22.35" customHeight="1">
      <c r="A2" s="330"/>
      <c r="B2" s="255"/>
      <c r="C2" s="255"/>
      <c r="D2" s="255"/>
      <c r="E2" s="255"/>
      <c r="F2" s="255"/>
      <c r="G2" s="255"/>
      <c r="H2" s="255"/>
      <c r="I2" s="255"/>
      <c r="J2" s="255"/>
      <c r="K2" s="255"/>
      <c r="L2" s="255"/>
      <c r="M2" s="255"/>
      <c r="N2" s="255"/>
      <c r="O2" s="255"/>
      <c r="P2" s="255"/>
      <c r="Q2" s="255"/>
      <c r="R2" s="255"/>
    </row>
    <row r="3" spans="1:19" ht="18.600000000000001" customHeight="1">
      <c r="A3" s="6" t="s">
        <v>608</v>
      </c>
      <c r="S3" s="100"/>
    </row>
    <row r="4" spans="1:19" ht="18.600000000000001" customHeight="1">
      <c r="A4" s="98" t="s">
        <v>609</v>
      </c>
    </row>
    <row r="5" spans="1:19" ht="18.600000000000001" customHeight="1">
      <c r="A5" s="98"/>
      <c r="R5" s="106" t="s">
        <v>449</v>
      </c>
    </row>
    <row r="6" spans="1:19" ht="18.600000000000001" customHeight="1">
      <c r="A6" s="31"/>
      <c r="B6" s="31"/>
      <c r="C6" s="31"/>
      <c r="I6" s="31" t="s">
        <v>610</v>
      </c>
      <c r="L6" s="56"/>
      <c r="M6" s="148"/>
      <c r="N6" s="56"/>
      <c r="O6" s="515" t="s">
        <v>451</v>
      </c>
      <c r="P6" s="515"/>
      <c r="Q6" s="515"/>
      <c r="R6" s="515"/>
    </row>
    <row r="7" spans="1:19" ht="18.600000000000001" customHeight="1">
      <c r="H7" s="515"/>
      <c r="I7" s="515" t="s">
        <v>611</v>
      </c>
      <c r="J7" s="56"/>
      <c r="L7" s="482"/>
      <c r="M7" s="517" t="s">
        <v>612</v>
      </c>
      <c r="N7" s="482"/>
      <c r="O7" s="6"/>
      <c r="P7" s="482"/>
      <c r="Q7" s="517" t="s">
        <v>613</v>
      </c>
      <c r="R7" s="482"/>
    </row>
    <row r="8" spans="1:19" ht="18.600000000000001" customHeight="1">
      <c r="A8" s="548" t="s">
        <v>141</v>
      </c>
      <c r="B8" s="548"/>
      <c r="C8" s="548"/>
      <c r="D8" s="548"/>
      <c r="F8" s="516" t="s">
        <v>143</v>
      </c>
      <c r="G8" s="516"/>
      <c r="H8" s="31" t="s">
        <v>614</v>
      </c>
      <c r="I8" s="6"/>
      <c r="J8" s="31" t="s">
        <v>615</v>
      </c>
      <c r="L8" s="31" t="str">
        <f>+H8</f>
        <v xml:space="preserve">September 30, </v>
      </c>
      <c r="M8" s="6"/>
      <c r="N8" s="31" t="s">
        <v>615</v>
      </c>
      <c r="O8" s="31"/>
      <c r="P8" s="341"/>
      <c r="Q8" s="517" t="s">
        <v>616</v>
      </c>
      <c r="R8" s="517"/>
    </row>
    <row r="9" spans="1:19" ht="18.600000000000001" customHeight="1">
      <c r="A9" s="148"/>
      <c r="B9" s="148"/>
      <c r="C9" s="148"/>
      <c r="D9" s="148"/>
      <c r="F9" s="148"/>
      <c r="H9" s="342">
        <v>2021</v>
      </c>
      <c r="I9" s="31"/>
      <c r="J9" s="342">
        <v>2020</v>
      </c>
      <c r="L9" s="342">
        <f>+H9</f>
        <v>2021</v>
      </c>
      <c r="M9" s="31"/>
      <c r="N9" s="342">
        <f>+J9</f>
        <v>2020</v>
      </c>
      <c r="O9" s="31"/>
      <c r="P9" s="343">
        <f>+L9</f>
        <v>2021</v>
      </c>
      <c r="Q9" s="31"/>
      <c r="R9" s="343">
        <f>+N9</f>
        <v>2020</v>
      </c>
    </row>
    <row r="10" spans="1:19" ht="18.600000000000001" customHeight="1">
      <c r="A10" s="6" t="s">
        <v>468</v>
      </c>
      <c r="B10" s="6"/>
      <c r="C10" s="6"/>
      <c r="D10" s="6"/>
      <c r="E10" s="6"/>
      <c r="F10" s="27" t="s">
        <v>617</v>
      </c>
      <c r="G10" s="27"/>
      <c r="H10" s="344">
        <v>99.99</v>
      </c>
      <c r="I10" s="31"/>
      <c r="J10" s="327">
        <v>99.99</v>
      </c>
      <c r="L10" s="91">
        <v>286554648.75</v>
      </c>
      <c r="M10" s="6"/>
      <c r="N10" s="91">
        <v>286554648.75</v>
      </c>
      <c r="O10" s="6"/>
      <c r="P10" s="335">
        <v>0</v>
      </c>
      <c r="Q10" s="336"/>
      <c r="R10" s="335">
        <v>0</v>
      </c>
    </row>
    <row r="11" spans="1:19" ht="18.600000000000001" customHeight="1">
      <c r="A11" s="6" t="s">
        <v>618</v>
      </c>
      <c r="B11" s="6"/>
      <c r="C11" s="6"/>
      <c r="D11" s="6"/>
      <c r="E11" s="6"/>
      <c r="F11" s="27" t="s">
        <v>619</v>
      </c>
      <c r="G11" s="27"/>
      <c r="H11" s="345">
        <v>100</v>
      </c>
      <c r="I11" s="31"/>
      <c r="J11" s="327">
        <v>100</v>
      </c>
      <c r="L11" s="91">
        <v>499999985</v>
      </c>
      <c r="M11" s="6"/>
      <c r="N11" s="91">
        <v>499999985</v>
      </c>
      <c r="O11" s="6"/>
      <c r="P11" s="335">
        <v>0</v>
      </c>
      <c r="Q11" s="336"/>
      <c r="R11" s="335">
        <v>0</v>
      </c>
    </row>
    <row r="12" spans="1:19" ht="18.600000000000001" customHeight="1" thickBot="1">
      <c r="A12" s="6"/>
      <c r="B12" s="6"/>
      <c r="C12" s="6"/>
      <c r="D12" s="6"/>
      <c r="E12" s="6"/>
      <c r="F12" s="31" t="s">
        <v>459</v>
      </c>
      <c r="G12" s="31"/>
      <c r="I12" s="6"/>
      <c r="J12" s="327"/>
      <c r="L12" s="346">
        <f>SUM(L10:L11)</f>
        <v>786554633.75</v>
      </c>
      <c r="M12" s="6"/>
      <c r="N12" s="346">
        <f>SUM(N10:N11)</f>
        <v>786554633.75</v>
      </c>
      <c r="O12" s="6"/>
      <c r="P12" s="346">
        <f>SUM(P10:P11)</f>
        <v>0</v>
      </c>
      <c r="Q12" s="6"/>
      <c r="R12" s="346">
        <f>SUM(R10:R11)</f>
        <v>0</v>
      </c>
    </row>
    <row r="13" spans="1:19" ht="18.600000000000001" customHeight="1" thickTop="1">
      <c r="A13" s="6" t="s">
        <v>620</v>
      </c>
      <c r="B13" s="65"/>
      <c r="C13" s="65"/>
      <c r="D13" s="65"/>
      <c r="E13" s="65"/>
      <c r="L13" s="97"/>
      <c r="M13" s="139"/>
      <c r="N13" s="97"/>
      <c r="P13" s="142"/>
      <c r="R13" s="100"/>
    </row>
    <row r="14" spans="1:19" ht="18.600000000000001" customHeight="1">
      <c r="A14" s="98" t="s">
        <v>621</v>
      </c>
      <c r="B14" s="65"/>
      <c r="C14" s="65"/>
      <c r="D14" s="65"/>
      <c r="E14" s="65"/>
      <c r="L14" s="97"/>
      <c r="M14" s="139"/>
      <c r="N14" s="97"/>
      <c r="P14" s="142"/>
      <c r="R14" s="100"/>
    </row>
    <row r="15" spans="1:19" ht="18.600000000000001" customHeight="1">
      <c r="A15" s="98"/>
      <c r="R15" s="106" t="s">
        <v>449</v>
      </c>
    </row>
    <row r="16" spans="1:19" ht="18.600000000000001" customHeight="1">
      <c r="I16" s="31" t="s">
        <v>610</v>
      </c>
      <c r="L16" s="56"/>
      <c r="M16" s="148"/>
      <c r="N16" s="56"/>
      <c r="O16" s="515" t="s">
        <v>450</v>
      </c>
      <c r="P16" s="515"/>
      <c r="Q16" s="515"/>
      <c r="R16" s="515"/>
    </row>
    <row r="17" spans="1:18" ht="18.600000000000001" customHeight="1">
      <c r="H17" s="515"/>
      <c r="I17" s="515" t="s">
        <v>611</v>
      </c>
      <c r="J17" s="56"/>
      <c r="L17" s="549" t="s">
        <v>622</v>
      </c>
      <c r="M17" s="549"/>
      <c r="N17" s="549"/>
      <c r="O17" s="6"/>
      <c r="P17" s="56"/>
      <c r="Q17" s="515" t="s">
        <v>613</v>
      </c>
      <c r="R17" s="56"/>
    </row>
    <row r="18" spans="1:18" ht="18.600000000000001" customHeight="1">
      <c r="A18" s="548" t="s">
        <v>141</v>
      </c>
      <c r="B18" s="548"/>
      <c r="C18" s="548"/>
      <c r="D18" s="548"/>
      <c r="F18" s="516" t="s">
        <v>143</v>
      </c>
      <c r="G18" s="516"/>
      <c r="H18" s="31" t="str">
        <f>+H8</f>
        <v xml:space="preserve">September 30, </v>
      </c>
      <c r="I18" s="6"/>
      <c r="J18" s="31" t="s">
        <v>615</v>
      </c>
      <c r="L18" s="31" t="str">
        <f>+H18</f>
        <v xml:space="preserve">September 30, </v>
      </c>
      <c r="M18" s="6"/>
      <c r="N18" s="31" t="s">
        <v>615</v>
      </c>
      <c r="O18" s="31"/>
      <c r="P18" s="341"/>
      <c r="Q18" s="517" t="str">
        <f>+Q8</f>
        <v xml:space="preserve">For nine-month periods ended September 30, </v>
      </c>
      <c r="R18" s="517"/>
    </row>
    <row r="19" spans="1:18" ht="18.600000000000001" customHeight="1">
      <c r="A19" s="148"/>
      <c r="B19" s="148"/>
      <c r="C19" s="148"/>
      <c r="D19" s="148"/>
      <c r="F19" s="148"/>
      <c r="H19" s="342">
        <f>+H9</f>
        <v>2021</v>
      </c>
      <c r="I19" s="31"/>
      <c r="J19" s="342">
        <f>+J9</f>
        <v>2020</v>
      </c>
      <c r="L19" s="342">
        <f>+H19</f>
        <v>2021</v>
      </c>
      <c r="M19" s="31"/>
      <c r="N19" s="342">
        <f>+J19</f>
        <v>2020</v>
      </c>
      <c r="O19" s="31"/>
      <c r="P19" s="343">
        <f>+L19</f>
        <v>2021</v>
      </c>
      <c r="Q19" s="31"/>
      <c r="R19" s="343">
        <f>+R9</f>
        <v>2020</v>
      </c>
    </row>
    <row r="20" spans="1:18" ht="18.600000000000001" customHeight="1">
      <c r="A20" s="27" t="s">
        <v>456</v>
      </c>
      <c r="F20" s="31" t="s">
        <v>623</v>
      </c>
      <c r="G20" s="31"/>
      <c r="H20" s="235">
        <v>49</v>
      </c>
      <c r="I20" s="235"/>
      <c r="J20" s="235">
        <v>49</v>
      </c>
      <c r="K20" s="288"/>
      <c r="L20" s="104">
        <v>102488323.96000001</v>
      </c>
      <c r="M20" s="104"/>
      <c r="N20" s="104">
        <v>112277708.83</v>
      </c>
      <c r="O20" s="104"/>
      <c r="P20" s="104">
        <v>12250000</v>
      </c>
      <c r="Q20" s="104"/>
      <c r="R20" s="104">
        <v>14700000</v>
      </c>
    </row>
    <row r="21" spans="1:18" ht="18.600000000000001" customHeight="1">
      <c r="A21" s="65" t="s">
        <v>458</v>
      </c>
      <c r="F21" s="31" t="s">
        <v>623</v>
      </c>
      <c r="G21" s="31"/>
      <c r="H21" s="235">
        <v>40</v>
      </c>
      <c r="I21" s="235"/>
      <c r="J21" s="235">
        <v>40</v>
      </c>
      <c r="K21" s="288"/>
      <c r="L21" s="104">
        <v>60839487.759999998</v>
      </c>
      <c r="M21" s="104"/>
      <c r="N21" s="104">
        <v>61752117.68</v>
      </c>
      <c r="O21" s="104"/>
      <c r="P21" s="104">
        <v>0</v>
      </c>
      <c r="Q21" s="104"/>
      <c r="R21" s="104">
        <v>0</v>
      </c>
    </row>
    <row r="22" spans="1:18" ht="18.600000000000001" customHeight="1">
      <c r="A22" s="88" t="s">
        <v>486</v>
      </c>
      <c r="F22" s="31" t="s">
        <v>623</v>
      </c>
      <c r="G22" s="31"/>
      <c r="H22" s="235">
        <v>49</v>
      </c>
      <c r="I22" s="235"/>
      <c r="J22" s="235">
        <v>49</v>
      </c>
      <c r="K22" s="288"/>
      <c r="L22" s="104">
        <v>237257839.93000001</v>
      </c>
      <c r="M22" s="104"/>
      <c r="N22" s="104">
        <v>242647334.31</v>
      </c>
      <c r="O22" s="104"/>
      <c r="P22" s="104">
        <v>0</v>
      </c>
      <c r="Q22" s="104"/>
      <c r="R22" s="104">
        <v>0</v>
      </c>
    </row>
    <row r="23" spans="1:18" ht="18.600000000000001" customHeight="1">
      <c r="A23" s="88" t="s">
        <v>624</v>
      </c>
      <c r="F23" s="31" t="s">
        <v>623</v>
      </c>
      <c r="G23" s="31"/>
      <c r="H23" s="235">
        <v>35</v>
      </c>
      <c r="I23" s="235"/>
      <c r="J23" s="235">
        <v>35</v>
      </c>
      <c r="K23" s="288"/>
      <c r="L23" s="104">
        <v>108323242.89999999</v>
      </c>
      <c r="M23" s="104"/>
      <c r="N23" s="104">
        <v>89169907.769999996</v>
      </c>
      <c r="O23" s="104"/>
      <c r="P23" s="104">
        <v>0</v>
      </c>
      <c r="Q23" s="347"/>
      <c r="R23" s="104">
        <v>0</v>
      </c>
    </row>
    <row r="24" spans="1:18" ht="18.600000000000001" customHeight="1" thickBot="1">
      <c r="F24" s="31" t="s">
        <v>459</v>
      </c>
      <c r="G24" s="31"/>
      <c r="I24" s="6"/>
      <c r="J24" s="327"/>
      <c r="L24" s="346">
        <f>SUM(L20:L23)</f>
        <v>508908894.54999995</v>
      </c>
      <c r="M24" s="6"/>
      <c r="N24" s="346">
        <f>SUM(N20:N23)</f>
        <v>505847068.58999997</v>
      </c>
      <c r="O24" s="6"/>
      <c r="P24" s="346">
        <f>SUM(P20:P23)</f>
        <v>12250000</v>
      </c>
      <c r="Q24" s="6"/>
      <c r="R24" s="346">
        <f>SUM(R20:R23)</f>
        <v>14700000</v>
      </c>
    </row>
    <row r="25" spans="1:18" s="402" customFormat="1" ht="18.600000000000001" customHeight="1" thickTop="1">
      <c r="A25" s="29" t="s">
        <v>625</v>
      </c>
      <c r="E25" s="405"/>
      <c r="G25" s="406"/>
      <c r="H25" s="406"/>
      <c r="I25" s="406"/>
      <c r="J25" s="292"/>
      <c r="K25" s="405"/>
      <c r="L25" s="292"/>
      <c r="M25" s="405"/>
      <c r="N25" s="292"/>
      <c r="O25" s="405"/>
      <c r="P25" s="292"/>
    </row>
    <row r="26" spans="1:18" s="402" customFormat="1" ht="18.600000000000001" customHeight="1">
      <c r="A26" s="29" t="s">
        <v>626</v>
      </c>
      <c r="E26" s="405"/>
      <c r="G26" s="406"/>
      <c r="H26" s="406"/>
      <c r="I26" s="406"/>
      <c r="J26" s="292"/>
      <c r="K26" s="405"/>
      <c r="L26" s="292"/>
      <c r="M26" s="405"/>
      <c r="N26" s="292"/>
      <c r="O26" s="405"/>
      <c r="P26" s="292"/>
    </row>
    <row r="27" spans="1:18" ht="18.600000000000001" customHeight="1">
      <c r="A27" s="29" t="s">
        <v>627</v>
      </c>
      <c r="B27" s="6"/>
      <c r="C27" s="6"/>
      <c r="D27" s="156"/>
      <c r="E27" s="255"/>
      <c r="G27" s="255"/>
      <c r="H27" s="255"/>
      <c r="I27" s="255"/>
      <c r="J27" s="99"/>
      <c r="K27" s="6"/>
      <c r="L27" s="99"/>
      <c r="M27" s="6"/>
      <c r="N27" s="99"/>
      <c r="O27" s="11"/>
      <c r="P27" s="99"/>
    </row>
    <row r="28" spans="1:18" ht="18.600000000000001" customHeight="1">
      <c r="A28" s="29" t="s">
        <v>628</v>
      </c>
      <c r="B28" s="6"/>
      <c r="C28" s="6"/>
      <c r="D28" s="156"/>
      <c r="E28" s="255"/>
      <c r="G28" s="255"/>
      <c r="H28" s="255"/>
      <c r="I28" s="255"/>
      <c r="J28" s="99"/>
      <c r="K28" s="6"/>
      <c r="L28" s="99"/>
      <c r="M28" s="6"/>
      <c r="N28" s="99"/>
      <c r="O28" s="11"/>
      <c r="P28" s="99"/>
    </row>
    <row r="29" spans="1:18" ht="18.600000000000001" customHeight="1">
      <c r="A29" s="29" t="s">
        <v>629</v>
      </c>
      <c r="B29" s="6"/>
      <c r="C29" s="6"/>
      <c r="D29" s="156"/>
      <c r="E29" s="255"/>
      <c r="G29" s="255"/>
      <c r="H29" s="255"/>
      <c r="I29" s="255"/>
      <c r="J29" s="99"/>
      <c r="K29" s="6"/>
      <c r="L29" s="99"/>
      <c r="M29" s="6"/>
      <c r="N29" s="99"/>
      <c r="O29" s="11"/>
      <c r="P29" s="99"/>
    </row>
    <row r="30" spans="1:18" ht="18.600000000000001" customHeight="1">
      <c r="B30" s="6"/>
      <c r="C30" s="6"/>
      <c r="D30" s="156"/>
      <c r="E30" s="255"/>
      <c r="G30" s="255"/>
      <c r="H30" s="255"/>
      <c r="I30" s="255"/>
      <c r="J30" s="99"/>
      <c r="K30" s="6"/>
      <c r="L30" s="99"/>
      <c r="M30" s="6"/>
      <c r="N30" s="99"/>
      <c r="O30" s="11"/>
      <c r="P30" s="99"/>
    </row>
    <row r="31" spans="1:18" ht="20.100000000000001" customHeight="1">
      <c r="A31" s="6"/>
      <c r="B31" s="6"/>
      <c r="C31" s="6"/>
      <c r="D31" s="6"/>
      <c r="E31" s="6"/>
      <c r="G31" s="51" t="s">
        <v>33</v>
      </c>
      <c r="H31" s="51"/>
    </row>
    <row r="32" spans="1:18" ht="20.100000000000001" customHeight="1">
      <c r="A32" s="6"/>
      <c r="B32" s="6"/>
      <c r="C32" s="6"/>
      <c r="D32" s="6"/>
      <c r="E32" s="6"/>
      <c r="G32" s="51" t="s">
        <v>34</v>
      </c>
      <c r="H32" s="51"/>
    </row>
  </sheetData>
  <mergeCells count="4">
    <mergeCell ref="A18:D18"/>
    <mergeCell ref="L17:N17"/>
    <mergeCell ref="A1:R1"/>
    <mergeCell ref="A8:D8"/>
  </mergeCells>
  <pageMargins left="0.7" right="0.17" top="0.59055118110236227" bottom="0.39370078740157483" header="0.31496062992125984" footer="0.15748031496062992"/>
  <pageSetup paperSize="9" scale="9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zoomScale="80" zoomScaleNormal="80" zoomScaleSheetLayoutView="80" workbookViewId="0">
      <selection activeCell="K24" sqref="K24"/>
    </sheetView>
  </sheetViews>
  <sheetFormatPr defaultColWidth="9.140625" defaultRowHeight="24" customHeight="1"/>
  <cols>
    <col min="1" max="1" width="9.140625" style="29" customWidth="1"/>
    <col min="2" max="2" width="12.140625" style="29" customWidth="1"/>
    <col min="3" max="3" width="10" style="29" customWidth="1"/>
    <col min="4" max="4" width="9.42578125" style="29" customWidth="1"/>
    <col min="5" max="5" width="16.140625" style="29" customWidth="1"/>
    <col min="6" max="6" width="0.85546875" style="29" customWidth="1"/>
    <col min="7" max="7" width="16.140625" style="29" customWidth="1"/>
    <col min="8" max="8" width="0.7109375" style="29" customWidth="1"/>
    <col min="9" max="9" width="16.140625" style="29" customWidth="1"/>
    <col min="10" max="10" width="0.85546875" style="29" customWidth="1"/>
    <col min="11" max="11" width="16.140625" style="29" customWidth="1"/>
    <col min="12" max="12" width="1.5703125" style="29" customWidth="1"/>
    <col min="13" max="23" width="9.140625" style="29"/>
    <col min="24" max="24" width="6.140625" style="29" customWidth="1"/>
    <col min="25" max="16384" width="9.140625" style="29"/>
  </cols>
  <sheetData>
    <row r="1" spans="1:16" ht="21.75" customHeight="1">
      <c r="A1" s="542" t="s">
        <v>630</v>
      </c>
      <c r="B1" s="542"/>
      <c r="C1" s="542"/>
      <c r="D1" s="542"/>
      <c r="E1" s="542"/>
      <c r="F1" s="542"/>
      <c r="G1" s="542"/>
      <c r="H1" s="542"/>
      <c r="I1" s="542"/>
      <c r="J1" s="542"/>
      <c r="K1" s="542"/>
      <c r="N1" s="100"/>
      <c r="P1" s="65"/>
    </row>
    <row r="2" spans="1:16" ht="21.75" customHeight="1">
      <c r="A2" s="243"/>
      <c r="B2" s="243"/>
      <c r="C2" s="243"/>
      <c r="D2" s="243"/>
      <c r="E2" s="243"/>
      <c r="F2" s="243"/>
      <c r="G2" s="243"/>
      <c r="H2" s="243"/>
      <c r="I2" s="243"/>
      <c r="J2" s="243"/>
      <c r="K2" s="243"/>
      <c r="N2" s="100"/>
      <c r="P2" s="65"/>
    </row>
    <row r="3" spans="1:16" s="6" customFormat="1" ht="21.75" customHeight="1">
      <c r="A3" s="65" t="s">
        <v>631</v>
      </c>
      <c r="B3" s="275"/>
      <c r="C3" s="64"/>
      <c r="D3" s="64"/>
      <c r="E3" s="64"/>
      <c r="F3" s="64"/>
      <c r="G3" s="64"/>
      <c r="H3" s="64"/>
      <c r="I3" s="64"/>
      <c r="J3" s="64"/>
      <c r="K3" s="64"/>
      <c r="L3" s="64"/>
      <c r="N3" s="284"/>
      <c r="O3" s="284"/>
    </row>
    <row r="4" spans="1:16" s="6" customFormat="1" ht="21.75" customHeight="1">
      <c r="A4" s="12" t="s">
        <v>632</v>
      </c>
      <c r="B4" s="65"/>
      <c r="C4" s="385"/>
      <c r="D4" s="385"/>
      <c r="E4" s="7"/>
      <c r="F4" s="7"/>
      <c r="G4" s="7"/>
      <c r="H4" s="7"/>
      <c r="I4" s="7"/>
      <c r="J4" s="7"/>
      <c r="L4" s="64"/>
      <c r="N4" s="284"/>
      <c r="O4" s="284"/>
    </row>
    <row r="5" spans="1:16" s="6" customFormat="1" ht="21.75" customHeight="1">
      <c r="A5" s="275"/>
      <c r="B5" s="64"/>
      <c r="C5" s="64"/>
      <c r="D5" s="72"/>
      <c r="E5" s="64"/>
      <c r="F5" s="7"/>
      <c r="G5" s="7"/>
      <c r="H5" s="7"/>
      <c r="I5" s="7"/>
      <c r="J5" s="7"/>
      <c r="K5" s="386" t="s">
        <v>449</v>
      </c>
      <c r="L5" s="64"/>
      <c r="N5" s="284"/>
      <c r="O5" s="284"/>
    </row>
    <row r="6" spans="1:16" s="6" customFormat="1" ht="21.75" customHeight="1">
      <c r="A6" s="275"/>
      <c r="B6" s="64"/>
      <c r="C6" s="64"/>
      <c r="D6" s="72"/>
      <c r="E6" s="56"/>
      <c r="F6" s="514" t="s">
        <v>450</v>
      </c>
      <c r="G6" s="514"/>
      <c r="H6" s="29"/>
      <c r="I6" s="56"/>
      <c r="J6" s="515" t="s">
        <v>451</v>
      </c>
      <c r="K6" s="515"/>
      <c r="L6" s="64"/>
      <c r="N6" s="284"/>
      <c r="O6" s="284"/>
    </row>
    <row r="7" spans="1:16" s="6" customFormat="1" ht="21.75" customHeight="1">
      <c r="A7" s="275"/>
      <c r="B7" s="64"/>
      <c r="C7" s="64"/>
      <c r="D7" s="72"/>
      <c r="E7" s="94" t="s">
        <v>145</v>
      </c>
      <c r="F7" s="29"/>
      <c r="G7" s="94" t="s">
        <v>146</v>
      </c>
      <c r="H7" s="29"/>
      <c r="I7" s="481" t="str">
        <f>+E7</f>
        <v>September 30, 2021</v>
      </c>
      <c r="J7" s="481"/>
      <c r="K7" s="211" t="str">
        <f>+G7</f>
        <v>December 31, 2020</v>
      </c>
      <c r="L7" s="64"/>
      <c r="N7" s="284"/>
      <c r="O7" s="284"/>
    </row>
    <row r="8" spans="1:16" s="6" customFormat="1" ht="21.75" customHeight="1">
      <c r="A8" s="388" t="s">
        <v>633</v>
      </c>
      <c r="C8" s="64"/>
      <c r="D8" s="72"/>
      <c r="E8" s="55"/>
      <c r="F8" s="55"/>
      <c r="G8" s="55"/>
      <c r="H8" s="387"/>
      <c r="I8" s="12"/>
      <c r="J8" s="55"/>
      <c r="K8" s="12"/>
      <c r="L8" s="64"/>
      <c r="N8" s="284"/>
      <c r="O8" s="284"/>
    </row>
    <row r="9" spans="1:16" s="6" customFormat="1" ht="21.75" customHeight="1">
      <c r="A9" s="391" t="s">
        <v>634</v>
      </c>
      <c r="C9" s="64"/>
      <c r="D9" s="72"/>
      <c r="E9" s="462">
        <v>52270701.600000001</v>
      </c>
      <c r="F9" s="451"/>
      <c r="G9" s="59">
        <v>57321206.640000001</v>
      </c>
      <c r="H9" s="452"/>
      <c r="I9" s="59">
        <v>0</v>
      </c>
      <c r="J9" s="451"/>
      <c r="K9" s="59">
        <v>0</v>
      </c>
      <c r="L9" s="64"/>
      <c r="N9" s="284"/>
      <c r="O9" s="284"/>
    </row>
    <row r="10" spans="1:16" s="6" customFormat="1" ht="21.75" customHeight="1">
      <c r="A10" s="388" t="s">
        <v>635</v>
      </c>
      <c r="C10" s="64"/>
      <c r="D10" s="72"/>
      <c r="E10" s="157"/>
      <c r="G10" s="17"/>
      <c r="H10" s="72"/>
      <c r="I10" s="12"/>
      <c r="J10" s="55"/>
      <c r="K10" s="12"/>
      <c r="L10" s="64"/>
      <c r="N10" s="284"/>
      <c r="O10" s="284"/>
    </row>
    <row r="11" spans="1:16" s="6" customFormat="1" ht="21.75" customHeight="1">
      <c r="A11" s="391" t="s">
        <v>636</v>
      </c>
      <c r="C11" s="64"/>
      <c r="D11" s="72"/>
      <c r="E11" s="157"/>
      <c r="G11" s="17"/>
      <c r="H11" s="72"/>
      <c r="I11" s="12"/>
      <c r="J11" s="55"/>
      <c r="K11" s="12"/>
      <c r="L11" s="64"/>
      <c r="N11" s="284"/>
      <c r="O11" s="284"/>
    </row>
    <row r="12" spans="1:16" s="6" customFormat="1" ht="21.75" customHeight="1">
      <c r="A12" s="399" t="s">
        <v>637</v>
      </c>
      <c r="C12" s="64"/>
      <c r="D12" s="72"/>
      <c r="E12" s="462">
        <v>90000000</v>
      </c>
      <c r="F12" s="451"/>
      <c r="G12" s="59">
        <v>0</v>
      </c>
      <c r="H12" s="452"/>
      <c r="I12" s="59">
        <v>0</v>
      </c>
      <c r="J12" s="451"/>
      <c r="K12" s="59">
        <v>0</v>
      </c>
      <c r="L12" s="64"/>
      <c r="N12" s="284"/>
      <c r="O12" s="284"/>
    </row>
    <row r="13" spans="1:16" s="6" customFormat="1" ht="21.75" customHeight="1">
      <c r="A13" s="399" t="s">
        <v>638</v>
      </c>
      <c r="C13" s="64"/>
      <c r="D13" s="72"/>
      <c r="E13" s="12"/>
      <c r="F13" s="55"/>
      <c r="G13" s="12"/>
      <c r="H13" s="72"/>
      <c r="I13" s="12"/>
      <c r="J13" s="55"/>
      <c r="K13" s="12"/>
      <c r="L13" s="64"/>
      <c r="N13" s="284"/>
      <c r="O13" s="284"/>
    </row>
    <row r="14" spans="1:16" s="6" customFormat="1" ht="21.75" customHeight="1">
      <c r="A14" s="389" t="s">
        <v>639</v>
      </c>
      <c r="C14" s="64"/>
      <c r="D14" s="72"/>
      <c r="E14" s="29">
        <v>108835077.75</v>
      </c>
      <c r="F14" s="451"/>
      <c r="G14" s="59">
        <v>103490142.91</v>
      </c>
      <c r="H14" s="453"/>
      <c r="I14" s="29">
        <v>108835077.75</v>
      </c>
      <c r="J14" s="451"/>
      <c r="K14" s="59">
        <v>103490142.91</v>
      </c>
      <c r="L14" s="64"/>
      <c r="N14" s="284"/>
      <c r="O14" s="284"/>
    </row>
    <row r="15" spans="1:16" s="6" customFormat="1" ht="21.75" customHeight="1">
      <c r="A15" s="390" t="s">
        <v>640</v>
      </c>
      <c r="C15" s="64"/>
      <c r="D15" s="72"/>
      <c r="E15" s="59">
        <v>0</v>
      </c>
      <c r="F15" s="451"/>
      <c r="G15" s="59">
        <v>5344934.84</v>
      </c>
      <c r="H15" s="453"/>
      <c r="I15" s="29">
        <v>0</v>
      </c>
      <c r="J15" s="451"/>
      <c r="K15" s="59">
        <v>5344934.84</v>
      </c>
      <c r="L15" s="64"/>
      <c r="N15" s="284"/>
      <c r="O15" s="284"/>
    </row>
    <row r="16" spans="1:16" s="6" customFormat="1" ht="21.75" customHeight="1">
      <c r="A16" s="391" t="s">
        <v>595</v>
      </c>
      <c r="C16" s="64"/>
      <c r="D16" s="72"/>
      <c r="E16" s="454">
        <f>SUM(E12:E15)</f>
        <v>198835077.75</v>
      </c>
      <c r="F16" s="451"/>
      <c r="G16" s="454">
        <f>SUM(G12:G15)</f>
        <v>108835077.75</v>
      </c>
      <c r="H16" s="453"/>
      <c r="I16" s="454">
        <f>SUM(I12:I15)</f>
        <v>108835077.75</v>
      </c>
      <c r="J16" s="451"/>
      <c r="K16" s="454">
        <f>SUM(K12:K15)</f>
        <v>108835077.75</v>
      </c>
      <c r="L16" s="64"/>
      <c r="N16" s="284"/>
      <c r="O16" s="284"/>
    </row>
    <row r="17" spans="1:15" s="6" customFormat="1" ht="21.75" customHeight="1" thickBot="1">
      <c r="A17" s="391" t="s">
        <v>641</v>
      </c>
      <c r="C17" s="64"/>
      <c r="D17" s="72"/>
      <c r="E17" s="483">
        <f>+E9+E16</f>
        <v>251105779.34999999</v>
      </c>
      <c r="F17" s="451"/>
      <c r="G17" s="483">
        <f>+G9+G16</f>
        <v>166156284.38999999</v>
      </c>
      <c r="H17" s="453"/>
      <c r="I17" s="483">
        <f>+I9+I16</f>
        <v>108835077.75</v>
      </c>
      <c r="J17" s="451"/>
      <c r="K17" s="483">
        <f>+K9+K16</f>
        <v>108835077.75</v>
      </c>
      <c r="L17" s="64"/>
      <c r="N17" s="284"/>
      <c r="O17" s="284"/>
    </row>
    <row r="18" spans="1:15" ht="21.75" customHeight="1" thickTop="1">
      <c r="A18" s="275"/>
      <c r="B18" s="391"/>
      <c r="C18" s="64"/>
      <c r="D18" s="72"/>
      <c r="E18" s="12"/>
      <c r="F18" s="55"/>
      <c r="G18" s="12"/>
      <c r="H18" s="72"/>
      <c r="I18" s="12"/>
      <c r="J18" s="55"/>
      <c r="K18" s="386" t="s">
        <v>449</v>
      </c>
    </row>
    <row r="19" spans="1:15" ht="21.75" customHeight="1">
      <c r="A19" s="275"/>
      <c r="B19" s="391"/>
      <c r="C19" s="64"/>
      <c r="D19" s="72"/>
      <c r="E19" s="392"/>
      <c r="F19" s="514"/>
      <c r="G19" s="392"/>
      <c r="H19" s="394" t="s">
        <v>450</v>
      </c>
      <c r="I19" s="392"/>
      <c r="J19" s="55"/>
      <c r="K19" s="514"/>
    </row>
    <row r="20" spans="1:15" ht="21.75" customHeight="1">
      <c r="A20" s="275"/>
      <c r="B20" s="391"/>
      <c r="C20" s="64"/>
      <c r="D20" s="72"/>
      <c r="E20" s="322"/>
      <c r="F20" s="356" t="s">
        <v>145</v>
      </c>
      <c r="G20" s="392"/>
      <c r="H20" s="72"/>
      <c r="I20" s="322"/>
      <c r="J20" s="356" t="s">
        <v>146</v>
      </c>
      <c r="K20" s="514"/>
    </row>
    <row r="21" spans="1:15" ht="21.75" customHeight="1">
      <c r="A21" s="275"/>
      <c r="B21" s="391"/>
      <c r="C21" s="64"/>
      <c r="D21" s="72"/>
      <c r="E21" s="61" t="s">
        <v>642</v>
      </c>
      <c r="F21" s="387"/>
      <c r="G21" s="255" t="s">
        <v>643</v>
      </c>
      <c r="H21" s="55"/>
      <c r="I21" s="61" t="s">
        <v>642</v>
      </c>
      <c r="J21" s="387"/>
      <c r="K21" s="255" t="s">
        <v>643</v>
      </c>
    </row>
    <row r="22" spans="1:15" ht="21.75" customHeight="1">
      <c r="A22" s="275"/>
      <c r="B22" s="391"/>
      <c r="C22" s="64"/>
      <c r="D22" s="72"/>
      <c r="E22" s="392" t="s">
        <v>644</v>
      </c>
      <c r="F22" s="387"/>
      <c r="G22" s="513"/>
      <c r="H22" s="55"/>
      <c r="I22" s="392" t="s">
        <v>644</v>
      </c>
      <c r="J22" s="387"/>
      <c r="K22" s="513"/>
    </row>
    <row r="23" spans="1:15" ht="21.75" customHeight="1">
      <c r="A23" s="388" t="s">
        <v>645</v>
      </c>
      <c r="D23" s="72"/>
      <c r="E23" s="59">
        <v>0</v>
      </c>
      <c r="F23" s="451"/>
      <c r="G23" s="59">
        <v>108835077.75</v>
      </c>
      <c r="H23" s="453"/>
      <c r="I23" s="59">
        <v>0</v>
      </c>
      <c r="J23" s="453"/>
      <c r="K23" s="59">
        <v>103490142.91</v>
      </c>
    </row>
    <row r="24" spans="1:15" ht="21.75" customHeight="1">
      <c r="A24" s="388" t="s">
        <v>637</v>
      </c>
      <c r="D24" s="72"/>
      <c r="E24" s="59">
        <v>0</v>
      </c>
      <c r="F24" s="451"/>
      <c r="G24" s="59">
        <v>90000000</v>
      </c>
      <c r="H24" s="453"/>
      <c r="I24" s="59">
        <v>0</v>
      </c>
      <c r="J24" s="453"/>
      <c r="K24" s="59">
        <v>0</v>
      </c>
    </row>
    <row r="25" spans="1:15" ht="21.75" customHeight="1">
      <c r="A25" s="388" t="s">
        <v>646</v>
      </c>
      <c r="D25" s="72"/>
      <c r="E25" s="59"/>
      <c r="F25" s="451"/>
      <c r="G25" s="59"/>
      <c r="H25" s="453"/>
      <c r="J25" s="453"/>
      <c r="K25" s="59"/>
    </row>
    <row r="26" spans="1:15" ht="21.75" customHeight="1">
      <c r="A26" s="399" t="s">
        <v>647</v>
      </c>
      <c r="D26" s="72"/>
      <c r="E26" s="59">
        <v>52270701.600000001</v>
      </c>
      <c r="F26" s="453"/>
      <c r="G26" s="59">
        <v>0</v>
      </c>
      <c r="H26" s="451"/>
      <c r="I26" s="59">
        <v>57321206.640000001</v>
      </c>
      <c r="J26" s="453"/>
      <c r="K26" s="59">
        <v>0</v>
      </c>
    </row>
    <row r="27" spans="1:15" ht="21.75" customHeight="1">
      <c r="A27" s="389"/>
      <c r="D27" s="72"/>
      <c r="E27" s="455">
        <f>SUM(E23:E26)</f>
        <v>52270701.600000001</v>
      </c>
      <c r="F27" s="453"/>
      <c r="G27" s="455">
        <f>SUM(G23:G26)</f>
        <v>198835077.75</v>
      </c>
      <c r="H27" s="451"/>
      <c r="I27" s="455">
        <f>SUM(I23:I26)</f>
        <v>57321206.640000001</v>
      </c>
      <c r="K27" s="455">
        <f>SUM(K23:K26)</f>
        <v>103490142.91</v>
      </c>
    </row>
    <row r="28" spans="1:15" ht="21.75" customHeight="1">
      <c r="A28" s="388" t="s">
        <v>648</v>
      </c>
      <c r="D28" s="72"/>
      <c r="E28" s="12"/>
      <c r="F28" s="72"/>
      <c r="G28" s="12"/>
      <c r="H28" s="55"/>
      <c r="I28" s="12"/>
      <c r="J28" s="72"/>
      <c r="K28" s="12"/>
    </row>
    <row r="29" spans="1:15" ht="21.75" customHeight="1">
      <c r="A29" s="320" t="s">
        <v>649</v>
      </c>
      <c r="D29" s="72"/>
      <c r="E29" s="59">
        <v>0</v>
      </c>
      <c r="F29" s="453"/>
      <c r="G29" s="59">
        <v>0</v>
      </c>
      <c r="H29" s="451"/>
      <c r="I29" s="59">
        <v>0</v>
      </c>
      <c r="J29" s="453"/>
      <c r="K29" s="59">
        <v>5344934.84</v>
      </c>
    </row>
    <row r="30" spans="1:15" ht="21.75" customHeight="1" thickBot="1">
      <c r="A30" s="393" t="s">
        <v>650</v>
      </c>
      <c r="B30" s="64"/>
      <c r="D30" s="72"/>
      <c r="E30" s="85">
        <f>SUM(E27:E29)</f>
        <v>52270701.600000001</v>
      </c>
      <c r="F30" s="72"/>
      <c r="G30" s="85">
        <f>SUM(G27:G29)</f>
        <v>198835077.75</v>
      </c>
      <c r="H30" s="55"/>
      <c r="I30" s="85">
        <f>SUM(I27:I29)</f>
        <v>57321206.640000001</v>
      </c>
      <c r="J30" s="72"/>
      <c r="K30" s="85">
        <f>SUM(K27:K29)</f>
        <v>108835077.75</v>
      </c>
    </row>
    <row r="31" spans="1:15" ht="21.75" customHeight="1" thickTop="1">
      <c r="A31" s="464" t="s">
        <v>651</v>
      </c>
      <c r="B31" s="64"/>
      <c r="D31" s="72"/>
      <c r="E31" s="12"/>
      <c r="F31" s="72"/>
      <c r="G31" s="12"/>
      <c r="H31" s="55"/>
      <c r="I31" s="12"/>
      <c r="J31" s="72"/>
      <c r="K31" s="12"/>
    </row>
    <row r="32" spans="1:15" ht="21.75" customHeight="1">
      <c r="A32" s="463" t="s">
        <v>652</v>
      </c>
      <c r="B32" s="64"/>
      <c r="D32" s="72"/>
      <c r="E32" s="12"/>
      <c r="F32" s="72"/>
      <c r="G32" s="12"/>
      <c r="H32" s="55"/>
      <c r="I32" s="12"/>
      <c r="J32" s="72"/>
      <c r="K32" s="12"/>
    </row>
    <row r="33" spans="1:16" ht="21.75" customHeight="1">
      <c r="A33" s="463" t="s">
        <v>653</v>
      </c>
      <c r="B33" s="64"/>
      <c r="D33" s="72"/>
      <c r="E33" s="12"/>
      <c r="F33" s="72"/>
      <c r="G33" s="12"/>
      <c r="H33" s="55"/>
      <c r="I33" s="12"/>
      <c r="J33" s="72"/>
      <c r="K33" s="12"/>
    </row>
    <row r="34" spans="1:16" ht="21.75" customHeight="1">
      <c r="A34" s="463" t="s">
        <v>654</v>
      </c>
      <c r="B34" s="64"/>
      <c r="D34" s="72"/>
      <c r="E34" s="12"/>
      <c r="F34" s="72"/>
      <c r="G34" s="12"/>
      <c r="H34" s="55"/>
      <c r="I34" s="12"/>
      <c r="J34" s="72"/>
      <c r="K34" s="12"/>
    </row>
    <row r="35" spans="1:16" ht="21.75" customHeight="1">
      <c r="A35" s="463" t="s">
        <v>655</v>
      </c>
      <c r="B35" s="64"/>
      <c r="D35" s="72"/>
      <c r="E35" s="12"/>
      <c r="F35" s="72"/>
      <c r="G35" s="12"/>
      <c r="H35" s="55"/>
      <c r="I35" s="12"/>
      <c r="J35" s="72"/>
      <c r="K35" s="12"/>
    </row>
    <row r="36" spans="1:16" ht="21.75" customHeight="1">
      <c r="A36" s="463" t="s">
        <v>656</v>
      </c>
      <c r="B36" s="64"/>
      <c r="D36" s="72"/>
      <c r="E36" s="12"/>
      <c r="F36" s="72"/>
      <c r="G36" s="12"/>
      <c r="H36" s="55"/>
      <c r="I36" s="12"/>
      <c r="J36" s="72"/>
      <c r="K36" s="12"/>
    </row>
    <row r="37" spans="1:16" ht="21.75" customHeight="1">
      <c r="A37" s="463" t="s">
        <v>657</v>
      </c>
      <c r="B37" s="64"/>
      <c r="D37" s="72"/>
      <c r="E37" s="12"/>
      <c r="F37" s="72"/>
      <c r="G37" s="12"/>
      <c r="H37" s="55"/>
      <c r="I37" s="12"/>
      <c r="J37" s="72"/>
      <c r="K37" s="12"/>
    </row>
    <row r="38" spans="1:16" ht="21.75" customHeight="1">
      <c r="A38" s="463" t="s">
        <v>658</v>
      </c>
      <c r="B38" s="64"/>
      <c r="D38" s="72"/>
      <c r="E38" s="12"/>
      <c r="F38" s="72"/>
      <c r="G38" s="12"/>
      <c r="H38" s="55"/>
      <c r="I38" s="12"/>
      <c r="J38" s="72"/>
      <c r="K38" s="12"/>
    </row>
    <row r="39" spans="1:16" ht="21.75" customHeight="1">
      <c r="A39" s="463"/>
      <c r="B39" s="64"/>
      <c r="D39" s="72"/>
      <c r="E39" s="12"/>
      <c r="F39" s="72"/>
      <c r="G39" s="12"/>
      <c r="H39" s="55"/>
      <c r="I39" s="12"/>
      <c r="J39" s="72"/>
      <c r="K39" s="12"/>
    </row>
    <row r="40" spans="1:16" ht="21.75" customHeight="1">
      <c r="A40" s="39"/>
      <c r="B40" s="51"/>
      <c r="C40" s="51" t="s">
        <v>33</v>
      </c>
      <c r="D40" s="51"/>
      <c r="E40" s="51"/>
      <c r="F40" s="255"/>
      <c r="G40" s="7"/>
      <c r="H40" s="255"/>
      <c r="I40" s="65"/>
      <c r="J40" s="255"/>
      <c r="L40" s="71"/>
      <c r="M40" s="17"/>
    </row>
    <row r="41" spans="1:16" ht="21.75" customHeight="1">
      <c r="B41" s="51"/>
      <c r="C41" s="51" t="s">
        <v>34</v>
      </c>
      <c r="D41" s="51"/>
      <c r="E41" s="51"/>
      <c r="F41" s="255"/>
      <c r="G41" s="7"/>
      <c r="H41" s="255"/>
      <c r="I41" s="65"/>
      <c r="J41" s="255"/>
      <c r="L41" s="71"/>
      <c r="M41" s="17"/>
    </row>
    <row r="42" spans="1:16" ht="24" customHeight="1">
      <c r="N42" s="100"/>
      <c r="P42" s="65"/>
    </row>
    <row r="43" spans="1:16" ht="24" customHeight="1">
      <c r="N43" s="100"/>
      <c r="P43" s="65"/>
    </row>
    <row r="44" spans="1:16" ht="24" customHeight="1">
      <c r="N44" s="100"/>
      <c r="P44" s="65"/>
    </row>
    <row r="45" spans="1:16" ht="24" customHeight="1">
      <c r="N45" s="100"/>
      <c r="P45" s="65"/>
    </row>
    <row r="46" spans="1:16" ht="24" customHeight="1">
      <c r="N46" s="100"/>
      <c r="P46" s="65"/>
    </row>
    <row r="47" spans="1:16" ht="24" customHeight="1">
      <c r="L47" s="100"/>
      <c r="M47" s="100"/>
      <c r="N47" s="100"/>
      <c r="P47" s="65"/>
    </row>
    <row r="48" spans="1:16" ht="24" customHeight="1">
      <c r="L48" s="100"/>
      <c r="M48" s="100"/>
      <c r="N48" s="100"/>
      <c r="P48" s="65"/>
    </row>
    <row r="49" spans="1:16" ht="24" customHeight="1">
      <c r="L49" s="100"/>
      <c r="M49" s="100"/>
      <c r="N49" s="100"/>
      <c r="P49" s="65"/>
    </row>
    <row r="50" spans="1:16" ht="24" customHeight="1">
      <c r="L50" s="100"/>
      <c r="M50" s="100"/>
      <c r="N50" s="100"/>
      <c r="P50" s="65"/>
    </row>
    <row r="51" spans="1:16" ht="24" customHeight="1">
      <c r="L51" s="100"/>
      <c r="M51" s="100"/>
      <c r="N51" s="100"/>
      <c r="P51" s="65"/>
    </row>
    <row r="52" spans="1:16" ht="24" customHeight="1">
      <c r="L52" s="100"/>
      <c r="M52" s="100"/>
      <c r="N52" s="100"/>
      <c r="P52" s="65"/>
    </row>
    <row r="53" spans="1:16" ht="24" customHeight="1">
      <c r="L53" s="100"/>
      <c r="M53" s="100"/>
      <c r="N53" s="100"/>
      <c r="P53" s="65"/>
    </row>
    <row r="54" spans="1:16" ht="24" customHeight="1">
      <c r="L54" s="100"/>
      <c r="M54" s="100"/>
      <c r="N54" s="100"/>
      <c r="P54" s="65"/>
    </row>
    <row r="55" spans="1:16" ht="24" customHeight="1">
      <c r="L55" s="100"/>
      <c r="M55" s="100"/>
      <c r="N55" s="100"/>
      <c r="P55" s="65"/>
    </row>
    <row r="56" spans="1:16" ht="24" customHeight="1">
      <c r="L56" s="100"/>
      <c r="M56" s="100"/>
      <c r="N56" s="100"/>
      <c r="P56" s="65"/>
    </row>
    <row r="57" spans="1:16" ht="24" customHeight="1">
      <c r="L57" s="100"/>
      <c r="M57" s="100"/>
      <c r="N57" s="100"/>
      <c r="P57" s="65"/>
    </row>
    <row r="58" spans="1:16" ht="24" customHeight="1">
      <c r="L58" s="100"/>
      <c r="M58" s="100"/>
      <c r="N58" s="100"/>
      <c r="P58" s="65"/>
    </row>
    <row r="59" spans="1:16" ht="24" customHeight="1">
      <c r="A59" s="11"/>
      <c r="B59" s="134"/>
      <c r="C59" s="65"/>
      <c r="E59" s="99"/>
      <c r="F59" s="136"/>
      <c r="G59" s="136"/>
      <c r="H59" s="137"/>
      <c r="I59" s="99"/>
      <c r="J59" s="137"/>
      <c r="K59" s="99"/>
      <c r="L59" s="100"/>
      <c r="M59" s="100"/>
      <c r="N59" s="100"/>
      <c r="P59" s="65"/>
    </row>
    <row r="60" spans="1:16" ht="24" customHeight="1">
      <c r="A60" s="11"/>
      <c r="B60" s="134"/>
      <c r="C60" s="65"/>
      <c r="E60" s="99"/>
      <c r="F60" s="136"/>
      <c r="G60" s="136"/>
      <c r="H60" s="137"/>
      <c r="I60" s="99"/>
      <c r="J60" s="137"/>
      <c r="K60" s="99"/>
      <c r="L60" s="100"/>
      <c r="M60" s="100"/>
      <c r="N60" s="100"/>
      <c r="P60" s="65"/>
    </row>
    <row r="61" spans="1:16" ht="24" customHeight="1">
      <c r="A61" s="11"/>
      <c r="B61" s="134"/>
      <c r="C61" s="65"/>
      <c r="E61" s="99"/>
      <c r="F61" s="136"/>
      <c r="G61" s="136"/>
      <c r="H61" s="137"/>
      <c r="I61" s="99"/>
      <c r="J61" s="137"/>
      <c r="K61" s="99"/>
      <c r="L61" s="100"/>
      <c r="M61" s="100"/>
      <c r="N61" s="100"/>
      <c r="P61" s="65"/>
    </row>
    <row r="62" spans="1:16" ht="24" customHeight="1">
      <c r="A62" s="11"/>
      <c r="B62" s="134"/>
      <c r="C62" s="65"/>
      <c r="E62" s="99"/>
      <c r="F62" s="136"/>
      <c r="G62" s="136"/>
      <c r="H62" s="137"/>
      <c r="I62" s="99"/>
      <c r="J62" s="137"/>
      <c r="K62" s="99"/>
      <c r="L62" s="100"/>
      <c r="M62" s="100"/>
      <c r="N62" s="100"/>
      <c r="P62" s="65"/>
    </row>
    <row r="63" spans="1:16" ht="24" customHeight="1">
      <c r="A63" s="11"/>
      <c r="B63" s="134"/>
      <c r="C63" s="65"/>
      <c r="E63" s="99"/>
      <c r="F63" s="136"/>
      <c r="G63" s="136"/>
      <c r="H63" s="137"/>
      <c r="I63" s="99"/>
      <c r="J63" s="137"/>
      <c r="K63" s="99"/>
      <c r="L63" s="100"/>
      <c r="M63" s="100"/>
      <c r="N63" s="100"/>
      <c r="P63" s="65"/>
    </row>
    <row r="64" spans="1:16" ht="24" customHeight="1">
      <c r="A64" s="11"/>
      <c r="B64" s="134"/>
      <c r="C64" s="65"/>
      <c r="E64" s="99"/>
      <c r="F64" s="136"/>
      <c r="G64" s="136"/>
      <c r="H64" s="137"/>
      <c r="I64" s="99"/>
      <c r="J64" s="137"/>
      <c r="K64" s="99"/>
      <c r="L64" s="100"/>
      <c r="M64" s="100"/>
      <c r="N64" s="100"/>
      <c r="P64" s="65"/>
    </row>
    <row r="65" spans="1:16" ht="24" customHeight="1">
      <c r="A65" s="11"/>
      <c r="B65" s="134"/>
      <c r="C65" s="65"/>
      <c r="E65" s="99"/>
      <c r="F65" s="136"/>
      <c r="G65" s="136"/>
      <c r="H65" s="137"/>
      <c r="I65" s="99"/>
      <c r="J65" s="137"/>
      <c r="K65" s="99"/>
      <c r="L65" s="100"/>
      <c r="M65" s="100"/>
      <c r="N65" s="100"/>
      <c r="P65" s="65"/>
    </row>
    <row r="66" spans="1:16" ht="24" customHeight="1">
      <c r="A66" s="11"/>
      <c r="B66" s="134"/>
      <c r="C66" s="65"/>
      <c r="E66" s="99"/>
      <c r="F66" s="136"/>
      <c r="G66" s="136"/>
      <c r="H66" s="137"/>
      <c r="I66" s="99"/>
      <c r="J66" s="137"/>
      <c r="K66" s="99"/>
      <c r="L66" s="100"/>
      <c r="M66" s="100"/>
      <c r="N66" s="100"/>
      <c r="P66" s="65"/>
    </row>
    <row r="67" spans="1:16" ht="24" customHeight="1">
      <c r="A67" s="11"/>
      <c r="B67" s="134"/>
      <c r="C67" s="65"/>
      <c r="E67" s="99"/>
      <c r="F67" s="136"/>
      <c r="G67" s="136"/>
      <c r="H67" s="137"/>
      <c r="I67" s="99"/>
      <c r="J67" s="137"/>
      <c r="K67" s="99"/>
      <c r="L67" s="100"/>
      <c r="M67" s="100"/>
      <c r="N67" s="100"/>
      <c r="P67" s="65"/>
    </row>
    <row r="68" spans="1:16" ht="24" customHeight="1">
      <c r="A68" s="11"/>
      <c r="B68" s="134"/>
      <c r="C68" s="65"/>
      <c r="E68" s="99"/>
      <c r="F68" s="136"/>
      <c r="G68" s="136"/>
      <c r="H68" s="137"/>
      <c r="I68" s="99"/>
      <c r="J68" s="137"/>
      <c r="K68" s="99"/>
      <c r="L68" s="100"/>
      <c r="M68" s="100"/>
      <c r="N68" s="100"/>
      <c r="P68" s="65"/>
    </row>
    <row r="69" spans="1:16" ht="24" customHeight="1">
      <c r="A69" s="11"/>
      <c r="B69" s="134"/>
      <c r="C69" s="65"/>
      <c r="E69" s="99"/>
      <c r="F69" s="136"/>
      <c r="G69" s="136"/>
      <c r="H69" s="137"/>
      <c r="I69" s="99"/>
      <c r="J69" s="137"/>
      <c r="K69" s="99"/>
      <c r="L69" s="100"/>
      <c r="M69" s="100"/>
      <c r="N69" s="100"/>
      <c r="P69" s="65"/>
    </row>
    <row r="70" spans="1:16" ht="24" customHeight="1">
      <c r="A70" s="11"/>
      <c r="B70" s="134"/>
      <c r="C70" s="65"/>
      <c r="E70" s="99"/>
      <c r="F70" s="136"/>
      <c r="G70" s="136"/>
      <c r="H70" s="137"/>
      <c r="I70" s="99"/>
      <c r="J70" s="137"/>
      <c r="K70" s="99"/>
      <c r="L70" s="100"/>
      <c r="M70" s="100"/>
    </row>
    <row r="71" spans="1:16" ht="24" customHeight="1">
      <c r="A71" s="11"/>
      <c r="B71" s="134"/>
      <c r="C71" s="65"/>
      <c r="E71" s="99"/>
      <c r="F71" s="136"/>
      <c r="G71" s="136"/>
      <c r="H71" s="137"/>
      <c r="I71" s="99"/>
      <c r="J71" s="137"/>
      <c r="K71" s="99"/>
      <c r="L71" s="100"/>
      <c r="M71" s="100"/>
    </row>
    <row r="72" spans="1:16" ht="24" customHeight="1">
      <c r="A72" s="11"/>
      <c r="B72" s="134"/>
      <c r="C72" s="65"/>
      <c r="E72" s="99"/>
      <c r="F72" s="136"/>
      <c r="G72" s="136"/>
      <c r="H72" s="137"/>
      <c r="I72" s="99"/>
      <c r="J72" s="137"/>
      <c r="K72" s="99"/>
      <c r="L72" s="100"/>
      <c r="M72" s="100"/>
    </row>
    <row r="73" spans="1:16" ht="24" customHeight="1">
      <c r="A73" s="98"/>
      <c r="B73" s="11"/>
      <c r="E73" s="136"/>
      <c r="F73" s="136"/>
      <c r="G73" s="136"/>
      <c r="H73" s="136"/>
      <c r="I73" s="136"/>
      <c r="J73" s="136"/>
      <c r="K73" s="136"/>
    </row>
    <row r="74" spans="1:16" ht="24" customHeight="1">
      <c r="A74" s="98"/>
      <c r="B74" s="11"/>
      <c r="E74" s="136"/>
      <c r="F74" s="136"/>
      <c r="G74" s="136"/>
      <c r="H74" s="136"/>
      <c r="I74" s="136"/>
      <c r="J74" s="136"/>
      <c r="K74" s="136"/>
    </row>
    <row r="75" spans="1:16" ht="24" customHeight="1">
      <c r="A75" s="65"/>
      <c r="B75" s="11"/>
      <c r="C75" s="51"/>
      <c r="D75" s="68"/>
      <c r="E75" s="136"/>
      <c r="F75" s="136"/>
      <c r="G75" s="136"/>
      <c r="H75" s="136"/>
      <c r="I75" s="136"/>
      <c r="J75" s="136"/>
      <c r="K75" s="136"/>
    </row>
    <row r="76" spans="1:16" ht="24" customHeight="1">
      <c r="A76" s="65"/>
      <c r="B76" s="11"/>
      <c r="C76" s="51"/>
      <c r="E76" s="136"/>
      <c r="F76" s="136"/>
      <c r="G76" s="136"/>
      <c r="H76" s="136"/>
      <c r="I76" s="136"/>
      <c r="J76" s="136"/>
      <c r="K76" s="136"/>
    </row>
  </sheetData>
  <mergeCells count="1">
    <mergeCell ref="A1:K1"/>
  </mergeCells>
  <pageMargins left="0.78740157480314965" right="0.39370078740157483" top="0.59055118110236227" bottom="0.39370078740157483" header="0.35433070866141736" footer="0.27559055118110237"/>
  <pageSetup paperSize="9" scale="9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zoomScale="80" zoomScaleNormal="80" zoomScaleSheetLayoutView="100" workbookViewId="0">
      <selection activeCell="E15" sqref="E15"/>
    </sheetView>
  </sheetViews>
  <sheetFormatPr defaultColWidth="9.140625" defaultRowHeight="22.35" customHeight="1"/>
  <cols>
    <col min="1" max="4" width="9.140625" style="29" customWidth="1"/>
    <col min="5" max="5" width="15.7109375" style="29" customWidth="1"/>
    <col min="6" max="6" width="0.7109375" style="29" customWidth="1"/>
    <col min="7" max="7" width="15.7109375" style="29" customWidth="1"/>
    <col min="8" max="8" width="0.7109375" style="29" customWidth="1"/>
    <col min="9" max="9" width="17.42578125" style="29" customWidth="1"/>
    <col min="10" max="10" width="0.85546875" style="29" customWidth="1"/>
    <col min="11" max="11" width="17.42578125" style="29" customWidth="1"/>
    <col min="12" max="12" width="1.85546875" style="29" customWidth="1"/>
    <col min="13" max="16384" width="9.140625" style="29"/>
  </cols>
  <sheetData>
    <row r="1" spans="1:15" ht="21.75" customHeight="1">
      <c r="A1" s="550" t="s">
        <v>659</v>
      </c>
      <c r="B1" s="550"/>
      <c r="C1" s="550"/>
      <c r="D1" s="550"/>
      <c r="E1" s="550"/>
      <c r="F1" s="550"/>
      <c r="G1" s="550"/>
      <c r="H1" s="550"/>
      <c r="I1" s="550"/>
      <c r="J1" s="550"/>
      <c r="K1" s="550"/>
    </row>
    <row r="2" spans="1:15" ht="21.75" customHeight="1">
      <c r="A2" s="65"/>
      <c r="B2" s="26"/>
      <c r="C2" s="66"/>
      <c r="D2" s="66"/>
      <c r="E2" s="66"/>
      <c r="F2" s="66"/>
      <c r="G2" s="66"/>
      <c r="I2" s="66"/>
      <c r="J2" s="65"/>
      <c r="K2" s="66"/>
    </row>
    <row r="3" spans="1:15" s="6" customFormat="1" ht="21.75" customHeight="1">
      <c r="A3" s="65" t="s">
        <v>660</v>
      </c>
      <c r="B3" s="275"/>
      <c r="C3" s="64"/>
      <c r="D3" s="64"/>
      <c r="E3" s="64"/>
      <c r="F3" s="64"/>
      <c r="G3" s="64"/>
      <c r="H3" s="64"/>
      <c r="I3" s="64"/>
      <c r="J3" s="64"/>
      <c r="K3" s="64"/>
      <c r="L3" s="64"/>
      <c r="N3" s="284"/>
      <c r="O3" s="284"/>
    </row>
    <row r="4" spans="1:15" ht="21.75" customHeight="1">
      <c r="A4" s="464" t="s">
        <v>661</v>
      </c>
      <c r="B4" s="64"/>
      <c r="D4" s="72"/>
      <c r="E4" s="12"/>
      <c r="F4" s="72"/>
      <c r="G4" s="12"/>
      <c r="H4" s="55"/>
      <c r="I4" s="12"/>
      <c r="J4" s="72"/>
      <c r="K4" s="12"/>
    </row>
    <row r="5" spans="1:15" ht="21.75" customHeight="1">
      <c r="A5" s="463" t="s">
        <v>662</v>
      </c>
      <c r="B5" s="64"/>
      <c r="D5" s="72"/>
      <c r="E5" s="12"/>
      <c r="F5" s="72"/>
      <c r="G5" s="12"/>
      <c r="H5" s="55"/>
      <c r="I5" s="12"/>
      <c r="J5" s="72"/>
      <c r="K5" s="12"/>
    </row>
    <row r="6" spans="1:15" ht="21.75" customHeight="1">
      <c r="A6" s="463" t="s">
        <v>663</v>
      </c>
      <c r="B6" s="64"/>
      <c r="D6" s="72"/>
      <c r="E6" s="12"/>
      <c r="F6" s="72"/>
      <c r="G6" s="12"/>
      <c r="H6" s="55"/>
      <c r="I6" s="12"/>
      <c r="J6" s="72"/>
      <c r="K6" s="12"/>
    </row>
    <row r="7" spans="1:15" ht="21.75" customHeight="1">
      <c r="A7" s="463" t="s">
        <v>664</v>
      </c>
      <c r="B7" s="64"/>
      <c r="D7" s="72"/>
      <c r="E7" s="12"/>
      <c r="F7" s="72"/>
      <c r="G7" s="12"/>
      <c r="H7" s="55"/>
      <c r="I7" s="12"/>
      <c r="J7" s="72"/>
      <c r="K7" s="12"/>
    </row>
    <row r="8" spans="1:15" ht="21.75" customHeight="1">
      <c r="A8" s="463" t="s">
        <v>665</v>
      </c>
      <c r="B8" s="64"/>
      <c r="D8" s="72"/>
      <c r="E8" s="12"/>
      <c r="F8" s="72"/>
      <c r="G8" s="12"/>
      <c r="H8" s="55"/>
      <c r="I8" s="12"/>
      <c r="J8" s="72"/>
      <c r="K8" s="12"/>
    </row>
    <row r="9" spans="1:15" ht="21.75" customHeight="1">
      <c r="A9" s="463" t="s">
        <v>666</v>
      </c>
      <c r="B9" s="64"/>
      <c r="D9" s="72"/>
      <c r="E9" s="12"/>
      <c r="F9" s="72"/>
      <c r="G9" s="12"/>
      <c r="H9" s="55"/>
      <c r="I9" s="12"/>
      <c r="J9" s="72"/>
      <c r="K9" s="12"/>
    </row>
    <row r="10" spans="1:15" ht="21.75" customHeight="1">
      <c r="A10" s="463" t="s">
        <v>667</v>
      </c>
      <c r="B10" s="64"/>
      <c r="D10" s="72"/>
      <c r="E10" s="12"/>
      <c r="F10" s="72"/>
      <c r="G10" s="12"/>
      <c r="H10" s="55"/>
      <c r="I10" s="12"/>
      <c r="J10" s="72"/>
      <c r="K10" s="12"/>
    </row>
    <row r="11" spans="1:15" s="6" customFormat="1" ht="21.75" customHeight="1">
      <c r="A11" s="12"/>
      <c r="B11" s="72"/>
      <c r="C11" s="288"/>
      <c r="D11" s="288"/>
      <c r="E11" s="288"/>
      <c r="F11" s="288"/>
      <c r="G11" s="288"/>
      <c r="H11" s="288"/>
      <c r="I11" s="288"/>
      <c r="J11" s="288"/>
      <c r="K11" s="386" t="s">
        <v>449</v>
      </c>
      <c r="L11" s="288"/>
    </row>
    <row r="12" spans="1:15" s="6" customFormat="1" ht="21.75" customHeight="1">
      <c r="A12" s="12"/>
      <c r="B12" s="72"/>
      <c r="C12" s="288"/>
      <c r="D12" s="288"/>
      <c r="E12" s="288"/>
      <c r="F12" s="288"/>
      <c r="G12" s="288"/>
      <c r="H12" s="288"/>
      <c r="I12" s="395"/>
      <c r="J12" s="395" t="s">
        <v>451</v>
      </c>
      <c r="K12" s="396"/>
      <c r="L12" s="288"/>
    </row>
    <row r="13" spans="1:15" s="6" customFormat="1" ht="21.75" customHeight="1">
      <c r="A13" s="12"/>
      <c r="B13" s="72"/>
      <c r="C13" s="288"/>
      <c r="D13" s="288"/>
      <c r="E13" s="288"/>
      <c r="F13" s="288"/>
      <c r="G13" s="288"/>
      <c r="H13" s="288"/>
      <c r="I13" s="449" t="s">
        <v>145</v>
      </c>
      <c r="J13" s="29"/>
      <c r="K13" s="449" t="s">
        <v>146</v>
      </c>
      <c r="L13" s="288"/>
    </row>
    <row r="14" spans="1:15" s="6" customFormat="1" ht="21.75" customHeight="1">
      <c r="A14" s="12"/>
      <c r="B14" s="72"/>
      <c r="C14" s="288"/>
      <c r="D14" s="288"/>
      <c r="E14" s="288"/>
      <c r="F14" s="288"/>
      <c r="G14" s="288"/>
      <c r="H14" s="288"/>
      <c r="I14" s="397" t="s">
        <v>643</v>
      </c>
      <c r="J14" s="288"/>
      <c r="K14" s="397" t="s">
        <v>643</v>
      </c>
      <c r="L14" s="288"/>
    </row>
    <row r="15" spans="1:15" s="6" customFormat="1" ht="21.75" customHeight="1">
      <c r="A15" s="12"/>
      <c r="B15" s="64" t="s">
        <v>645</v>
      </c>
      <c r="C15" s="288"/>
      <c r="D15" s="288"/>
      <c r="E15" s="288"/>
      <c r="F15" s="288"/>
      <c r="G15" s="288"/>
      <c r="H15" s="288"/>
      <c r="I15" s="12">
        <v>108835077.75</v>
      </c>
      <c r="J15" s="72"/>
      <c r="K15" s="12">
        <v>103490142.91</v>
      </c>
      <c r="L15" s="288"/>
    </row>
    <row r="16" spans="1:15" s="6" customFormat="1" ht="21.75" customHeight="1">
      <c r="A16" s="12"/>
      <c r="B16" s="64" t="s">
        <v>668</v>
      </c>
      <c r="C16" s="288"/>
      <c r="D16" s="288"/>
      <c r="E16" s="288"/>
      <c r="F16" s="288"/>
      <c r="G16" s="288"/>
      <c r="H16" s="288"/>
      <c r="I16" s="12">
        <v>0</v>
      </c>
      <c r="J16" s="72"/>
      <c r="K16" s="12">
        <v>5344934.84</v>
      </c>
      <c r="L16" s="288"/>
    </row>
    <row r="17" spans="1:12" s="6" customFormat="1" ht="21.75" customHeight="1" thickBot="1">
      <c r="A17" s="391"/>
      <c r="B17" s="138" t="s">
        <v>669</v>
      </c>
      <c r="C17" s="288"/>
      <c r="D17" s="288"/>
      <c r="E17" s="288"/>
      <c r="F17" s="288"/>
      <c r="G17" s="288"/>
      <c r="H17" s="288"/>
      <c r="I17" s="85">
        <f>SUM(I15:I16)</f>
        <v>108835077.75</v>
      </c>
      <c r="J17" s="288"/>
      <c r="K17" s="85">
        <f>SUM(K15:K16)</f>
        <v>108835077.75</v>
      </c>
      <c r="L17" s="288"/>
    </row>
    <row r="18" spans="1:12" ht="21.75" customHeight="1" thickTop="1">
      <c r="A18" s="65" t="s">
        <v>670</v>
      </c>
    </row>
    <row r="19" spans="1:12" ht="21.75" customHeight="1">
      <c r="A19" s="12" t="s">
        <v>671</v>
      </c>
    </row>
    <row r="20" spans="1:12" ht="21.75" customHeight="1">
      <c r="A20" s="65"/>
      <c r="E20" s="64"/>
      <c r="F20" s="64"/>
      <c r="G20" s="7"/>
      <c r="H20" s="7"/>
      <c r="I20" s="7"/>
      <c r="J20" s="7"/>
      <c r="K20" s="386" t="s">
        <v>449</v>
      </c>
    </row>
    <row r="21" spans="1:12" ht="21.75" customHeight="1">
      <c r="A21" s="65"/>
      <c r="E21" s="64"/>
      <c r="F21" s="64"/>
      <c r="G21" s="7"/>
      <c r="H21" s="7"/>
      <c r="I21" s="41"/>
      <c r="J21" s="41" t="s">
        <v>672</v>
      </c>
      <c r="K21" s="77"/>
    </row>
    <row r="22" spans="1:12" ht="21.75" customHeight="1">
      <c r="A22" s="65"/>
      <c r="E22" s="64"/>
      <c r="F22" s="64"/>
      <c r="G22" s="7"/>
      <c r="H22" s="6"/>
      <c r="I22" s="60"/>
      <c r="J22" s="514" t="s">
        <v>451</v>
      </c>
      <c r="K22" s="60"/>
    </row>
    <row r="23" spans="1:12" ht="21.75" customHeight="1">
      <c r="A23" s="65"/>
      <c r="E23" s="64"/>
      <c r="F23" s="64"/>
      <c r="G23" s="7"/>
      <c r="H23" s="62"/>
      <c r="I23" s="94" t="s">
        <v>145</v>
      </c>
      <c r="K23" s="94" t="s">
        <v>146</v>
      </c>
    </row>
    <row r="24" spans="1:12" ht="21.75" customHeight="1" thickBot="1">
      <c r="A24" s="81" t="s">
        <v>673</v>
      </c>
      <c r="B24" s="80"/>
      <c r="E24" s="64"/>
      <c r="F24" s="64"/>
      <c r="G24" s="7"/>
      <c r="I24" s="409">
        <v>95857699.700000003</v>
      </c>
      <c r="J24" s="139"/>
      <c r="K24" s="409">
        <v>84807699.459999993</v>
      </c>
    </row>
    <row r="25" spans="1:12" ht="21.75" customHeight="1" thickTop="1">
      <c r="A25" s="12" t="s">
        <v>674</v>
      </c>
    </row>
    <row r="26" spans="1:12" s="6" customFormat="1" ht="21.75" customHeight="1">
      <c r="A26" s="29" t="s">
        <v>675</v>
      </c>
      <c r="B26" s="69"/>
      <c r="C26" s="69"/>
      <c r="D26" s="69"/>
      <c r="E26" s="67"/>
      <c r="F26" s="29"/>
      <c r="G26" s="67"/>
      <c r="H26" s="67"/>
      <c r="I26" s="67"/>
      <c r="J26" s="67"/>
      <c r="K26" s="67"/>
    </row>
    <row r="27" spans="1:12" ht="21.75" customHeight="1">
      <c r="A27" s="65" t="s">
        <v>676</v>
      </c>
    </row>
    <row r="28" spans="1:12" ht="21.75" customHeight="1">
      <c r="A28" s="98" t="s">
        <v>677</v>
      </c>
    </row>
    <row r="29" spans="1:12" ht="21.75" customHeight="1">
      <c r="A29" s="65"/>
      <c r="B29" s="26"/>
      <c r="C29" s="65"/>
      <c r="D29" s="65"/>
      <c r="E29" s="65"/>
      <c r="F29" s="65"/>
      <c r="G29" s="65"/>
      <c r="H29" s="65"/>
      <c r="J29" s="6"/>
      <c r="K29" s="92" t="s">
        <v>449</v>
      </c>
    </row>
    <row r="30" spans="1:12" ht="21.75" customHeight="1">
      <c r="A30" s="65"/>
      <c r="B30" s="26"/>
      <c r="C30" s="65"/>
      <c r="D30" s="65"/>
      <c r="F30" s="51"/>
      <c r="G30" s="51"/>
      <c r="H30" s="55"/>
      <c r="I30" s="60"/>
      <c r="J30" s="514" t="s">
        <v>450</v>
      </c>
      <c r="K30" s="60"/>
    </row>
    <row r="31" spans="1:12" ht="21.75" customHeight="1">
      <c r="A31" s="65"/>
      <c r="B31" s="93"/>
      <c r="C31" s="93"/>
      <c r="D31" s="93"/>
      <c r="F31" s="62"/>
      <c r="G31" s="62"/>
      <c r="H31" s="62"/>
      <c r="I31" s="94" t="s">
        <v>145</v>
      </c>
      <c r="K31" s="94" t="s">
        <v>146</v>
      </c>
    </row>
    <row r="32" spans="1:12" ht="21.75" customHeight="1">
      <c r="A32" s="133"/>
      <c r="B32" s="26" t="s">
        <v>599</v>
      </c>
      <c r="F32" s="12"/>
      <c r="G32" s="263"/>
      <c r="H32" s="101"/>
      <c r="I32" s="139">
        <v>1110316815.98</v>
      </c>
      <c r="J32" s="97"/>
      <c r="K32" s="450">
        <v>1110316815.98</v>
      </c>
    </row>
    <row r="33" spans="1:11" ht="21.75" customHeight="1">
      <c r="A33" s="133"/>
      <c r="B33" s="26" t="s">
        <v>600</v>
      </c>
      <c r="F33" s="100"/>
      <c r="G33" s="100"/>
      <c r="H33" s="101"/>
      <c r="I33" s="139">
        <v>19971926.899999999</v>
      </c>
      <c r="J33" s="97"/>
      <c r="K33" s="450">
        <v>19827476.899999999</v>
      </c>
    </row>
    <row r="34" spans="1:11" ht="21.75" customHeight="1">
      <c r="A34" s="133"/>
      <c r="B34" s="26" t="s">
        <v>678</v>
      </c>
      <c r="F34" s="100"/>
      <c r="G34" s="100"/>
      <c r="H34" s="101"/>
      <c r="I34" s="139">
        <v>40465741.140000001</v>
      </c>
      <c r="J34" s="97"/>
      <c r="K34" s="450">
        <v>40465741.140000001</v>
      </c>
    </row>
    <row r="35" spans="1:11" ht="21.75" customHeight="1" thickBot="1">
      <c r="A35" s="26"/>
      <c r="B35" s="134"/>
      <c r="C35" s="65" t="s">
        <v>459</v>
      </c>
      <c r="F35" s="136"/>
      <c r="G35" s="99"/>
      <c r="H35" s="137"/>
      <c r="I35" s="408">
        <f>SUM(I32:I34)</f>
        <v>1170754484.0200002</v>
      </c>
      <c r="J35" s="97"/>
      <c r="K35" s="408">
        <f>SUM(K32:K34)</f>
        <v>1170610034.0200002</v>
      </c>
    </row>
    <row r="36" spans="1:11" ht="21.75" customHeight="1" thickTop="1">
      <c r="A36" s="29" t="s">
        <v>679</v>
      </c>
      <c r="B36" s="134"/>
      <c r="C36" s="65"/>
      <c r="E36" s="99"/>
      <c r="F36" s="136"/>
      <c r="G36" s="136"/>
      <c r="H36" s="137"/>
      <c r="I36" s="99"/>
      <c r="J36" s="137"/>
      <c r="K36" s="99"/>
    </row>
    <row r="37" spans="1:11" ht="21.75" customHeight="1">
      <c r="A37" s="11" t="s">
        <v>680</v>
      </c>
      <c r="B37" s="134"/>
      <c r="C37" s="65"/>
      <c r="E37" s="99"/>
      <c r="F37" s="136"/>
      <c r="G37" s="136"/>
      <c r="H37" s="137"/>
      <c r="I37" s="99"/>
      <c r="J37" s="137"/>
      <c r="K37" s="99"/>
    </row>
    <row r="38" spans="1:11" ht="21.75" customHeight="1"/>
    <row r="39" spans="1:11" ht="21.75" customHeight="1"/>
    <row r="40" spans="1:11" ht="21.75" customHeight="1">
      <c r="A40" s="39"/>
      <c r="B40" s="51"/>
      <c r="D40" s="51" t="s">
        <v>33</v>
      </c>
      <c r="E40" s="51"/>
      <c r="F40" s="255"/>
      <c r="G40" s="7"/>
      <c r="H40" s="255"/>
      <c r="I40" s="65"/>
      <c r="J40" s="255"/>
    </row>
    <row r="41" spans="1:11" ht="21.75" customHeight="1">
      <c r="B41" s="51"/>
      <c r="D41" s="51" t="s">
        <v>34</v>
      </c>
      <c r="E41" s="51"/>
      <c r="F41" s="255"/>
      <c r="G41" s="7"/>
      <c r="H41" s="255"/>
      <c r="I41" s="65"/>
      <c r="J41" s="255"/>
    </row>
  </sheetData>
  <mergeCells count="1">
    <mergeCell ref="A1:K1"/>
  </mergeCells>
  <pageMargins left="0.78740157480314965" right="0.39370078740157483" top="0.59055118110236227" bottom="0.39370078740157483" header="0.31496062992125984" footer="0.31496062992125984"/>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zoomScale="80" zoomScaleNormal="80" zoomScaleSheetLayoutView="85" workbookViewId="0">
      <selection activeCell="T24" sqref="T24"/>
    </sheetView>
  </sheetViews>
  <sheetFormatPr defaultColWidth="9.140625" defaultRowHeight="20.100000000000001" customHeight="1"/>
  <cols>
    <col min="1" max="1" width="1.85546875" style="2" customWidth="1"/>
    <col min="2" max="4" width="9.140625" style="2" customWidth="1"/>
    <col min="5" max="5" width="8.42578125" style="2" customWidth="1"/>
    <col min="6" max="6" width="15" style="2" customWidth="1"/>
    <col min="7" max="7" width="0.85546875" style="2" customWidth="1"/>
    <col min="8" max="8" width="14.42578125" style="2" customWidth="1"/>
    <col min="9" max="9" width="0.85546875" style="2" customWidth="1"/>
    <col min="10" max="10" width="14.42578125" style="2" customWidth="1"/>
    <col min="11" max="11" width="0.85546875" style="2" customWidth="1"/>
    <col min="12" max="12" width="15" style="2" customWidth="1"/>
    <col min="13" max="13" width="0.85546875" style="2" customWidth="1"/>
    <col min="14" max="14" width="14.7109375" style="2" customWidth="1"/>
    <col min="15" max="15" width="0.85546875" style="2" customWidth="1"/>
    <col min="16" max="16" width="14.140625" style="2" customWidth="1"/>
    <col min="17" max="17" width="0.85546875" style="2" customWidth="1"/>
    <col min="18" max="18" width="14.85546875" style="2" customWidth="1"/>
    <col min="19" max="19" width="0.85546875" style="2" customWidth="1"/>
    <col min="20" max="20" width="14.140625" style="2" customWidth="1"/>
    <col min="21" max="21" width="0.85546875" style="2" customWidth="1"/>
    <col min="22" max="22" width="15" style="2" customWidth="1"/>
    <col min="23" max="23" width="1.5703125" style="2" customWidth="1"/>
    <col min="24" max="24" width="9.85546875" style="2" customWidth="1"/>
    <col min="25" max="16384" width="9.140625" style="2"/>
  </cols>
  <sheetData>
    <row r="1" spans="1:23" ht="19.350000000000001" customHeight="1">
      <c r="A1" s="552" t="s">
        <v>681</v>
      </c>
      <c r="B1" s="552"/>
      <c r="C1" s="552"/>
      <c r="D1" s="552"/>
      <c r="E1" s="552"/>
      <c r="F1" s="552"/>
      <c r="G1" s="552"/>
      <c r="H1" s="552"/>
      <c r="I1" s="552"/>
      <c r="J1" s="552"/>
      <c r="K1" s="552"/>
      <c r="L1" s="552"/>
      <c r="M1" s="552"/>
      <c r="N1" s="552"/>
      <c r="O1" s="552"/>
      <c r="P1" s="552"/>
      <c r="Q1" s="552"/>
      <c r="R1" s="552"/>
      <c r="S1" s="552"/>
      <c r="T1" s="552"/>
      <c r="U1" s="552"/>
      <c r="V1" s="552"/>
      <c r="W1" s="1"/>
    </row>
    <row r="2" spans="1:23" ht="19.350000000000001" customHeight="1">
      <c r="A2" s="3"/>
      <c r="B2" s="4"/>
      <c r="C2" s="4"/>
      <c r="D2" s="4"/>
      <c r="E2" s="4"/>
      <c r="F2" s="3"/>
      <c r="G2" s="3"/>
      <c r="H2" s="3"/>
      <c r="I2" s="3"/>
      <c r="J2" s="3"/>
      <c r="K2" s="163"/>
      <c r="L2" s="163"/>
      <c r="M2" s="163"/>
      <c r="N2" s="163"/>
      <c r="O2" s="163"/>
      <c r="P2" s="163"/>
      <c r="Q2" s="1"/>
      <c r="R2" s="163"/>
      <c r="S2" s="163"/>
      <c r="T2" s="163"/>
      <c r="U2" s="163"/>
      <c r="V2" s="163"/>
      <c r="W2" s="1"/>
    </row>
    <row r="3" spans="1:23" ht="19.350000000000001" customHeight="1">
      <c r="A3" s="3" t="s">
        <v>682</v>
      </c>
      <c r="B3" s="4"/>
      <c r="C3" s="4"/>
      <c r="D3" s="4"/>
      <c r="E3" s="4"/>
      <c r="F3" s="3"/>
      <c r="G3" s="3"/>
      <c r="H3" s="3"/>
      <c r="I3" s="3"/>
      <c r="J3" s="3"/>
      <c r="K3" s="3"/>
      <c r="L3" s="3"/>
      <c r="M3" s="3"/>
      <c r="N3" s="3"/>
      <c r="O3" s="3"/>
      <c r="R3" s="3"/>
      <c r="S3" s="3"/>
      <c r="T3" s="3"/>
      <c r="U3" s="3"/>
      <c r="V3" s="3"/>
    </row>
    <row r="4" spans="1:23" ht="19.350000000000001" customHeight="1">
      <c r="A4" s="3"/>
      <c r="B4" s="9" t="s">
        <v>683</v>
      </c>
      <c r="C4" s="4"/>
      <c r="D4" s="4"/>
      <c r="E4" s="4"/>
      <c r="F4" s="3"/>
      <c r="G4" s="3"/>
      <c r="H4" s="3"/>
      <c r="I4" s="3"/>
      <c r="J4" s="3"/>
      <c r="K4" s="3"/>
      <c r="L4" s="3"/>
      <c r="M4" s="3"/>
      <c r="N4" s="3"/>
      <c r="O4" s="3"/>
      <c r="R4" s="3"/>
      <c r="S4" s="3"/>
      <c r="T4" s="3"/>
      <c r="U4" s="3"/>
    </row>
    <row r="5" spans="1:23" ht="19.350000000000001" customHeight="1">
      <c r="A5" s="3"/>
      <c r="B5" s="9"/>
      <c r="C5" s="4"/>
      <c r="D5" s="4"/>
      <c r="E5" s="4"/>
      <c r="F5" s="3"/>
      <c r="G5" s="3"/>
      <c r="H5" s="3"/>
      <c r="I5" s="3"/>
      <c r="J5" s="3"/>
      <c r="K5" s="3"/>
      <c r="L5" s="3"/>
      <c r="M5" s="3"/>
      <c r="N5" s="3"/>
      <c r="O5" s="3"/>
      <c r="R5" s="3"/>
      <c r="S5" s="3"/>
      <c r="T5" s="3"/>
      <c r="U5" s="3"/>
      <c r="V5" s="164" t="s">
        <v>449</v>
      </c>
    </row>
    <row r="6" spans="1:23" ht="19.350000000000001" customHeight="1">
      <c r="A6" s="3"/>
      <c r="B6" s="4"/>
      <c r="C6" s="4"/>
      <c r="D6" s="4"/>
      <c r="E6" s="4"/>
      <c r="F6" s="165" t="s">
        <v>450</v>
      </c>
      <c r="G6" s="165"/>
      <c r="H6" s="165"/>
      <c r="I6" s="165"/>
      <c r="J6" s="165"/>
      <c r="K6" s="165"/>
      <c r="L6" s="165"/>
      <c r="M6" s="165"/>
      <c r="N6" s="165"/>
      <c r="O6" s="165"/>
      <c r="P6" s="165"/>
      <c r="Q6" s="165"/>
      <c r="R6" s="165"/>
      <c r="S6" s="165"/>
      <c r="T6" s="165"/>
      <c r="U6" s="165"/>
      <c r="V6" s="165"/>
    </row>
    <row r="7" spans="1:23" ht="19.350000000000001" customHeight="1">
      <c r="A7" s="3"/>
      <c r="B7" s="4"/>
      <c r="C7" s="4"/>
      <c r="D7" s="4"/>
      <c r="E7" s="4"/>
      <c r="F7" s="484" t="s">
        <v>684</v>
      </c>
      <c r="G7" s="485"/>
      <c r="H7" s="485" t="s">
        <v>476</v>
      </c>
      <c r="I7" s="485"/>
      <c r="J7" s="486" t="s">
        <v>477</v>
      </c>
      <c r="K7" s="486"/>
      <c r="L7" s="486" t="s">
        <v>685</v>
      </c>
      <c r="M7" s="486"/>
      <c r="N7" s="484" t="s">
        <v>146</v>
      </c>
      <c r="O7" s="485"/>
      <c r="P7" s="485" t="s">
        <v>476</v>
      </c>
      <c r="Q7" s="485"/>
      <c r="R7" s="486" t="s">
        <v>477</v>
      </c>
      <c r="S7" s="486"/>
      <c r="T7" s="485" t="str">
        <f>L7</f>
        <v>Transfer in (out)</v>
      </c>
      <c r="U7" s="485"/>
      <c r="V7" s="484" t="s">
        <v>145</v>
      </c>
    </row>
    <row r="8" spans="1:23" ht="19.350000000000001" customHeight="1">
      <c r="A8" s="3"/>
      <c r="B8" s="4" t="s">
        <v>686</v>
      </c>
      <c r="C8" s="4"/>
      <c r="D8" s="4"/>
      <c r="E8" s="4"/>
      <c r="F8" s="3"/>
      <c r="G8" s="3"/>
      <c r="H8" s="3"/>
      <c r="I8" s="3"/>
      <c r="N8" s="3"/>
      <c r="O8" s="3"/>
      <c r="P8" s="3"/>
      <c r="Q8" s="3"/>
      <c r="T8" s="3"/>
      <c r="U8" s="3"/>
      <c r="V8" s="3"/>
    </row>
    <row r="9" spans="1:23" ht="19.350000000000001" customHeight="1">
      <c r="A9" s="3"/>
      <c r="B9" s="4" t="s">
        <v>687</v>
      </c>
      <c r="C9" s="4"/>
      <c r="D9" s="4"/>
      <c r="E9" s="4"/>
      <c r="F9" s="166">
        <v>199982324.95999998</v>
      </c>
      <c r="G9" s="163"/>
      <c r="H9" s="297">
        <v>0</v>
      </c>
      <c r="I9" s="297"/>
      <c r="J9" s="297">
        <v>0</v>
      </c>
      <c r="K9" s="297"/>
      <c r="L9" s="297">
        <v>179245.37</v>
      </c>
      <c r="M9" s="170"/>
      <c r="N9" s="168">
        <f>SUM(F9:L9)</f>
        <v>200161570.32999998</v>
      </c>
      <c r="O9" s="163"/>
      <c r="P9" s="297">
        <v>0</v>
      </c>
      <c r="Q9" s="297"/>
      <c r="R9" s="297">
        <v>0</v>
      </c>
      <c r="S9" s="297"/>
      <c r="T9" s="297">
        <v>25000</v>
      </c>
      <c r="U9" s="163"/>
      <c r="V9" s="166">
        <f>SUM(N9:T9)</f>
        <v>200186570.32999998</v>
      </c>
      <c r="W9" s="1"/>
    </row>
    <row r="10" spans="1:23" ht="19.350000000000001" customHeight="1">
      <c r="A10" s="3"/>
      <c r="B10" s="4" t="s">
        <v>688</v>
      </c>
      <c r="C10" s="4"/>
      <c r="D10" s="4"/>
      <c r="E10" s="4"/>
      <c r="F10" s="166">
        <v>113169934.67</v>
      </c>
      <c r="G10" s="163"/>
      <c r="H10" s="297">
        <v>0</v>
      </c>
      <c r="I10" s="297"/>
      <c r="J10" s="297">
        <v>0</v>
      </c>
      <c r="K10" s="297"/>
      <c r="L10" s="297">
        <v>358435.34</v>
      </c>
      <c r="M10" s="170"/>
      <c r="N10" s="168">
        <f t="shared" ref="N10:N18" si="0">SUM(F10:L10)</f>
        <v>113528370.01000001</v>
      </c>
      <c r="O10" s="163"/>
      <c r="P10" s="297">
        <v>85950</v>
      </c>
      <c r="Q10" s="297"/>
      <c r="R10" s="297">
        <v>-522538.22</v>
      </c>
      <c r="S10" s="297"/>
      <c r="T10" s="297">
        <v>576302.81000000006</v>
      </c>
      <c r="U10" s="163"/>
      <c r="V10" s="166">
        <f t="shared" ref="V10:V18" si="1">SUM(N10:T10)</f>
        <v>113668084.60000001</v>
      </c>
      <c r="W10" s="1"/>
    </row>
    <row r="11" spans="1:23" ht="19.350000000000001" customHeight="1">
      <c r="A11" s="3"/>
      <c r="B11" s="4" t="s">
        <v>689</v>
      </c>
      <c r="C11" s="4"/>
      <c r="D11" s="4"/>
      <c r="E11" s="4"/>
      <c r="F11" s="166">
        <v>5235984.42</v>
      </c>
      <c r="G11" s="163"/>
      <c r="H11" s="297">
        <v>0</v>
      </c>
      <c r="I11" s="297"/>
      <c r="J11" s="297">
        <v>0</v>
      </c>
      <c r="K11" s="297"/>
      <c r="L11" s="297">
        <v>0</v>
      </c>
      <c r="M11" s="170"/>
      <c r="N11" s="168">
        <f t="shared" si="0"/>
        <v>5235984.42</v>
      </c>
      <c r="O11" s="163"/>
      <c r="P11" s="297">
        <v>0</v>
      </c>
      <c r="Q11" s="297"/>
      <c r="R11" s="297">
        <v>0</v>
      </c>
      <c r="S11" s="297"/>
      <c r="T11" s="297">
        <v>0</v>
      </c>
      <c r="U11" s="163"/>
      <c r="V11" s="166">
        <f t="shared" si="1"/>
        <v>5235984.42</v>
      </c>
      <c r="W11" s="1"/>
    </row>
    <row r="12" spans="1:23" ht="19.350000000000001" customHeight="1">
      <c r="A12" s="3"/>
      <c r="B12" s="4" t="s">
        <v>690</v>
      </c>
      <c r="C12" s="4"/>
      <c r="D12" s="4"/>
      <c r="E12" s="4"/>
      <c r="F12" s="166">
        <v>35171835.460000001</v>
      </c>
      <c r="G12" s="163"/>
      <c r="H12" s="297">
        <v>4721630.66</v>
      </c>
      <c r="I12" s="297"/>
      <c r="J12" s="297">
        <v>-2374039.6399999997</v>
      </c>
      <c r="K12" s="297"/>
      <c r="L12" s="297">
        <v>0</v>
      </c>
      <c r="M12" s="170"/>
      <c r="N12" s="168">
        <f t="shared" si="0"/>
        <v>37519426.480000004</v>
      </c>
      <c r="O12" s="163"/>
      <c r="P12" s="297">
        <v>3052939.24</v>
      </c>
      <c r="Q12" s="297"/>
      <c r="R12" s="297">
        <v>-1839680.44</v>
      </c>
      <c r="S12" s="297"/>
      <c r="T12" s="297">
        <v>0</v>
      </c>
      <c r="U12" s="163"/>
      <c r="V12" s="166">
        <f t="shared" si="1"/>
        <v>38732685.280000009</v>
      </c>
      <c r="W12" s="1"/>
    </row>
    <row r="13" spans="1:23" ht="19.350000000000001" customHeight="1">
      <c r="A13" s="3"/>
      <c r="B13" s="4" t="s">
        <v>691</v>
      </c>
      <c r="C13" s="4"/>
      <c r="D13" s="4"/>
      <c r="E13" s="4"/>
      <c r="F13" s="166">
        <v>319294329.47000009</v>
      </c>
      <c r="G13" s="163"/>
      <c r="H13" s="297">
        <v>11016264.859999999</v>
      </c>
      <c r="I13" s="297"/>
      <c r="J13" s="297">
        <v>-12631386.180000002</v>
      </c>
      <c r="K13" s="297"/>
      <c r="L13" s="297">
        <v>3292749.25</v>
      </c>
      <c r="M13" s="170"/>
      <c r="N13" s="168">
        <f t="shared" si="0"/>
        <v>320971957.4000001</v>
      </c>
      <c r="O13" s="163"/>
      <c r="P13" s="297">
        <v>5922365.7300000004</v>
      </c>
      <c r="Q13" s="297"/>
      <c r="R13" s="297">
        <v>-8410203.2599999998</v>
      </c>
      <c r="S13" s="297"/>
      <c r="T13" s="297">
        <v>157135.57999999999</v>
      </c>
      <c r="U13" s="163"/>
      <c r="V13" s="166">
        <f t="shared" si="1"/>
        <v>318641255.45000011</v>
      </c>
      <c r="W13" s="1"/>
    </row>
    <row r="14" spans="1:23" ht="19.350000000000001" customHeight="1">
      <c r="A14" s="3"/>
      <c r="B14" s="4" t="s">
        <v>692</v>
      </c>
      <c r="C14" s="4"/>
      <c r="D14" s="4"/>
      <c r="E14" s="4"/>
      <c r="F14" s="166">
        <v>21149628.960000001</v>
      </c>
      <c r="G14" s="163"/>
      <c r="H14" s="297">
        <v>1613913.8</v>
      </c>
      <c r="I14" s="297"/>
      <c r="J14" s="297">
        <v>-1289788.03</v>
      </c>
      <c r="K14" s="297"/>
      <c r="L14" s="297">
        <v>0</v>
      </c>
      <c r="M14" s="170"/>
      <c r="N14" s="168">
        <f t="shared" si="0"/>
        <v>21473754.73</v>
      </c>
      <c r="O14" s="163"/>
      <c r="P14" s="297">
        <v>1035250.36</v>
      </c>
      <c r="Q14" s="297"/>
      <c r="R14" s="297">
        <v>-529495.22</v>
      </c>
      <c r="S14" s="297"/>
      <c r="T14" s="297">
        <v>0</v>
      </c>
      <c r="U14" s="163"/>
      <c r="V14" s="166">
        <f t="shared" si="1"/>
        <v>21979509.870000001</v>
      </c>
      <c r="W14" s="1"/>
    </row>
    <row r="15" spans="1:23" ht="19.350000000000001" customHeight="1">
      <c r="A15" s="3"/>
      <c r="B15" s="4" t="s">
        <v>693</v>
      </c>
      <c r="C15" s="4"/>
      <c r="D15" s="4"/>
      <c r="E15" s="4"/>
      <c r="F15" s="166">
        <v>31476695.359999992</v>
      </c>
      <c r="G15" s="163"/>
      <c r="H15" s="297">
        <v>15882</v>
      </c>
      <c r="I15" s="297"/>
      <c r="J15" s="297">
        <v>-2200</v>
      </c>
      <c r="K15" s="297"/>
      <c r="L15" s="297">
        <v>218212.15</v>
      </c>
      <c r="M15" s="170"/>
      <c r="N15" s="168">
        <f t="shared" si="0"/>
        <v>31708589.50999999</v>
      </c>
      <c r="O15" s="163"/>
      <c r="P15" s="297">
        <v>0</v>
      </c>
      <c r="Q15" s="297"/>
      <c r="R15" s="297">
        <v>0</v>
      </c>
      <c r="S15" s="297"/>
      <c r="T15" s="297">
        <v>0</v>
      </c>
      <c r="U15" s="163"/>
      <c r="V15" s="166">
        <f t="shared" si="1"/>
        <v>31708589.50999999</v>
      </c>
      <c r="W15" s="1"/>
    </row>
    <row r="16" spans="1:23" ht="19.350000000000001" customHeight="1">
      <c r="A16" s="3"/>
      <c r="B16" s="4" t="s">
        <v>694</v>
      </c>
      <c r="C16" s="4"/>
      <c r="D16" s="4"/>
      <c r="E16" s="4"/>
      <c r="F16" s="166">
        <v>28182460.679999996</v>
      </c>
      <c r="G16" s="163"/>
      <c r="H16" s="297">
        <v>13054250</v>
      </c>
      <c r="I16" s="297"/>
      <c r="J16" s="297">
        <v>-46250</v>
      </c>
      <c r="K16" s="297"/>
      <c r="L16" s="297">
        <v>0</v>
      </c>
      <c r="M16" s="170"/>
      <c r="N16" s="168">
        <f t="shared" si="0"/>
        <v>41190460.679999992</v>
      </c>
      <c r="O16" s="163"/>
      <c r="P16" s="297">
        <v>4369700</v>
      </c>
      <c r="Q16" s="297"/>
      <c r="R16" s="297">
        <v>-2674337.38</v>
      </c>
      <c r="S16" s="297"/>
      <c r="T16" s="297">
        <v>216440</v>
      </c>
      <c r="U16" s="163"/>
      <c r="V16" s="166">
        <f t="shared" si="1"/>
        <v>43102263.29999999</v>
      </c>
      <c r="W16" s="1"/>
    </row>
    <row r="17" spans="1:23" ht="19.350000000000001" customHeight="1">
      <c r="A17" s="3"/>
      <c r="B17" s="4" t="s">
        <v>695</v>
      </c>
      <c r="C17" s="4"/>
      <c r="D17" s="4"/>
      <c r="E17" s="4"/>
      <c r="F17" s="166">
        <v>14235396.470000001</v>
      </c>
      <c r="G17" s="163"/>
      <c r="H17" s="297">
        <v>0</v>
      </c>
      <c r="I17" s="297"/>
      <c r="J17" s="297">
        <v>0</v>
      </c>
      <c r="K17" s="297"/>
      <c r="L17" s="297">
        <v>0</v>
      </c>
      <c r="M17" s="170"/>
      <c r="N17" s="168">
        <f t="shared" si="0"/>
        <v>14235396.470000001</v>
      </c>
      <c r="O17" s="163"/>
      <c r="P17" s="297">
        <v>0</v>
      </c>
      <c r="Q17" s="297"/>
      <c r="R17" s="297">
        <v>0</v>
      </c>
      <c r="S17" s="297"/>
      <c r="T17" s="297">
        <v>0</v>
      </c>
      <c r="U17" s="163"/>
      <c r="V17" s="166">
        <f t="shared" si="1"/>
        <v>14235396.470000001</v>
      </c>
      <c r="W17" s="1"/>
    </row>
    <row r="18" spans="1:23" ht="19.350000000000001" customHeight="1">
      <c r="A18" s="3"/>
      <c r="B18" s="4" t="s">
        <v>696</v>
      </c>
      <c r="C18" s="4"/>
      <c r="D18" s="4"/>
      <c r="E18" s="4"/>
      <c r="F18" s="166">
        <v>439415.96000000462</v>
      </c>
      <c r="G18" s="163"/>
      <c r="H18" s="297">
        <v>3215938.61</v>
      </c>
      <c r="I18" s="297"/>
      <c r="J18" s="297">
        <v>0</v>
      </c>
      <c r="K18" s="297"/>
      <c r="L18" s="297">
        <v>-3052663.48</v>
      </c>
      <c r="M18" s="170"/>
      <c r="N18" s="168">
        <f t="shared" si="0"/>
        <v>602691.09000000451</v>
      </c>
      <c r="O18" s="163"/>
      <c r="P18" s="297">
        <v>4138067.24</v>
      </c>
      <c r="Q18" s="297"/>
      <c r="R18" s="297">
        <v>0</v>
      </c>
      <c r="S18" s="297"/>
      <c r="T18" s="297">
        <v>-974878.39</v>
      </c>
      <c r="U18" s="163"/>
      <c r="V18" s="166">
        <f t="shared" si="1"/>
        <v>3765879.9400000046</v>
      </c>
      <c r="W18" s="1"/>
    </row>
    <row r="19" spans="1:23" ht="19.350000000000001" customHeight="1">
      <c r="A19" s="3"/>
      <c r="B19" s="4"/>
      <c r="C19" s="3" t="s">
        <v>459</v>
      </c>
      <c r="D19" s="3"/>
      <c r="E19" s="3"/>
      <c r="F19" s="487">
        <f>SUM(F9:F18)</f>
        <v>768338006.41000009</v>
      </c>
      <c r="G19" s="166"/>
      <c r="H19" s="487">
        <f>SUM(H9:H18)</f>
        <v>33637879.93</v>
      </c>
      <c r="I19" s="166"/>
      <c r="J19" s="488">
        <f>SUM(J9:J18)</f>
        <v>-16343663.85</v>
      </c>
      <c r="K19" s="166"/>
      <c r="L19" s="488">
        <f>SUM(L9:L18)</f>
        <v>995978.62999999989</v>
      </c>
      <c r="M19" s="166"/>
      <c r="N19" s="488">
        <f>SUM(N9:N18)</f>
        <v>786628201.12000012</v>
      </c>
      <c r="O19" s="166"/>
      <c r="P19" s="488">
        <f>SUM(P9:P18)</f>
        <v>18604272.57</v>
      </c>
      <c r="Q19" s="166"/>
      <c r="R19" s="488">
        <f>SUM(R9:R18)</f>
        <v>-13976254.52</v>
      </c>
      <c r="S19" s="166"/>
      <c r="T19" s="488">
        <f>SUM(T9:T18)</f>
        <v>0</v>
      </c>
      <c r="U19" s="166"/>
      <c r="V19" s="488">
        <f>SUM(V9:V18)</f>
        <v>791256219.1700002</v>
      </c>
      <c r="W19" s="1"/>
    </row>
    <row r="20" spans="1:23" ht="19.350000000000001" customHeight="1">
      <c r="A20" s="3"/>
      <c r="B20" s="4" t="s">
        <v>697</v>
      </c>
      <c r="C20" s="4"/>
      <c r="D20" s="4"/>
      <c r="E20" s="4"/>
      <c r="F20" s="3"/>
      <c r="G20" s="3"/>
      <c r="H20" s="3"/>
      <c r="I20" s="3"/>
      <c r="N20" s="3"/>
      <c r="O20" s="163"/>
      <c r="P20" s="163"/>
      <c r="Q20" s="163"/>
      <c r="R20" s="163"/>
      <c r="S20" s="163"/>
      <c r="T20" s="163"/>
      <c r="U20" s="163"/>
      <c r="V20" s="172"/>
      <c r="W20" s="1"/>
    </row>
    <row r="21" spans="1:23" ht="19.350000000000001" customHeight="1">
      <c r="A21" s="3"/>
      <c r="B21" s="4" t="s">
        <v>698</v>
      </c>
      <c r="C21" s="4"/>
      <c r="D21" s="4"/>
      <c r="E21" s="4"/>
      <c r="F21" s="166">
        <v>11635447.399999999</v>
      </c>
      <c r="G21" s="163"/>
      <c r="H21" s="173">
        <v>993179.38</v>
      </c>
      <c r="I21" s="173"/>
      <c r="J21" s="173">
        <v>0</v>
      </c>
      <c r="K21" s="173"/>
      <c r="L21" s="173">
        <v>0</v>
      </c>
      <c r="M21" s="170"/>
      <c r="N21" s="168">
        <f>SUM(F21:L21)</f>
        <v>12628626.779999999</v>
      </c>
      <c r="O21" s="163"/>
      <c r="P21" s="173">
        <v>750311.3</v>
      </c>
      <c r="Q21" s="173"/>
      <c r="R21" s="173">
        <v>0</v>
      </c>
      <c r="S21" s="173"/>
      <c r="T21" s="173">
        <v>0</v>
      </c>
      <c r="U21" s="163"/>
      <c r="V21" s="166">
        <f t="shared" ref="V21:V29" si="2">SUM(N21:T21)</f>
        <v>13378938.08</v>
      </c>
      <c r="W21" s="1"/>
    </row>
    <row r="22" spans="1:23" s="127" customFormat="1" ht="19.350000000000001" customHeight="1">
      <c r="A22" s="166"/>
      <c r="B22" s="4" t="str">
        <f>B10</f>
        <v xml:space="preserve">     Building and construction</v>
      </c>
      <c r="C22" s="4"/>
      <c r="D22" s="4"/>
      <c r="E22" s="4"/>
      <c r="F22" s="166">
        <v>70701843.629999995</v>
      </c>
      <c r="G22" s="163"/>
      <c r="H22" s="173">
        <v>5964549.8199999994</v>
      </c>
      <c r="I22" s="173"/>
      <c r="J22" s="173">
        <v>0</v>
      </c>
      <c r="K22" s="173"/>
      <c r="L22" s="173">
        <v>0</v>
      </c>
      <c r="M22" s="170"/>
      <c r="N22" s="168">
        <f t="shared" ref="N22:N29" si="3">SUM(F22:L22)</f>
        <v>76666393.449999988</v>
      </c>
      <c r="O22" s="163"/>
      <c r="P22" s="173">
        <v>4129334.98</v>
      </c>
      <c r="Q22" s="173"/>
      <c r="R22" s="173">
        <v>-518062.07</v>
      </c>
      <c r="S22" s="173"/>
      <c r="T22" s="173">
        <v>0</v>
      </c>
      <c r="U22" s="163"/>
      <c r="V22" s="166">
        <f t="shared" si="2"/>
        <v>80277666.359999999</v>
      </c>
      <c r="W22" s="1"/>
    </row>
    <row r="23" spans="1:23" s="127" customFormat="1" ht="19.350000000000001" customHeight="1">
      <c r="A23" s="166"/>
      <c r="B23" s="4" t="str">
        <f>B11</f>
        <v xml:space="preserve">     Building improvement</v>
      </c>
      <c r="C23" s="4"/>
      <c r="D23" s="4"/>
      <c r="E23" s="4"/>
      <c r="F23" s="166">
        <v>1766889.86</v>
      </c>
      <c r="G23" s="163"/>
      <c r="H23" s="173">
        <v>245674.15</v>
      </c>
      <c r="I23" s="173"/>
      <c r="J23" s="173">
        <v>0</v>
      </c>
      <c r="K23" s="173"/>
      <c r="L23" s="173">
        <v>0</v>
      </c>
      <c r="M23" s="170"/>
      <c r="N23" s="168">
        <f t="shared" si="3"/>
        <v>2012564.01</v>
      </c>
      <c r="O23" s="163"/>
      <c r="P23" s="173">
        <v>183750.75</v>
      </c>
      <c r="Q23" s="173"/>
      <c r="R23" s="173">
        <v>0</v>
      </c>
      <c r="S23" s="173"/>
      <c r="T23" s="173">
        <v>0</v>
      </c>
      <c r="U23" s="163"/>
      <c r="V23" s="166">
        <f t="shared" si="2"/>
        <v>2196314.7599999998</v>
      </c>
      <c r="W23" s="1"/>
    </row>
    <row r="24" spans="1:23" s="127" customFormat="1" ht="19.350000000000001" customHeight="1">
      <c r="A24" s="166"/>
      <c r="B24" s="4" t="s">
        <v>690</v>
      </c>
      <c r="C24" s="4"/>
      <c r="D24" s="4"/>
      <c r="E24" s="4"/>
      <c r="F24" s="166">
        <v>27201084.380000003</v>
      </c>
      <c r="G24" s="163"/>
      <c r="H24" s="173">
        <v>4577735.0599999996</v>
      </c>
      <c r="I24" s="173"/>
      <c r="J24" s="173">
        <v>-2222723.0299999998</v>
      </c>
      <c r="K24" s="173"/>
      <c r="L24" s="173">
        <v>0</v>
      </c>
      <c r="M24" s="170"/>
      <c r="N24" s="168">
        <f t="shared" si="3"/>
        <v>29556096.41</v>
      </c>
      <c r="O24" s="163"/>
      <c r="P24" s="173">
        <v>3152199.76</v>
      </c>
      <c r="Q24" s="173"/>
      <c r="R24" s="173">
        <v>-1798787.14</v>
      </c>
      <c r="S24" s="173"/>
      <c r="T24" s="173">
        <v>0</v>
      </c>
      <c r="U24" s="163"/>
      <c r="V24" s="166">
        <f t="shared" si="2"/>
        <v>30909509.030000001</v>
      </c>
      <c r="W24" s="1"/>
    </row>
    <row r="25" spans="1:23" s="127" customFormat="1" ht="19.350000000000001" customHeight="1">
      <c r="A25" s="166"/>
      <c r="B25" s="4" t="str">
        <f>B13</f>
        <v xml:space="preserve">     Machinery  and equipment</v>
      </c>
      <c r="C25" s="4"/>
      <c r="D25" s="4"/>
      <c r="E25" s="4"/>
      <c r="F25" s="166">
        <v>265171757.01000002</v>
      </c>
      <c r="G25" s="163"/>
      <c r="H25" s="173">
        <v>17766005.559999999</v>
      </c>
      <c r="I25" s="173"/>
      <c r="J25" s="173">
        <v>-10720267.33</v>
      </c>
      <c r="K25" s="173"/>
      <c r="L25" s="173">
        <v>0</v>
      </c>
      <c r="M25" s="170"/>
      <c r="N25" s="168">
        <f t="shared" si="3"/>
        <v>272217495.24000001</v>
      </c>
      <c r="O25" s="163"/>
      <c r="P25" s="173">
        <v>12160688.460000001</v>
      </c>
      <c r="Q25" s="173"/>
      <c r="R25" s="173">
        <v>-7106485.5499999998</v>
      </c>
      <c r="S25" s="173"/>
      <c r="T25" s="173">
        <v>0</v>
      </c>
      <c r="U25" s="163"/>
      <c r="V25" s="166">
        <f t="shared" si="2"/>
        <v>277271698.14999998</v>
      </c>
      <c r="W25" s="1"/>
    </row>
    <row r="26" spans="1:23" s="127" customFormat="1" ht="19.350000000000001" customHeight="1">
      <c r="A26" s="166"/>
      <c r="B26" s="4" t="str">
        <f>B14</f>
        <v xml:space="preserve">     Office furniture</v>
      </c>
      <c r="C26" s="4"/>
      <c r="D26" s="4"/>
      <c r="E26" s="4"/>
      <c r="F26" s="166">
        <v>16063331.369999999</v>
      </c>
      <c r="G26" s="163"/>
      <c r="H26" s="173">
        <v>1638998.9100000001</v>
      </c>
      <c r="I26" s="173"/>
      <c r="J26" s="173">
        <v>-1161787.6800000002</v>
      </c>
      <c r="K26" s="173"/>
      <c r="L26" s="173">
        <v>0</v>
      </c>
      <c r="M26" s="170"/>
      <c r="N26" s="168">
        <f t="shared" si="3"/>
        <v>16540542.600000001</v>
      </c>
      <c r="O26" s="163"/>
      <c r="P26" s="173">
        <v>1348982.1300000001</v>
      </c>
      <c r="Q26" s="173"/>
      <c r="R26" s="173">
        <v>-465128.44</v>
      </c>
      <c r="S26" s="173"/>
      <c r="T26" s="173">
        <v>0</v>
      </c>
      <c r="U26" s="163"/>
      <c r="V26" s="166">
        <f t="shared" si="2"/>
        <v>17424396.289999999</v>
      </c>
      <c r="W26" s="1"/>
    </row>
    <row r="27" spans="1:23" s="127" customFormat="1" ht="19.350000000000001" customHeight="1">
      <c r="A27" s="166"/>
      <c r="B27" s="4" t="s">
        <v>693</v>
      </c>
      <c r="C27" s="4"/>
      <c r="D27" s="4"/>
      <c r="E27" s="4"/>
      <c r="F27" s="166">
        <v>30105871.149999995</v>
      </c>
      <c r="G27" s="163"/>
      <c r="H27" s="173">
        <v>607533.17000000004</v>
      </c>
      <c r="I27" s="173"/>
      <c r="J27" s="173">
        <v>-2199</v>
      </c>
      <c r="K27" s="173"/>
      <c r="L27" s="173">
        <v>0</v>
      </c>
      <c r="M27" s="170"/>
      <c r="N27" s="168">
        <f t="shared" si="3"/>
        <v>30711205.319999997</v>
      </c>
      <c r="O27" s="163"/>
      <c r="P27" s="173">
        <v>236405.57</v>
      </c>
      <c r="Q27" s="173"/>
      <c r="R27" s="173">
        <v>0</v>
      </c>
      <c r="S27" s="173"/>
      <c r="T27" s="173">
        <v>0</v>
      </c>
      <c r="U27" s="163"/>
      <c r="V27" s="166">
        <f t="shared" si="2"/>
        <v>30947610.889999997</v>
      </c>
      <c r="W27" s="1"/>
    </row>
    <row r="28" spans="1:23" s="127" customFormat="1" ht="19.350000000000001" customHeight="1">
      <c r="A28" s="166"/>
      <c r="B28" s="4" t="str">
        <f>+B16</f>
        <v xml:space="preserve">     Temporary building and other fixed assets</v>
      </c>
      <c r="C28" s="4"/>
      <c r="D28" s="4"/>
      <c r="E28" s="4"/>
      <c r="F28" s="166">
        <v>17390085.099999998</v>
      </c>
      <c r="G28" s="163"/>
      <c r="H28" s="173">
        <v>4621405.87</v>
      </c>
      <c r="I28" s="173"/>
      <c r="J28" s="173">
        <v>-36217.4</v>
      </c>
      <c r="K28" s="173"/>
      <c r="L28" s="173">
        <v>0</v>
      </c>
      <c r="M28" s="170"/>
      <c r="N28" s="168">
        <f>SUM(F28:L28)</f>
        <v>21975273.57</v>
      </c>
      <c r="O28" s="163"/>
      <c r="P28" s="173">
        <v>4199218.32</v>
      </c>
      <c r="Q28" s="173"/>
      <c r="R28" s="173">
        <v>-1317752.71</v>
      </c>
      <c r="S28" s="173"/>
      <c r="T28" s="173">
        <v>0</v>
      </c>
      <c r="U28" s="163"/>
      <c r="V28" s="166">
        <f>SUM(N28:T28)</f>
        <v>24856739.18</v>
      </c>
      <c r="W28" s="1"/>
    </row>
    <row r="29" spans="1:23" s="127" customFormat="1" ht="19.350000000000001" customHeight="1">
      <c r="A29" s="166"/>
      <c r="B29" s="4" t="s">
        <v>695</v>
      </c>
      <c r="C29" s="4"/>
      <c r="D29" s="4"/>
      <c r="E29" s="4"/>
      <c r="F29" s="166">
        <v>3977712.66</v>
      </c>
      <c r="G29" s="163"/>
      <c r="H29" s="173">
        <v>4744657.3099999996</v>
      </c>
      <c r="I29" s="173"/>
      <c r="J29" s="173">
        <v>0</v>
      </c>
      <c r="K29" s="173"/>
      <c r="L29" s="173">
        <v>0</v>
      </c>
      <c r="M29" s="170"/>
      <c r="N29" s="168">
        <f t="shared" si="3"/>
        <v>8722369.9699999988</v>
      </c>
      <c r="O29" s="163"/>
      <c r="P29" s="173">
        <v>3549578.3200000003</v>
      </c>
      <c r="Q29" s="173"/>
      <c r="R29" s="173">
        <v>0</v>
      </c>
      <c r="S29" s="173"/>
      <c r="T29" s="173">
        <v>0</v>
      </c>
      <c r="U29" s="163"/>
      <c r="V29" s="166">
        <f t="shared" si="2"/>
        <v>12271948.289999999</v>
      </c>
      <c r="W29" s="1"/>
    </row>
    <row r="30" spans="1:23" ht="19.350000000000001" customHeight="1">
      <c r="C30" s="3" t="s">
        <v>459</v>
      </c>
      <c r="D30" s="3"/>
      <c r="E30" s="3"/>
      <c r="F30" s="487">
        <f>SUM(F21:F29)</f>
        <v>444014022.56000006</v>
      </c>
      <c r="G30" s="166"/>
      <c r="H30" s="487">
        <f>SUM(H21:H29)</f>
        <v>41159739.230000004</v>
      </c>
      <c r="I30" s="166"/>
      <c r="J30" s="488">
        <f>SUM(J21:J29)</f>
        <v>-14143194.439999999</v>
      </c>
      <c r="K30" s="166"/>
      <c r="L30" s="488">
        <f>SUM(L21:L29)</f>
        <v>0</v>
      </c>
      <c r="M30" s="166"/>
      <c r="N30" s="488">
        <f>SUM(N21:N29)</f>
        <v>471030567.35000002</v>
      </c>
      <c r="O30" s="166"/>
      <c r="P30" s="488">
        <f>SUM(P21:P29)</f>
        <v>29710469.59</v>
      </c>
      <c r="Q30" s="171"/>
      <c r="R30" s="488">
        <f>SUM(R21:R29)</f>
        <v>-11206215.91</v>
      </c>
      <c r="S30" s="171"/>
      <c r="T30" s="488">
        <f>SUM(T21:T29)</f>
        <v>0</v>
      </c>
      <c r="U30" s="163"/>
      <c r="V30" s="488">
        <f>SUM(V21:V29)</f>
        <v>489534821.03000003</v>
      </c>
      <c r="W30" s="1"/>
    </row>
    <row r="31" spans="1:23" ht="19.350000000000001" customHeight="1" thickBot="1">
      <c r="B31" s="2" t="s">
        <v>699</v>
      </c>
      <c r="F31" s="174">
        <f>F19-F30</f>
        <v>324323983.85000002</v>
      </c>
      <c r="N31" s="174">
        <f>N19-N30</f>
        <v>315597633.7700001</v>
      </c>
      <c r="P31" s="1"/>
      <c r="Q31" s="171"/>
      <c r="R31" s="1"/>
      <c r="S31" s="171"/>
      <c r="T31" s="1"/>
      <c r="U31" s="163"/>
      <c r="V31" s="175">
        <f>V19-V30</f>
        <v>301721398.14000016</v>
      </c>
    </row>
    <row r="32" spans="1:23" ht="19.350000000000001" customHeight="1" thickTop="1">
      <c r="F32" s="166"/>
      <c r="N32" s="166"/>
      <c r="P32" s="1"/>
      <c r="Q32" s="171"/>
      <c r="R32" s="1"/>
      <c r="S32" s="171"/>
      <c r="T32" s="1"/>
      <c r="U32" s="163"/>
      <c r="V32" s="410"/>
    </row>
    <row r="33" spans="9:21" ht="19.350000000000001" customHeight="1">
      <c r="Q33" s="171"/>
      <c r="S33" s="171"/>
      <c r="U33" s="163"/>
    </row>
    <row r="34" spans="9:21" ht="19.350000000000001" customHeight="1">
      <c r="I34" s="51" t="s">
        <v>33</v>
      </c>
      <c r="K34" s="51"/>
      <c r="L34" s="12"/>
      <c r="M34" s="16"/>
      <c r="N34" s="16"/>
      <c r="O34" s="16"/>
      <c r="P34" s="16"/>
    </row>
    <row r="35" spans="9:21" ht="19.350000000000001" customHeight="1">
      <c r="I35" s="51" t="s">
        <v>700</v>
      </c>
      <c r="K35" s="51"/>
      <c r="L35" s="12"/>
      <c r="M35" s="16"/>
      <c r="N35" s="16"/>
      <c r="O35" s="16"/>
      <c r="P35" s="16"/>
    </row>
    <row r="37" spans="9:21" ht="20.100000000000001" customHeight="1">
      <c r="P37" s="166"/>
      <c r="Q37" s="163"/>
      <c r="R37" s="166"/>
      <c r="S37" s="166"/>
      <c r="T37" s="166"/>
    </row>
  </sheetData>
  <mergeCells count="1">
    <mergeCell ref="A1:V1"/>
  </mergeCells>
  <pageMargins left="0.59055118110236227" right="0.19685039370078741" top="0.4" bottom="0.19685039370078741" header="0.19685039370078741" footer="0.1574803149606299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zoomScaleNormal="100" zoomScaleSheetLayoutView="70" workbookViewId="0">
      <selection activeCell="F12" sqref="F12"/>
    </sheetView>
  </sheetViews>
  <sheetFormatPr defaultColWidth="9.140625" defaultRowHeight="20.100000000000001" customHeight="1"/>
  <cols>
    <col min="1" max="1" width="4.140625" style="2" customWidth="1"/>
    <col min="2" max="4" width="9.140625" style="2" customWidth="1"/>
    <col min="5" max="5" width="5.7109375" style="2" customWidth="1"/>
    <col min="6" max="6" width="16.7109375" style="2" customWidth="1"/>
    <col min="7" max="7" width="1.5703125" style="2" customWidth="1"/>
    <col min="8" max="8" width="16.7109375" style="2" customWidth="1"/>
    <col min="9" max="9" width="1.5703125" style="2" customWidth="1"/>
    <col min="10" max="10" width="16.7109375" style="2" customWidth="1"/>
    <col min="11" max="11" width="1.5703125" style="2" customWidth="1"/>
    <col min="12" max="12" width="16.7109375" style="2" customWidth="1"/>
    <col min="13" max="13" width="1.5703125" style="2" customWidth="1"/>
    <col min="14" max="14" width="16.7109375" style="2" customWidth="1"/>
    <col min="15" max="15" width="1.5703125" style="2" customWidth="1"/>
    <col min="16" max="16" width="16.7109375" style="2" customWidth="1"/>
    <col min="17" max="17" width="1.5703125" style="2" customWidth="1"/>
    <col min="18" max="18" width="16.7109375" style="2" customWidth="1"/>
    <col min="19" max="19" width="1" style="2" customWidth="1"/>
    <col min="20" max="16384" width="9.140625" style="2"/>
  </cols>
  <sheetData>
    <row r="1" spans="1:19" ht="20.100000000000001" customHeight="1">
      <c r="A1" s="552" t="s">
        <v>701</v>
      </c>
      <c r="B1" s="552"/>
      <c r="C1" s="552"/>
      <c r="D1" s="552"/>
      <c r="E1" s="552"/>
      <c r="F1" s="552"/>
      <c r="G1" s="552"/>
      <c r="H1" s="552"/>
      <c r="I1" s="552"/>
      <c r="J1" s="552"/>
      <c r="K1" s="552"/>
      <c r="L1" s="552"/>
      <c r="M1" s="552"/>
      <c r="N1" s="552"/>
      <c r="O1" s="552"/>
      <c r="P1" s="552"/>
      <c r="Q1" s="552"/>
      <c r="R1" s="552"/>
      <c r="S1" s="1"/>
    </row>
    <row r="2" spans="1:19" ht="20.100000000000001" customHeight="1">
      <c r="A2" s="497"/>
      <c r="B2" s="497"/>
      <c r="C2" s="497"/>
      <c r="D2" s="497"/>
      <c r="E2" s="497"/>
      <c r="F2" s="497"/>
      <c r="G2" s="497"/>
      <c r="H2" s="497"/>
      <c r="I2" s="497"/>
      <c r="J2" s="497"/>
      <c r="K2" s="497"/>
      <c r="L2" s="497"/>
      <c r="M2" s="497"/>
      <c r="N2" s="497"/>
      <c r="O2" s="497"/>
      <c r="P2" s="497"/>
      <c r="Q2" s="497"/>
      <c r="R2" s="497"/>
      <c r="S2" s="1"/>
    </row>
    <row r="3" spans="1:19" ht="20.100000000000001" customHeight="1">
      <c r="A3" s="3" t="s">
        <v>702</v>
      </c>
      <c r="C3" s="497"/>
      <c r="D3" s="497"/>
      <c r="E3" s="497"/>
      <c r="F3" s="497"/>
      <c r="G3" s="497"/>
      <c r="H3" s="497"/>
      <c r="I3" s="497"/>
      <c r="J3" s="497"/>
      <c r="K3" s="497"/>
      <c r="L3" s="497"/>
      <c r="M3" s="497"/>
      <c r="N3" s="497"/>
      <c r="O3" s="497"/>
      <c r="P3" s="497"/>
      <c r="Q3" s="497"/>
      <c r="R3" s="497"/>
      <c r="S3" s="1"/>
    </row>
    <row r="4" spans="1:19" ht="20.100000000000001" customHeight="1">
      <c r="A4" s="3"/>
      <c r="B4" s="72" t="s">
        <v>683</v>
      </c>
      <c r="C4" s="497"/>
      <c r="D4" s="497"/>
      <c r="E4" s="497"/>
      <c r="F4" s="497"/>
      <c r="G4" s="497"/>
      <c r="H4" s="497"/>
      <c r="I4" s="497"/>
      <c r="J4" s="497"/>
      <c r="K4" s="497"/>
      <c r="L4" s="497"/>
      <c r="M4" s="497"/>
      <c r="N4" s="497"/>
      <c r="O4" s="497"/>
      <c r="P4" s="497"/>
      <c r="Q4" s="497"/>
      <c r="R4" s="497"/>
      <c r="S4" s="1"/>
    </row>
    <row r="5" spans="1:19" ht="20.100000000000001" customHeight="1">
      <c r="A5" s="3"/>
      <c r="C5" s="4"/>
      <c r="D5" s="3"/>
      <c r="E5" s="3"/>
      <c r="F5" s="3"/>
      <c r="G5" s="3"/>
      <c r="H5" s="3"/>
      <c r="I5" s="3"/>
      <c r="J5" s="3"/>
      <c r="K5" s="3"/>
      <c r="L5" s="163"/>
      <c r="M5" s="163"/>
      <c r="N5" s="163"/>
      <c r="O5" s="1"/>
      <c r="P5" s="163"/>
      <c r="Q5" s="163"/>
      <c r="R5" s="164" t="s">
        <v>449</v>
      </c>
      <c r="S5" s="1"/>
    </row>
    <row r="6" spans="1:19" ht="20.100000000000001" customHeight="1">
      <c r="A6" s="3"/>
      <c r="B6" s="4"/>
      <c r="C6" s="4"/>
      <c r="D6" s="3"/>
      <c r="E6" s="3"/>
      <c r="F6" s="165" t="s">
        <v>703</v>
      </c>
      <c r="G6" s="165"/>
      <c r="H6" s="165"/>
      <c r="I6" s="165"/>
      <c r="J6" s="165"/>
      <c r="K6" s="165"/>
      <c r="L6" s="165"/>
      <c r="M6" s="165"/>
      <c r="N6" s="165"/>
      <c r="O6" s="165"/>
      <c r="P6" s="165"/>
      <c r="Q6" s="165"/>
      <c r="R6" s="165"/>
    </row>
    <row r="7" spans="1:19" ht="20.100000000000001" customHeight="1">
      <c r="A7" s="3"/>
      <c r="B7" s="4"/>
      <c r="C7" s="4"/>
      <c r="D7" s="3"/>
      <c r="E7" s="3"/>
      <c r="F7" s="484" t="str">
        <f>+'P28'!F7</f>
        <v>January 1, 2020</v>
      </c>
      <c r="G7" s="485"/>
      <c r="H7" s="485" t="s">
        <v>476</v>
      </c>
      <c r="I7" s="485"/>
      <c r="J7" s="486" t="s">
        <v>477</v>
      </c>
      <c r="K7" s="485"/>
      <c r="L7" s="484" t="str">
        <f>+'P28'!N7</f>
        <v>December 31, 2020</v>
      </c>
      <c r="M7" s="485"/>
      <c r="N7" s="485" t="s">
        <v>476</v>
      </c>
      <c r="O7" s="485"/>
      <c r="P7" s="486" t="s">
        <v>477</v>
      </c>
      <c r="Q7" s="486"/>
      <c r="R7" s="484" t="s">
        <v>145</v>
      </c>
    </row>
    <row r="8" spans="1:19" ht="20.100000000000001" customHeight="1">
      <c r="A8" s="3"/>
      <c r="B8" s="4" t="s">
        <v>686</v>
      </c>
      <c r="C8" s="4"/>
      <c r="D8" s="3"/>
      <c r="E8" s="3"/>
      <c r="F8" s="3"/>
      <c r="G8" s="3"/>
      <c r="H8" s="3"/>
      <c r="I8" s="3"/>
      <c r="K8" s="3"/>
      <c r="L8" s="3"/>
      <c r="M8" s="3"/>
      <c r="N8" s="3"/>
      <c r="O8" s="3"/>
      <c r="R8" s="3"/>
    </row>
    <row r="9" spans="1:19" ht="20.100000000000001" customHeight="1">
      <c r="A9" s="3"/>
      <c r="B9" s="4" t="s">
        <v>704</v>
      </c>
      <c r="C9" s="4"/>
      <c r="D9" s="3"/>
      <c r="E9" s="3"/>
      <c r="F9" s="163">
        <v>10633250</v>
      </c>
      <c r="G9" s="163"/>
      <c r="H9" s="297">
        <v>0</v>
      </c>
      <c r="I9" s="297"/>
      <c r="J9" s="297">
        <v>0</v>
      </c>
      <c r="K9" s="163"/>
      <c r="L9" s="163">
        <f t="shared" ref="L9:L16" si="0">SUM(F9:K9)</f>
        <v>10633250</v>
      </c>
      <c r="M9" s="163"/>
      <c r="N9" s="297">
        <v>0</v>
      </c>
      <c r="O9" s="297"/>
      <c r="P9" s="297">
        <v>0</v>
      </c>
      <c r="Q9" s="297"/>
      <c r="R9" s="166">
        <f>SUM(L9:P9)</f>
        <v>10633250</v>
      </c>
      <c r="S9" s="1"/>
    </row>
    <row r="10" spans="1:19" ht="20.100000000000001" customHeight="1">
      <c r="A10" s="3"/>
      <c r="B10" s="4" t="s">
        <v>688</v>
      </c>
      <c r="C10" s="4"/>
      <c r="D10" s="3"/>
      <c r="E10" s="3"/>
      <c r="F10" s="163">
        <v>12368511.92</v>
      </c>
      <c r="G10" s="163"/>
      <c r="H10" s="297">
        <v>0</v>
      </c>
      <c r="I10" s="297"/>
      <c r="J10" s="297">
        <v>0</v>
      </c>
      <c r="K10" s="163"/>
      <c r="L10" s="163">
        <f t="shared" si="0"/>
        <v>12368511.92</v>
      </c>
      <c r="M10" s="163"/>
      <c r="N10" s="297">
        <v>0</v>
      </c>
      <c r="O10" s="297"/>
      <c r="P10" s="297">
        <v>0</v>
      </c>
      <c r="Q10" s="297"/>
      <c r="R10" s="166">
        <f t="shared" ref="R10:R16" si="1">SUM(L10:P10)</f>
        <v>12368511.92</v>
      </c>
      <c r="S10" s="1"/>
    </row>
    <row r="11" spans="1:19" ht="20.100000000000001" customHeight="1">
      <c r="A11" s="3"/>
      <c r="B11" s="4" t="s">
        <v>689</v>
      </c>
      <c r="C11" s="4"/>
      <c r="D11" s="3"/>
      <c r="E11" s="3"/>
      <c r="F11" s="163">
        <v>5235984.42</v>
      </c>
      <c r="G11" s="163"/>
      <c r="H11" s="297">
        <v>0</v>
      </c>
      <c r="I11" s="297"/>
      <c r="J11" s="297">
        <v>0</v>
      </c>
      <c r="K11" s="163"/>
      <c r="L11" s="163">
        <f t="shared" si="0"/>
        <v>5235984.42</v>
      </c>
      <c r="M11" s="163"/>
      <c r="N11" s="297">
        <v>0</v>
      </c>
      <c r="O11" s="297"/>
      <c r="P11" s="297">
        <v>0</v>
      </c>
      <c r="Q11" s="297"/>
      <c r="R11" s="166">
        <f t="shared" si="1"/>
        <v>5235984.42</v>
      </c>
      <c r="S11" s="1"/>
    </row>
    <row r="12" spans="1:19" ht="20.100000000000001" customHeight="1">
      <c r="A12" s="3"/>
      <c r="B12" s="4" t="s">
        <v>690</v>
      </c>
      <c r="C12" s="4"/>
      <c r="D12" s="3"/>
      <c r="E12" s="3"/>
      <c r="F12" s="163">
        <v>34284404.560000002</v>
      </c>
      <c r="G12" s="163"/>
      <c r="H12" s="297">
        <v>4612780.26</v>
      </c>
      <c r="I12" s="297"/>
      <c r="J12" s="297">
        <v>-2374039.64</v>
      </c>
      <c r="K12" s="163"/>
      <c r="L12" s="163">
        <f t="shared" si="0"/>
        <v>36523145.18</v>
      </c>
      <c r="M12" s="163"/>
      <c r="N12" s="297">
        <v>2609124.04</v>
      </c>
      <c r="O12" s="297"/>
      <c r="P12" s="297">
        <v>-1839231.04</v>
      </c>
      <c r="Q12" s="297"/>
      <c r="R12" s="166">
        <f t="shared" si="1"/>
        <v>37293038.18</v>
      </c>
      <c r="S12" s="1"/>
    </row>
    <row r="13" spans="1:19" ht="20.100000000000001" customHeight="1">
      <c r="A13" s="3"/>
      <c r="B13" s="4" t="s">
        <v>691</v>
      </c>
      <c r="C13" s="4"/>
      <c r="D13" s="3"/>
      <c r="E13" s="3"/>
      <c r="F13" s="163">
        <v>108462830.17999998</v>
      </c>
      <c r="G13" s="163"/>
      <c r="H13" s="297">
        <v>9154340.9499999993</v>
      </c>
      <c r="I13" s="297"/>
      <c r="J13" s="297">
        <v>-9687093.6699999999</v>
      </c>
      <c r="K13" s="101"/>
      <c r="L13" s="163">
        <f t="shared" si="0"/>
        <v>107930077.45999998</v>
      </c>
      <c r="M13" s="163"/>
      <c r="N13" s="297">
        <v>4186641.32</v>
      </c>
      <c r="O13" s="297"/>
      <c r="P13" s="297">
        <v>-5694194.0099999998</v>
      </c>
      <c r="Q13" s="5"/>
      <c r="R13" s="166">
        <f t="shared" si="1"/>
        <v>106422524.76999997</v>
      </c>
      <c r="S13" s="1"/>
    </row>
    <row r="14" spans="1:19" ht="20.100000000000001" customHeight="1">
      <c r="A14" s="3"/>
      <c r="B14" s="4" t="s">
        <v>692</v>
      </c>
      <c r="C14" s="4"/>
      <c r="D14" s="3"/>
      <c r="E14" s="3"/>
      <c r="F14" s="163">
        <v>18305233.820000008</v>
      </c>
      <c r="G14" s="163"/>
      <c r="H14" s="297">
        <v>1584982</v>
      </c>
      <c r="I14" s="297"/>
      <c r="J14" s="297">
        <v>-1289788.03</v>
      </c>
      <c r="K14" s="163"/>
      <c r="L14" s="163">
        <f t="shared" si="0"/>
        <v>18600427.790000007</v>
      </c>
      <c r="M14" s="163"/>
      <c r="N14" s="297">
        <v>723153.28</v>
      </c>
      <c r="O14" s="297"/>
      <c r="P14" s="297">
        <v>-460028.86</v>
      </c>
      <c r="Q14" s="297"/>
      <c r="R14" s="166">
        <f t="shared" si="1"/>
        <v>18863552.210000008</v>
      </c>
      <c r="S14" s="1"/>
    </row>
    <row r="15" spans="1:19" ht="20.100000000000001" customHeight="1">
      <c r="A15" s="3"/>
      <c r="B15" s="4" t="s">
        <v>693</v>
      </c>
      <c r="C15" s="4"/>
      <c r="D15" s="3"/>
      <c r="E15" s="3"/>
      <c r="F15" s="163">
        <v>19151460.52</v>
      </c>
      <c r="G15" s="163"/>
      <c r="H15" s="297">
        <v>0</v>
      </c>
      <c r="I15" s="297"/>
      <c r="J15" s="297">
        <v>0</v>
      </c>
      <c r="K15" s="163"/>
      <c r="L15" s="163">
        <f t="shared" si="0"/>
        <v>19151460.52</v>
      </c>
      <c r="M15" s="163"/>
      <c r="N15" s="297">
        <v>0</v>
      </c>
      <c r="O15" s="297"/>
      <c r="P15" s="297">
        <v>0</v>
      </c>
      <c r="Q15" s="297"/>
      <c r="R15" s="166">
        <f t="shared" si="1"/>
        <v>19151460.52</v>
      </c>
      <c r="S15" s="1"/>
    </row>
    <row r="16" spans="1:19" ht="20.100000000000001" customHeight="1">
      <c r="A16" s="3"/>
      <c r="B16" s="4" t="s">
        <v>705</v>
      </c>
      <c r="C16" s="4"/>
      <c r="D16" s="3"/>
      <c r="E16" s="3"/>
      <c r="F16" s="163">
        <v>15062274.790000001</v>
      </c>
      <c r="G16" s="163"/>
      <c r="H16" s="297">
        <v>13054250</v>
      </c>
      <c r="I16" s="297"/>
      <c r="J16" s="297">
        <v>0</v>
      </c>
      <c r="K16" s="163"/>
      <c r="L16" s="163">
        <f t="shared" si="0"/>
        <v>28116524.789999999</v>
      </c>
      <c r="M16" s="163"/>
      <c r="N16" s="297">
        <v>4000000</v>
      </c>
      <c r="O16" s="297"/>
      <c r="P16" s="297">
        <v>-2663095.6800000002</v>
      </c>
      <c r="Q16" s="297"/>
      <c r="R16" s="166">
        <f t="shared" si="1"/>
        <v>29453429.109999999</v>
      </c>
      <c r="S16" s="1"/>
    </row>
    <row r="17" spans="1:19" ht="20.100000000000001" customHeight="1">
      <c r="A17" s="3"/>
      <c r="B17" s="4"/>
      <c r="C17" s="3" t="s">
        <v>459</v>
      </c>
      <c r="F17" s="489">
        <f>SUM(F9:F16)</f>
        <v>223503950.20999998</v>
      </c>
      <c r="G17" s="163"/>
      <c r="H17" s="489">
        <f>SUM(H9:H16)</f>
        <v>28406353.210000001</v>
      </c>
      <c r="I17" s="163"/>
      <c r="J17" s="489">
        <f>SUM(J9:J16)</f>
        <v>-13350921.34</v>
      </c>
      <c r="K17" s="163"/>
      <c r="L17" s="489">
        <f>SUM(L9:L16)</f>
        <v>238559382.07999998</v>
      </c>
      <c r="M17" s="163"/>
      <c r="N17" s="489">
        <f>SUM(N9:N16)</f>
        <v>11518918.640000001</v>
      </c>
      <c r="O17" s="163"/>
      <c r="P17" s="489">
        <f>SUM(P9:P16)</f>
        <v>-10656549.59</v>
      </c>
      <c r="Q17" s="163"/>
      <c r="R17" s="489">
        <f>SUM(R9:R16)</f>
        <v>239421751.13</v>
      </c>
      <c r="S17" s="1"/>
    </row>
    <row r="18" spans="1:19" ht="20.100000000000001" customHeight="1">
      <c r="A18" s="3"/>
      <c r="B18" s="4" t="s">
        <v>697</v>
      </c>
      <c r="C18" s="4"/>
      <c r="D18" s="3"/>
      <c r="E18" s="3"/>
      <c r="F18" s="163"/>
      <c r="G18" s="163"/>
      <c r="H18" s="163"/>
      <c r="I18" s="163"/>
      <c r="J18" s="1"/>
      <c r="K18" s="163"/>
      <c r="L18" s="163"/>
      <c r="M18" s="163"/>
      <c r="N18" s="163"/>
      <c r="O18" s="163"/>
      <c r="P18" s="163"/>
      <c r="Q18" s="1"/>
      <c r="R18" s="163"/>
      <c r="S18" s="1"/>
    </row>
    <row r="19" spans="1:19" s="127" customFormat="1" ht="20.100000000000001" customHeight="1">
      <c r="A19" s="166"/>
      <c r="B19" s="4" t="str">
        <f>B10</f>
        <v xml:space="preserve">     Building and construction</v>
      </c>
      <c r="C19" s="4"/>
      <c r="D19" s="166"/>
      <c r="E19" s="166"/>
      <c r="F19" s="163">
        <v>8654899.5</v>
      </c>
      <c r="G19" s="163"/>
      <c r="H19" s="297">
        <v>618425.47</v>
      </c>
      <c r="I19" s="297"/>
      <c r="J19" s="297">
        <v>0</v>
      </c>
      <c r="K19" s="163"/>
      <c r="L19" s="163">
        <f t="shared" ref="L19:L25" si="2">SUM(F19:K19)</f>
        <v>9273324.9700000007</v>
      </c>
      <c r="M19" s="163"/>
      <c r="N19" s="297">
        <v>462548.38</v>
      </c>
      <c r="O19" s="297"/>
      <c r="P19" s="297">
        <v>0</v>
      </c>
      <c r="Q19" s="297"/>
      <c r="R19" s="166">
        <f>SUM(L19:P19)</f>
        <v>9735873.3500000015</v>
      </c>
      <c r="S19" s="1"/>
    </row>
    <row r="20" spans="1:19" s="127" customFormat="1" ht="20.100000000000001" customHeight="1">
      <c r="A20" s="166"/>
      <c r="B20" s="4" t="str">
        <f>B11</f>
        <v xml:space="preserve">     Building improvement</v>
      </c>
      <c r="C20" s="4"/>
      <c r="D20" s="166"/>
      <c r="E20" s="166"/>
      <c r="F20" s="163">
        <v>1766889.86</v>
      </c>
      <c r="G20" s="163"/>
      <c r="H20" s="297">
        <v>245674.15</v>
      </c>
      <c r="I20" s="297"/>
      <c r="J20" s="297">
        <v>0</v>
      </c>
      <c r="K20" s="163"/>
      <c r="L20" s="163">
        <f t="shared" si="2"/>
        <v>2012564.01</v>
      </c>
      <c r="M20" s="163"/>
      <c r="N20" s="297">
        <v>183750.75</v>
      </c>
      <c r="O20" s="297"/>
      <c r="P20" s="297">
        <v>0</v>
      </c>
      <c r="Q20" s="297"/>
      <c r="R20" s="166">
        <f t="shared" ref="R20:R25" si="3">SUM(L20:P20)</f>
        <v>2196314.7599999998</v>
      </c>
      <c r="S20" s="1"/>
    </row>
    <row r="21" spans="1:19" s="127" customFormat="1" ht="20.100000000000001" customHeight="1">
      <c r="A21" s="166"/>
      <c r="B21" s="4" t="s">
        <v>690</v>
      </c>
      <c r="C21" s="4"/>
      <c r="D21" s="166"/>
      <c r="E21" s="166"/>
      <c r="F21" s="163">
        <v>26906781.57</v>
      </c>
      <c r="G21" s="163"/>
      <c r="H21" s="297">
        <v>4311797.5599999996</v>
      </c>
      <c r="I21" s="297"/>
      <c r="J21" s="297">
        <v>-2222723.0299999998</v>
      </c>
      <c r="K21" s="163"/>
      <c r="L21" s="163">
        <f t="shared" si="2"/>
        <v>28995856.099999998</v>
      </c>
      <c r="M21" s="163"/>
      <c r="N21" s="297">
        <v>2918001.26</v>
      </c>
      <c r="O21" s="297"/>
      <c r="P21" s="297">
        <v>-1798602.56</v>
      </c>
      <c r="Q21" s="297"/>
      <c r="R21" s="166">
        <f t="shared" si="3"/>
        <v>30115254.800000001</v>
      </c>
      <c r="S21" s="1"/>
    </row>
    <row r="22" spans="1:19" s="127" customFormat="1" ht="20.100000000000001" customHeight="1">
      <c r="A22" s="166"/>
      <c r="B22" s="4" t="str">
        <f>B13</f>
        <v xml:space="preserve">     Machinery  and equipment</v>
      </c>
      <c r="C22" s="4"/>
      <c r="D22" s="166"/>
      <c r="E22" s="166"/>
      <c r="F22" s="163">
        <v>94324341.340000033</v>
      </c>
      <c r="G22" s="163"/>
      <c r="H22" s="297">
        <v>5070545.93</v>
      </c>
      <c r="I22" s="297"/>
      <c r="J22" s="297">
        <v>-7801120.7899999991</v>
      </c>
      <c r="K22" s="163"/>
      <c r="L22" s="163">
        <f t="shared" si="2"/>
        <v>91593766.480000049</v>
      </c>
      <c r="M22" s="163"/>
      <c r="N22" s="297">
        <v>4009204.8600000003</v>
      </c>
      <c r="O22" s="297"/>
      <c r="P22" s="297">
        <v>-4409849.28</v>
      </c>
      <c r="Q22" s="297"/>
      <c r="R22" s="166">
        <f t="shared" si="3"/>
        <v>91193122.060000047</v>
      </c>
      <c r="S22" s="1"/>
    </row>
    <row r="23" spans="1:19" s="127" customFormat="1" ht="20.100000000000001" customHeight="1">
      <c r="A23" s="166"/>
      <c r="B23" s="4" t="str">
        <f>B14</f>
        <v xml:space="preserve">     Office furniture</v>
      </c>
      <c r="C23" s="4"/>
      <c r="D23" s="166"/>
      <c r="E23" s="166"/>
      <c r="F23" s="163">
        <v>15537428.99</v>
      </c>
      <c r="G23" s="163"/>
      <c r="H23" s="297">
        <v>1067617</v>
      </c>
      <c r="I23" s="297"/>
      <c r="J23" s="297">
        <v>-1161787.6800000002</v>
      </c>
      <c r="K23" s="163"/>
      <c r="L23" s="163">
        <f t="shared" si="2"/>
        <v>15443258.310000001</v>
      </c>
      <c r="M23" s="163"/>
      <c r="N23" s="297">
        <v>903474.14</v>
      </c>
      <c r="O23" s="297"/>
      <c r="P23" s="297">
        <v>-437708.19</v>
      </c>
      <c r="Q23" s="297"/>
      <c r="R23" s="166">
        <f t="shared" si="3"/>
        <v>15909024.260000002</v>
      </c>
      <c r="S23" s="1"/>
    </row>
    <row r="24" spans="1:19" s="127" customFormat="1" ht="20.100000000000001" customHeight="1">
      <c r="A24" s="166"/>
      <c r="B24" s="4" t="str">
        <f>B15</f>
        <v xml:space="preserve">     Vehicles</v>
      </c>
      <c r="C24" s="4"/>
      <c r="D24" s="166"/>
      <c r="E24" s="166"/>
      <c r="F24" s="163">
        <v>19151409.52</v>
      </c>
      <c r="G24" s="163"/>
      <c r="H24" s="297">
        <v>0</v>
      </c>
      <c r="I24" s="297"/>
      <c r="J24" s="297">
        <v>0</v>
      </c>
      <c r="K24" s="163"/>
      <c r="L24" s="163">
        <f t="shared" si="2"/>
        <v>19151409.52</v>
      </c>
      <c r="M24" s="163"/>
      <c r="N24" s="297">
        <v>0</v>
      </c>
      <c r="O24" s="297"/>
      <c r="P24" s="297">
        <v>0</v>
      </c>
      <c r="Q24" s="297"/>
      <c r="R24" s="166">
        <f t="shared" si="3"/>
        <v>19151409.52</v>
      </c>
      <c r="S24" s="1"/>
    </row>
    <row r="25" spans="1:19" s="127" customFormat="1" ht="20.100000000000001" customHeight="1">
      <c r="A25" s="166"/>
      <c r="B25" s="4" t="str">
        <f>B16</f>
        <v xml:space="preserve">     Temporary building </v>
      </c>
      <c r="C25" s="4"/>
      <c r="D25" s="166"/>
      <c r="E25" s="166"/>
      <c r="F25" s="163">
        <v>6680890.6699999981</v>
      </c>
      <c r="G25" s="163"/>
      <c r="H25" s="297">
        <v>3903997.6399999997</v>
      </c>
      <c r="I25" s="297"/>
      <c r="J25" s="297">
        <v>0</v>
      </c>
      <c r="K25" s="163"/>
      <c r="L25" s="163">
        <f t="shared" si="2"/>
        <v>10584888.309999999</v>
      </c>
      <c r="M25" s="163"/>
      <c r="N25" s="297">
        <v>3751475.85</v>
      </c>
      <c r="O25" s="297"/>
      <c r="P25" s="297">
        <v>-1306512.01</v>
      </c>
      <c r="Q25" s="297"/>
      <c r="R25" s="166">
        <f t="shared" si="3"/>
        <v>13029852.149999999</v>
      </c>
      <c r="S25" s="1"/>
    </row>
    <row r="26" spans="1:19" ht="20.100000000000001" customHeight="1">
      <c r="C26" s="3" t="s">
        <v>459</v>
      </c>
      <c r="F26" s="489">
        <f>SUM(F19:F25)</f>
        <v>173022641.45000005</v>
      </c>
      <c r="G26" s="163"/>
      <c r="H26" s="489">
        <f>SUM(H19:H25)</f>
        <v>15218057.75</v>
      </c>
      <c r="I26" s="163"/>
      <c r="J26" s="489">
        <f>SUM(J19:J25)</f>
        <v>-11185631.499999998</v>
      </c>
      <c r="K26" s="163"/>
      <c r="L26" s="489">
        <f>SUM(L19:L25)</f>
        <v>177055067.70000005</v>
      </c>
      <c r="M26" s="163"/>
      <c r="N26" s="489">
        <f>SUM(N19:N25)</f>
        <v>12228455.24</v>
      </c>
      <c r="O26" s="163"/>
      <c r="P26" s="489">
        <f>SUM(P19:P25)</f>
        <v>-7952672.04</v>
      </c>
      <c r="Q26" s="163"/>
      <c r="R26" s="489">
        <f>SUM(R19:R25)</f>
        <v>181330850.90000007</v>
      </c>
      <c r="S26" s="1"/>
    </row>
    <row r="27" spans="1:19" ht="20.100000000000001" customHeight="1" thickBot="1">
      <c r="B27" s="2" t="s">
        <v>699</v>
      </c>
      <c r="F27" s="233">
        <f>F17-F26</f>
        <v>50481308.759999931</v>
      </c>
      <c r="G27" s="1"/>
      <c r="H27" s="1"/>
      <c r="I27" s="1"/>
      <c r="J27" s="1"/>
      <c r="K27" s="1"/>
      <c r="L27" s="233">
        <f>L17-L26</f>
        <v>61504314.379999936</v>
      </c>
      <c r="M27" s="1"/>
      <c r="N27" s="1"/>
      <c r="O27" s="1"/>
      <c r="P27" s="1"/>
      <c r="Q27" s="1"/>
      <c r="R27" s="233">
        <f>R17-R26</f>
        <v>58090900.22999993</v>
      </c>
    </row>
    <row r="28" spans="1:19" ht="20.100000000000001" customHeight="1" thickTop="1">
      <c r="D28" s="167"/>
      <c r="E28" s="167"/>
      <c r="G28" s="167"/>
      <c r="H28" s="167"/>
      <c r="I28" s="167"/>
      <c r="K28" s="167"/>
    </row>
    <row r="29" spans="1:19" ht="20.100000000000001" customHeight="1">
      <c r="D29" s="167"/>
      <c r="E29" s="167"/>
      <c r="G29" s="167"/>
      <c r="H29" s="167"/>
      <c r="I29" s="167"/>
      <c r="K29" s="167"/>
    </row>
    <row r="30" spans="1:19" ht="20.100000000000001" customHeight="1">
      <c r="F30" s="51"/>
      <c r="G30" s="51"/>
      <c r="H30" s="51" t="s">
        <v>33</v>
      </c>
      <c r="I30" s="162"/>
      <c r="J30" s="162"/>
      <c r="Q30" s="29"/>
    </row>
    <row r="31" spans="1:19" ht="20.100000000000001" customHeight="1">
      <c r="F31" s="12"/>
      <c r="G31" s="51"/>
      <c r="H31" s="51" t="s">
        <v>700</v>
      </c>
      <c r="I31" s="162"/>
      <c r="J31" s="162"/>
      <c r="P31" s="169"/>
      <c r="Q31" s="29"/>
      <c r="R31" s="169"/>
    </row>
    <row r="32" spans="1:19" ht="20.100000000000001" customHeight="1">
      <c r="F32" s="127"/>
      <c r="G32" s="127"/>
      <c r="H32" s="127"/>
      <c r="I32" s="127"/>
      <c r="J32" s="166"/>
      <c r="K32" s="127"/>
      <c r="P32" s="169"/>
      <c r="Q32" s="166"/>
      <c r="R32" s="169"/>
    </row>
    <row r="33" spans="6:18" ht="20.100000000000001" customHeight="1">
      <c r="F33" s="127"/>
      <c r="G33" s="127"/>
      <c r="H33" s="127"/>
      <c r="I33" s="127"/>
      <c r="J33" s="166"/>
      <c r="K33" s="127"/>
      <c r="P33" s="169"/>
      <c r="Q33" s="166"/>
      <c r="R33" s="169"/>
    </row>
  </sheetData>
  <mergeCells count="1">
    <mergeCell ref="A1:R1"/>
  </mergeCells>
  <pageMargins left="0.59055118110236227" right="0.39370078740157483" top="0.53" bottom="0.39370078740157483" header="0.34"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zoomScale="80" zoomScaleNormal="80" zoomScaleSheetLayoutView="70" workbookViewId="0">
      <selection activeCell="I13" sqref="I13"/>
    </sheetView>
  </sheetViews>
  <sheetFormatPr defaultColWidth="9.140625" defaultRowHeight="24.75" customHeight="1"/>
  <cols>
    <col min="1" max="1" width="5.42578125" style="40" customWidth="1"/>
    <col min="2" max="2" width="7.85546875" style="40" customWidth="1"/>
    <col min="3" max="3" width="9.140625" style="40" customWidth="1"/>
    <col min="4" max="5" width="10" style="40" customWidth="1"/>
    <col min="6" max="6" width="1.140625" style="40" customWidth="1"/>
    <col min="7" max="7" width="17.42578125" style="40" customWidth="1"/>
    <col min="8" max="8" width="1.140625" style="40" customWidth="1"/>
    <col min="9" max="9" width="17.42578125" style="40" customWidth="1"/>
    <col min="10" max="10" width="0.85546875" style="40" customWidth="1"/>
    <col min="11" max="11" width="17.42578125" style="40" customWidth="1"/>
    <col min="12" max="12" width="1.140625" style="40" customWidth="1"/>
    <col min="13" max="13" width="17.42578125" style="40" customWidth="1"/>
    <col min="14" max="14" width="1.140625" style="40" customWidth="1"/>
    <col min="15" max="15" width="17.42578125" style="40" customWidth="1"/>
    <col min="16" max="16" width="1.140625" style="40" customWidth="1"/>
    <col min="17" max="17" width="17.42578125" style="40" customWidth="1"/>
    <col min="18" max="18" width="1.140625" style="40" customWidth="1"/>
    <col min="19" max="19" width="17.42578125" style="40" customWidth="1"/>
    <col min="20" max="20" width="1.140625" style="40" customWidth="1"/>
    <col min="21" max="21" width="17.42578125" style="40" customWidth="1"/>
    <col min="22" max="22" width="1.140625" style="40" customWidth="1"/>
    <col min="23" max="23" width="17.42578125" style="40" customWidth="1"/>
    <col min="24" max="24" width="1.140625" style="40" customWidth="1"/>
    <col min="25" max="16384" width="9.140625" style="40"/>
  </cols>
  <sheetData>
    <row r="1" spans="1:23" ht="24.75" customHeight="1">
      <c r="A1" s="553" t="s">
        <v>706</v>
      </c>
      <c r="B1" s="553"/>
      <c r="C1" s="553"/>
      <c r="D1" s="553"/>
      <c r="E1" s="553"/>
      <c r="F1" s="553"/>
      <c r="G1" s="553"/>
      <c r="H1" s="553"/>
      <c r="I1" s="553"/>
      <c r="J1" s="553"/>
      <c r="K1" s="553"/>
      <c r="L1" s="553"/>
      <c r="M1" s="553"/>
      <c r="N1" s="553"/>
      <c r="O1" s="553"/>
      <c r="P1" s="553"/>
      <c r="Q1" s="553"/>
      <c r="R1" s="553"/>
      <c r="S1" s="553"/>
      <c r="T1" s="553"/>
      <c r="U1" s="553"/>
      <c r="V1" s="553"/>
      <c r="W1" s="553"/>
    </row>
    <row r="2" spans="1:23" ht="24.75" customHeight="1">
      <c r="A2" s="498"/>
      <c r="B2" s="498"/>
      <c r="C2" s="498"/>
      <c r="D2" s="498"/>
      <c r="E2" s="498"/>
      <c r="F2" s="498"/>
      <c r="G2" s="498"/>
      <c r="H2" s="498"/>
      <c r="I2" s="498"/>
      <c r="J2" s="498"/>
      <c r="K2" s="498"/>
      <c r="L2" s="498"/>
      <c r="M2" s="498"/>
      <c r="N2" s="498"/>
      <c r="O2" s="498"/>
      <c r="P2" s="498"/>
      <c r="Q2" s="498"/>
      <c r="R2" s="498"/>
      <c r="S2" s="498"/>
      <c r="T2" s="498"/>
      <c r="U2" s="498"/>
      <c r="V2" s="498"/>
      <c r="W2" s="498"/>
    </row>
    <row r="3" spans="1:23" s="59" customFormat="1" ht="24.75" customHeight="1">
      <c r="A3" s="431" t="s">
        <v>707</v>
      </c>
      <c r="B3" s="437"/>
      <c r="C3" s="438"/>
      <c r="D3" s="438"/>
      <c r="E3" s="438"/>
      <c r="F3" s="438"/>
      <c r="G3" s="438"/>
      <c r="H3" s="438"/>
      <c r="I3" s="438"/>
      <c r="J3" s="438"/>
      <c r="K3" s="438"/>
      <c r="L3" s="438"/>
      <c r="M3" s="438"/>
      <c r="N3" s="438"/>
    </row>
    <row r="4" spans="1:23" s="59" customFormat="1" ht="24.75" customHeight="1">
      <c r="A4" s="439" t="s">
        <v>708</v>
      </c>
      <c r="B4" s="440"/>
      <c r="C4" s="438"/>
      <c r="D4" s="438"/>
      <c r="E4" s="438"/>
      <c r="F4" s="438"/>
      <c r="G4" s="438"/>
      <c r="H4" s="438"/>
      <c r="I4" s="438"/>
      <c r="J4" s="438"/>
      <c r="K4" s="438"/>
      <c r="L4" s="438"/>
      <c r="M4" s="438"/>
      <c r="N4" s="438"/>
    </row>
    <row r="5" spans="1:23" s="405" customFormat="1" ht="24.75" customHeight="1">
      <c r="A5" s="59"/>
      <c r="B5" s="59"/>
      <c r="C5" s="59"/>
      <c r="D5" s="59"/>
      <c r="E5" s="431"/>
      <c r="F5" s="431"/>
      <c r="G5" s="430"/>
      <c r="H5" s="431"/>
      <c r="I5" s="430"/>
      <c r="J5" s="431"/>
      <c r="K5" s="430"/>
      <c r="L5" s="431"/>
      <c r="M5" s="430"/>
      <c r="N5" s="431"/>
      <c r="O5" s="441"/>
      <c r="P5" s="441"/>
      <c r="Q5" s="441"/>
      <c r="R5" s="441"/>
      <c r="S5" s="441"/>
      <c r="T5" s="441"/>
      <c r="U5" s="441"/>
      <c r="V5" s="59"/>
      <c r="W5" s="441" t="s">
        <v>449</v>
      </c>
    </row>
    <row r="6" spans="1:23" s="405" customFormat="1" ht="24.75" customHeight="1">
      <c r="A6" s="59"/>
      <c r="B6" s="59"/>
      <c r="C6" s="59"/>
      <c r="D6" s="59"/>
      <c r="E6" s="431"/>
      <c r="F6" s="55"/>
      <c r="G6" s="554" t="s">
        <v>450</v>
      </c>
      <c r="H6" s="554"/>
      <c r="I6" s="554"/>
      <c r="J6" s="554"/>
      <c r="K6" s="554"/>
      <c r="L6" s="554"/>
      <c r="M6" s="554"/>
      <c r="N6" s="554"/>
      <c r="O6" s="554"/>
      <c r="P6" s="55"/>
      <c r="Q6" s="554" t="s">
        <v>451</v>
      </c>
      <c r="R6" s="554"/>
      <c r="S6" s="554"/>
      <c r="T6" s="554"/>
      <c r="U6" s="554"/>
      <c r="V6" s="554"/>
      <c r="W6" s="554"/>
    </row>
    <row r="7" spans="1:23" s="405" customFormat="1" ht="24.75" customHeight="1">
      <c r="A7" s="59"/>
      <c r="B7" s="59"/>
      <c r="C7" s="59"/>
      <c r="D7" s="59"/>
      <c r="E7" s="431"/>
      <c r="F7" s="55"/>
      <c r="G7" s="555" t="s">
        <v>325</v>
      </c>
      <c r="H7" s="55"/>
      <c r="I7" s="555" t="s">
        <v>327</v>
      </c>
      <c r="J7" s="55"/>
      <c r="K7" s="556" t="s">
        <v>709</v>
      </c>
      <c r="L7" s="55"/>
      <c r="M7" s="555" t="s">
        <v>710</v>
      </c>
      <c r="N7" s="55"/>
      <c r="O7" s="555" t="s">
        <v>459</v>
      </c>
      <c r="P7" s="55"/>
      <c r="Q7" s="555" t="s">
        <v>325</v>
      </c>
      <c r="R7" s="55"/>
      <c r="S7" s="556" t="s">
        <v>239</v>
      </c>
      <c r="T7" s="55"/>
      <c r="U7" s="555" t="s">
        <v>710</v>
      </c>
      <c r="V7" s="55"/>
      <c r="W7" s="555" t="s">
        <v>459</v>
      </c>
    </row>
    <row r="8" spans="1:23" s="405" customFormat="1" ht="24.75" customHeight="1">
      <c r="A8" s="59"/>
      <c r="B8" s="59"/>
      <c r="C8" s="59"/>
      <c r="D8" s="59"/>
      <c r="E8" s="431"/>
      <c r="F8" s="55"/>
      <c r="G8" s="545"/>
      <c r="H8" s="55"/>
      <c r="I8" s="545"/>
      <c r="J8" s="55"/>
      <c r="K8" s="557"/>
      <c r="L8" s="55"/>
      <c r="M8" s="545"/>
      <c r="N8" s="51"/>
      <c r="O8" s="545"/>
      <c r="P8" s="55"/>
      <c r="Q8" s="545"/>
      <c r="R8" s="55"/>
      <c r="S8" s="557"/>
      <c r="T8" s="55"/>
      <c r="U8" s="545"/>
      <c r="V8" s="55"/>
      <c r="W8" s="545"/>
    </row>
    <row r="9" spans="1:23" s="405" customFormat="1" ht="24.75" customHeight="1">
      <c r="A9" s="59"/>
      <c r="B9" s="431" t="s">
        <v>711</v>
      </c>
      <c r="C9" s="431"/>
      <c r="D9" s="431"/>
      <c r="E9" s="431"/>
      <c r="F9" s="431"/>
      <c r="G9" s="430"/>
      <c r="H9" s="431"/>
      <c r="I9" s="430"/>
      <c r="J9" s="431"/>
      <c r="K9" s="430"/>
      <c r="L9" s="431"/>
      <c r="M9" s="430"/>
      <c r="N9" s="431"/>
      <c r="O9" s="441"/>
      <c r="P9" s="441"/>
      <c r="Q9" s="441"/>
      <c r="R9" s="441"/>
      <c r="S9" s="441"/>
      <c r="T9" s="441"/>
      <c r="U9" s="441"/>
      <c r="V9" s="59"/>
      <c r="W9" s="441"/>
    </row>
    <row r="10" spans="1:23" s="405" customFormat="1" ht="24.75" customHeight="1">
      <c r="A10" s="59"/>
      <c r="B10" s="431"/>
      <c r="C10" s="183" t="s">
        <v>712</v>
      </c>
      <c r="D10" s="183"/>
      <c r="E10" s="431"/>
      <c r="F10" s="431"/>
      <c r="G10" s="441">
        <v>45318813.219999999</v>
      </c>
      <c r="H10" s="441"/>
      <c r="I10" s="430">
        <v>4253685.28</v>
      </c>
      <c r="J10" s="441"/>
      <c r="K10" s="441">
        <v>29654272.25</v>
      </c>
      <c r="L10" s="441"/>
      <c r="M10" s="441">
        <v>8905259.5199999996</v>
      </c>
      <c r="N10" s="431"/>
      <c r="O10" s="441">
        <f t="shared" ref="O10:O13" si="0">SUM(G10:M10)</f>
        <v>88132030.269999996</v>
      </c>
      <c r="P10" s="441"/>
      <c r="Q10" s="441">
        <v>37338146.210000001</v>
      </c>
      <c r="R10" s="441"/>
      <c r="S10" s="441">
        <v>28308042.420000002</v>
      </c>
      <c r="T10" s="441"/>
      <c r="U10" s="441">
        <v>8905259.5199999996</v>
      </c>
      <c r="V10" s="59"/>
      <c r="W10" s="441">
        <f>SUM(Q10:U10)</f>
        <v>74551448.150000006</v>
      </c>
    </row>
    <row r="11" spans="1:23" s="405" customFormat="1" ht="24.75" customHeight="1">
      <c r="A11" s="59"/>
      <c r="B11" s="431"/>
      <c r="C11" s="193" t="s">
        <v>476</v>
      </c>
      <c r="D11" s="193"/>
      <c r="E11" s="431"/>
      <c r="F11" s="431"/>
      <c r="G11" s="441">
        <v>11734359.470000001</v>
      </c>
      <c r="H11" s="441"/>
      <c r="I11" s="430">
        <v>0</v>
      </c>
      <c r="J11" s="441"/>
      <c r="K11" s="441">
        <v>24816460.93</v>
      </c>
      <c r="L11" s="441"/>
      <c r="M11" s="441">
        <v>3677768.85</v>
      </c>
      <c r="N11" s="431"/>
      <c r="O11" s="441">
        <f t="shared" si="0"/>
        <v>40228589.25</v>
      </c>
      <c r="P11" s="441"/>
      <c r="Q11" s="441">
        <v>11734359.470000001</v>
      </c>
      <c r="R11" s="441"/>
      <c r="S11" s="441">
        <v>24816460.93</v>
      </c>
      <c r="T11" s="441"/>
      <c r="U11" s="441">
        <v>3677768.85</v>
      </c>
      <c r="V11" s="59"/>
      <c r="W11" s="441">
        <f>SUM(Q11:U11)</f>
        <v>40228589.25</v>
      </c>
    </row>
    <row r="12" spans="1:23" s="405" customFormat="1" ht="24.75" customHeight="1">
      <c r="A12" s="442"/>
      <c r="B12" s="431"/>
      <c r="C12" s="193" t="s">
        <v>477</v>
      </c>
      <c r="D12" s="193"/>
      <c r="E12" s="431"/>
      <c r="F12" s="431"/>
      <c r="G12" s="102">
        <v>-310078.5</v>
      </c>
      <c r="H12" s="100"/>
      <c r="I12" s="443">
        <v>0</v>
      </c>
      <c r="J12" s="100"/>
      <c r="K12" s="102">
        <v>0</v>
      </c>
      <c r="L12" s="100"/>
      <c r="M12" s="102">
        <v>0</v>
      </c>
      <c r="N12" s="40"/>
      <c r="O12" s="102">
        <f t="shared" si="0"/>
        <v>-310078.5</v>
      </c>
      <c r="P12" s="100"/>
      <c r="Q12" s="102">
        <v>0</v>
      </c>
      <c r="R12" s="100"/>
      <c r="S12" s="102">
        <v>0</v>
      </c>
      <c r="T12" s="100"/>
      <c r="U12" s="102">
        <v>0</v>
      </c>
      <c r="V12" s="40"/>
      <c r="W12" s="444">
        <f>SUM(Q12:U12)</f>
        <v>0</v>
      </c>
    </row>
    <row r="13" spans="1:23" s="405" customFormat="1" ht="24.75" customHeight="1">
      <c r="A13" s="442"/>
      <c r="B13" s="431"/>
      <c r="C13" s="183" t="s">
        <v>713</v>
      </c>
      <c r="D13" s="183"/>
      <c r="E13" s="431"/>
      <c r="F13" s="431"/>
      <c r="G13" s="40">
        <f>SUM(G10:G12)</f>
        <v>56743094.189999998</v>
      </c>
      <c r="H13" s="40"/>
      <c r="I13" s="40">
        <f>SUM(I10:I12)</f>
        <v>4253685.28</v>
      </c>
      <c r="J13" s="40"/>
      <c r="K13" s="40">
        <f>SUM(K10:K12)</f>
        <v>54470733.18</v>
      </c>
      <c r="L13" s="40"/>
      <c r="M13" s="40">
        <f>SUM(M10:M12)</f>
        <v>12583028.369999999</v>
      </c>
      <c r="N13" s="40"/>
      <c r="O13" s="40">
        <f t="shared" si="0"/>
        <v>128050541.02000001</v>
      </c>
      <c r="P13" s="40"/>
      <c r="Q13" s="40">
        <f>SUM(Q10:Q12)</f>
        <v>49072505.68</v>
      </c>
      <c r="R13" s="40"/>
      <c r="S13" s="40">
        <f>SUM(S10:S12)</f>
        <v>53124503.350000001</v>
      </c>
      <c r="T13" s="40"/>
      <c r="U13" s="40">
        <f>SUM(U10:U12)</f>
        <v>12583028.369999999</v>
      </c>
      <c r="V13" s="40"/>
      <c r="W13" s="40">
        <f>SUM(W10:W12)</f>
        <v>114780037.40000001</v>
      </c>
    </row>
    <row r="14" spans="1:23" s="405" customFormat="1" ht="24.75" customHeight="1">
      <c r="A14" s="442"/>
      <c r="B14" s="431"/>
      <c r="C14" s="193" t="s">
        <v>476</v>
      </c>
      <c r="D14" s="193"/>
      <c r="E14" s="431"/>
      <c r="F14" s="431"/>
      <c r="G14" s="40">
        <v>28164658.670000002</v>
      </c>
      <c r="H14" s="40"/>
      <c r="I14" s="430">
        <v>0</v>
      </c>
      <c r="J14" s="40"/>
      <c r="K14" s="40">
        <v>11771184.24</v>
      </c>
      <c r="L14" s="40"/>
      <c r="M14" s="40">
        <v>4254843.3099999996</v>
      </c>
      <c r="N14" s="40"/>
      <c r="O14" s="100">
        <f>SUM(G14:M14)</f>
        <v>44190686.220000006</v>
      </c>
      <c r="P14" s="40"/>
      <c r="Q14" s="40">
        <v>15816329.24</v>
      </c>
      <c r="R14" s="40"/>
      <c r="S14" s="40">
        <v>9688189.25</v>
      </c>
      <c r="T14" s="40"/>
      <c r="U14" s="40">
        <v>4254843.3099999996</v>
      </c>
      <c r="V14" s="40"/>
      <c r="W14" s="441">
        <f>SUM(Q14:U14)</f>
        <v>29759361.800000001</v>
      </c>
    </row>
    <row r="15" spans="1:23" s="405" customFormat="1" ht="24.75" customHeight="1">
      <c r="A15" s="442"/>
      <c r="B15" s="431"/>
      <c r="C15" s="193" t="s">
        <v>477</v>
      </c>
      <c r="D15" s="193"/>
      <c r="E15" s="431"/>
      <c r="F15" s="431"/>
      <c r="G15" s="40">
        <v>0</v>
      </c>
      <c r="H15" s="40"/>
      <c r="I15" s="430">
        <v>0</v>
      </c>
      <c r="J15" s="40"/>
      <c r="K15" s="40">
        <v>-1334346.3799999999</v>
      </c>
      <c r="L15" s="40"/>
      <c r="M15" s="40">
        <v>-64190.87</v>
      </c>
      <c r="N15" s="40"/>
      <c r="O15" s="102">
        <f>SUM(G15:M15)</f>
        <v>-1398537.25</v>
      </c>
      <c r="P15" s="40"/>
      <c r="Q15" s="40">
        <v>0</v>
      </c>
      <c r="R15" s="40"/>
      <c r="S15" s="40">
        <v>-1334346.3799999999</v>
      </c>
      <c r="T15" s="40"/>
      <c r="U15" s="40">
        <v>-64190.87</v>
      </c>
      <c r="V15" s="40"/>
      <c r="W15" s="444">
        <f>SUM(Q15:U15)</f>
        <v>-1398537.25</v>
      </c>
    </row>
    <row r="16" spans="1:23" s="405" customFormat="1" ht="24.75" customHeight="1">
      <c r="A16" s="442"/>
      <c r="B16" s="431"/>
      <c r="C16" s="183" t="s">
        <v>714</v>
      </c>
      <c r="D16" s="183"/>
      <c r="E16" s="445"/>
      <c r="F16" s="431"/>
      <c r="G16" s="446">
        <f>SUM(G13:G15)</f>
        <v>84907752.859999999</v>
      </c>
      <c r="H16" s="40"/>
      <c r="I16" s="446">
        <f>SUM(I13:I15)</f>
        <v>4253685.28</v>
      </c>
      <c r="J16" s="40"/>
      <c r="K16" s="446">
        <f>SUM(K13:K15)</f>
        <v>64907571.039999999</v>
      </c>
      <c r="L16" s="40"/>
      <c r="M16" s="446">
        <f>SUM(M13:M15)</f>
        <v>16773680.810000001</v>
      </c>
      <c r="N16" s="40"/>
      <c r="O16" s="446">
        <f>SUM(O13:O15)</f>
        <v>170842689.99000001</v>
      </c>
      <c r="P16" s="40"/>
      <c r="Q16" s="446">
        <f>SUM(Q13:Q15)</f>
        <v>64888834.920000002</v>
      </c>
      <c r="R16" s="40"/>
      <c r="S16" s="446">
        <f>SUM(S13:S15)</f>
        <v>61478346.219999999</v>
      </c>
      <c r="T16" s="40"/>
      <c r="U16" s="446">
        <f>SUM(U13:U15)</f>
        <v>16773680.810000001</v>
      </c>
      <c r="V16" s="40"/>
      <c r="W16" s="446">
        <f>SUM(W13:W15)</f>
        <v>143140861.95000002</v>
      </c>
    </row>
    <row r="17" spans="1:23" s="405" customFormat="1" ht="24.75" customHeight="1">
      <c r="A17" s="442"/>
      <c r="B17" s="431" t="s">
        <v>715</v>
      </c>
      <c r="C17" s="431"/>
      <c r="D17" s="431"/>
      <c r="E17" s="431"/>
      <c r="F17" s="431"/>
      <c r="G17" s="431"/>
      <c r="H17" s="431"/>
      <c r="I17" s="430"/>
      <c r="J17" s="431"/>
      <c r="K17" s="431"/>
      <c r="L17" s="431"/>
      <c r="M17" s="431"/>
      <c r="N17" s="431"/>
      <c r="O17" s="431"/>
      <c r="P17" s="431"/>
      <c r="Q17" s="431"/>
      <c r="R17" s="431"/>
      <c r="S17" s="431"/>
      <c r="T17" s="431"/>
      <c r="U17" s="431"/>
      <c r="V17" s="431"/>
      <c r="W17" s="430"/>
    </row>
    <row r="18" spans="1:23" ht="24.75" customHeight="1">
      <c r="B18" s="431"/>
      <c r="C18" s="431" t="s">
        <v>712</v>
      </c>
      <c r="D18" s="431"/>
      <c r="E18" s="431"/>
      <c r="F18" s="431"/>
      <c r="G18" s="100">
        <v>0</v>
      </c>
      <c r="H18" s="100"/>
      <c r="I18" s="430">
        <v>0</v>
      </c>
      <c r="J18" s="100"/>
      <c r="K18" s="100">
        <v>0</v>
      </c>
      <c r="L18" s="100"/>
      <c r="M18" s="100">
        <v>0</v>
      </c>
      <c r="O18" s="100">
        <f>SUM(G18:M18)</f>
        <v>0</v>
      </c>
      <c r="P18" s="100"/>
      <c r="Q18" s="100">
        <v>0</v>
      </c>
      <c r="R18" s="100"/>
      <c r="S18" s="100">
        <v>0</v>
      </c>
      <c r="T18" s="100"/>
      <c r="U18" s="100">
        <v>0</v>
      </c>
      <c r="V18" s="100"/>
      <c r="W18" s="100">
        <f>SUM(Q18:U18)</f>
        <v>0</v>
      </c>
    </row>
    <row r="19" spans="1:23" ht="24.75" customHeight="1">
      <c r="B19" s="431"/>
      <c r="C19" s="183" t="s">
        <v>716</v>
      </c>
      <c r="D19" s="183"/>
      <c r="E19" s="431"/>
      <c r="F19" s="431"/>
      <c r="G19" s="102">
        <v>-25975726.82</v>
      </c>
      <c r="H19" s="100"/>
      <c r="I19" s="443">
        <v>-963098.52</v>
      </c>
      <c r="J19" s="100"/>
      <c r="K19" s="102">
        <v>-31988615.930000003</v>
      </c>
      <c r="L19" s="100"/>
      <c r="M19" s="102">
        <v>-6089845.3799999999</v>
      </c>
      <c r="O19" s="102">
        <f>SUM(G19:M19)</f>
        <v>-65017286.650000006</v>
      </c>
      <c r="P19" s="100"/>
      <c r="Q19" s="102">
        <v>-22295471.829999998</v>
      </c>
      <c r="R19" s="100"/>
      <c r="S19" s="102">
        <v>-31315501.010000002</v>
      </c>
      <c r="T19" s="100"/>
      <c r="U19" s="102">
        <v>-6089845.3799999999</v>
      </c>
      <c r="V19" s="100"/>
      <c r="W19" s="102">
        <f>SUM(Q19:U19)</f>
        <v>-59700818.220000006</v>
      </c>
    </row>
    <row r="20" spans="1:23" ht="24.75" customHeight="1">
      <c r="B20" s="431"/>
      <c r="C20" s="431" t="str">
        <f>+C13</f>
        <v>As at December 31, 2020</v>
      </c>
      <c r="D20" s="431"/>
      <c r="E20" s="431"/>
      <c r="F20" s="431"/>
      <c r="G20" s="100">
        <f>SUM(G18:G19)</f>
        <v>-25975726.82</v>
      </c>
      <c r="H20" s="100"/>
      <c r="I20" s="100">
        <f>SUM(I18:I19)</f>
        <v>-963098.52</v>
      </c>
      <c r="J20" s="100"/>
      <c r="K20" s="100">
        <f>SUM(K18:K19)</f>
        <v>-31988615.930000003</v>
      </c>
      <c r="L20" s="100"/>
      <c r="M20" s="100">
        <f>SUM(M18:M19)</f>
        <v>-6089845.3799999999</v>
      </c>
      <c r="O20" s="100">
        <f>SUM(G20:M20)</f>
        <v>-65017286.650000006</v>
      </c>
      <c r="P20" s="100"/>
      <c r="Q20" s="100">
        <f>SUM(Q18:Q19)</f>
        <v>-22295471.829999998</v>
      </c>
      <c r="R20" s="100"/>
      <c r="S20" s="100">
        <f>SUM(S18:S19)</f>
        <v>-31315501.010000002</v>
      </c>
      <c r="T20" s="100"/>
      <c r="U20" s="100">
        <f>SUM(U18:U19)</f>
        <v>-6089845.3799999999</v>
      </c>
      <c r="V20" s="100"/>
      <c r="W20" s="100">
        <f>SUM(W18:W19)</f>
        <v>-59700818.220000006</v>
      </c>
    </row>
    <row r="21" spans="1:23" ht="24.75" customHeight="1">
      <c r="B21" s="431"/>
      <c r="C21" s="193" t="s">
        <v>717</v>
      </c>
      <c r="D21" s="193"/>
      <c r="E21" s="431"/>
      <c r="F21" s="431"/>
      <c r="G21" s="100">
        <v>-18396299.740000002</v>
      </c>
      <c r="H21" s="100"/>
      <c r="I21" s="430">
        <v>-722323.89</v>
      </c>
      <c r="J21" s="100"/>
      <c r="K21" s="100">
        <v>-19645220.170000002</v>
      </c>
      <c r="L21" s="100"/>
      <c r="M21" s="100">
        <v>-4194709.1500000004</v>
      </c>
      <c r="O21" s="102">
        <f t="shared" ref="O21" si="1">SUM(G21:M21)</f>
        <v>-42958552.950000003</v>
      </c>
      <c r="P21" s="100"/>
      <c r="Q21" s="100">
        <v>-15403549.630000001</v>
      </c>
      <c r="R21" s="100"/>
      <c r="S21" s="100">
        <v>-19140383.98</v>
      </c>
      <c r="T21" s="100"/>
      <c r="U21" s="100">
        <v>-4194709.1500000004</v>
      </c>
      <c r="V21" s="100"/>
      <c r="W21" s="102">
        <f>SUM(Q21:U21)</f>
        <v>-38738642.759999998</v>
      </c>
    </row>
    <row r="22" spans="1:23" ht="24.75" customHeight="1">
      <c r="B22" s="445"/>
      <c r="C22" s="431" t="str">
        <f>C16</f>
        <v>As at September 30, 2021</v>
      </c>
      <c r="D22" s="431"/>
      <c r="E22" s="431"/>
      <c r="F22" s="431"/>
      <c r="G22" s="447">
        <f>SUM(G20:G21)</f>
        <v>-44372026.560000002</v>
      </c>
      <c r="H22" s="100"/>
      <c r="I22" s="447">
        <f>SUM(I20:I21)</f>
        <v>-1685422.4100000001</v>
      </c>
      <c r="J22" s="100"/>
      <c r="K22" s="447">
        <f>SUM(K20:K21)</f>
        <v>-51633836.100000009</v>
      </c>
      <c r="L22" s="100"/>
      <c r="M22" s="447">
        <f>SUM(M20:M21)</f>
        <v>-10284554.530000001</v>
      </c>
      <c r="O22" s="447">
        <f>SUM(O20:O21)</f>
        <v>-107975839.60000001</v>
      </c>
      <c r="P22" s="100"/>
      <c r="Q22" s="447">
        <f>SUM(Q20:Q21)</f>
        <v>-37699021.460000001</v>
      </c>
      <c r="R22" s="100"/>
      <c r="S22" s="447">
        <f>SUM(S20:S21)</f>
        <v>-50455884.990000002</v>
      </c>
      <c r="T22" s="100"/>
      <c r="U22" s="447">
        <f>SUM(U20:U21)</f>
        <v>-10284554.530000001</v>
      </c>
      <c r="V22" s="100"/>
      <c r="W22" s="447">
        <f>SUM(W20:W21)</f>
        <v>-98439460.980000004</v>
      </c>
    </row>
    <row r="23" spans="1:23" ht="24.75" customHeight="1">
      <c r="B23" s="431" t="s">
        <v>718</v>
      </c>
      <c r="C23" s="431"/>
      <c r="D23" s="431"/>
      <c r="E23" s="431"/>
      <c r="F23" s="431"/>
      <c r="G23" s="430"/>
      <c r="H23" s="431"/>
      <c r="I23" s="430"/>
      <c r="J23" s="431"/>
      <c r="K23" s="430"/>
      <c r="L23" s="431"/>
      <c r="M23" s="430"/>
    </row>
    <row r="24" spans="1:23" ht="24.75" customHeight="1" thickBot="1">
      <c r="B24" s="431"/>
      <c r="C24" s="431" t="str">
        <f>C13</f>
        <v>As at December 31, 2020</v>
      </c>
      <c r="D24" s="431"/>
      <c r="E24" s="431"/>
      <c r="F24" s="431"/>
      <c r="G24" s="430"/>
      <c r="H24" s="431"/>
      <c r="K24" s="430"/>
      <c r="L24" s="431"/>
      <c r="M24" s="430"/>
      <c r="O24" s="448">
        <f>+O13+O20</f>
        <v>63033254.370000005</v>
      </c>
      <c r="W24" s="448">
        <f>+W13+W20</f>
        <v>55079219.18</v>
      </c>
    </row>
    <row r="25" spans="1:23" ht="24.75" customHeight="1" thickTop="1" thickBot="1">
      <c r="B25" s="431"/>
      <c r="C25" s="431" t="str">
        <f>C16</f>
        <v>As at September 30, 2021</v>
      </c>
      <c r="D25" s="431"/>
      <c r="E25" s="431"/>
      <c r="F25" s="431"/>
      <c r="G25" s="430"/>
      <c r="H25" s="431"/>
      <c r="J25" s="431"/>
      <c r="K25" s="430"/>
      <c r="L25" s="431"/>
      <c r="M25" s="430"/>
      <c r="O25" s="448">
        <f>+O16+O22</f>
        <v>62866850.390000001</v>
      </c>
      <c r="W25" s="448">
        <f>+W16+W22</f>
        <v>44701400.970000014</v>
      </c>
    </row>
    <row r="26" spans="1:23" ht="24.75" customHeight="1" thickTop="1">
      <c r="B26" s="431"/>
      <c r="C26" s="431"/>
      <c r="D26" s="431"/>
      <c r="E26" s="431"/>
      <c r="F26" s="431"/>
      <c r="G26" s="430"/>
      <c r="H26" s="431"/>
      <c r="J26" s="431"/>
      <c r="K26" s="430"/>
      <c r="L26" s="431"/>
      <c r="M26" s="430"/>
    </row>
    <row r="27" spans="1:23" ht="24.75" customHeight="1">
      <c r="B27" s="431"/>
      <c r="C27" s="431"/>
      <c r="D27" s="431"/>
      <c r="E27" s="431"/>
      <c r="F27" s="431"/>
      <c r="G27" s="430"/>
      <c r="H27" s="431"/>
      <c r="J27" s="431"/>
      <c r="K27" s="430"/>
      <c r="L27" s="431"/>
      <c r="M27" s="430"/>
    </row>
    <row r="29" spans="1:23" ht="24.75" customHeight="1">
      <c r="A29" s="2"/>
      <c r="B29" s="2"/>
      <c r="C29" s="2"/>
      <c r="D29" s="2"/>
      <c r="E29" s="2"/>
      <c r="F29" s="51"/>
      <c r="G29" s="51"/>
      <c r="I29" s="51" t="s">
        <v>719</v>
      </c>
      <c r="J29" s="162"/>
      <c r="K29" s="2"/>
      <c r="L29" s="2"/>
      <c r="M29" s="2"/>
      <c r="N29" s="2"/>
      <c r="O29" s="12"/>
      <c r="P29" s="12"/>
      <c r="Q29" s="12"/>
      <c r="R29" s="12"/>
      <c r="S29" s="12"/>
      <c r="T29" s="12"/>
      <c r="U29" s="12"/>
      <c r="V29" s="12"/>
      <c r="W29" s="12"/>
    </row>
    <row r="30" spans="1:23" ht="24.75" customHeight="1">
      <c r="A30" s="2"/>
      <c r="B30" s="2"/>
      <c r="C30" s="2"/>
      <c r="D30" s="2"/>
      <c r="E30" s="2"/>
      <c r="F30" s="12"/>
      <c r="G30" s="51"/>
      <c r="I30" s="51" t="s">
        <v>720</v>
      </c>
      <c r="J30" s="162"/>
      <c r="K30" s="2"/>
      <c r="L30" s="2"/>
      <c r="M30" s="2"/>
      <c r="N30" s="2"/>
      <c r="O30" s="12"/>
      <c r="P30" s="12"/>
      <c r="Q30" s="12"/>
      <c r="R30" s="12"/>
      <c r="S30" s="12"/>
      <c r="T30" s="12"/>
      <c r="U30" s="12"/>
      <c r="V30" s="12"/>
      <c r="W30" s="12"/>
    </row>
  </sheetData>
  <mergeCells count="12">
    <mergeCell ref="A1:W1"/>
    <mergeCell ref="G6:O6"/>
    <mergeCell ref="Q6:W6"/>
    <mergeCell ref="W7:W8"/>
    <mergeCell ref="U7:U8"/>
    <mergeCell ref="S7:S8"/>
    <mergeCell ref="Q7:Q8"/>
    <mergeCell ref="O7:O8"/>
    <mergeCell ref="M7:M8"/>
    <mergeCell ref="K7:K8"/>
    <mergeCell ref="G7:G8"/>
    <mergeCell ref="I7:I8"/>
  </mergeCells>
  <pageMargins left="0.59055118110236227" right="0.19685039370078741" top="0.59055118110236227" bottom="0.47" header="0.31496062992125984" footer="0.34"/>
  <pageSetup paperSize="9" scale="7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zoomScale="90" zoomScaleNormal="90" zoomScaleSheetLayoutView="100" workbookViewId="0">
      <selection activeCell="K22" sqref="K22:M22"/>
    </sheetView>
  </sheetViews>
  <sheetFormatPr defaultColWidth="9.140625" defaultRowHeight="26.25" customHeight="1"/>
  <cols>
    <col min="1" max="1" width="7.5703125" style="29" customWidth="1"/>
    <col min="2" max="3" width="9.140625" style="29" customWidth="1"/>
    <col min="4" max="4" width="2.85546875" style="29" customWidth="1"/>
    <col min="5" max="5" width="12.42578125" style="29" bestFit="1" customWidth="1"/>
    <col min="6" max="6" width="0.85546875" style="29" customWidth="1"/>
    <col min="7" max="7" width="13.7109375" style="29" customWidth="1"/>
    <col min="8" max="8" width="0.85546875" style="29" customWidth="1"/>
    <col min="9" max="9" width="12.42578125" style="29" bestFit="1" customWidth="1"/>
    <col min="10" max="10" width="0.85546875" style="29" customWidth="1"/>
    <col min="11" max="11" width="12.42578125" style="29" bestFit="1" customWidth="1"/>
    <col min="12" max="12" width="0.85546875" style="29" customWidth="1"/>
    <col min="13" max="13" width="13.7109375" style="29" customWidth="1"/>
    <col min="14" max="14" width="0.85546875" style="29" customWidth="1"/>
    <col min="15" max="15" width="12.42578125" style="29" bestFit="1" customWidth="1"/>
    <col min="16" max="16" width="1.140625" style="29" customWidth="1"/>
    <col min="17" max="16384" width="9.140625" style="29"/>
  </cols>
  <sheetData>
    <row r="1" spans="1:15" ht="24.6" customHeight="1">
      <c r="A1" s="550" t="s">
        <v>721</v>
      </c>
      <c r="B1" s="550"/>
      <c r="C1" s="550"/>
      <c r="D1" s="550"/>
      <c r="E1" s="550"/>
      <c r="F1" s="550"/>
      <c r="G1" s="550"/>
      <c r="H1" s="550"/>
      <c r="I1" s="550"/>
      <c r="J1" s="550"/>
      <c r="K1" s="550"/>
      <c r="L1" s="550"/>
      <c r="M1" s="550"/>
      <c r="N1" s="550"/>
      <c r="O1" s="550"/>
    </row>
    <row r="2" spans="1:15" ht="24.6" customHeight="1">
      <c r="A2" s="65"/>
      <c r="B2" s="26"/>
      <c r="C2" s="66"/>
      <c r="D2" s="66"/>
      <c r="E2" s="66"/>
      <c r="G2" s="66"/>
      <c r="H2" s="65"/>
      <c r="I2" s="66"/>
      <c r="J2" s="65"/>
      <c r="K2" s="66"/>
    </row>
    <row r="3" spans="1:15" s="6" customFormat="1" ht="24.6" customHeight="1">
      <c r="A3" s="69" t="s">
        <v>722</v>
      </c>
      <c r="B3" s="69"/>
      <c r="C3" s="69"/>
      <c r="D3" s="69"/>
      <c r="E3" s="69"/>
      <c r="F3" s="69"/>
      <c r="G3" s="69"/>
      <c r="H3" s="152"/>
      <c r="I3" s="69"/>
      <c r="J3" s="152"/>
    </row>
    <row r="4" spans="1:15" s="6" customFormat="1" ht="24.6" customHeight="1">
      <c r="B4" s="29" t="s">
        <v>723</v>
      </c>
      <c r="C4" s="69"/>
      <c r="D4" s="69"/>
      <c r="E4" s="69"/>
      <c r="F4" s="69"/>
      <c r="G4" s="69"/>
      <c r="H4" s="152"/>
      <c r="I4" s="69"/>
      <c r="J4" s="152"/>
    </row>
    <row r="5" spans="1:15" s="185" customFormat="1" ht="24.6" customHeight="1">
      <c r="A5" s="183"/>
      <c r="B5" s="183"/>
      <c r="C5" s="183"/>
      <c r="D5" s="183"/>
      <c r="E5" s="558"/>
      <c r="F5" s="558"/>
      <c r="G5" s="558"/>
      <c r="H5" s="558"/>
      <c r="I5" s="558"/>
      <c r="J5" s="183"/>
      <c r="K5" s="184"/>
      <c r="O5" s="186" t="s">
        <v>449</v>
      </c>
    </row>
    <row r="6" spans="1:15" s="185" customFormat="1" ht="24.6" customHeight="1">
      <c r="A6" s="183"/>
      <c r="B6" s="183"/>
      <c r="C6" s="183"/>
      <c r="D6" s="183"/>
      <c r="E6" s="559" t="s">
        <v>450</v>
      </c>
      <c r="F6" s="559"/>
      <c r="G6" s="559"/>
      <c r="H6" s="559"/>
      <c r="I6" s="559"/>
      <c r="J6" s="187"/>
      <c r="K6" s="560" t="s">
        <v>451</v>
      </c>
      <c r="L6" s="560"/>
      <c r="M6" s="560"/>
      <c r="N6" s="560"/>
      <c r="O6" s="560"/>
    </row>
    <row r="7" spans="1:15" s="185" customFormat="1" ht="24.6" customHeight="1">
      <c r="A7" s="183"/>
      <c r="B7" s="183"/>
      <c r="C7" s="183"/>
      <c r="D7" s="183"/>
      <c r="E7" s="188" t="s">
        <v>724</v>
      </c>
      <c r="F7" s="188"/>
      <c r="G7" s="183" t="s">
        <v>725</v>
      </c>
      <c r="H7" s="188"/>
      <c r="I7" s="188" t="s">
        <v>459</v>
      </c>
      <c r="J7" s="187"/>
      <c r="K7" s="188" t="s">
        <v>724</v>
      </c>
      <c r="M7" s="183" t="s">
        <v>725</v>
      </c>
      <c r="N7" s="188"/>
      <c r="O7" s="188" t="s">
        <v>459</v>
      </c>
    </row>
    <row r="8" spans="1:15" s="185" customFormat="1" ht="24.6" customHeight="1">
      <c r="A8" s="183"/>
      <c r="B8" s="183"/>
      <c r="C8" s="183"/>
      <c r="D8" s="183"/>
      <c r="E8" s="499" t="s">
        <v>726</v>
      </c>
      <c r="G8" s="499" t="s">
        <v>727</v>
      </c>
      <c r="H8" s="190"/>
      <c r="I8" s="189"/>
      <c r="J8" s="190"/>
      <c r="K8" s="499" t="s">
        <v>726</v>
      </c>
      <c r="M8" s="499" t="s">
        <v>727</v>
      </c>
      <c r="N8" s="190"/>
      <c r="O8" s="189"/>
    </row>
    <row r="9" spans="1:15" s="185" customFormat="1" ht="24.6" customHeight="1">
      <c r="A9" s="183" t="s">
        <v>711</v>
      </c>
      <c r="B9" s="183"/>
      <c r="C9" s="183"/>
      <c r="D9" s="183"/>
      <c r="E9" s="183"/>
      <c r="F9" s="183"/>
      <c r="G9" s="183"/>
      <c r="H9" s="183"/>
      <c r="I9" s="183"/>
      <c r="J9" s="183"/>
      <c r="K9" s="183"/>
    </row>
    <row r="10" spans="1:15" s="185" customFormat="1" ht="24.6" customHeight="1">
      <c r="A10" s="183"/>
      <c r="B10" s="183" t="s">
        <v>712</v>
      </c>
      <c r="C10" s="183"/>
      <c r="D10" s="183"/>
      <c r="E10" s="191">
        <v>21079287.359999999</v>
      </c>
      <c r="G10" s="191">
        <v>288000</v>
      </c>
      <c r="H10" s="183"/>
      <c r="I10" s="192">
        <f>SUM(E10:G10)</f>
        <v>21367287.359999999</v>
      </c>
      <c r="J10" s="183"/>
      <c r="K10" s="192">
        <v>14255323.839999998</v>
      </c>
      <c r="M10" s="194">
        <v>288000</v>
      </c>
      <c r="N10" s="221"/>
      <c r="O10" s="192">
        <f>SUM(K10:M10)</f>
        <v>14543323.839999998</v>
      </c>
    </row>
    <row r="11" spans="1:15" s="185" customFormat="1" ht="24.6" customHeight="1">
      <c r="A11" s="183"/>
      <c r="B11" s="193" t="s">
        <v>728</v>
      </c>
      <c r="C11" s="183"/>
      <c r="D11" s="183"/>
      <c r="E11" s="191">
        <v>1340187.8</v>
      </c>
      <c r="F11" s="221"/>
      <c r="G11" s="194">
        <v>0</v>
      </c>
      <c r="H11" s="183"/>
      <c r="I11" s="192">
        <f t="shared" ref="I11:I15" si="0">SUM(E11:G11)</f>
        <v>1340187.8</v>
      </c>
      <c r="J11" s="193"/>
      <c r="K11" s="194">
        <v>947840</v>
      </c>
      <c r="L11" s="221"/>
      <c r="M11" s="194">
        <v>0</v>
      </c>
      <c r="N11" s="221"/>
      <c r="O11" s="192">
        <f t="shared" ref="O11:O15" si="1">SUM(K11:M11)</f>
        <v>947840</v>
      </c>
    </row>
    <row r="12" spans="1:15" s="185" customFormat="1" ht="24.6" customHeight="1">
      <c r="A12" s="183"/>
      <c r="B12" s="193" t="s">
        <v>685</v>
      </c>
      <c r="C12" s="183"/>
      <c r="D12" s="183"/>
      <c r="E12" s="191">
        <v>288000</v>
      </c>
      <c r="F12" s="221"/>
      <c r="G12" s="194">
        <v>-288000</v>
      </c>
      <c r="H12" s="221"/>
      <c r="I12" s="192">
        <f t="shared" si="0"/>
        <v>0</v>
      </c>
      <c r="J12" s="197"/>
      <c r="K12" s="194">
        <v>288000</v>
      </c>
      <c r="L12" s="221"/>
      <c r="M12" s="194">
        <v>-288000</v>
      </c>
      <c r="N12" s="221"/>
      <c r="O12" s="192">
        <f t="shared" si="1"/>
        <v>0</v>
      </c>
    </row>
    <row r="13" spans="1:15" s="185" customFormat="1" ht="24.6" customHeight="1">
      <c r="A13" s="183"/>
      <c r="B13" s="193" t="s">
        <v>729</v>
      </c>
      <c r="C13" s="183"/>
      <c r="D13" s="183"/>
      <c r="E13" s="191">
        <v>-10000</v>
      </c>
      <c r="F13" s="221"/>
      <c r="G13" s="194">
        <v>0</v>
      </c>
      <c r="H13" s="183"/>
      <c r="I13" s="192">
        <f t="shared" si="0"/>
        <v>-10000</v>
      </c>
      <c r="J13" s="193"/>
      <c r="K13" s="194">
        <v>0</v>
      </c>
      <c r="L13" s="221"/>
      <c r="M13" s="194">
        <v>0</v>
      </c>
      <c r="N13" s="221"/>
      <c r="O13" s="192">
        <f t="shared" si="1"/>
        <v>0</v>
      </c>
    </row>
    <row r="14" spans="1:15" s="185" customFormat="1" ht="24.6" customHeight="1">
      <c r="A14" s="183"/>
      <c r="B14" s="183" t="s">
        <v>713</v>
      </c>
      <c r="C14" s="183"/>
      <c r="D14" s="183"/>
      <c r="E14" s="490">
        <f>SUM(E10:E13)</f>
        <v>22697475.16</v>
      </c>
      <c r="F14" s="183"/>
      <c r="G14" s="490">
        <f>SUM(G10:G13)</f>
        <v>0</v>
      </c>
      <c r="H14" s="183"/>
      <c r="I14" s="490">
        <f>SUM(I10:I13)</f>
        <v>22697475.16</v>
      </c>
      <c r="J14" s="193"/>
      <c r="K14" s="490">
        <f>SUM(K10:K13)</f>
        <v>15491163.839999998</v>
      </c>
      <c r="M14" s="490">
        <f>SUM(M10:M13)</f>
        <v>0</v>
      </c>
      <c r="O14" s="490">
        <f>SUM(O10:O13)</f>
        <v>15491163.839999998</v>
      </c>
    </row>
    <row r="15" spans="1:15" s="185" customFormat="1" ht="24.6" customHeight="1">
      <c r="A15" s="183"/>
      <c r="B15" s="193" t="s">
        <v>728</v>
      </c>
      <c r="C15" s="183"/>
      <c r="D15" s="183"/>
      <c r="E15" s="191">
        <v>990240</v>
      </c>
      <c r="F15" s="221"/>
      <c r="G15" s="194">
        <v>0</v>
      </c>
      <c r="H15" s="221"/>
      <c r="I15" s="192">
        <f t="shared" si="0"/>
        <v>990240</v>
      </c>
      <c r="J15" s="197"/>
      <c r="K15" s="194">
        <v>956350</v>
      </c>
      <c r="L15" s="221"/>
      <c r="M15" s="194">
        <v>0</v>
      </c>
      <c r="N15" s="221"/>
      <c r="O15" s="192">
        <f t="shared" si="1"/>
        <v>956350</v>
      </c>
    </row>
    <row r="16" spans="1:15" s="185" customFormat="1" ht="24.6" customHeight="1">
      <c r="A16" s="183"/>
      <c r="B16" s="183" t="s">
        <v>714</v>
      </c>
      <c r="C16" s="195"/>
      <c r="D16" s="195"/>
      <c r="E16" s="491">
        <f>SUM(E14:E15)</f>
        <v>23687715.16</v>
      </c>
      <c r="F16" s="195"/>
      <c r="G16" s="491">
        <f>SUM(G14:G15)</f>
        <v>0</v>
      </c>
      <c r="H16" s="195"/>
      <c r="I16" s="491">
        <f>SUM(I14:I15)</f>
        <v>23687715.16</v>
      </c>
      <c r="J16" s="183"/>
      <c r="K16" s="491">
        <f>SUM(K14:K15)</f>
        <v>16447513.839999998</v>
      </c>
      <c r="M16" s="491">
        <f>SUM(M14:M15)</f>
        <v>0</v>
      </c>
      <c r="O16" s="491">
        <f>SUM(O14:O15)</f>
        <v>16447513.839999998</v>
      </c>
    </row>
    <row r="17" spans="1:15" s="185" customFormat="1" ht="24.6" customHeight="1">
      <c r="A17" s="183" t="s">
        <v>715</v>
      </c>
      <c r="B17" s="183"/>
      <c r="C17" s="183"/>
      <c r="D17" s="183"/>
      <c r="E17" s="183"/>
      <c r="F17" s="183"/>
      <c r="G17" s="183"/>
      <c r="H17" s="183"/>
      <c r="I17" s="183"/>
      <c r="J17" s="183"/>
      <c r="K17" s="192"/>
    </row>
    <row r="18" spans="1:15" s="185" customFormat="1" ht="24.6" customHeight="1">
      <c r="A18" s="183"/>
      <c r="B18" s="183" t="str">
        <f>B10</f>
        <v>As at January 1, 2020</v>
      </c>
      <c r="C18" s="183"/>
      <c r="D18" s="183"/>
      <c r="E18" s="191">
        <v>-15043483.959999999</v>
      </c>
      <c r="G18" s="191">
        <v>0</v>
      </c>
      <c r="I18" s="191">
        <f>SUM(E18:G18)</f>
        <v>-15043483.959999999</v>
      </c>
      <c r="J18" s="193"/>
      <c r="K18" s="191">
        <v>-12188437.150000002</v>
      </c>
      <c r="M18" s="194">
        <v>0</v>
      </c>
      <c r="N18" s="221"/>
      <c r="O18" s="191">
        <f>SUM(K18:M18)</f>
        <v>-12188437.150000002</v>
      </c>
    </row>
    <row r="19" spans="1:15" s="185" customFormat="1" ht="24.6" customHeight="1">
      <c r="A19" s="183"/>
      <c r="B19" s="183" t="s">
        <v>716</v>
      </c>
      <c r="C19" s="183"/>
      <c r="D19" s="183"/>
      <c r="E19" s="191">
        <v>-1612162.45</v>
      </c>
      <c r="G19" s="191">
        <v>0</v>
      </c>
      <c r="I19" s="191">
        <f t="shared" ref="I19:I20" si="2">SUM(E19:G19)</f>
        <v>-1612162.45</v>
      </c>
      <c r="J19" s="193"/>
      <c r="K19" s="191">
        <v>-914912.79</v>
      </c>
      <c r="M19" s="194">
        <v>0</v>
      </c>
      <c r="N19" s="221"/>
      <c r="O19" s="191">
        <f t="shared" ref="O19:O20" si="3">SUM(K19:M19)</f>
        <v>-914912.79</v>
      </c>
    </row>
    <row r="20" spans="1:15" s="185" customFormat="1" ht="24.6" customHeight="1">
      <c r="A20" s="193"/>
      <c r="B20" s="193" t="s">
        <v>730</v>
      </c>
      <c r="C20" s="183"/>
      <c r="D20" s="183"/>
      <c r="E20" s="191">
        <v>9999</v>
      </c>
      <c r="G20" s="191">
        <v>0</v>
      </c>
      <c r="I20" s="191">
        <f t="shared" si="2"/>
        <v>9999</v>
      </c>
      <c r="J20" s="193"/>
      <c r="K20" s="191">
        <v>0</v>
      </c>
      <c r="M20" s="194">
        <v>0</v>
      </c>
      <c r="N20" s="221"/>
      <c r="O20" s="191">
        <f t="shared" si="3"/>
        <v>0</v>
      </c>
    </row>
    <row r="21" spans="1:15" s="185" customFormat="1" ht="24.6" customHeight="1">
      <c r="A21" s="183"/>
      <c r="B21" s="183" t="str">
        <f>B14</f>
        <v>As at December 31, 2020</v>
      </c>
      <c r="C21" s="183"/>
      <c r="D21" s="183"/>
      <c r="E21" s="490">
        <f>SUM(E18:E20)</f>
        <v>-16645647.409999998</v>
      </c>
      <c r="F21" s="183"/>
      <c r="G21" s="490">
        <f>SUM(G18:G20)</f>
        <v>0</v>
      </c>
      <c r="H21" s="183"/>
      <c r="I21" s="490">
        <f>SUM(I18:I20)</f>
        <v>-16645647.409999998</v>
      </c>
      <c r="J21" s="193"/>
      <c r="K21" s="490">
        <f>SUM(K18:K20)</f>
        <v>-13103349.940000001</v>
      </c>
      <c r="M21" s="490">
        <f>SUM(M18:M20)</f>
        <v>0</v>
      </c>
      <c r="O21" s="490">
        <f>SUM(O18:O20)</f>
        <v>-13103349.940000001</v>
      </c>
    </row>
    <row r="22" spans="1:15" s="185" customFormat="1" ht="24.6" customHeight="1">
      <c r="A22" s="183"/>
      <c r="B22" s="193" t="s">
        <v>717</v>
      </c>
      <c r="C22" s="183"/>
      <c r="D22" s="183"/>
      <c r="E22" s="191">
        <v>-1331315.93</v>
      </c>
      <c r="G22" s="191">
        <v>0</v>
      </c>
      <c r="I22" s="191">
        <f>SUM(E22:G22)</f>
        <v>-1331315.93</v>
      </c>
      <c r="J22" s="193"/>
      <c r="K22" s="191">
        <v>-818898.57</v>
      </c>
      <c r="M22" s="194">
        <v>0</v>
      </c>
      <c r="N22" s="221"/>
      <c r="O22" s="194">
        <f t="shared" ref="O22" si="4">SUM(K22:M22)</f>
        <v>-818898.57</v>
      </c>
    </row>
    <row r="23" spans="1:15" s="185" customFormat="1" ht="24.6" customHeight="1">
      <c r="A23" s="183"/>
      <c r="B23" s="183" t="str">
        <f>+B16</f>
        <v>As at September 30, 2021</v>
      </c>
      <c r="C23" s="195"/>
      <c r="D23" s="195"/>
      <c r="E23" s="491">
        <f>SUM(E21:E22)</f>
        <v>-17976963.34</v>
      </c>
      <c r="F23" s="195"/>
      <c r="G23" s="491">
        <f>SUM(G21:G22)</f>
        <v>0</v>
      </c>
      <c r="H23" s="195"/>
      <c r="I23" s="491">
        <f>SUM(I21:I22)</f>
        <v>-17976963.34</v>
      </c>
      <c r="J23" s="183"/>
      <c r="K23" s="491">
        <f>SUM(K21:K22)</f>
        <v>-13922248.510000002</v>
      </c>
      <c r="M23" s="491">
        <f>SUM(M21:M22)</f>
        <v>0</v>
      </c>
      <c r="O23" s="491">
        <f>SUM(O21:O22)</f>
        <v>-13922248.510000002</v>
      </c>
    </row>
    <row r="24" spans="1:15" s="185" customFormat="1" ht="24.6" customHeight="1">
      <c r="A24" s="183" t="s">
        <v>718</v>
      </c>
      <c r="B24" s="183"/>
      <c r="C24" s="183"/>
      <c r="D24" s="183"/>
      <c r="E24" s="192"/>
      <c r="F24" s="183"/>
      <c r="G24" s="192"/>
      <c r="H24" s="183"/>
      <c r="I24" s="192"/>
      <c r="J24" s="183"/>
      <c r="K24" s="192"/>
    </row>
    <row r="25" spans="1:15" s="185" customFormat="1" ht="24.6" customHeight="1" thickBot="1">
      <c r="A25" s="183"/>
      <c r="B25" s="183" t="str">
        <f>B14</f>
        <v>As at December 31, 2020</v>
      </c>
      <c r="C25" s="183"/>
      <c r="D25" s="183"/>
      <c r="E25" s="436">
        <f>+E14+E21</f>
        <v>6051827.7500000019</v>
      </c>
      <c r="F25" s="221"/>
      <c r="G25" s="436">
        <f>+G14+G21</f>
        <v>0</v>
      </c>
      <c r="H25" s="221"/>
      <c r="I25" s="436">
        <f>+I14+I21</f>
        <v>6051827.7500000019</v>
      </c>
      <c r="J25" s="197"/>
      <c r="K25" s="436">
        <f>+K14+K21</f>
        <v>2387813.8999999966</v>
      </c>
      <c r="L25" s="221"/>
      <c r="M25" s="436">
        <f>+M14+M21</f>
        <v>0</v>
      </c>
      <c r="N25" s="221"/>
      <c r="O25" s="436">
        <f>+O14+O21</f>
        <v>2387813.8999999966</v>
      </c>
    </row>
    <row r="26" spans="1:15" s="185" customFormat="1" ht="24.6" customHeight="1" thickTop="1" thickBot="1">
      <c r="A26" s="183"/>
      <c r="B26" s="183" t="str">
        <f>B16</f>
        <v>As at September 30, 2021</v>
      </c>
      <c r="C26" s="183"/>
      <c r="D26" s="183"/>
      <c r="E26" s="196">
        <f>+E16+E23</f>
        <v>5710751.8200000003</v>
      </c>
      <c r="F26" s="183"/>
      <c r="G26" s="196">
        <f>+G16+G23</f>
        <v>0</v>
      </c>
      <c r="H26" s="183"/>
      <c r="I26" s="196">
        <f>+I16+I23</f>
        <v>5710751.8200000003</v>
      </c>
      <c r="J26" s="183"/>
      <c r="K26" s="196">
        <f>+K16+K23</f>
        <v>2525265.3299999963</v>
      </c>
      <c r="M26" s="196">
        <f>+M16+M23</f>
        <v>0</v>
      </c>
      <c r="O26" s="196">
        <f>+O16+O23</f>
        <v>2525265.3299999963</v>
      </c>
    </row>
    <row r="27" spans="1:15" s="185" customFormat="1" ht="24.6" customHeight="1" thickTop="1">
      <c r="A27" s="183" t="s">
        <v>731</v>
      </c>
      <c r="B27" s="183"/>
      <c r="C27" s="183"/>
      <c r="D27" s="183"/>
      <c r="E27" s="192"/>
      <c r="F27" s="183"/>
      <c r="G27" s="192"/>
      <c r="H27" s="183"/>
      <c r="I27" s="192"/>
      <c r="J27" s="183"/>
      <c r="K27" s="192"/>
    </row>
    <row r="28" spans="1:15" s="185" customFormat="1" ht="24.6" customHeight="1">
      <c r="B28" s="193" t="s">
        <v>732</v>
      </c>
      <c r="C28" s="183"/>
      <c r="D28" s="183"/>
      <c r="E28" s="194"/>
      <c r="F28" s="197"/>
      <c r="G28" s="194"/>
      <c r="H28" s="193"/>
      <c r="I28" s="503">
        <v>1154820.26</v>
      </c>
      <c r="J28" s="504"/>
      <c r="K28" s="505"/>
      <c r="L28" s="505"/>
      <c r="M28" s="505"/>
      <c r="N28" s="505"/>
      <c r="O28" s="503">
        <v>638664.98</v>
      </c>
    </row>
    <row r="29" spans="1:15" s="185" customFormat="1" ht="24.6" customHeight="1">
      <c r="B29" s="193" t="s">
        <v>733</v>
      </c>
      <c r="C29" s="183"/>
      <c r="D29" s="183"/>
      <c r="F29" s="197"/>
      <c r="G29" s="194"/>
      <c r="H29" s="193"/>
      <c r="I29" s="194">
        <f>-I22</f>
        <v>1331315.93</v>
      </c>
      <c r="J29" s="197"/>
      <c r="O29" s="194">
        <f>-O22</f>
        <v>818898.57</v>
      </c>
    </row>
    <row r="30" spans="1:15" s="185" customFormat="1" ht="24.6" customHeight="1">
      <c r="B30" s="193"/>
      <c r="C30" s="183"/>
      <c r="D30" s="183"/>
      <c r="F30" s="197"/>
      <c r="G30" s="194"/>
      <c r="H30" s="193"/>
      <c r="I30" s="194"/>
      <c r="J30" s="197"/>
      <c r="O30" s="194"/>
    </row>
    <row r="31" spans="1:15" s="185" customFormat="1" ht="24.6" customHeight="1">
      <c r="B31" s="193"/>
      <c r="C31" s="183"/>
      <c r="D31" s="183"/>
      <c r="F31" s="197"/>
      <c r="G31" s="194"/>
      <c r="H31" s="193"/>
      <c r="I31" s="194"/>
      <c r="J31" s="197"/>
      <c r="O31" s="194"/>
    </row>
    <row r="32" spans="1:15" s="185" customFormat="1" ht="24.6" customHeight="1">
      <c r="B32" s="183"/>
      <c r="C32" s="183"/>
      <c r="D32" s="183"/>
      <c r="F32" s="197"/>
      <c r="G32" s="194"/>
      <c r="H32" s="193"/>
      <c r="I32" s="194"/>
      <c r="J32" s="197"/>
      <c r="O32" s="194"/>
    </row>
    <row r="33" spans="1:15" s="185" customFormat="1" ht="24.6" customHeight="1">
      <c r="B33" s="183"/>
      <c r="C33" s="183"/>
      <c r="D33" s="183"/>
      <c r="F33" s="197"/>
      <c r="G33" s="194"/>
      <c r="H33" s="193"/>
      <c r="I33" s="194"/>
      <c r="J33" s="197"/>
      <c r="O33" s="194"/>
    </row>
    <row r="34" spans="1:15" s="6" customFormat="1" ht="24.6" customHeight="1">
      <c r="A34" s="39"/>
      <c r="B34" s="69"/>
      <c r="C34" s="69"/>
      <c r="D34" s="69"/>
      <c r="E34" s="70"/>
      <c r="F34" s="69"/>
      <c r="G34" s="70"/>
      <c r="H34" s="69"/>
      <c r="I34" s="70"/>
      <c r="J34" s="70"/>
      <c r="K34" s="70"/>
    </row>
    <row r="35" spans="1:15" ht="24.6" customHeight="1">
      <c r="B35" s="51"/>
      <c r="D35" s="51" t="s">
        <v>33</v>
      </c>
      <c r="E35" s="51"/>
      <c r="F35" s="12"/>
      <c r="G35" s="255"/>
      <c r="H35" s="65"/>
      <c r="I35" s="255"/>
      <c r="J35" s="71"/>
      <c r="K35" s="17"/>
    </row>
    <row r="36" spans="1:15" ht="24.6" customHeight="1">
      <c r="B36" s="51"/>
      <c r="D36" s="51" t="s">
        <v>34</v>
      </c>
      <c r="E36" s="51"/>
      <c r="F36" s="12"/>
      <c r="G36" s="255"/>
      <c r="H36" s="65"/>
      <c r="I36" s="255"/>
      <c r="J36" s="71"/>
      <c r="K36" s="17"/>
    </row>
  </sheetData>
  <mergeCells count="4">
    <mergeCell ref="E5:I5"/>
    <mergeCell ref="E6:I6"/>
    <mergeCell ref="K6:O6"/>
    <mergeCell ref="A1:O1"/>
  </mergeCells>
  <pageMargins left="0.59055118110236227" right="0.39370078740157483" top="0.59055118110236227" bottom="0.39370078740157483" header="0.31496062992125984" footer="0.31496062992125984"/>
  <pageSetup paperSize="9" scale="9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8"/>
  <sheetViews>
    <sheetView zoomScale="115" zoomScaleNormal="115" zoomScaleSheetLayoutView="70" workbookViewId="0">
      <selection activeCell="K51" sqref="K51"/>
    </sheetView>
  </sheetViews>
  <sheetFormatPr defaultColWidth="9.140625" defaultRowHeight="28.35" customHeight="1"/>
  <cols>
    <col min="1" max="1" width="4.140625" style="29" customWidth="1"/>
    <col min="2" max="3" width="9.140625" style="29" customWidth="1"/>
    <col min="4" max="4" width="3.7109375" style="29" customWidth="1"/>
    <col min="5" max="5" width="14.42578125" style="29" customWidth="1"/>
    <col min="6" max="6" width="1" style="29" customWidth="1"/>
    <col min="7" max="7" width="16.5703125" style="29" customWidth="1"/>
    <col min="8" max="8" width="1" style="29" customWidth="1"/>
    <col min="9" max="9" width="16.5703125" style="29" bestFit="1" customWidth="1"/>
    <col min="10" max="10" width="1" style="29" customWidth="1"/>
    <col min="11" max="11" width="16.42578125" style="29" bestFit="1" customWidth="1"/>
    <col min="12" max="12" width="1" style="29" customWidth="1"/>
    <col min="13" max="13" width="16.42578125" style="29" customWidth="1"/>
    <col min="14" max="14" width="1" style="29" customWidth="1"/>
    <col min="15" max="16384" width="9.140625" style="29"/>
  </cols>
  <sheetData>
    <row r="1" spans="1:14" ht="29.25" customHeight="1">
      <c r="A1" s="550" t="s">
        <v>734</v>
      </c>
      <c r="B1" s="550"/>
      <c r="C1" s="550"/>
      <c r="D1" s="550"/>
      <c r="E1" s="550"/>
      <c r="F1" s="550"/>
      <c r="G1" s="550"/>
      <c r="H1" s="550"/>
      <c r="I1" s="550"/>
      <c r="J1" s="550"/>
      <c r="K1" s="550"/>
      <c r="L1" s="550"/>
      <c r="M1" s="550"/>
    </row>
    <row r="2" spans="1:14" ht="29.25" customHeight="1">
      <c r="A2" s="65"/>
      <c r="B2" s="26"/>
      <c r="C2" s="26"/>
      <c r="D2" s="26"/>
      <c r="E2" s="66"/>
      <c r="F2" s="66"/>
      <c r="G2" s="66"/>
      <c r="I2" s="66"/>
      <c r="J2" s="65"/>
      <c r="K2" s="66"/>
      <c r="L2" s="65"/>
      <c r="M2" s="66"/>
    </row>
    <row r="3" spans="1:14" ht="29.25" customHeight="1">
      <c r="A3" s="69" t="s">
        <v>735</v>
      </c>
      <c r="B3" s="26"/>
      <c r="C3" s="26"/>
      <c r="D3" s="26"/>
      <c r="E3" s="66"/>
      <c r="F3" s="66"/>
      <c r="G3" s="66"/>
      <c r="I3" s="66"/>
      <c r="J3" s="65"/>
      <c r="K3" s="66"/>
      <c r="L3" s="65"/>
      <c r="M3" s="66"/>
    </row>
    <row r="4" spans="1:14" s="7" customFormat="1" ht="29.25" customHeight="1">
      <c r="B4" s="7" t="s">
        <v>736</v>
      </c>
    </row>
    <row r="5" spans="1:14" s="7" customFormat="1" ht="29.25" customHeight="1">
      <c r="M5" s="92" t="s">
        <v>449</v>
      </c>
    </row>
    <row r="6" spans="1:14" s="7" customFormat="1" ht="29.25" customHeight="1">
      <c r="G6" s="545" t="s">
        <v>450</v>
      </c>
      <c r="H6" s="545"/>
      <c r="I6" s="545"/>
      <c r="J6" s="55"/>
      <c r="K6" s="546" t="s">
        <v>451</v>
      </c>
      <c r="L6" s="546"/>
      <c r="M6" s="546"/>
    </row>
    <row r="7" spans="1:14" s="7" customFormat="1" ht="29.25" customHeight="1">
      <c r="G7" s="94" t="s">
        <v>145</v>
      </c>
      <c r="H7" s="29"/>
      <c r="I7" s="94" t="s">
        <v>146</v>
      </c>
      <c r="J7" s="62"/>
      <c r="K7" s="62" t="str">
        <f>+G7</f>
        <v>September 30, 2021</v>
      </c>
      <c r="L7" s="62"/>
      <c r="M7" s="62" t="str">
        <f>+I7</f>
        <v>December 31, 2020</v>
      </c>
      <c r="N7" s="150"/>
    </row>
    <row r="8" spans="1:14" s="7" customFormat="1" ht="29.25" customHeight="1">
      <c r="B8" s="58" t="s">
        <v>737</v>
      </c>
      <c r="C8" s="58"/>
      <c r="D8" s="58"/>
    </row>
    <row r="9" spans="1:14" s="7" customFormat="1" ht="29.25" customHeight="1">
      <c r="B9" s="7" t="s">
        <v>738</v>
      </c>
      <c r="C9" s="58"/>
      <c r="D9" s="58"/>
    </row>
    <row r="10" spans="1:14" s="7" customFormat="1" ht="29.25" customHeight="1">
      <c r="B10" s="403" t="s">
        <v>739</v>
      </c>
      <c r="G10" s="12">
        <v>598275.06000000006</v>
      </c>
      <c r="H10" s="12"/>
      <c r="I10" s="12">
        <v>3481578.59</v>
      </c>
      <c r="J10" s="12"/>
      <c r="K10" s="12">
        <v>180275.06</v>
      </c>
      <c r="L10" s="12"/>
      <c r="M10" s="12">
        <v>3063578.59</v>
      </c>
    </row>
    <row r="11" spans="1:14" s="7" customFormat="1" ht="29.25" customHeight="1">
      <c r="B11" s="7" t="s">
        <v>740</v>
      </c>
      <c r="G11" s="12"/>
      <c r="H11" s="12"/>
      <c r="I11" s="12"/>
      <c r="J11" s="12"/>
      <c r="K11" s="12"/>
      <c r="L11" s="12"/>
      <c r="M11" s="12"/>
    </row>
    <row r="12" spans="1:14" s="7" customFormat="1" ht="29.25" customHeight="1">
      <c r="B12" s="403" t="s">
        <v>741</v>
      </c>
      <c r="G12" s="12">
        <v>3610854.85</v>
      </c>
      <c r="H12" s="12"/>
      <c r="I12" s="12">
        <v>0</v>
      </c>
      <c r="J12" s="12"/>
      <c r="K12" s="12">
        <v>3610854.85</v>
      </c>
      <c r="L12" s="12"/>
      <c r="M12" s="12">
        <v>0</v>
      </c>
    </row>
    <row r="13" spans="1:14" s="7" customFormat="1" ht="29.25" customHeight="1">
      <c r="B13" s="7" t="s">
        <v>742</v>
      </c>
      <c r="G13" s="7">
        <v>19829895.259999998</v>
      </c>
      <c r="I13" s="7">
        <v>18578377.609999999</v>
      </c>
      <c r="K13" s="7">
        <v>14565823.6</v>
      </c>
      <c r="M13" s="7">
        <v>13415361.4</v>
      </c>
    </row>
    <row r="14" spans="1:14" s="7" customFormat="1" ht="29.25" customHeight="1">
      <c r="B14" s="7" t="s">
        <v>743</v>
      </c>
      <c r="G14" s="7">
        <v>5145948.95</v>
      </c>
      <c r="I14" s="7">
        <v>8529125.7400000002</v>
      </c>
      <c r="K14" s="7">
        <v>4765948.95</v>
      </c>
      <c r="M14" s="7">
        <v>8149125.7400000002</v>
      </c>
    </row>
    <row r="15" spans="1:14" s="7" customFormat="1" ht="29.25" customHeight="1">
      <c r="B15" s="7" t="s">
        <v>744</v>
      </c>
      <c r="G15" s="240">
        <v>-12579685.85</v>
      </c>
      <c r="I15" s="240">
        <v>-12612966.66</v>
      </c>
      <c r="K15" s="240">
        <v>-8940280.1899999995</v>
      </c>
      <c r="M15" s="240">
        <v>-11015843.84</v>
      </c>
    </row>
    <row r="16" spans="1:14" s="7" customFormat="1" ht="29.25" customHeight="1">
      <c r="B16" s="7" t="s">
        <v>745</v>
      </c>
      <c r="G16" s="7">
        <v>13678821.67</v>
      </c>
      <c r="I16" s="7">
        <v>13486398.449999999</v>
      </c>
      <c r="K16" s="7">
        <v>10004697</v>
      </c>
      <c r="M16" s="7">
        <v>11846123.460000001</v>
      </c>
    </row>
    <row r="17" spans="1:13" s="7" customFormat="1" ht="29.25" customHeight="1">
      <c r="B17" s="7" t="s">
        <v>746</v>
      </c>
      <c r="G17" s="7">
        <v>17974034.48</v>
      </c>
      <c r="H17" s="240"/>
      <c r="I17" s="7">
        <v>16169873.220000001</v>
      </c>
      <c r="J17" s="240"/>
      <c r="K17" s="240">
        <v>-2879221.98</v>
      </c>
      <c r="L17" s="240"/>
      <c r="M17" s="240">
        <v>-2704159.84</v>
      </c>
    </row>
    <row r="18" spans="1:13" s="7" customFormat="1" ht="29.25" customHeight="1" thickBot="1">
      <c r="C18" s="7" t="s">
        <v>459</v>
      </c>
      <c r="G18" s="85">
        <f>SUM(G10:G17)</f>
        <v>48258144.420000002</v>
      </c>
      <c r="H18" s="149"/>
      <c r="I18" s="85">
        <f>SUM(I10:I17)</f>
        <v>47632386.949999996</v>
      </c>
      <c r="J18" s="149"/>
      <c r="K18" s="85">
        <f>SUM(K10:K17)</f>
        <v>21308097.289999995</v>
      </c>
      <c r="L18" s="149"/>
      <c r="M18" s="85">
        <f>SUM(M10:M17)</f>
        <v>22754185.510000002</v>
      </c>
    </row>
    <row r="19" spans="1:13" s="7" customFormat="1" ht="29.25" customHeight="1" thickTop="1">
      <c r="A19" s="29" t="s">
        <v>747</v>
      </c>
      <c r="B19" s="29"/>
      <c r="C19" s="29"/>
      <c r="D19" s="255"/>
      <c r="E19" s="255"/>
      <c r="F19" s="255"/>
      <c r="G19" s="255"/>
      <c r="H19" s="255"/>
      <c r="I19" s="156"/>
      <c r="L19" s="100"/>
      <c r="M19" s="12"/>
    </row>
    <row r="20" spans="1:13" s="7" customFormat="1" ht="29.25" customHeight="1">
      <c r="A20" s="320" t="s">
        <v>748</v>
      </c>
      <c r="B20" s="29"/>
      <c r="C20" s="29"/>
      <c r="D20" s="29"/>
      <c r="E20" s="29"/>
      <c r="F20" s="29"/>
      <c r="G20" s="29"/>
      <c r="H20" s="29"/>
      <c r="I20" s="29"/>
      <c r="J20" s="29"/>
      <c r="K20" s="29"/>
      <c r="L20" s="100"/>
      <c r="M20" s="12"/>
    </row>
    <row r="21" spans="1:13" s="7" customFormat="1" ht="29.25" customHeight="1">
      <c r="A21" s="320" t="s">
        <v>749</v>
      </c>
      <c r="B21" s="29"/>
      <c r="C21" s="29"/>
      <c r="D21" s="29"/>
      <c r="E21" s="29"/>
      <c r="F21" s="29"/>
      <c r="G21" s="29"/>
      <c r="H21" s="29"/>
      <c r="I21" s="29"/>
      <c r="J21" s="29"/>
      <c r="K21" s="29"/>
      <c r="L21" s="100"/>
      <c r="M21" s="12"/>
    </row>
    <row r="22" spans="1:13" s="7" customFormat="1" ht="29.25" customHeight="1">
      <c r="A22" s="29" t="s">
        <v>750</v>
      </c>
      <c r="B22" s="151"/>
    </row>
    <row r="23" spans="1:13" s="7" customFormat="1" ht="29.25" customHeight="1">
      <c r="A23" s="29" t="s">
        <v>751</v>
      </c>
    </row>
    <row r="24" spans="1:13" s="7" customFormat="1" ht="29.25" customHeight="1">
      <c r="A24" s="29" t="s">
        <v>752</v>
      </c>
    </row>
    <row r="25" spans="1:13" s="7" customFormat="1" ht="29.25" customHeight="1">
      <c r="A25" s="29" t="s">
        <v>753</v>
      </c>
    </row>
    <row r="26" spans="1:13" s="7" customFormat="1" ht="29.25" customHeight="1">
      <c r="A26" s="29"/>
    </row>
    <row r="27" spans="1:13" s="7" customFormat="1" ht="29.25" customHeight="1">
      <c r="A27" s="29"/>
    </row>
    <row r="28" spans="1:13" s="7" customFormat="1" ht="29.25" customHeight="1">
      <c r="A28" s="29"/>
    </row>
    <row r="29" spans="1:13" s="7" customFormat="1" ht="29.25" customHeight="1">
      <c r="A29" s="29"/>
      <c r="B29" s="51"/>
      <c r="C29" s="51"/>
      <c r="E29" s="51" t="s">
        <v>33</v>
      </c>
      <c r="F29" s="51"/>
      <c r="G29" s="12"/>
      <c r="I29" s="65"/>
      <c r="J29" s="65"/>
      <c r="K29" s="255"/>
      <c r="L29" s="71"/>
      <c r="M29" s="17"/>
    </row>
    <row r="30" spans="1:13" s="7" customFormat="1" ht="29.25" customHeight="1">
      <c r="A30" s="29"/>
      <c r="B30" s="51"/>
      <c r="C30" s="51"/>
      <c r="E30" s="51" t="s">
        <v>34</v>
      </c>
      <c r="F30" s="51"/>
      <c r="G30" s="12"/>
      <c r="I30" s="65"/>
      <c r="J30" s="65"/>
      <c r="K30" s="255"/>
      <c r="L30" s="71"/>
      <c r="M30" s="17"/>
    </row>
    <row r="31" spans="1:13" s="7" customFormat="1" ht="29.25" customHeight="1">
      <c r="A31" s="29"/>
      <c r="B31" s="51"/>
      <c r="C31" s="51"/>
      <c r="E31" s="51"/>
      <c r="F31" s="51"/>
      <c r="G31" s="12"/>
      <c r="I31" s="65"/>
      <c r="J31" s="65"/>
      <c r="K31" s="255"/>
      <c r="L31" s="71"/>
      <c r="M31" s="17"/>
    </row>
    <row r="32" spans="1:13" s="7" customFormat="1" ht="21.75" customHeight="1">
      <c r="A32" s="550" t="s">
        <v>754</v>
      </c>
      <c r="B32" s="550"/>
      <c r="C32" s="550"/>
      <c r="D32" s="550"/>
      <c r="E32" s="550"/>
      <c r="F32" s="550"/>
      <c r="G32" s="550"/>
      <c r="H32" s="550"/>
      <c r="I32" s="550"/>
      <c r="J32" s="550"/>
      <c r="K32" s="550"/>
      <c r="L32" s="550"/>
      <c r="M32" s="550"/>
    </row>
    <row r="33" spans="1:13" s="7" customFormat="1" ht="21.75" customHeight="1">
      <c r="A33" s="29"/>
      <c r="B33" s="51"/>
      <c r="C33" s="51"/>
      <c r="E33" s="51"/>
      <c r="F33" s="51"/>
      <c r="G33" s="12"/>
      <c r="I33" s="65"/>
      <c r="J33" s="65"/>
      <c r="K33" s="255"/>
      <c r="L33" s="71"/>
      <c r="M33" s="17"/>
    </row>
    <row r="34" spans="1:13" ht="21.75" customHeight="1">
      <c r="A34" s="12" t="s">
        <v>755</v>
      </c>
      <c r="B34" s="12"/>
      <c r="C34" s="12"/>
      <c r="D34" s="12"/>
      <c r="E34" s="12"/>
      <c r="F34" s="12"/>
      <c r="G34" s="12"/>
      <c r="H34" s="12"/>
      <c r="I34" s="12"/>
      <c r="J34" s="12"/>
      <c r="K34" s="12"/>
      <c r="L34" s="82"/>
      <c r="M34" s="83"/>
    </row>
    <row r="35" spans="1:13" ht="21.75" customHeight="1">
      <c r="A35" s="12" t="s">
        <v>756</v>
      </c>
      <c r="B35" s="12"/>
      <c r="C35" s="84"/>
      <c r="D35" s="84"/>
      <c r="E35" s="12"/>
      <c r="F35" s="12"/>
      <c r="G35" s="12"/>
      <c r="H35" s="12"/>
      <c r="I35" s="12"/>
      <c r="J35" s="12"/>
      <c r="K35" s="12"/>
      <c r="L35" s="82"/>
      <c r="M35" s="83"/>
    </row>
    <row r="36" spans="1:13" ht="21.75" customHeight="1">
      <c r="A36" s="51"/>
      <c r="B36" s="51"/>
      <c r="C36" s="84"/>
      <c r="D36" s="12"/>
      <c r="E36" s="12"/>
      <c r="F36" s="12"/>
      <c r="G36" s="12"/>
      <c r="H36" s="12"/>
      <c r="I36" s="12"/>
      <c r="J36" s="12"/>
      <c r="K36" s="12"/>
      <c r="L36" s="12"/>
      <c r="M36" s="202" t="s">
        <v>449</v>
      </c>
    </row>
    <row r="37" spans="1:13" ht="21.75" customHeight="1">
      <c r="A37" s="51"/>
      <c r="B37" s="562" t="s">
        <v>757</v>
      </c>
      <c r="C37" s="562"/>
      <c r="E37" s="545" t="s">
        <v>758</v>
      </c>
      <c r="F37" s="545"/>
      <c r="G37" s="545"/>
      <c r="H37" s="51"/>
      <c r="I37" s="55" t="s">
        <v>759</v>
      </c>
      <c r="J37" s="76"/>
      <c r="K37" s="60"/>
      <c r="L37" s="514" t="s">
        <v>450</v>
      </c>
      <c r="M37" s="60"/>
    </row>
    <row r="38" spans="1:13" ht="21.75" customHeight="1">
      <c r="A38" s="51"/>
      <c r="B38" s="12"/>
      <c r="C38" s="12"/>
      <c r="E38" s="94" t="s">
        <v>145</v>
      </c>
      <c r="G38" s="94" t="s">
        <v>146</v>
      </c>
      <c r="H38" s="12"/>
      <c r="I38" s="61" t="s">
        <v>760</v>
      </c>
      <c r="J38" s="51"/>
      <c r="K38" s="131" t="str">
        <f>+E38</f>
        <v>September 30, 2021</v>
      </c>
      <c r="L38" s="51"/>
      <c r="M38" s="90" t="str">
        <f>+G38</f>
        <v>December 31, 2020</v>
      </c>
    </row>
    <row r="39" spans="1:13" ht="21.75" customHeight="1">
      <c r="A39" s="51"/>
      <c r="B39" s="12" t="s">
        <v>761</v>
      </c>
      <c r="C39" s="12"/>
      <c r="E39" s="12">
        <v>0</v>
      </c>
      <c r="F39" s="12"/>
      <c r="G39" s="12">
        <v>600</v>
      </c>
      <c r="H39" s="12">
        <v>0</v>
      </c>
      <c r="I39" s="61" t="s">
        <v>762</v>
      </c>
      <c r="J39" s="12"/>
      <c r="K39" s="12">
        <v>0</v>
      </c>
      <c r="L39" s="12"/>
      <c r="M39" s="12">
        <v>600000000</v>
      </c>
    </row>
    <row r="40" spans="1:13" ht="21.75" customHeight="1">
      <c r="A40" s="51"/>
      <c r="B40" s="12" t="s">
        <v>763</v>
      </c>
      <c r="C40" s="12"/>
      <c r="E40" s="5">
        <v>0</v>
      </c>
      <c r="F40" s="5"/>
      <c r="G40" s="5">
        <v>332</v>
      </c>
      <c r="H40" s="7"/>
      <c r="I40" s="61" t="s">
        <v>762</v>
      </c>
      <c r="J40" s="7"/>
      <c r="K40" s="298">
        <v>0</v>
      </c>
      <c r="L40" s="12"/>
      <c r="M40" s="298">
        <v>138407500</v>
      </c>
    </row>
    <row r="41" spans="1:13" ht="21.75" customHeight="1">
      <c r="A41" s="51"/>
      <c r="B41" s="12" t="s">
        <v>764</v>
      </c>
      <c r="C41" s="12"/>
      <c r="E41" s="12">
        <v>30</v>
      </c>
      <c r="F41" s="12"/>
      <c r="G41" s="12">
        <v>30</v>
      </c>
      <c r="H41" s="12"/>
      <c r="I41" s="61">
        <v>2</v>
      </c>
      <c r="J41" s="12"/>
      <c r="K41" s="12">
        <v>30000000</v>
      </c>
      <c r="L41" s="12"/>
      <c r="M41" s="12">
        <v>30000000</v>
      </c>
    </row>
    <row r="42" spans="1:13" ht="21.75" customHeight="1">
      <c r="A42" s="51"/>
      <c r="B42" s="12" t="s">
        <v>765</v>
      </c>
      <c r="C42" s="12"/>
      <c r="E42" s="12">
        <v>100</v>
      </c>
      <c r="F42" s="12"/>
      <c r="G42" s="12">
        <v>0</v>
      </c>
      <c r="H42" s="12">
        <v>0</v>
      </c>
      <c r="I42" s="61">
        <v>2.8</v>
      </c>
      <c r="J42" s="12"/>
      <c r="K42" s="12">
        <v>100000000</v>
      </c>
      <c r="L42" s="12"/>
      <c r="M42" s="12">
        <v>0</v>
      </c>
    </row>
    <row r="43" spans="1:13" ht="21.75" customHeight="1" thickBot="1">
      <c r="A43" s="51"/>
      <c r="B43" s="51"/>
      <c r="C43" s="84"/>
      <c r="E43" s="85">
        <f>SUM(E39:E42)</f>
        <v>130</v>
      </c>
      <c r="G43" s="85">
        <f>SUM(G39:G42)</f>
        <v>962</v>
      </c>
      <c r="H43" s="12">
        <v>273.33</v>
      </c>
      <c r="I43" s="12"/>
      <c r="J43" s="12"/>
      <c r="K43" s="85">
        <f>SUM(K39:K42)</f>
        <v>130000000</v>
      </c>
      <c r="L43" s="12"/>
      <c r="M43" s="85">
        <f>SUM(M39:M42)</f>
        <v>768407500</v>
      </c>
    </row>
    <row r="44" spans="1:13" ht="21.75" customHeight="1" thickTop="1">
      <c r="A44" s="51"/>
      <c r="B44" s="51"/>
      <c r="C44" s="84"/>
      <c r="D44" s="12"/>
      <c r="E44" s="12"/>
      <c r="F44" s="12"/>
      <c r="G44" s="12"/>
      <c r="H44" s="12"/>
      <c r="I44" s="12"/>
      <c r="J44" s="12"/>
      <c r="K44" s="12"/>
      <c r="L44" s="12"/>
      <c r="M44" s="202" t="s">
        <v>449</v>
      </c>
    </row>
    <row r="45" spans="1:13" ht="21.75" customHeight="1">
      <c r="A45" s="51"/>
      <c r="B45" s="562" t="s">
        <v>757</v>
      </c>
      <c r="C45" s="562"/>
      <c r="E45" s="545" t="s">
        <v>758</v>
      </c>
      <c r="F45" s="545"/>
      <c r="G45" s="545"/>
      <c r="H45" s="51"/>
      <c r="I45" s="55" t="s">
        <v>759</v>
      </c>
      <c r="J45" s="76"/>
      <c r="K45" s="60"/>
      <c r="L45" s="514" t="s">
        <v>451</v>
      </c>
      <c r="M45" s="60"/>
    </row>
    <row r="46" spans="1:13" ht="21.75" customHeight="1">
      <c r="A46" s="51"/>
      <c r="B46" s="12"/>
      <c r="C46" s="12"/>
      <c r="E46" s="94" t="s">
        <v>145</v>
      </c>
      <c r="G46" s="94" t="s">
        <v>146</v>
      </c>
      <c r="H46" s="12"/>
      <c r="I46" s="61" t="s">
        <v>760</v>
      </c>
      <c r="J46" s="51"/>
      <c r="K46" s="62" t="str">
        <f>+E46</f>
        <v>September 30, 2021</v>
      </c>
      <c r="L46" s="51"/>
      <c r="M46" s="90" t="str">
        <f>+G46</f>
        <v>December 31, 2020</v>
      </c>
    </row>
    <row r="47" spans="1:13" ht="21.75" customHeight="1">
      <c r="A47" s="51"/>
      <c r="B47" s="12" t="s">
        <v>761</v>
      </c>
      <c r="C47" s="12"/>
      <c r="E47" s="12">
        <v>20</v>
      </c>
      <c r="F47" s="12"/>
      <c r="G47" s="12">
        <v>20</v>
      </c>
      <c r="H47" s="12">
        <v>0</v>
      </c>
      <c r="I47" s="61">
        <v>2</v>
      </c>
      <c r="J47" s="12"/>
      <c r="K47" s="12">
        <v>20000000</v>
      </c>
      <c r="L47" s="12"/>
      <c r="M47" s="12">
        <v>20000000</v>
      </c>
    </row>
    <row r="48" spans="1:13" ht="21.75" customHeight="1">
      <c r="A48" s="51"/>
      <c r="B48" s="12" t="s">
        <v>763</v>
      </c>
      <c r="C48" s="12"/>
      <c r="E48" s="12">
        <v>100</v>
      </c>
      <c r="F48" s="12"/>
      <c r="G48" s="12">
        <v>0</v>
      </c>
      <c r="H48" s="12">
        <v>0</v>
      </c>
      <c r="I48" s="61">
        <v>2.8</v>
      </c>
      <c r="J48" s="12"/>
      <c r="K48" s="12">
        <v>100000000</v>
      </c>
      <c r="L48" s="12"/>
      <c r="M48" s="12">
        <v>0</v>
      </c>
    </row>
    <row r="49" spans="1:14" ht="21.75" customHeight="1" thickBot="1">
      <c r="A49" s="51"/>
      <c r="B49" s="51"/>
      <c r="C49" s="84"/>
      <c r="E49" s="85">
        <f>SUM(E47:E48)</f>
        <v>120</v>
      </c>
      <c r="G49" s="85">
        <f>SUM(G47:G48)</f>
        <v>20</v>
      </c>
      <c r="H49" s="12">
        <v>273.33</v>
      </c>
      <c r="I49" s="12"/>
      <c r="J49" s="12"/>
      <c r="K49" s="85">
        <f>SUM(K47:K48)</f>
        <v>120000000</v>
      </c>
      <c r="L49" s="12"/>
      <c r="M49" s="85">
        <f>SUM(M47:M48)</f>
        <v>20000000</v>
      </c>
    </row>
    <row r="50" spans="1:14" ht="21.75" customHeight="1" thickTop="1">
      <c r="A50" s="51" t="s">
        <v>766</v>
      </c>
      <c r="B50" s="51"/>
      <c r="C50" s="84"/>
      <c r="E50" s="12"/>
      <c r="G50" s="12"/>
      <c r="H50" s="12"/>
      <c r="I50" s="12"/>
      <c r="J50" s="12"/>
      <c r="K50" s="12"/>
      <c r="L50" s="12"/>
      <c r="M50" s="12"/>
    </row>
    <row r="51" spans="1:14" ht="21.75" customHeight="1">
      <c r="A51" s="575" t="s">
        <v>767</v>
      </c>
      <c r="B51" s="575"/>
      <c r="C51" s="576"/>
      <c r="D51" s="577"/>
      <c r="E51" s="578"/>
      <c r="F51" s="577"/>
      <c r="G51" s="578"/>
      <c r="H51" s="12"/>
      <c r="I51" s="12"/>
      <c r="J51" s="12"/>
      <c r="K51" s="12"/>
      <c r="L51" s="12"/>
      <c r="M51" s="12"/>
    </row>
    <row r="52" spans="1:14" ht="21.75" customHeight="1">
      <c r="A52" s="575" t="s">
        <v>1187</v>
      </c>
      <c r="B52" s="575"/>
      <c r="C52" s="576"/>
      <c r="D52" s="577"/>
      <c r="E52" s="578"/>
      <c r="F52" s="577"/>
      <c r="G52" s="578"/>
      <c r="H52" s="12"/>
      <c r="I52" s="12"/>
      <c r="J52" s="12"/>
      <c r="K52" s="12"/>
      <c r="L52" s="12"/>
      <c r="M52" s="12"/>
    </row>
    <row r="53" spans="1:14" ht="21.75" customHeight="1">
      <c r="A53" s="575" t="s">
        <v>1188</v>
      </c>
      <c r="B53" s="575"/>
      <c r="C53" s="576"/>
      <c r="D53" s="577"/>
      <c r="E53" s="578"/>
      <c r="F53" s="577"/>
      <c r="G53" s="578"/>
      <c r="H53" s="12"/>
      <c r="I53" s="12"/>
      <c r="J53" s="12"/>
      <c r="K53" s="12"/>
      <c r="L53" s="12"/>
      <c r="M53" s="12"/>
    </row>
    <row r="54" spans="1:14" s="7" customFormat="1" ht="21.75" customHeight="1">
      <c r="A54" s="29" t="s">
        <v>768</v>
      </c>
      <c r="B54" s="29"/>
      <c r="C54" s="29"/>
      <c r="D54" s="29"/>
      <c r="E54" s="29"/>
      <c r="F54" s="29"/>
      <c r="G54" s="29"/>
      <c r="H54" s="29"/>
      <c r="I54" s="29"/>
      <c r="J54" s="29"/>
      <c r="K54" s="29"/>
      <c r="L54" s="29"/>
      <c r="M54" s="29"/>
      <c r="N54" s="29"/>
    </row>
    <row r="55" spans="1:14" s="7" customFormat="1" ht="21.75" customHeight="1">
      <c r="B55" s="7" t="s">
        <v>769</v>
      </c>
      <c r="C55" s="29"/>
      <c r="D55" s="29"/>
      <c r="E55" s="29"/>
      <c r="F55" s="29"/>
      <c r="G55" s="29"/>
      <c r="H55" s="29"/>
      <c r="I55" s="29"/>
      <c r="J55" s="29"/>
      <c r="K55" s="29"/>
      <c r="L55" s="29"/>
      <c r="M55" s="29"/>
      <c r="N55" s="29"/>
    </row>
    <row r="56" spans="1:14" s="7" customFormat="1" ht="21.75" customHeight="1">
      <c r="A56" s="29"/>
      <c r="B56" s="29"/>
      <c r="C56" s="29"/>
      <c r="D56" s="29"/>
      <c r="E56" s="29"/>
      <c r="F56" s="29"/>
      <c r="G56" s="65"/>
      <c r="H56" s="65"/>
      <c r="I56" s="65"/>
      <c r="J56" s="65"/>
      <c r="K56" s="6"/>
      <c r="L56" s="6"/>
      <c r="M56" s="92" t="s">
        <v>449</v>
      </c>
      <c r="N56" s="29"/>
    </row>
    <row r="57" spans="1:14" s="7" customFormat="1" ht="21.75" customHeight="1">
      <c r="A57" s="29"/>
      <c r="B57" s="29"/>
      <c r="C57" s="29"/>
      <c r="D57" s="29"/>
      <c r="E57" s="29"/>
      <c r="F57" s="29"/>
      <c r="G57" s="545" t="s">
        <v>450</v>
      </c>
      <c r="H57" s="545"/>
      <c r="I57" s="545"/>
      <c r="J57" s="55"/>
      <c r="K57" s="546" t="s">
        <v>451</v>
      </c>
      <c r="L57" s="546"/>
      <c r="M57" s="546"/>
      <c r="N57" s="29"/>
    </row>
    <row r="58" spans="1:14" s="7" customFormat="1" ht="21.75" customHeight="1">
      <c r="A58" s="29"/>
      <c r="B58" s="29"/>
      <c r="C58" s="29"/>
      <c r="D58" s="29"/>
      <c r="E58" s="29"/>
      <c r="F58" s="29"/>
      <c r="G58" s="94" t="s">
        <v>145</v>
      </c>
      <c r="H58" s="29"/>
      <c r="I58" s="94" t="s">
        <v>146</v>
      </c>
      <c r="J58" s="62"/>
      <c r="K58" s="62" t="str">
        <f>+G58</f>
        <v>September 30, 2021</v>
      </c>
      <c r="L58" s="62"/>
      <c r="M58" s="62" t="str">
        <f>+I58</f>
        <v>December 31, 2020</v>
      </c>
      <c r="N58" s="29"/>
    </row>
    <row r="59" spans="1:14" s="7" customFormat="1" ht="21.75" customHeight="1">
      <c r="A59" s="29"/>
      <c r="B59" s="26" t="s">
        <v>770</v>
      </c>
      <c r="C59" s="26"/>
      <c r="D59" s="26"/>
      <c r="E59" s="65"/>
      <c r="F59" s="65"/>
      <c r="G59" s="321">
        <v>273630647.39999998</v>
      </c>
      <c r="H59" s="12"/>
      <c r="I59" s="321">
        <v>412441818.8900001</v>
      </c>
      <c r="J59" s="12"/>
      <c r="K59" s="322">
        <v>259739998.23000002</v>
      </c>
      <c r="L59" s="12"/>
      <c r="M59" s="322">
        <v>408584432.56000006</v>
      </c>
      <c r="N59" s="29"/>
    </row>
    <row r="60" spans="1:14" s="7" customFormat="1" ht="21.75" customHeight="1">
      <c r="A60" s="29"/>
      <c r="B60" s="29" t="s">
        <v>771</v>
      </c>
      <c r="C60" s="29"/>
      <c r="D60" s="29"/>
      <c r="E60" s="65"/>
      <c r="F60" s="93"/>
      <c r="G60" s="12"/>
      <c r="H60" s="12"/>
      <c r="I60" s="12"/>
      <c r="J60" s="12"/>
      <c r="K60" s="12"/>
      <c r="L60" s="12"/>
      <c r="M60" s="12"/>
      <c r="N60" s="29"/>
    </row>
    <row r="61" spans="1:14" s="7" customFormat="1" ht="21.75" customHeight="1">
      <c r="A61" s="29"/>
      <c r="B61" s="26" t="s">
        <v>469</v>
      </c>
      <c r="C61" s="26"/>
      <c r="D61" s="26"/>
      <c r="E61" s="93"/>
      <c r="F61" s="93"/>
      <c r="G61" s="7">
        <v>156085524.25</v>
      </c>
      <c r="H61" s="12"/>
      <c r="I61" s="7">
        <v>160009113.80000001</v>
      </c>
      <c r="J61" s="12"/>
      <c r="K61" s="12">
        <v>123255264.23</v>
      </c>
      <c r="L61" s="12"/>
      <c r="M61" s="12">
        <v>157117409.53999999</v>
      </c>
      <c r="N61" s="29"/>
    </row>
    <row r="62" spans="1:14" s="7" customFormat="1" ht="21.75" customHeight="1">
      <c r="A62" s="29"/>
      <c r="B62" s="26" t="s">
        <v>772</v>
      </c>
      <c r="C62" s="26"/>
      <c r="D62" s="26"/>
      <c r="E62" s="93"/>
      <c r="F62" s="93"/>
      <c r="G62" s="7">
        <v>57771157.720000006</v>
      </c>
      <c r="H62" s="12"/>
      <c r="I62" s="7">
        <v>101732089.77000001</v>
      </c>
      <c r="J62" s="12"/>
      <c r="K62" s="12">
        <v>47321444.590000004</v>
      </c>
      <c r="L62" s="12"/>
      <c r="M62" s="12">
        <v>88876470.850000009</v>
      </c>
      <c r="N62" s="29"/>
    </row>
    <row r="63" spans="1:14" s="7" customFormat="1" ht="21.75" customHeight="1">
      <c r="A63" s="29"/>
      <c r="B63" s="7" t="s">
        <v>773</v>
      </c>
      <c r="C63" s="26"/>
      <c r="D63" s="26"/>
      <c r="E63" s="93"/>
      <c r="F63" s="93"/>
      <c r="G63" s="7">
        <v>2095917.96</v>
      </c>
      <c r="H63" s="12"/>
      <c r="I63" s="7">
        <v>1794988.94</v>
      </c>
      <c r="J63" s="12"/>
      <c r="K63" s="12">
        <v>0</v>
      </c>
      <c r="L63" s="12"/>
      <c r="M63" s="12">
        <v>0</v>
      </c>
      <c r="N63" s="29"/>
    </row>
    <row r="64" spans="1:14" s="7" customFormat="1" ht="21.75" customHeight="1">
      <c r="A64" s="29"/>
      <c r="B64" s="40" t="s">
        <v>774</v>
      </c>
      <c r="C64" s="26"/>
      <c r="D64" s="26"/>
      <c r="E64" s="93"/>
      <c r="F64" s="93"/>
      <c r="G64" s="7">
        <v>15665085.630000001</v>
      </c>
      <c r="H64" s="12"/>
      <c r="I64" s="59">
        <v>16059637.109999999</v>
      </c>
      <c r="J64" s="59"/>
      <c r="K64" s="59">
        <v>14479154.630000001</v>
      </c>
      <c r="L64" s="59"/>
      <c r="M64" s="59">
        <v>14292605.110000001</v>
      </c>
      <c r="N64" s="29"/>
    </row>
    <row r="65" spans="1:14" s="7" customFormat="1" ht="21.75" customHeight="1">
      <c r="A65" s="29"/>
      <c r="B65" s="40" t="s">
        <v>775</v>
      </c>
      <c r="C65" s="26"/>
      <c r="D65" s="26"/>
      <c r="E65" s="93"/>
      <c r="F65" s="93"/>
      <c r="G65" s="7">
        <v>4228501.38</v>
      </c>
      <c r="H65" s="12"/>
      <c r="I65" s="7">
        <v>10398053.039999999</v>
      </c>
      <c r="J65" s="12"/>
      <c r="K65" s="12">
        <v>3791610.46</v>
      </c>
      <c r="L65" s="12"/>
      <c r="M65" s="12">
        <v>5564218.8300000001</v>
      </c>
      <c r="N65" s="29"/>
    </row>
    <row r="66" spans="1:14" s="7" customFormat="1" ht="21.75" customHeight="1">
      <c r="A66" s="29"/>
      <c r="B66" s="26" t="s">
        <v>746</v>
      </c>
      <c r="C66" s="26"/>
      <c r="D66" s="26"/>
      <c r="E66" s="29"/>
      <c r="F66" s="93"/>
      <c r="G66" s="321">
        <v>5048061.72</v>
      </c>
      <c r="I66" s="422">
        <v>4771039.59</v>
      </c>
      <c r="J66" s="40"/>
      <c r="K66" s="423">
        <v>2039464.92</v>
      </c>
      <c r="L66" s="40"/>
      <c r="M66" s="423">
        <v>2486889.34</v>
      </c>
      <c r="N66" s="29"/>
    </row>
    <row r="67" spans="1:14" s="7" customFormat="1" ht="21.75" customHeight="1">
      <c r="A67" s="29"/>
      <c r="B67" s="29"/>
      <c r="C67" s="65" t="s">
        <v>776</v>
      </c>
      <c r="D67" s="65"/>
      <c r="E67" s="29"/>
      <c r="F67" s="93"/>
      <c r="G67" s="323">
        <f>SUM(G61:G66)</f>
        <v>240894248.66</v>
      </c>
      <c r="H67" s="12"/>
      <c r="I67" s="323">
        <f>SUM(I61:I66)</f>
        <v>294764922.25</v>
      </c>
      <c r="J67" s="12"/>
      <c r="K67" s="323">
        <f>SUM(K61:K66)</f>
        <v>190886938.82999998</v>
      </c>
      <c r="L67" s="12"/>
      <c r="M67" s="323">
        <f>SUM(M61:M66)</f>
        <v>268337593.67000002</v>
      </c>
      <c r="N67" s="29"/>
    </row>
    <row r="68" spans="1:14" s="7" customFormat="1" ht="21.75" customHeight="1" thickBot="1">
      <c r="A68" s="29"/>
      <c r="B68" s="26" t="s">
        <v>777</v>
      </c>
      <c r="C68" s="26"/>
      <c r="D68" s="26"/>
      <c r="E68" s="65"/>
      <c r="F68" s="29"/>
      <c r="G68" s="85">
        <f>G67+G59</f>
        <v>514524896.05999994</v>
      </c>
      <c r="H68" s="12"/>
      <c r="I68" s="85">
        <f>I67+I59</f>
        <v>707206741.1400001</v>
      </c>
      <c r="J68" s="12"/>
      <c r="K68" s="85">
        <f>K67+K59</f>
        <v>450626937.06</v>
      </c>
      <c r="L68" s="12"/>
      <c r="M68" s="85">
        <f>M67+M59</f>
        <v>676922026.23000002</v>
      </c>
      <c r="N68" s="29"/>
    </row>
    <row r="69" spans="1:14" ht="21.75" customHeight="1" thickTop="1">
      <c r="B69" s="51"/>
      <c r="C69" s="84"/>
      <c r="D69" s="84"/>
      <c r="E69" s="12"/>
      <c r="F69" s="12"/>
      <c r="G69" s="12"/>
      <c r="H69" s="12"/>
      <c r="I69" s="12"/>
      <c r="J69" s="12"/>
      <c r="K69" s="12"/>
      <c r="L69" s="82"/>
      <c r="M69" s="83"/>
    </row>
    <row r="70" spans="1:14" ht="21.75" customHeight="1">
      <c r="A70" s="51"/>
      <c r="B70" s="51"/>
      <c r="C70" s="84"/>
      <c r="D70" s="84"/>
      <c r="E70" s="12"/>
      <c r="F70" s="12"/>
      <c r="G70" s="12"/>
      <c r="H70" s="12"/>
      <c r="I70" s="12"/>
      <c r="J70" s="12"/>
      <c r="K70" s="12"/>
      <c r="L70" s="82"/>
      <c r="M70" s="83"/>
    </row>
    <row r="71" spans="1:14" ht="21.75" customHeight="1">
      <c r="B71" s="51"/>
      <c r="C71" s="51"/>
      <c r="D71" s="7"/>
      <c r="E71" s="51" t="s">
        <v>33</v>
      </c>
      <c r="F71" s="51"/>
      <c r="G71" s="12"/>
      <c r="H71" s="7"/>
      <c r="I71" s="65"/>
      <c r="J71" s="65"/>
      <c r="K71" s="255"/>
      <c r="L71" s="71"/>
      <c r="M71" s="17"/>
      <c r="N71" s="7"/>
    </row>
    <row r="72" spans="1:14" ht="21.75" customHeight="1">
      <c r="B72" s="51"/>
      <c r="C72" s="51"/>
      <c r="D72" s="7"/>
      <c r="E72" s="51" t="s">
        <v>34</v>
      </c>
      <c r="F72" s="51"/>
      <c r="G72" s="12"/>
      <c r="H72" s="7"/>
      <c r="I72" s="65"/>
      <c r="J72" s="65"/>
      <c r="K72" s="255"/>
      <c r="L72" s="71"/>
      <c r="M72" s="17"/>
      <c r="N72" s="7"/>
    </row>
    <row r="73" spans="1:14" ht="27" customHeight="1">
      <c r="A73" s="550" t="s">
        <v>778</v>
      </c>
      <c r="B73" s="550"/>
      <c r="C73" s="550"/>
      <c r="D73" s="550"/>
      <c r="E73" s="550"/>
      <c r="F73" s="550"/>
      <c r="G73" s="550"/>
      <c r="H73" s="550"/>
      <c r="I73" s="550"/>
      <c r="J73" s="550"/>
      <c r="K73" s="550"/>
      <c r="L73" s="550"/>
      <c r="M73" s="550"/>
      <c r="N73" s="7"/>
    </row>
    <row r="74" spans="1:14" ht="27" customHeight="1">
      <c r="B74" s="51"/>
      <c r="C74" s="51"/>
      <c r="D74" s="7"/>
      <c r="E74" s="51"/>
      <c r="F74" s="51"/>
      <c r="G74" s="12"/>
      <c r="H74" s="7"/>
      <c r="I74" s="65"/>
      <c r="J74" s="65"/>
      <c r="K74" s="255"/>
      <c r="L74" s="71"/>
      <c r="M74" s="17"/>
      <c r="N74" s="7"/>
    </row>
    <row r="75" spans="1:14" s="7" customFormat="1" ht="24" customHeight="1">
      <c r="A75" s="29" t="s">
        <v>779</v>
      </c>
      <c r="B75" s="29"/>
      <c r="C75" s="29"/>
      <c r="D75" s="29"/>
      <c r="E75" s="29"/>
      <c r="F75" s="29"/>
      <c r="G75" s="29"/>
      <c r="H75" s="29"/>
      <c r="I75" s="29"/>
      <c r="J75" s="29"/>
      <c r="K75" s="29"/>
      <c r="L75" s="29"/>
      <c r="M75" s="29"/>
      <c r="N75" s="29"/>
    </row>
    <row r="76" spans="1:14" s="7" customFormat="1" ht="27" customHeight="1">
      <c r="A76" s="29"/>
      <c r="B76" s="26" t="s">
        <v>780</v>
      </c>
      <c r="C76" s="26"/>
      <c r="D76" s="26"/>
      <c r="E76" s="65"/>
      <c r="F76" s="29"/>
      <c r="G76" s="149"/>
      <c r="H76" s="149"/>
      <c r="I76" s="149"/>
      <c r="J76" s="149"/>
      <c r="K76" s="149"/>
      <c r="L76" s="149"/>
      <c r="M76" s="149"/>
      <c r="N76" s="29"/>
    </row>
    <row r="77" spans="1:14" s="7" customFormat="1" ht="27" customHeight="1">
      <c r="A77" s="29"/>
      <c r="B77" s="26"/>
      <c r="C77" s="26"/>
      <c r="D77" s="26"/>
      <c r="E77" s="65"/>
      <c r="F77" s="29"/>
      <c r="G77" s="149"/>
      <c r="H77" s="149"/>
      <c r="I77" s="149"/>
      <c r="J77" s="149"/>
      <c r="K77" s="506"/>
      <c r="L77" s="506"/>
      <c r="M77" s="502" t="s">
        <v>449</v>
      </c>
      <c r="N77" s="29"/>
    </row>
    <row r="78" spans="1:14" s="7" customFormat="1" ht="27" customHeight="1">
      <c r="A78" s="29"/>
      <c r="B78" s="26"/>
      <c r="C78" s="26"/>
      <c r="D78" s="26"/>
      <c r="E78" s="65"/>
      <c r="F78" s="29"/>
      <c r="G78" s="545" t="s">
        <v>450</v>
      </c>
      <c r="H78" s="545"/>
      <c r="I78" s="545"/>
      <c r="J78" s="55"/>
      <c r="K78" s="546" t="s">
        <v>451</v>
      </c>
      <c r="L78" s="546"/>
      <c r="M78" s="546"/>
      <c r="N78" s="29"/>
    </row>
    <row r="79" spans="1:14" s="7" customFormat="1" ht="27" customHeight="1">
      <c r="A79" s="29"/>
      <c r="B79" s="26"/>
      <c r="C79" s="26"/>
      <c r="D79" s="26"/>
      <c r="E79" s="65"/>
      <c r="F79" s="29"/>
      <c r="G79" s="94" t="s">
        <v>145</v>
      </c>
      <c r="H79" s="29"/>
      <c r="I79" s="94" t="s">
        <v>146</v>
      </c>
      <c r="J79" s="62"/>
      <c r="K79" s="62" t="str">
        <f>+G79</f>
        <v>September 30, 2021</v>
      </c>
      <c r="L79" s="62"/>
      <c r="M79" s="62" t="str">
        <f>+I79</f>
        <v>December 31, 2020</v>
      </c>
      <c r="N79" s="29"/>
    </row>
    <row r="80" spans="1:14" s="7" customFormat="1" ht="27" customHeight="1">
      <c r="A80" s="29"/>
      <c r="B80" s="26" t="s">
        <v>781</v>
      </c>
      <c r="D80" s="26"/>
      <c r="E80" s="65"/>
      <c r="F80" s="29"/>
      <c r="G80" s="299">
        <v>67431992.290000007</v>
      </c>
      <c r="H80" s="149"/>
      <c r="I80" s="299">
        <v>88132030.269999996</v>
      </c>
      <c r="J80" s="149"/>
      <c r="K80" s="299">
        <v>59230617.300000004</v>
      </c>
      <c r="L80" s="236"/>
      <c r="M80" s="299">
        <v>74551448.150000006</v>
      </c>
      <c r="N80" s="29"/>
    </row>
    <row r="81" spans="1:14" s="7" customFormat="1" ht="27" customHeight="1">
      <c r="A81" s="29"/>
      <c r="B81" s="205" t="s">
        <v>782</v>
      </c>
      <c r="D81" s="26"/>
      <c r="E81" s="65"/>
      <c r="F81" s="29"/>
      <c r="G81" s="149"/>
      <c r="H81" s="149"/>
      <c r="I81" s="299"/>
      <c r="J81" s="149"/>
      <c r="K81" s="299"/>
      <c r="L81" s="236"/>
      <c r="M81" s="299"/>
      <c r="N81" s="29"/>
    </row>
    <row r="82" spans="1:14" s="7" customFormat="1" ht="27" customHeight="1">
      <c r="A82" s="29"/>
      <c r="B82" s="38" t="s">
        <v>783</v>
      </c>
      <c r="D82" s="26"/>
      <c r="E82" s="65"/>
      <c r="F82" s="29"/>
      <c r="G82" s="149">
        <v>44190686.219999999</v>
      </c>
      <c r="H82" s="149"/>
      <c r="I82" s="299">
        <v>40228589.25</v>
      </c>
      <c r="J82" s="149"/>
      <c r="K82" s="299">
        <v>29759361.800000001</v>
      </c>
      <c r="L82" s="236"/>
      <c r="M82" s="299">
        <v>40228589.25</v>
      </c>
      <c r="N82" s="29"/>
    </row>
    <row r="83" spans="1:14" s="7" customFormat="1" ht="27" customHeight="1">
      <c r="A83" s="29"/>
      <c r="B83" s="205" t="s">
        <v>784</v>
      </c>
      <c r="D83" s="26"/>
      <c r="E83" s="65"/>
      <c r="F83" s="29"/>
      <c r="G83" s="149"/>
      <c r="H83" s="149"/>
      <c r="I83" s="299"/>
      <c r="J83" s="149"/>
      <c r="K83" s="299"/>
      <c r="L83" s="236"/>
      <c r="M83" s="299"/>
      <c r="N83" s="29"/>
    </row>
    <row r="84" spans="1:14" s="7" customFormat="1" ht="27" customHeight="1">
      <c r="A84" s="29"/>
      <c r="B84" s="38" t="s">
        <v>783</v>
      </c>
      <c r="D84" s="26"/>
      <c r="E84" s="65"/>
      <c r="F84" s="29"/>
      <c r="G84" s="282">
        <v>-1398537.25</v>
      </c>
      <c r="H84" s="149"/>
      <c r="I84" s="282">
        <v>-310078.5</v>
      </c>
      <c r="J84" s="149"/>
      <c r="K84" s="282">
        <v>-1398537.25</v>
      </c>
      <c r="L84" s="236"/>
      <c r="M84" s="300">
        <v>0</v>
      </c>
      <c r="N84" s="29"/>
    </row>
    <row r="85" spans="1:14" s="7" customFormat="1" ht="27" customHeight="1">
      <c r="A85" s="29"/>
      <c r="B85" s="26" t="s">
        <v>785</v>
      </c>
      <c r="D85" s="26"/>
      <c r="E85" s="65"/>
      <c r="F85" s="29"/>
      <c r="G85" s="237">
        <v>-41830032.890000001</v>
      </c>
      <c r="H85" s="149"/>
      <c r="I85" s="237">
        <v>-60618548.729999997</v>
      </c>
      <c r="J85" s="149"/>
      <c r="K85" s="237">
        <v>-37567956.82</v>
      </c>
      <c r="L85" s="236"/>
      <c r="M85" s="237">
        <v>-55549420.100000001</v>
      </c>
      <c r="N85" s="29"/>
    </row>
    <row r="86" spans="1:14" s="7" customFormat="1" ht="27" customHeight="1">
      <c r="A86" s="29"/>
      <c r="B86" s="26" t="s">
        <v>786</v>
      </c>
      <c r="D86" s="26"/>
      <c r="E86" s="65"/>
      <c r="F86" s="29"/>
      <c r="G86" s="299">
        <f>SUM(G80:G85)</f>
        <v>68394108.370000005</v>
      </c>
      <c r="H86" s="149"/>
      <c r="I86" s="299">
        <f>SUM(I80:I85)</f>
        <v>67431992.289999992</v>
      </c>
      <c r="J86" s="149"/>
      <c r="K86" s="299">
        <f>SUM(K80:K85)</f>
        <v>50023485.030000009</v>
      </c>
      <c r="L86" s="236"/>
      <c r="M86" s="299">
        <f>SUM(M80:M85)</f>
        <v>59230617.300000004</v>
      </c>
      <c r="N86" s="29"/>
    </row>
    <row r="87" spans="1:14" s="7" customFormat="1" ht="27" customHeight="1">
      <c r="A87" s="29"/>
      <c r="B87" s="26" t="s">
        <v>787</v>
      </c>
      <c r="D87" s="26"/>
      <c r="E87" s="65"/>
      <c r="F87" s="29"/>
      <c r="G87" s="237">
        <v>-38730708.560000002</v>
      </c>
      <c r="H87" s="149"/>
      <c r="I87" s="237">
        <v>-50687885.350000001</v>
      </c>
      <c r="J87" s="149"/>
      <c r="K87" s="237">
        <v>-33120197.260000002</v>
      </c>
      <c r="L87" s="236"/>
      <c r="M87" s="237">
        <v>-44956052.479999997</v>
      </c>
      <c r="N87" s="29"/>
    </row>
    <row r="88" spans="1:14" s="7" customFormat="1" ht="27" customHeight="1" thickBot="1">
      <c r="A88" s="29"/>
      <c r="B88" s="26" t="s">
        <v>788</v>
      </c>
      <c r="D88" s="26"/>
      <c r="E88" s="65"/>
      <c r="F88" s="29"/>
      <c r="G88" s="424">
        <f>SUM(G86:G87)</f>
        <v>29663399.810000002</v>
      </c>
      <c r="H88" s="149"/>
      <c r="I88" s="424">
        <f>SUM(I86:I87)</f>
        <v>16744106.93999999</v>
      </c>
      <c r="J88" s="149"/>
      <c r="K88" s="424">
        <f>SUM(K86:K87)</f>
        <v>16903287.770000007</v>
      </c>
      <c r="L88" s="425">
        <v>-21703985.5698158</v>
      </c>
      <c r="M88" s="424">
        <f>SUM(M86:M87)</f>
        <v>14274564.820000008</v>
      </c>
      <c r="N88" s="29"/>
    </row>
    <row r="89" spans="1:14" s="7" customFormat="1" ht="27" customHeight="1" thickTop="1">
      <c r="A89" s="29"/>
      <c r="B89" s="26"/>
      <c r="D89" s="26"/>
      <c r="E89" s="65"/>
      <c r="F89" s="29"/>
      <c r="G89" s="299"/>
      <c r="H89" s="149"/>
      <c r="I89" s="299"/>
      <c r="J89" s="149"/>
      <c r="K89" s="299"/>
      <c r="L89" s="425"/>
      <c r="M89" s="299"/>
      <c r="N89" s="29"/>
    </row>
    <row r="90" spans="1:14" s="7" customFormat="1" ht="27" customHeight="1">
      <c r="A90" s="29"/>
      <c r="B90" s="426" t="s">
        <v>789</v>
      </c>
      <c r="D90" s="26"/>
      <c r="E90" s="65"/>
      <c r="F90" s="29"/>
      <c r="G90" s="299"/>
      <c r="H90" s="149"/>
      <c r="I90" s="299"/>
      <c r="J90" s="149"/>
      <c r="K90" s="299"/>
      <c r="L90" s="425"/>
      <c r="M90" s="299"/>
      <c r="N90" s="29"/>
    </row>
    <row r="91" spans="1:14" s="7" customFormat="1" ht="27" customHeight="1">
      <c r="A91" s="29"/>
      <c r="B91" s="427" t="s">
        <v>790</v>
      </c>
      <c r="D91" s="26"/>
      <c r="E91" s="65"/>
      <c r="F91" s="29"/>
      <c r="G91" s="299"/>
      <c r="H91" s="149"/>
      <c r="I91" s="299"/>
      <c r="J91" s="149"/>
      <c r="K91" s="299"/>
      <c r="L91" s="425"/>
      <c r="M91" s="299"/>
      <c r="N91" s="29"/>
    </row>
    <row r="92" spans="1:14" s="7" customFormat="1" ht="27" customHeight="1">
      <c r="A92" s="29"/>
      <c r="B92" s="26"/>
      <c r="D92" s="26"/>
      <c r="E92" s="65"/>
      <c r="F92" s="29"/>
      <c r="G92" s="149"/>
      <c r="H92" s="149"/>
      <c r="I92" s="149"/>
      <c r="J92" s="149"/>
      <c r="K92" s="506"/>
      <c r="L92" s="506"/>
      <c r="M92" s="502" t="s">
        <v>449</v>
      </c>
      <c r="N92" s="29"/>
    </row>
    <row r="93" spans="1:14" s="7" customFormat="1" ht="27" customHeight="1">
      <c r="A93" s="29"/>
      <c r="B93" s="26"/>
      <c r="D93" s="26"/>
      <c r="E93" s="65"/>
      <c r="F93" s="29"/>
      <c r="G93" s="561" t="s">
        <v>791</v>
      </c>
      <c r="H93" s="561"/>
      <c r="I93" s="561"/>
      <c r="J93" s="561"/>
      <c r="K93" s="561"/>
      <c r="L93" s="561"/>
      <c r="M93" s="561"/>
      <c r="N93" s="29"/>
    </row>
    <row r="94" spans="1:14" s="7" customFormat="1" ht="27" customHeight="1">
      <c r="A94" s="29"/>
      <c r="B94" s="26"/>
      <c r="D94" s="26"/>
      <c r="E94" s="65"/>
      <c r="F94" s="29"/>
      <c r="G94" s="545" t="s">
        <v>450</v>
      </c>
      <c r="H94" s="545"/>
      <c r="I94" s="545"/>
      <c r="J94" s="55"/>
      <c r="K94" s="546" t="s">
        <v>451</v>
      </c>
      <c r="L94" s="546"/>
      <c r="M94" s="546"/>
      <c r="N94" s="29"/>
    </row>
    <row r="95" spans="1:14" s="7" customFormat="1" ht="27" customHeight="1">
      <c r="A95" s="29"/>
      <c r="B95" s="26"/>
      <c r="D95" s="26"/>
      <c r="E95" s="65"/>
      <c r="F95" s="29"/>
      <c r="G95" s="94" t="s">
        <v>483</v>
      </c>
      <c r="H95" s="29"/>
      <c r="I95" s="94" t="s">
        <v>484</v>
      </c>
      <c r="J95" s="62"/>
      <c r="K95" s="62" t="str">
        <f>+G95</f>
        <v>2021</v>
      </c>
      <c r="L95" s="62"/>
      <c r="M95" s="62" t="str">
        <f>+I95</f>
        <v>2020</v>
      </c>
      <c r="N95" s="29"/>
    </row>
    <row r="96" spans="1:14" s="7" customFormat="1" ht="27" customHeight="1">
      <c r="A96" s="29"/>
      <c r="B96" s="428" t="s">
        <v>792</v>
      </c>
      <c r="D96" s="26"/>
      <c r="E96" s="65"/>
      <c r="F96" s="29"/>
      <c r="G96" s="299">
        <v>14378514.029999997</v>
      </c>
      <c r="H96" s="149"/>
      <c r="I96" s="299">
        <v>15039733.480000004</v>
      </c>
      <c r="J96" s="149"/>
      <c r="K96" s="299">
        <v>12971877.299999997</v>
      </c>
      <c r="L96" s="425"/>
      <c r="M96" s="299">
        <v>13544617.18</v>
      </c>
      <c r="N96" s="29"/>
    </row>
    <row r="97" spans="1:14" s="7" customFormat="1" ht="27" customHeight="1">
      <c r="A97" s="29"/>
      <c r="B97" s="428" t="s">
        <v>793</v>
      </c>
      <c r="D97" s="26"/>
      <c r="E97" s="65"/>
      <c r="F97" s="29"/>
      <c r="G97" s="299">
        <v>599421.82000000007</v>
      </c>
      <c r="H97" s="149"/>
      <c r="I97" s="299">
        <v>705990.31</v>
      </c>
      <c r="J97" s="149"/>
      <c r="K97" s="299">
        <v>539484.64</v>
      </c>
      <c r="L97" s="425"/>
      <c r="M97" s="299">
        <v>539388.51</v>
      </c>
      <c r="N97" s="29"/>
    </row>
    <row r="98" spans="1:14" s="7" customFormat="1" ht="27" customHeight="1">
      <c r="A98" s="29"/>
      <c r="B98" s="429" t="s">
        <v>794</v>
      </c>
      <c r="D98" s="26"/>
      <c r="E98" s="65"/>
      <c r="F98" s="29"/>
      <c r="G98" s="299">
        <v>14241142.98</v>
      </c>
      <c r="H98" s="149"/>
      <c r="I98" s="100">
        <v>11642885</v>
      </c>
      <c r="J98" s="149"/>
      <c r="K98" s="299">
        <v>14078041.98</v>
      </c>
      <c r="L98" s="425"/>
      <c r="M98" s="100">
        <v>11642885</v>
      </c>
      <c r="N98" s="29"/>
    </row>
    <row r="99" spans="1:14" s="7" customFormat="1" ht="27" customHeight="1">
      <c r="A99" s="29"/>
      <c r="B99" s="429" t="s">
        <v>795</v>
      </c>
      <c r="D99" s="26"/>
      <c r="E99" s="65"/>
      <c r="F99" s="29"/>
      <c r="G99" s="299"/>
      <c r="H99" s="149"/>
      <c r="I99" s="299"/>
      <c r="J99" s="149"/>
      <c r="K99" s="299"/>
      <c r="L99" s="425"/>
      <c r="M99" s="299"/>
      <c r="N99" s="29"/>
    </row>
    <row r="100" spans="1:14" s="7" customFormat="1" ht="27" customHeight="1">
      <c r="A100" s="29"/>
      <c r="B100" s="26" t="s">
        <v>796</v>
      </c>
      <c r="D100" s="26"/>
      <c r="E100" s="65"/>
      <c r="F100" s="29"/>
      <c r="G100" s="299">
        <v>206318.9</v>
      </c>
      <c r="H100" s="149"/>
      <c r="I100" s="299">
        <v>255611.6</v>
      </c>
      <c r="J100" s="149"/>
      <c r="K100" s="299">
        <v>152450</v>
      </c>
      <c r="L100" s="425"/>
      <c r="M100" s="299">
        <v>208250</v>
      </c>
      <c r="N100" s="29"/>
    </row>
    <row r="102" spans="1:14" s="7" customFormat="1" ht="27" customHeight="1">
      <c r="A102" s="29"/>
      <c r="B102" s="26"/>
      <c r="C102" s="26"/>
      <c r="D102" s="26"/>
      <c r="E102" s="65"/>
      <c r="F102" s="29"/>
      <c r="G102" s="12"/>
      <c r="H102" s="12"/>
      <c r="I102" s="12"/>
      <c r="J102" s="12"/>
      <c r="K102" s="12"/>
      <c r="L102" s="12"/>
      <c r="M102" s="12"/>
      <c r="N102" s="29"/>
    </row>
    <row r="103" spans="1:14" s="7" customFormat="1" ht="27" customHeight="1">
      <c r="A103" s="29"/>
      <c r="B103" s="51"/>
      <c r="C103" s="51"/>
      <c r="E103" s="51" t="s">
        <v>33</v>
      </c>
      <c r="F103" s="51"/>
      <c r="G103" s="12"/>
      <c r="I103" s="65"/>
      <c r="J103" s="65"/>
      <c r="K103" s="255"/>
      <c r="L103" s="71"/>
      <c r="M103" s="17"/>
    </row>
    <row r="104" spans="1:14" s="7" customFormat="1" ht="27" customHeight="1">
      <c r="A104" s="29"/>
      <c r="B104" s="51"/>
      <c r="C104" s="51"/>
      <c r="E104" s="51" t="s">
        <v>700</v>
      </c>
      <c r="F104" s="51"/>
      <c r="G104" s="12"/>
      <c r="I104" s="65"/>
      <c r="J104" s="65"/>
      <c r="K104" s="255"/>
      <c r="L104" s="71"/>
      <c r="M104" s="17"/>
    </row>
    <row r="105" spans="1:14" s="7" customFormat="1" ht="27" customHeight="1">
      <c r="A105" s="29"/>
      <c r="B105" s="51"/>
      <c r="C105" s="51"/>
      <c r="E105" s="51"/>
      <c r="F105" s="51"/>
      <c r="G105" s="12"/>
      <c r="I105" s="65"/>
      <c r="J105" s="65"/>
      <c r="K105" s="255"/>
      <c r="L105" s="71"/>
      <c r="M105" s="17"/>
    </row>
    <row r="106" spans="1:14" s="7" customFormat="1" ht="26.25" customHeight="1">
      <c r="A106" s="550" t="s">
        <v>797</v>
      </c>
      <c r="B106" s="551"/>
      <c r="C106" s="551"/>
      <c r="D106" s="551"/>
      <c r="E106" s="551"/>
      <c r="F106" s="551"/>
      <c r="G106" s="551"/>
      <c r="H106" s="551"/>
      <c r="I106" s="551"/>
      <c r="J106" s="551"/>
      <c r="K106" s="551"/>
      <c r="L106" s="551"/>
      <c r="M106" s="551"/>
    </row>
    <row r="107" spans="1:14" s="7" customFormat="1" ht="26.25" customHeight="1">
      <c r="A107" s="29"/>
      <c r="B107" s="51"/>
      <c r="C107" s="51"/>
      <c r="E107" s="51"/>
      <c r="F107" s="51"/>
      <c r="G107" s="12"/>
      <c r="I107" s="65"/>
      <c r="J107" s="65"/>
      <c r="K107" s="255"/>
      <c r="L107" s="71"/>
      <c r="M107" s="17"/>
    </row>
    <row r="108" spans="1:14" s="7" customFormat="1" ht="26.25" customHeight="1">
      <c r="A108" s="29" t="s">
        <v>798</v>
      </c>
      <c r="B108" s="26"/>
      <c r="C108" s="26"/>
      <c r="D108" s="26"/>
      <c r="E108" s="65"/>
      <c r="F108" s="29"/>
      <c r="G108" s="149"/>
      <c r="H108" s="149"/>
      <c r="I108" s="149"/>
      <c r="J108" s="149"/>
      <c r="K108" s="149"/>
      <c r="L108" s="149"/>
      <c r="M108" s="149"/>
      <c r="N108" s="29"/>
    </row>
    <row r="109" spans="1:14" s="7" customFormat="1" ht="26.25" customHeight="1">
      <c r="A109" s="29"/>
      <c r="B109" s="26"/>
      <c r="D109" s="26"/>
      <c r="E109" s="65"/>
      <c r="F109" s="29"/>
      <c r="G109" s="149"/>
      <c r="H109" s="149"/>
      <c r="I109" s="149"/>
      <c r="J109" s="149"/>
      <c r="K109" s="506"/>
      <c r="L109" s="506"/>
      <c r="M109" s="502" t="s">
        <v>449</v>
      </c>
      <c r="N109" s="29"/>
    </row>
    <row r="110" spans="1:14" s="7" customFormat="1" ht="26.25" customHeight="1">
      <c r="A110" s="29"/>
      <c r="B110" s="26"/>
      <c r="D110" s="26"/>
      <c r="E110" s="65"/>
      <c r="F110" s="29"/>
      <c r="G110" s="561" t="s">
        <v>799</v>
      </c>
      <c r="H110" s="561"/>
      <c r="I110" s="561"/>
      <c r="J110" s="561"/>
      <c r="K110" s="561"/>
      <c r="L110" s="561"/>
      <c r="M110" s="561"/>
      <c r="N110" s="29"/>
    </row>
    <row r="111" spans="1:14" s="7" customFormat="1" ht="26.25" customHeight="1">
      <c r="A111" s="29"/>
      <c r="B111" s="26"/>
      <c r="D111" s="26"/>
      <c r="E111" s="65"/>
      <c r="F111" s="29"/>
      <c r="G111" s="545" t="s">
        <v>450</v>
      </c>
      <c r="H111" s="545"/>
      <c r="I111" s="545"/>
      <c r="J111" s="55"/>
      <c r="K111" s="546" t="s">
        <v>451</v>
      </c>
      <c r="L111" s="546"/>
      <c r="M111" s="546"/>
      <c r="N111" s="29"/>
    </row>
    <row r="112" spans="1:14" s="7" customFormat="1" ht="26.25" customHeight="1">
      <c r="A112" s="29"/>
      <c r="B112" s="26"/>
      <c r="D112" s="26"/>
      <c r="E112" s="65"/>
      <c r="F112" s="29"/>
      <c r="G112" s="94" t="s">
        <v>483</v>
      </c>
      <c r="H112" s="29"/>
      <c r="I112" s="94" t="s">
        <v>484</v>
      </c>
      <c r="J112" s="62"/>
      <c r="K112" s="62" t="str">
        <f>+G112</f>
        <v>2021</v>
      </c>
      <c r="L112" s="62"/>
      <c r="M112" s="62" t="str">
        <f>+I112</f>
        <v>2020</v>
      </c>
      <c r="N112" s="29"/>
    </row>
    <row r="113" spans="1:14" s="7" customFormat="1" ht="26.25" customHeight="1">
      <c r="A113" s="29"/>
      <c r="B113" s="428" t="s">
        <v>792</v>
      </c>
      <c r="D113" s="26"/>
      <c r="E113" s="65"/>
      <c r="F113" s="29"/>
      <c r="G113" s="299">
        <v>42958552.950000003</v>
      </c>
      <c r="H113" s="149"/>
      <c r="I113" s="299">
        <v>49400234.600000001</v>
      </c>
      <c r="J113" s="149"/>
      <c r="K113" s="299">
        <v>38738642.759999998</v>
      </c>
      <c r="L113" s="425"/>
      <c r="M113" s="299">
        <v>45332619.460000001</v>
      </c>
      <c r="N113" s="29"/>
    </row>
    <row r="114" spans="1:14" s="7" customFormat="1" ht="26.25" customHeight="1">
      <c r="A114" s="29"/>
      <c r="B114" s="428" t="s">
        <v>793</v>
      </c>
      <c r="D114" s="26"/>
      <c r="E114" s="65"/>
      <c r="F114" s="29"/>
      <c r="G114" s="299">
        <v>1777542.28</v>
      </c>
      <c r="H114" s="149"/>
      <c r="I114" s="299">
        <v>2358255.21</v>
      </c>
      <c r="J114" s="149"/>
      <c r="K114" s="299">
        <v>1539728.98</v>
      </c>
      <c r="L114" s="425"/>
      <c r="M114" s="299">
        <v>1900377.81</v>
      </c>
      <c r="N114" s="29"/>
    </row>
    <row r="115" spans="1:14" s="7" customFormat="1" ht="26.25" customHeight="1">
      <c r="A115" s="29"/>
      <c r="B115" s="429" t="s">
        <v>794</v>
      </c>
      <c r="D115" s="26"/>
      <c r="E115" s="65"/>
      <c r="F115" s="29"/>
      <c r="G115" s="299">
        <v>59370193.090000004</v>
      </c>
      <c r="H115" s="149"/>
      <c r="I115" s="100">
        <v>58249680.899999999</v>
      </c>
      <c r="J115" s="149"/>
      <c r="K115" s="299">
        <v>58873150.590000004</v>
      </c>
      <c r="L115" s="425"/>
      <c r="M115" s="100">
        <v>58192680.899999999</v>
      </c>
      <c r="N115" s="29"/>
    </row>
    <row r="116" spans="1:14" s="7" customFormat="1" ht="26.25" customHeight="1">
      <c r="A116" s="29"/>
      <c r="B116" s="429" t="s">
        <v>795</v>
      </c>
      <c r="D116" s="26"/>
      <c r="E116" s="65"/>
      <c r="F116" s="29"/>
      <c r="G116" s="299"/>
      <c r="H116" s="149"/>
      <c r="I116" s="299"/>
      <c r="J116" s="149"/>
      <c r="K116" s="299"/>
      <c r="L116" s="425"/>
      <c r="M116" s="299"/>
      <c r="N116" s="29"/>
    </row>
    <row r="117" spans="1:14" s="7" customFormat="1" ht="26.25" customHeight="1">
      <c r="A117" s="29"/>
      <c r="B117" s="26" t="s">
        <v>796</v>
      </c>
      <c r="D117" s="26"/>
      <c r="E117" s="65"/>
      <c r="F117" s="29"/>
      <c r="G117" s="299">
        <v>686383.95</v>
      </c>
      <c r="H117" s="149"/>
      <c r="I117" s="299">
        <v>888568.75</v>
      </c>
      <c r="J117" s="149"/>
      <c r="K117" s="299">
        <v>527050</v>
      </c>
      <c r="L117" s="425"/>
      <c r="M117" s="299">
        <v>732290</v>
      </c>
      <c r="N117" s="29"/>
    </row>
    <row r="118" spans="1:14" s="7" customFormat="1" ht="26.25" customHeight="1">
      <c r="A118" s="12" t="s">
        <v>800</v>
      </c>
      <c r="B118" s="12"/>
      <c r="C118" s="12"/>
      <c r="D118" s="12"/>
      <c r="E118" s="12"/>
      <c r="F118" s="12"/>
      <c r="G118" s="12"/>
      <c r="H118" s="12"/>
      <c r="I118" s="12"/>
      <c r="J118" s="12"/>
      <c r="K118" s="12"/>
      <c r="L118" s="82"/>
      <c r="M118" s="83"/>
      <c r="N118" s="29"/>
    </row>
    <row r="119" spans="1:14" s="7" customFormat="1" ht="26.25" customHeight="1">
      <c r="A119" s="29"/>
      <c r="B119" s="12" t="s">
        <v>801</v>
      </c>
      <c r="C119" s="84"/>
      <c r="D119" s="84"/>
      <c r="E119" s="12"/>
      <c r="F119" s="12"/>
      <c r="G119" s="12"/>
      <c r="H119" s="12"/>
      <c r="I119" s="12"/>
      <c r="J119" s="12"/>
      <c r="K119" s="12"/>
      <c r="L119" s="82"/>
      <c r="M119" s="83"/>
      <c r="N119" s="29"/>
    </row>
    <row r="120" spans="1:14" s="7" customFormat="1" ht="26.25" customHeight="1">
      <c r="A120" s="29"/>
      <c r="B120" s="12" t="s">
        <v>802</v>
      </c>
      <c r="C120" s="84"/>
      <c r="D120" s="84"/>
      <c r="E120" s="12"/>
      <c r="F120" s="12"/>
      <c r="G120" s="12"/>
      <c r="H120" s="12"/>
      <c r="I120" s="12"/>
      <c r="J120" s="12"/>
      <c r="K120" s="12"/>
      <c r="L120" s="82"/>
      <c r="M120" s="83"/>
      <c r="N120" s="29"/>
    </row>
    <row r="121" spans="1:14" s="7" customFormat="1" ht="26.25" customHeight="1">
      <c r="A121" s="51"/>
      <c r="B121" s="51"/>
      <c r="C121" s="84"/>
      <c r="D121" s="12"/>
      <c r="E121" s="12"/>
      <c r="F121" s="12"/>
      <c r="G121" s="12"/>
      <c r="H121" s="12"/>
      <c r="I121" s="12"/>
      <c r="J121" s="12"/>
      <c r="K121" s="12"/>
      <c r="L121" s="12"/>
      <c r="M121" s="202" t="s">
        <v>449</v>
      </c>
      <c r="N121" s="29"/>
    </row>
    <row r="122" spans="1:14" s="7" customFormat="1" ht="26.25" customHeight="1">
      <c r="A122" s="51"/>
      <c r="B122" s="562" t="s">
        <v>757</v>
      </c>
      <c r="C122" s="562"/>
      <c r="D122" s="29"/>
      <c r="E122" s="545" t="s">
        <v>758</v>
      </c>
      <c r="F122" s="545"/>
      <c r="G122" s="545"/>
      <c r="H122" s="51"/>
      <c r="I122" s="55" t="s">
        <v>759</v>
      </c>
      <c r="J122" s="76"/>
      <c r="K122" s="60"/>
      <c r="L122" s="514" t="s">
        <v>450</v>
      </c>
      <c r="M122" s="60"/>
      <c r="N122" s="29"/>
    </row>
    <row r="123" spans="1:14" s="7" customFormat="1" ht="26.25" customHeight="1">
      <c r="A123" s="51"/>
      <c r="B123" s="12"/>
      <c r="C123" s="12"/>
      <c r="D123" s="29"/>
      <c r="E123" s="94" t="s">
        <v>145</v>
      </c>
      <c r="F123" s="29"/>
      <c r="G123" s="94" t="s">
        <v>146</v>
      </c>
      <c r="H123" s="12"/>
      <c r="I123" s="61" t="s">
        <v>760</v>
      </c>
      <c r="J123" s="51"/>
      <c r="K123" s="62" t="str">
        <f>+E123</f>
        <v>September 30, 2021</v>
      </c>
      <c r="L123" s="51"/>
      <c r="M123" s="90" t="str">
        <f>+G123</f>
        <v>December 31, 2020</v>
      </c>
      <c r="N123" s="29"/>
    </row>
    <row r="124" spans="1:14" s="7" customFormat="1" ht="26.25" customHeight="1">
      <c r="A124" s="51"/>
      <c r="B124" s="12" t="s">
        <v>803</v>
      </c>
      <c r="C124" s="12"/>
      <c r="D124" s="29"/>
      <c r="E124" s="5">
        <v>500</v>
      </c>
      <c r="F124" s="5"/>
      <c r="G124" s="5">
        <v>500</v>
      </c>
      <c r="I124" s="61">
        <v>4</v>
      </c>
      <c r="K124" s="298">
        <v>500000000</v>
      </c>
      <c r="L124" s="301"/>
      <c r="M124" s="298">
        <v>500000000</v>
      </c>
      <c r="N124" s="29"/>
    </row>
    <row r="125" spans="1:14" s="7" customFormat="1" ht="26.25" customHeight="1">
      <c r="A125" s="51"/>
      <c r="B125" s="12" t="s">
        <v>804</v>
      </c>
      <c r="C125" s="12"/>
      <c r="D125" s="29"/>
      <c r="E125" s="5">
        <v>511.45</v>
      </c>
      <c r="F125" s="5"/>
      <c r="G125" s="5">
        <v>511.45</v>
      </c>
      <c r="I125" s="61" t="s">
        <v>762</v>
      </c>
      <c r="K125" s="298">
        <v>65612306.789999999</v>
      </c>
      <c r="L125" s="301"/>
      <c r="M125" s="298">
        <v>194647500</v>
      </c>
      <c r="N125" s="29"/>
    </row>
    <row r="126" spans="1:14" s="7" customFormat="1" ht="26.25" customHeight="1">
      <c r="A126" s="51"/>
      <c r="B126" s="12" t="s">
        <v>805</v>
      </c>
      <c r="C126" s="12"/>
      <c r="D126" s="29"/>
      <c r="E126" s="5">
        <v>270</v>
      </c>
      <c r="F126" s="5"/>
      <c r="G126" s="5">
        <v>270</v>
      </c>
      <c r="I126" s="61" t="s">
        <v>762</v>
      </c>
      <c r="K126" s="298">
        <v>127455400</v>
      </c>
      <c r="L126" s="301"/>
      <c r="M126" s="298">
        <v>119650400</v>
      </c>
      <c r="N126" s="29"/>
    </row>
    <row r="127" spans="1:14" s="7" customFormat="1" ht="26.25" customHeight="1">
      <c r="A127" s="51"/>
      <c r="B127" s="12" t="s">
        <v>806</v>
      </c>
      <c r="C127" s="12"/>
      <c r="D127" s="29"/>
      <c r="E127" s="5">
        <v>304</v>
      </c>
      <c r="F127" s="5"/>
      <c r="G127" s="5">
        <v>0</v>
      </c>
      <c r="I127" s="61" t="s">
        <v>762</v>
      </c>
      <c r="K127" s="298">
        <v>138407500</v>
      </c>
      <c r="L127" s="301"/>
      <c r="M127" s="298">
        <v>0</v>
      </c>
      <c r="N127" s="29"/>
    </row>
    <row r="128" spans="1:14" s="7" customFormat="1" ht="26.25" customHeight="1">
      <c r="A128" s="51"/>
      <c r="B128" s="12" t="s">
        <v>807</v>
      </c>
      <c r="C128" s="12"/>
      <c r="D128" s="29"/>
      <c r="E128" s="5">
        <v>1154</v>
      </c>
      <c r="F128" s="5"/>
      <c r="G128" s="5">
        <v>0</v>
      </c>
      <c r="I128" s="61" t="s">
        <v>762</v>
      </c>
      <c r="K128" s="298">
        <v>600000000</v>
      </c>
      <c r="L128" s="301"/>
      <c r="M128" s="298">
        <v>0</v>
      </c>
      <c r="N128" s="29"/>
    </row>
    <row r="129" spans="1:14" s="7" customFormat="1" ht="26.25" customHeight="1">
      <c r="A129" s="51"/>
      <c r="B129" s="12" t="s">
        <v>808</v>
      </c>
      <c r="C129" s="12"/>
      <c r="D129" s="29"/>
      <c r="E129" s="5">
        <v>65</v>
      </c>
      <c r="F129" s="5"/>
      <c r="G129" s="5">
        <v>65</v>
      </c>
      <c r="I129" s="61">
        <v>0.75</v>
      </c>
      <c r="K129" s="298">
        <v>0</v>
      </c>
      <c r="L129" s="301"/>
      <c r="M129" s="298">
        <v>0</v>
      </c>
      <c r="N129" s="29"/>
    </row>
    <row r="130" spans="1:14" s="7" customFormat="1" ht="26.25" customHeight="1">
      <c r="A130" s="51"/>
      <c r="B130" s="12" t="s">
        <v>809</v>
      </c>
      <c r="C130" s="12"/>
      <c r="D130" s="29"/>
      <c r="E130" s="5">
        <v>27</v>
      </c>
      <c r="F130" s="5"/>
      <c r="G130" s="5">
        <v>27</v>
      </c>
      <c r="I130" s="61">
        <v>0.75</v>
      </c>
      <c r="K130" s="298">
        <v>0</v>
      </c>
      <c r="L130" s="301"/>
      <c r="M130" s="298">
        <v>0</v>
      </c>
      <c r="N130" s="29"/>
    </row>
    <row r="131" spans="1:14" s="7" customFormat="1" ht="26.25" customHeight="1" thickBot="1">
      <c r="A131" s="51"/>
      <c r="B131" s="36" t="s">
        <v>459</v>
      </c>
      <c r="C131" s="84"/>
      <c r="D131" s="29"/>
      <c r="E131" s="85">
        <f>SUM(E124:E130)</f>
        <v>2831.45</v>
      </c>
      <c r="F131" s="29"/>
      <c r="G131" s="85">
        <f>SUM(G124:G130)</f>
        <v>1373.45</v>
      </c>
      <c r="H131" s="12">
        <v>273.33</v>
      </c>
      <c r="I131" s="12"/>
      <c r="J131" s="12"/>
      <c r="K131" s="85">
        <f>SUM(K124:K130)</f>
        <v>1431475206.79</v>
      </c>
      <c r="L131" s="12"/>
      <c r="M131" s="85">
        <f>SUM(M124:M130)</f>
        <v>814297900</v>
      </c>
      <c r="N131" s="29"/>
    </row>
    <row r="132" spans="1:14" s="7" customFormat="1" ht="26.25" customHeight="1" thickTop="1">
      <c r="A132" s="51"/>
      <c r="B132" s="51"/>
      <c r="C132" s="84"/>
      <c r="D132" s="12"/>
      <c r="E132" s="12"/>
      <c r="F132" s="12"/>
      <c r="G132" s="12"/>
      <c r="H132" s="12"/>
      <c r="I132" s="12"/>
      <c r="J132" s="12"/>
      <c r="K132" s="12"/>
      <c r="L132" s="12"/>
      <c r="M132" s="202" t="s">
        <v>449</v>
      </c>
      <c r="N132" s="29"/>
    </row>
    <row r="133" spans="1:14" s="7" customFormat="1" ht="26.25" customHeight="1">
      <c r="A133" s="51"/>
      <c r="B133" s="562" t="s">
        <v>757</v>
      </c>
      <c r="C133" s="562"/>
      <c r="D133" s="29"/>
      <c r="E133" s="545" t="s">
        <v>758</v>
      </c>
      <c r="F133" s="545"/>
      <c r="G133" s="545"/>
      <c r="H133" s="51"/>
      <c r="I133" s="55" t="s">
        <v>759</v>
      </c>
      <c r="J133" s="76"/>
      <c r="K133" s="60"/>
      <c r="L133" s="514" t="s">
        <v>451</v>
      </c>
      <c r="M133" s="60"/>
      <c r="N133" s="29"/>
    </row>
    <row r="134" spans="1:14" s="7" customFormat="1" ht="26.25" customHeight="1">
      <c r="A134" s="51"/>
      <c r="B134" s="12"/>
      <c r="C134" s="12"/>
      <c r="D134" s="29"/>
      <c r="E134" s="94" t="s">
        <v>145</v>
      </c>
      <c r="F134" s="29"/>
      <c r="G134" s="94" t="s">
        <v>146</v>
      </c>
      <c r="H134" s="12"/>
      <c r="I134" s="61" t="s">
        <v>760</v>
      </c>
      <c r="J134" s="51"/>
      <c r="K134" s="131" t="str">
        <f>+E134</f>
        <v>September 30, 2021</v>
      </c>
      <c r="L134" s="51"/>
      <c r="M134" s="90" t="str">
        <f>+G134</f>
        <v>December 31, 2020</v>
      </c>
      <c r="N134" s="29"/>
    </row>
    <row r="135" spans="1:14" s="7" customFormat="1" ht="26.25" customHeight="1" thickBot="1">
      <c r="A135" s="51"/>
      <c r="B135" s="12" t="s">
        <v>810</v>
      </c>
      <c r="C135" s="12"/>
      <c r="D135" s="29"/>
      <c r="E135" s="324">
        <v>500</v>
      </c>
      <c r="F135" s="12"/>
      <c r="G135" s="324">
        <v>500</v>
      </c>
      <c r="H135" s="12">
        <v>0</v>
      </c>
      <c r="I135" s="61">
        <v>4</v>
      </c>
      <c r="J135" s="12"/>
      <c r="K135" s="324">
        <v>500000000</v>
      </c>
      <c r="L135" s="12"/>
      <c r="M135" s="324">
        <v>500000000</v>
      </c>
      <c r="N135" s="29"/>
    </row>
    <row r="136" spans="1:14" ht="26.25" customHeight="1" thickTop="1">
      <c r="B136" s="198"/>
      <c r="C136" s="69"/>
      <c r="D136" s="69"/>
      <c r="E136" s="69"/>
      <c r="F136" s="69"/>
      <c r="G136" s="154"/>
      <c r="H136" s="154"/>
      <c r="I136" s="154"/>
      <c r="J136" s="154"/>
      <c r="K136" s="154"/>
      <c r="L136" s="154"/>
      <c r="M136" s="154"/>
    </row>
    <row r="137" spans="1:14" ht="26.25" customHeight="1">
      <c r="B137" s="198"/>
      <c r="C137" s="69"/>
      <c r="D137" s="69"/>
      <c r="E137" s="69"/>
      <c r="F137" s="69"/>
      <c r="G137" s="154"/>
      <c r="H137" s="154"/>
      <c r="I137" s="154"/>
      <c r="J137" s="154"/>
      <c r="K137" s="154"/>
      <c r="L137" s="154"/>
      <c r="M137" s="154"/>
    </row>
    <row r="138" spans="1:14" s="7" customFormat="1" ht="26.25" customHeight="1">
      <c r="A138" s="29"/>
      <c r="B138" s="51"/>
      <c r="C138" s="51"/>
      <c r="E138" s="51" t="s">
        <v>33</v>
      </c>
      <c r="F138" s="51"/>
      <c r="G138" s="12"/>
      <c r="I138" s="65"/>
      <c r="J138" s="65"/>
      <c r="K138" s="255"/>
      <c r="L138" s="71"/>
      <c r="M138" s="17"/>
    </row>
    <row r="139" spans="1:14" s="7" customFormat="1" ht="26.25" customHeight="1">
      <c r="A139" s="29"/>
      <c r="B139" s="51"/>
      <c r="C139" s="51"/>
      <c r="E139" s="51" t="s">
        <v>700</v>
      </c>
      <c r="F139" s="51"/>
      <c r="G139" s="12"/>
      <c r="I139" s="65"/>
      <c r="J139" s="65"/>
      <c r="K139" s="255"/>
      <c r="L139" s="71"/>
      <c r="M139" s="17"/>
    </row>
    <row r="140" spans="1:14" ht="29.25" customHeight="1">
      <c r="A140" s="550" t="s">
        <v>811</v>
      </c>
      <c r="B140" s="551"/>
      <c r="C140" s="551"/>
      <c r="D140" s="551"/>
      <c r="E140" s="551"/>
      <c r="F140" s="551"/>
      <c r="G140" s="551"/>
      <c r="H140" s="551"/>
      <c r="I140" s="551"/>
      <c r="J140" s="551"/>
      <c r="K140" s="551"/>
      <c r="L140" s="551"/>
      <c r="M140" s="551"/>
    </row>
    <row r="141" spans="1:14" ht="29.25" customHeight="1">
      <c r="A141" s="330"/>
      <c r="B141" s="255"/>
      <c r="C141" s="255"/>
      <c r="D141" s="255"/>
      <c r="E141" s="255"/>
      <c r="F141" s="255"/>
      <c r="G141" s="255"/>
      <c r="H141" s="255"/>
      <c r="I141" s="255"/>
      <c r="J141" s="255"/>
      <c r="K141" s="255"/>
      <c r="L141" s="255"/>
      <c r="M141" s="255"/>
    </row>
    <row r="142" spans="1:14" s="7" customFormat="1" ht="29.25" customHeight="1">
      <c r="A142" s="12" t="s">
        <v>812</v>
      </c>
      <c r="B142" s="12"/>
      <c r="C142" s="12"/>
      <c r="D142" s="12"/>
      <c r="E142" s="12"/>
      <c r="F142" s="12"/>
      <c r="G142" s="12"/>
      <c r="H142" s="12"/>
      <c r="I142" s="12"/>
      <c r="J142" s="12"/>
      <c r="K142" s="12"/>
      <c r="L142" s="82"/>
      <c r="M142" s="83"/>
      <c r="N142" s="29"/>
    </row>
    <row r="143" spans="1:14" s="7" customFormat="1" ht="29.25" customHeight="1">
      <c r="A143" s="29"/>
      <c r="B143" s="51" t="s">
        <v>813</v>
      </c>
      <c r="C143" s="84"/>
      <c r="D143" s="84"/>
      <c r="E143" s="12"/>
      <c r="F143" s="12"/>
      <c r="G143" s="12"/>
      <c r="H143" s="12"/>
      <c r="I143" s="12"/>
      <c r="J143" s="12"/>
      <c r="K143" s="12"/>
      <c r="L143" s="82"/>
      <c r="M143" s="83"/>
      <c r="N143" s="29"/>
    </row>
    <row r="144" spans="1:14" s="7" customFormat="1" ht="29.25" customHeight="1">
      <c r="A144" s="29"/>
      <c r="B144" s="51" t="s">
        <v>814</v>
      </c>
      <c r="C144" s="84"/>
      <c r="D144" s="84"/>
      <c r="E144" s="12"/>
      <c r="F144" s="12"/>
      <c r="G144" s="61"/>
      <c r="H144" s="12"/>
      <c r="I144" s="12"/>
      <c r="J144" s="12"/>
      <c r="K144" s="209"/>
      <c r="L144" s="82"/>
      <c r="M144" s="83"/>
      <c r="N144" s="29"/>
    </row>
    <row r="145" spans="1:14" s="7" customFormat="1" ht="29.25" customHeight="1">
      <c r="A145" s="29"/>
      <c r="B145" s="51" t="s">
        <v>815</v>
      </c>
      <c r="C145" s="84"/>
      <c r="D145" s="84"/>
      <c r="E145" s="12"/>
      <c r="F145" s="12"/>
      <c r="G145" s="12"/>
      <c r="H145" s="12"/>
      <c r="I145" s="12"/>
      <c r="J145" s="12"/>
      <c r="K145" s="12"/>
      <c r="L145" s="82"/>
      <c r="M145" s="83"/>
      <c r="N145" s="29"/>
    </row>
    <row r="146" spans="1:14" s="7" customFormat="1" ht="29.25" customHeight="1">
      <c r="A146" s="29"/>
      <c r="B146" s="51" t="s">
        <v>816</v>
      </c>
      <c r="C146" s="84"/>
      <c r="D146" s="84"/>
      <c r="E146" s="12"/>
      <c r="F146" s="12"/>
      <c r="G146" s="12"/>
      <c r="H146" s="12"/>
      <c r="I146" s="12"/>
      <c r="J146" s="12"/>
      <c r="K146" s="12"/>
      <c r="L146" s="82"/>
      <c r="M146" s="83"/>
      <c r="N146" s="29"/>
    </row>
    <row r="147" spans="1:14" ht="29.25" customHeight="1">
      <c r="A147" s="152" t="s">
        <v>817</v>
      </c>
      <c r="B147" s="69"/>
      <c r="C147" s="7"/>
      <c r="D147" s="7"/>
      <c r="E147" s="7"/>
      <c r="F147" s="7"/>
      <c r="G147" s="7"/>
      <c r="H147" s="7"/>
      <c r="I147" s="7" t="s">
        <v>818</v>
      </c>
      <c r="J147" s="7"/>
      <c r="K147" s="7"/>
      <c r="L147" s="7"/>
      <c r="M147" s="7"/>
    </row>
    <row r="148" spans="1:14" s="12" customFormat="1" ht="29.25" customHeight="1">
      <c r="A148" s="198" t="s">
        <v>819</v>
      </c>
      <c r="B148" s="198"/>
    </row>
    <row r="149" spans="1:14" s="200" customFormat="1" ht="29.25" customHeight="1">
      <c r="A149" s="198" t="s">
        <v>820</v>
      </c>
      <c r="B149" s="39"/>
      <c r="C149" s="199"/>
    </row>
    <row r="150" spans="1:14" s="200" customFormat="1" ht="29.25" customHeight="1">
      <c r="A150" s="198" t="s">
        <v>821</v>
      </c>
      <c r="B150" s="39"/>
      <c r="C150" s="199"/>
    </row>
    <row r="151" spans="1:14" s="200" customFormat="1" ht="29.25" customHeight="1">
      <c r="A151" s="198" t="s">
        <v>822</v>
      </c>
      <c r="B151" s="39"/>
      <c r="C151" s="199"/>
    </row>
    <row r="152" spans="1:14" ht="29.25" customHeight="1">
      <c r="A152" s="198" t="s">
        <v>823</v>
      </c>
    </row>
    <row r="153" spans="1:14" ht="29.25" customHeight="1">
      <c r="A153" s="198"/>
      <c r="B153" s="69"/>
      <c r="C153" s="69"/>
      <c r="D153" s="69"/>
      <c r="E153" s="69"/>
      <c r="F153" s="69"/>
      <c r="G153" s="69"/>
      <c r="H153" s="69"/>
      <c r="I153" s="69"/>
      <c r="J153" s="69"/>
      <c r="K153" s="69"/>
      <c r="L153" s="69"/>
      <c r="M153" s="92" t="s">
        <v>449</v>
      </c>
    </row>
    <row r="154" spans="1:14" ht="29.25" customHeight="1">
      <c r="A154" s="198"/>
      <c r="B154" s="69"/>
      <c r="C154" s="69"/>
      <c r="D154" s="69"/>
      <c r="E154" s="69"/>
      <c r="F154" s="69"/>
      <c r="G154" s="31"/>
      <c r="H154" s="31" t="s">
        <v>450</v>
      </c>
      <c r="I154" s="31"/>
      <c r="J154" s="55"/>
      <c r="K154" s="31"/>
      <c r="L154" s="31" t="s">
        <v>451</v>
      </c>
      <c r="M154" s="31"/>
    </row>
    <row r="155" spans="1:14" ht="29.25" customHeight="1">
      <c r="A155" s="198"/>
      <c r="B155" s="69"/>
      <c r="C155" s="69"/>
      <c r="D155" s="69"/>
      <c r="E155" s="69"/>
      <c r="F155" s="69"/>
      <c r="G155" s="492" t="s">
        <v>145</v>
      </c>
      <c r="H155" s="492"/>
      <c r="I155" s="492" t="s">
        <v>146</v>
      </c>
      <c r="J155" s="57"/>
      <c r="K155" s="492" t="str">
        <f>+G155</f>
        <v>September 30, 2021</v>
      </c>
      <c r="L155" s="492"/>
      <c r="M155" s="492" t="str">
        <f>+I155</f>
        <v>December 31, 2020</v>
      </c>
    </row>
    <row r="156" spans="1:14" ht="29.25" customHeight="1" thickBot="1">
      <c r="A156" s="198"/>
      <c r="B156" s="153" t="s">
        <v>824</v>
      </c>
      <c r="C156" s="39"/>
      <c r="D156" s="39"/>
      <c r="E156" s="69"/>
      <c r="F156" s="69"/>
      <c r="G156" s="283">
        <v>99149476.289999992</v>
      </c>
      <c r="H156" s="12"/>
      <c r="I156" s="283">
        <v>92891888.039999992</v>
      </c>
      <c r="J156" s="73"/>
      <c r="K156" s="325">
        <v>72829118</v>
      </c>
      <c r="L156" s="108"/>
      <c r="M156" s="325">
        <v>67076807</v>
      </c>
    </row>
    <row r="157" spans="1:14" ht="29.25" customHeight="1" thickTop="1">
      <c r="A157" s="198"/>
      <c r="B157" s="198" t="s">
        <v>825</v>
      </c>
      <c r="C157" s="198"/>
      <c r="D157" s="198"/>
      <c r="E157" s="69"/>
      <c r="F157" s="69"/>
      <c r="G157" s="69"/>
      <c r="H157" s="69"/>
      <c r="I157" s="69"/>
      <c r="J157" s="69"/>
      <c r="K157" s="69"/>
      <c r="L157" s="69"/>
      <c r="M157" s="69"/>
    </row>
    <row r="158" spans="1:14" ht="29.25" customHeight="1">
      <c r="A158" s="69"/>
      <c r="B158" s="69"/>
      <c r="C158" s="69"/>
      <c r="D158" s="69"/>
      <c r="E158" s="69"/>
      <c r="F158" s="69"/>
      <c r="G158" s="69"/>
      <c r="H158" s="69"/>
      <c r="I158" s="69"/>
      <c r="J158" s="69"/>
      <c r="K158" s="69"/>
      <c r="L158" s="69"/>
      <c r="M158" s="92" t="s">
        <v>449</v>
      </c>
    </row>
    <row r="159" spans="1:14" ht="29.25" customHeight="1">
      <c r="A159" s="69"/>
      <c r="B159" s="69"/>
      <c r="C159" s="69"/>
      <c r="D159" s="69"/>
      <c r="E159" s="69"/>
      <c r="F159" s="69"/>
      <c r="G159" s="514"/>
      <c r="H159" s="514" t="s">
        <v>450</v>
      </c>
      <c r="I159" s="514"/>
      <c r="J159" s="55"/>
      <c r="K159" s="515"/>
      <c r="L159" s="515" t="s">
        <v>451</v>
      </c>
      <c r="M159" s="515"/>
    </row>
    <row r="160" spans="1:14" ht="29.25" customHeight="1">
      <c r="A160" s="69"/>
      <c r="B160" s="69"/>
      <c r="C160" s="69"/>
      <c r="D160" s="69"/>
      <c r="E160" s="69"/>
      <c r="F160" s="69"/>
      <c r="G160" s="212" t="str">
        <f>E134</f>
        <v>September 30, 2021</v>
      </c>
      <c r="H160" s="212"/>
      <c r="I160" s="212" t="str">
        <f>G134</f>
        <v>December 31, 2020</v>
      </c>
      <c r="J160" s="62"/>
      <c r="K160" s="62" t="str">
        <f>+G160</f>
        <v>September 30, 2021</v>
      </c>
      <c r="L160" s="62"/>
      <c r="M160" s="62" t="str">
        <f>+I160</f>
        <v>December 31, 2020</v>
      </c>
    </row>
    <row r="161" spans="1:13" ht="29.25" customHeight="1">
      <c r="A161" s="69"/>
      <c r="B161" s="198" t="s">
        <v>826</v>
      </c>
      <c r="C161" s="39"/>
      <c r="D161" s="69"/>
      <c r="E161" s="69"/>
      <c r="F161" s="69"/>
      <c r="G161" s="55"/>
      <c r="H161" s="62"/>
      <c r="I161" s="55"/>
      <c r="J161" s="62"/>
      <c r="K161" s="62"/>
      <c r="L161" s="62"/>
      <c r="M161" s="62"/>
    </row>
    <row r="162" spans="1:13" ht="29.25" customHeight="1">
      <c r="A162" s="69"/>
      <c r="B162" s="198" t="s">
        <v>827</v>
      </c>
      <c r="C162" s="198"/>
      <c r="D162" s="69"/>
      <c r="E162" s="69"/>
      <c r="F162" s="69"/>
      <c r="G162" s="430">
        <v>92891888.039999992</v>
      </c>
      <c r="H162" s="431"/>
      <c r="I162" s="430">
        <v>86255307</v>
      </c>
      <c r="J162" s="431"/>
      <c r="K162" s="430">
        <v>67076807</v>
      </c>
      <c r="L162" s="398"/>
      <c r="M162" s="430">
        <v>61204420</v>
      </c>
    </row>
    <row r="163" spans="1:13" ht="29.25" customHeight="1">
      <c r="B163" s="198" t="s">
        <v>828</v>
      </c>
      <c r="C163" s="69"/>
      <c r="D163" s="69"/>
      <c r="E163" s="69"/>
      <c r="F163" s="69"/>
      <c r="G163" s="430">
        <v>8040191.25</v>
      </c>
      <c r="H163" s="431"/>
      <c r="I163" s="430">
        <v>10183824.039999999</v>
      </c>
      <c r="J163" s="431"/>
      <c r="K163" s="430">
        <v>5752311</v>
      </c>
      <c r="L163" s="398"/>
      <c r="M163" s="430">
        <v>7424967</v>
      </c>
    </row>
    <row r="164" spans="1:13" ht="29.25" customHeight="1">
      <c r="B164" s="198" t="s">
        <v>829</v>
      </c>
      <c r="C164" s="69"/>
      <c r="D164" s="69"/>
      <c r="E164" s="69"/>
      <c r="F164" s="69"/>
      <c r="G164" s="430">
        <v>-1782603</v>
      </c>
      <c r="H164" s="431"/>
      <c r="I164" s="430">
        <v>-3547243</v>
      </c>
      <c r="J164" s="431"/>
      <c r="K164" s="432">
        <v>0</v>
      </c>
      <c r="L164" s="398"/>
      <c r="M164" s="432">
        <v>-1552580</v>
      </c>
    </row>
    <row r="165" spans="1:13" ht="29.25" customHeight="1">
      <c r="B165" s="198" t="s">
        <v>830</v>
      </c>
      <c r="C165" s="69"/>
      <c r="D165" s="69"/>
      <c r="E165" s="69"/>
      <c r="F165" s="69"/>
      <c r="G165" s="493"/>
      <c r="H165" s="69"/>
      <c r="I165" s="493"/>
      <c r="J165" s="69"/>
      <c r="K165" s="493"/>
      <c r="L165" s="129"/>
      <c r="M165" s="493"/>
    </row>
    <row r="166" spans="1:13" ht="29.25" customHeight="1" thickBot="1">
      <c r="B166" s="198" t="s">
        <v>827</v>
      </c>
      <c r="C166" s="69"/>
      <c r="D166" s="69"/>
      <c r="E166" s="69"/>
      <c r="F166" s="69"/>
      <c r="G166" s="201">
        <f>SUM(G162:G164)</f>
        <v>99149476.289999992</v>
      </c>
      <c r="H166" s="154"/>
      <c r="I166" s="201">
        <f>SUM(I162:I164)</f>
        <v>92891888.039999992</v>
      </c>
      <c r="J166" s="154"/>
      <c r="K166" s="201">
        <f>SUM(K162:K164)</f>
        <v>72829118</v>
      </c>
      <c r="L166" s="154"/>
      <c r="M166" s="201">
        <f>SUM(M162:M164)</f>
        <v>67076807</v>
      </c>
    </row>
    <row r="167" spans="1:13" ht="29.25" customHeight="1" thickTop="1">
      <c r="A167" s="330"/>
      <c r="B167" s="255"/>
      <c r="C167" s="255"/>
      <c r="D167" s="255"/>
      <c r="E167" s="255"/>
      <c r="F167" s="255"/>
      <c r="G167" s="255"/>
      <c r="H167" s="255"/>
      <c r="I167" s="255"/>
      <c r="J167" s="255"/>
      <c r="K167" s="255"/>
      <c r="L167" s="255"/>
      <c r="M167" s="255"/>
    </row>
    <row r="168" spans="1:13" ht="29.25" customHeight="1">
      <c r="A168" s="330"/>
      <c r="B168" s="255"/>
      <c r="C168" s="255"/>
      <c r="D168" s="255"/>
      <c r="E168" s="255"/>
      <c r="F168" s="255"/>
      <c r="G168" s="255"/>
      <c r="H168" s="255"/>
      <c r="I168" s="255"/>
      <c r="J168" s="255"/>
      <c r="K168" s="255"/>
      <c r="L168" s="255"/>
      <c r="M168" s="255"/>
    </row>
    <row r="169" spans="1:13" s="7" customFormat="1" ht="29.25" customHeight="1">
      <c r="A169" s="29"/>
      <c r="B169" s="51"/>
      <c r="C169" s="51"/>
      <c r="E169" s="51" t="s">
        <v>33</v>
      </c>
      <c r="F169" s="51"/>
      <c r="G169" s="12"/>
      <c r="I169" s="65"/>
      <c r="J169" s="65"/>
      <c r="K169" s="255"/>
      <c r="L169" s="71"/>
      <c r="M169" s="17"/>
    </row>
    <row r="170" spans="1:13" s="7" customFormat="1" ht="29.25" customHeight="1">
      <c r="A170" s="29"/>
      <c r="B170" s="51"/>
      <c r="C170" s="51"/>
      <c r="E170" s="51" t="s">
        <v>700</v>
      </c>
      <c r="F170" s="51"/>
      <c r="G170" s="12"/>
      <c r="I170" s="65"/>
      <c r="J170" s="65"/>
      <c r="K170" s="255"/>
      <c r="L170" s="71"/>
      <c r="M170" s="17"/>
    </row>
    <row r="171" spans="1:13" ht="21.75" customHeight="1">
      <c r="A171" s="550" t="s">
        <v>831</v>
      </c>
      <c r="B171" s="550"/>
      <c r="C171" s="550"/>
      <c r="D171" s="550"/>
      <c r="E171" s="550"/>
      <c r="F171" s="550"/>
      <c r="G171" s="550"/>
      <c r="H171" s="550"/>
      <c r="I171" s="550"/>
      <c r="J171" s="550"/>
      <c r="K171" s="550"/>
      <c r="L171" s="550"/>
      <c r="M171" s="550"/>
    </row>
    <row r="172" spans="1:13" ht="11.25" customHeight="1">
      <c r="A172" s="330"/>
      <c r="B172" s="330"/>
      <c r="C172" s="330"/>
      <c r="D172" s="330"/>
      <c r="E172" s="330"/>
      <c r="F172" s="330"/>
      <c r="G172" s="330"/>
      <c r="H172" s="330"/>
      <c r="I172" s="330"/>
      <c r="J172" s="330"/>
      <c r="K172" s="330"/>
      <c r="L172" s="330"/>
      <c r="M172" s="330"/>
    </row>
    <row r="173" spans="1:13" ht="21.75" customHeight="1">
      <c r="A173" s="152" t="s">
        <v>832</v>
      </c>
      <c r="B173" s="153"/>
      <c r="C173" s="39"/>
      <c r="D173" s="39"/>
      <c r="E173" s="69"/>
      <c r="F173" s="69"/>
      <c r="G173" s="12"/>
      <c r="H173" s="12"/>
      <c r="I173" s="12"/>
      <c r="J173" s="73"/>
      <c r="K173" s="73"/>
      <c r="L173" s="108"/>
      <c r="M173" s="73"/>
    </row>
    <row r="174" spans="1:13" ht="21.75" customHeight="1">
      <c r="A174" s="152"/>
      <c r="B174" s="198" t="s">
        <v>833</v>
      </c>
      <c r="C174" s="198"/>
      <c r="D174" s="198"/>
      <c r="E174" s="69"/>
      <c r="F174" s="69"/>
      <c r="G174" s="69"/>
      <c r="H174" s="69"/>
      <c r="I174" s="69"/>
      <c r="J174" s="69"/>
      <c r="K174" s="69"/>
      <c r="L174" s="69"/>
      <c r="M174" s="69"/>
    </row>
    <row r="175" spans="1:13" ht="21.75" customHeight="1">
      <c r="A175" s="152"/>
      <c r="B175" s="69" t="s">
        <v>834</v>
      </c>
      <c r="C175" s="69"/>
      <c r="D175" s="69"/>
      <c r="E175" s="69"/>
      <c r="F175" s="69"/>
      <c r="G175" s="69"/>
      <c r="H175" s="69"/>
      <c r="I175" s="69"/>
      <c r="J175" s="69"/>
      <c r="K175" s="69"/>
      <c r="L175" s="69"/>
      <c r="M175" s="69"/>
    </row>
    <row r="176" spans="1:13" ht="21.75" customHeight="1">
      <c r="A176" s="152"/>
      <c r="B176" s="69"/>
      <c r="C176" s="69"/>
      <c r="D176" s="69"/>
      <c r="E176" s="69"/>
      <c r="F176" s="69"/>
      <c r="G176" s="69"/>
      <c r="H176" s="69"/>
      <c r="I176" s="69"/>
      <c r="J176" s="69"/>
      <c r="K176" s="69"/>
      <c r="L176" s="69"/>
      <c r="M176" s="92" t="s">
        <v>449</v>
      </c>
    </row>
    <row r="177" spans="1:13" ht="21.75" customHeight="1">
      <c r="A177" s="152"/>
      <c r="B177" s="69"/>
      <c r="C177" s="69"/>
      <c r="D177" s="69"/>
      <c r="E177" s="69"/>
      <c r="F177" s="69"/>
      <c r="G177" s="514"/>
      <c r="H177" s="514" t="s">
        <v>450</v>
      </c>
      <c r="I177" s="514"/>
      <c r="J177" s="55"/>
      <c r="K177" s="515"/>
      <c r="L177" s="515" t="s">
        <v>451</v>
      </c>
      <c r="M177" s="515"/>
    </row>
    <row r="178" spans="1:13" ht="21.75" customHeight="1">
      <c r="A178" s="152"/>
      <c r="B178" s="69"/>
      <c r="C178" s="69"/>
      <c r="D178" s="69"/>
      <c r="E178" s="69"/>
      <c r="F178" s="69"/>
      <c r="G178" s="181">
        <v>2021</v>
      </c>
      <c r="H178" s="71"/>
      <c r="I178" s="181">
        <v>2020</v>
      </c>
      <c r="J178" s="55"/>
      <c r="K178" s="181">
        <f>+G178</f>
        <v>2021</v>
      </c>
      <c r="L178" s="71"/>
      <c r="M178" s="181">
        <f>+I178</f>
        <v>2020</v>
      </c>
    </row>
    <row r="179" spans="1:13" ht="21.75" customHeight="1">
      <c r="A179" s="152"/>
      <c r="C179" s="69" t="s">
        <v>835</v>
      </c>
      <c r="D179" s="69"/>
      <c r="E179" s="69"/>
      <c r="F179" s="69"/>
      <c r="G179" s="91">
        <v>2308640.25</v>
      </c>
      <c r="H179" s="39"/>
      <c r="I179" s="91">
        <v>2208387.0300000003</v>
      </c>
      <c r="J179" s="39"/>
      <c r="K179" s="433">
        <v>1649597.75</v>
      </c>
      <c r="L179" s="521"/>
      <c r="M179" s="91">
        <v>1612871.5</v>
      </c>
    </row>
    <row r="180" spans="1:13" ht="21.75" customHeight="1">
      <c r="A180" s="152"/>
      <c r="C180" s="69" t="s">
        <v>836</v>
      </c>
      <c r="D180" s="69"/>
      <c r="E180" s="69"/>
      <c r="F180" s="69"/>
      <c r="G180" s="91">
        <v>371423.5</v>
      </c>
      <c r="H180" s="39"/>
      <c r="I180" s="91">
        <v>337569</v>
      </c>
      <c r="J180" s="39"/>
      <c r="K180" s="433">
        <v>267839.25</v>
      </c>
      <c r="L180" s="521"/>
      <c r="M180" s="91">
        <v>243370.25</v>
      </c>
    </row>
    <row r="181" spans="1:13" ht="21.75" customHeight="1" thickBot="1">
      <c r="A181" s="152"/>
      <c r="C181" s="155" t="s">
        <v>459</v>
      </c>
      <c r="D181" s="181"/>
      <c r="E181" s="69"/>
      <c r="F181" s="69"/>
      <c r="G181" s="96">
        <f>SUM(G179:G180)</f>
        <v>2680063.75</v>
      </c>
      <c r="H181" s="139"/>
      <c r="I181" s="96">
        <f>SUM(I179:I180)</f>
        <v>2545956.0300000003</v>
      </c>
      <c r="J181" s="139"/>
      <c r="K181" s="96">
        <f>SUM(K179:K180)</f>
        <v>1917437</v>
      </c>
      <c r="L181" s="139"/>
      <c r="M181" s="96">
        <f>SUM(M179:M180)</f>
        <v>1856241.75</v>
      </c>
    </row>
    <row r="182" spans="1:13" ht="21.75" customHeight="1" thickTop="1">
      <c r="A182" s="27"/>
      <c r="B182" s="198" t="s">
        <v>837</v>
      </c>
      <c r="C182" s="198"/>
      <c r="D182" s="198"/>
      <c r="E182" s="69"/>
      <c r="F182" s="69"/>
      <c r="G182" s="69"/>
      <c r="H182" s="69"/>
      <c r="I182" s="69"/>
      <c r="J182" s="69"/>
      <c r="K182" s="69"/>
      <c r="L182" s="69"/>
      <c r="M182" s="69"/>
    </row>
    <row r="183" spans="1:13" ht="21.75" customHeight="1">
      <c r="A183" s="27"/>
      <c r="B183" s="69" t="s">
        <v>834</v>
      </c>
      <c r="C183" s="69"/>
      <c r="D183" s="69"/>
      <c r="E183" s="69"/>
      <c r="F183" s="69"/>
      <c r="G183" s="69"/>
      <c r="H183" s="69"/>
      <c r="I183" s="69"/>
      <c r="J183" s="69"/>
      <c r="K183" s="69"/>
      <c r="L183" s="69"/>
      <c r="M183" s="69"/>
    </row>
    <row r="184" spans="1:13" ht="21.75" customHeight="1">
      <c r="A184" s="27"/>
      <c r="B184" s="69"/>
      <c r="C184" s="69"/>
      <c r="D184" s="69"/>
      <c r="E184" s="69"/>
      <c r="F184" s="69"/>
      <c r="G184" s="69"/>
      <c r="H184" s="69"/>
      <c r="I184" s="69"/>
      <c r="J184" s="69"/>
      <c r="K184" s="69"/>
      <c r="L184" s="69"/>
      <c r="M184" s="92" t="s">
        <v>449</v>
      </c>
    </row>
    <row r="185" spans="1:13" ht="21.75" customHeight="1">
      <c r="A185" s="27"/>
      <c r="B185" s="69"/>
      <c r="C185" s="69"/>
      <c r="D185" s="69"/>
      <c r="E185" s="69"/>
      <c r="F185" s="69"/>
      <c r="G185" s="514"/>
      <c r="H185" s="514" t="s">
        <v>450</v>
      </c>
      <c r="I185" s="514"/>
      <c r="J185" s="55"/>
      <c r="K185" s="515"/>
      <c r="L185" s="515" t="s">
        <v>451</v>
      </c>
      <c r="M185" s="515"/>
    </row>
    <row r="186" spans="1:13" ht="21.75" customHeight="1">
      <c r="A186" s="27"/>
      <c r="B186" s="69"/>
      <c r="C186" s="69"/>
      <c r="D186" s="69"/>
      <c r="E186" s="69"/>
      <c r="F186" s="69"/>
      <c r="G186" s="181">
        <v>2021</v>
      </c>
      <c r="H186" s="71"/>
      <c r="I186" s="181">
        <v>2020</v>
      </c>
      <c r="J186" s="55"/>
      <c r="K186" s="181">
        <f>+G186</f>
        <v>2021</v>
      </c>
      <c r="L186" s="71"/>
      <c r="M186" s="181">
        <f>+I186</f>
        <v>2020</v>
      </c>
    </row>
    <row r="187" spans="1:13" ht="21.75" customHeight="1">
      <c r="A187" s="27"/>
      <c r="C187" s="69" t="s">
        <v>835</v>
      </c>
      <c r="D187" s="69"/>
      <c r="E187" s="69"/>
      <c r="F187" s="69"/>
      <c r="G187" s="91">
        <v>6925920.75</v>
      </c>
      <c r="H187" s="39"/>
      <c r="I187" s="91">
        <v>6625161.0300000003</v>
      </c>
      <c r="J187" s="39"/>
      <c r="K187" s="522">
        <v>4948793.25</v>
      </c>
      <c r="L187" s="39"/>
      <c r="M187" s="91">
        <v>4838614.5</v>
      </c>
    </row>
    <row r="188" spans="1:13" ht="21.75" customHeight="1">
      <c r="A188" s="27"/>
      <c r="C188" s="69" t="s">
        <v>836</v>
      </c>
      <c r="D188" s="69"/>
      <c r="E188" s="69"/>
      <c r="F188" s="69"/>
      <c r="G188" s="91">
        <v>1114270.5</v>
      </c>
      <c r="H188" s="39"/>
      <c r="I188" s="91">
        <v>1012707</v>
      </c>
      <c r="J188" s="39"/>
      <c r="K188" s="522">
        <v>803517.75</v>
      </c>
      <c r="L188" s="39"/>
      <c r="M188" s="91">
        <v>730110.75</v>
      </c>
    </row>
    <row r="189" spans="1:13" ht="21.75" customHeight="1" thickBot="1">
      <c r="A189" s="27"/>
      <c r="C189" s="155" t="s">
        <v>459</v>
      </c>
      <c r="D189" s="181"/>
      <c r="E189" s="69"/>
      <c r="F189" s="69"/>
      <c r="G189" s="96">
        <f>SUM(G187:G188)</f>
        <v>8040191.25</v>
      </c>
      <c r="H189" s="139"/>
      <c r="I189" s="96">
        <f>SUM(I187:I188)</f>
        <v>7637868.0300000003</v>
      </c>
      <c r="J189" s="139"/>
      <c r="K189" s="96">
        <f>SUM(K187:K188)</f>
        <v>5752311</v>
      </c>
      <c r="L189" s="139"/>
      <c r="M189" s="96">
        <f>SUM(M187:M188)</f>
        <v>5568725.25</v>
      </c>
    </row>
    <row r="190" spans="1:13" ht="21.75" customHeight="1" thickTop="1">
      <c r="A190" s="27"/>
      <c r="B190" s="69" t="s">
        <v>838</v>
      </c>
      <c r="C190" s="181"/>
      <c r="D190" s="181"/>
      <c r="E190" s="69"/>
      <c r="F190" s="69"/>
      <c r="G190" s="154"/>
      <c r="H190" s="154"/>
      <c r="I190" s="154"/>
      <c r="J190" s="154"/>
      <c r="K190" s="154"/>
      <c r="L190" s="154"/>
      <c r="M190" s="154"/>
    </row>
    <row r="191" spans="1:13" ht="21.75" customHeight="1">
      <c r="A191" s="27"/>
      <c r="B191" s="69" t="s">
        <v>790</v>
      </c>
      <c r="C191" s="181"/>
      <c r="D191" s="181"/>
      <c r="E191" s="69"/>
      <c r="F191" s="69"/>
      <c r="G191" s="154"/>
      <c r="H191" s="154"/>
      <c r="I191" s="154"/>
      <c r="J191" s="154"/>
      <c r="K191" s="154"/>
      <c r="L191" s="154"/>
      <c r="M191" s="154"/>
    </row>
    <row r="192" spans="1:13" ht="21.75" customHeight="1">
      <c r="A192" s="27"/>
      <c r="B192" s="155"/>
      <c r="C192" s="181"/>
      <c r="D192" s="181"/>
      <c r="E192" s="69"/>
      <c r="F192" s="69"/>
      <c r="G192" s="7"/>
      <c r="H192" s="7"/>
      <c r="I192" s="7"/>
      <c r="J192" s="7"/>
      <c r="K192" s="7"/>
      <c r="L192" s="7"/>
      <c r="M192" s="92" t="s">
        <v>449</v>
      </c>
    </row>
    <row r="193" spans="1:13" ht="21.75" customHeight="1">
      <c r="A193" s="27"/>
      <c r="B193" s="155"/>
      <c r="C193" s="181"/>
      <c r="D193" s="181"/>
      <c r="E193" s="69"/>
      <c r="F193" s="69"/>
      <c r="G193" s="514"/>
      <c r="H193" s="514" t="s">
        <v>450</v>
      </c>
      <c r="I193" s="514"/>
      <c r="J193" s="55"/>
      <c r="K193" s="515"/>
      <c r="L193" s="515" t="s">
        <v>451</v>
      </c>
      <c r="M193" s="515"/>
    </row>
    <row r="194" spans="1:13" ht="21.75" customHeight="1">
      <c r="A194" s="27"/>
      <c r="B194" s="155"/>
      <c r="C194" s="181"/>
      <c r="D194" s="181"/>
      <c r="E194" s="69"/>
      <c r="F194" s="69"/>
      <c r="G194" s="492" t="s">
        <v>483</v>
      </c>
      <c r="H194" s="492"/>
      <c r="I194" s="492" t="s">
        <v>484</v>
      </c>
      <c r="J194" s="57"/>
      <c r="K194" s="492" t="str">
        <f>+G194</f>
        <v>2021</v>
      </c>
      <c r="L194" s="492"/>
      <c r="M194" s="492" t="str">
        <f>+I194</f>
        <v>2020</v>
      </c>
    </row>
    <row r="195" spans="1:13" ht="21.75" customHeight="1">
      <c r="A195" s="27"/>
      <c r="B195" s="155"/>
      <c r="C195" s="69" t="s">
        <v>839</v>
      </c>
      <c r="D195" s="181"/>
      <c r="E195" s="69"/>
      <c r="F195" s="69"/>
      <c r="G195" s="432">
        <v>456901.5</v>
      </c>
      <c r="H195" s="521"/>
      <c r="I195" s="522">
        <v>0</v>
      </c>
      <c r="J195" s="521"/>
      <c r="K195" s="432">
        <v>0</v>
      </c>
      <c r="L195" s="521"/>
      <c r="M195" s="432">
        <v>0</v>
      </c>
    </row>
    <row r="196" spans="1:13" ht="21.75" customHeight="1">
      <c r="A196" s="27"/>
      <c r="C196" s="69" t="s">
        <v>840</v>
      </c>
      <c r="D196" s="181"/>
      <c r="E196" s="69"/>
      <c r="F196" s="69"/>
      <c r="G196" s="432">
        <v>1403932.25</v>
      </c>
      <c r="H196" s="521"/>
      <c r="I196" s="522">
        <v>1355635</v>
      </c>
      <c r="J196" s="521"/>
      <c r="K196" s="432">
        <v>1403932.25</v>
      </c>
      <c r="L196" s="521"/>
      <c r="M196" s="433">
        <v>1355635</v>
      </c>
    </row>
    <row r="197" spans="1:13" ht="21.75" customHeight="1">
      <c r="A197" s="27"/>
      <c r="C197" s="69" t="s">
        <v>841</v>
      </c>
      <c r="D197" s="181"/>
      <c r="E197" s="69"/>
      <c r="F197" s="69"/>
      <c r="G197" s="432">
        <v>36807.009999999995</v>
      </c>
      <c r="H197" s="521"/>
      <c r="I197" s="432">
        <v>7038.5</v>
      </c>
      <c r="J197" s="521"/>
      <c r="K197" s="432">
        <v>0</v>
      </c>
      <c r="L197" s="521"/>
      <c r="M197" s="432">
        <v>0</v>
      </c>
    </row>
    <row r="198" spans="1:13" ht="21.75" customHeight="1">
      <c r="A198" s="27"/>
      <c r="C198" s="69" t="s">
        <v>842</v>
      </c>
      <c r="D198" s="181"/>
      <c r="E198" s="69"/>
      <c r="F198" s="69"/>
      <c r="G198" s="432">
        <v>782422.99000000022</v>
      </c>
      <c r="H198" s="521"/>
      <c r="I198" s="432">
        <v>1183282.53</v>
      </c>
      <c r="J198" s="521"/>
      <c r="K198" s="432">
        <v>513504.75</v>
      </c>
      <c r="L198" s="521"/>
      <c r="M198" s="433">
        <v>500606.75</v>
      </c>
    </row>
    <row r="199" spans="1:13" ht="21.75" customHeight="1" thickBot="1">
      <c r="A199" s="27"/>
      <c r="C199" s="155" t="s">
        <v>459</v>
      </c>
      <c r="D199" s="181"/>
      <c r="E199" s="69"/>
      <c r="F199" s="69"/>
      <c r="G199" s="96">
        <f>SUM(G195:G198)</f>
        <v>2680063.75</v>
      </c>
      <c r="H199" s="139"/>
      <c r="I199" s="96">
        <f>SUM(I195:I198)</f>
        <v>2545956.0300000003</v>
      </c>
      <c r="J199" s="139"/>
      <c r="K199" s="96">
        <f>SUM(K195:K198)</f>
        <v>1917437</v>
      </c>
      <c r="L199" s="139"/>
      <c r="M199" s="96">
        <f>SUM(M195:M198)</f>
        <v>1856241.75</v>
      </c>
    </row>
    <row r="200" spans="1:13" ht="21.75" customHeight="1" thickTop="1">
      <c r="A200" s="27"/>
      <c r="B200" s="69" t="s">
        <v>843</v>
      </c>
      <c r="C200" s="181"/>
      <c r="D200" s="181"/>
      <c r="E200" s="69"/>
      <c r="F200" s="69"/>
      <c r="G200" s="154"/>
      <c r="H200" s="154"/>
      <c r="I200" s="154"/>
      <c r="J200" s="154"/>
      <c r="K200" s="154"/>
      <c r="L200" s="154"/>
      <c r="M200" s="154"/>
    </row>
    <row r="201" spans="1:13" ht="21.75" customHeight="1">
      <c r="A201" s="27"/>
      <c r="B201" s="69" t="s">
        <v>790</v>
      </c>
      <c r="C201" s="181"/>
      <c r="D201" s="181"/>
      <c r="E201" s="69"/>
      <c r="F201" s="69"/>
      <c r="G201" s="154"/>
      <c r="H201" s="154"/>
      <c r="I201" s="154"/>
      <c r="J201" s="154"/>
      <c r="K201" s="154"/>
      <c r="L201" s="154"/>
      <c r="M201" s="154"/>
    </row>
    <row r="202" spans="1:13" ht="21.75" customHeight="1">
      <c r="A202" s="27"/>
      <c r="B202" s="155"/>
      <c r="C202" s="181"/>
      <c r="D202" s="181"/>
      <c r="E202" s="69"/>
      <c r="F202" s="69"/>
      <c r="G202" s="7"/>
      <c r="H202" s="7"/>
      <c r="I202" s="7"/>
      <c r="J202" s="7"/>
      <c r="K202" s="7"/>
      <c r="L202" s="7"/>
      <c r="M202" s="92" t="s">
        <v>449</v>
      </c>
    </row>
    <row r="203" spans="1:13" ht="21.75" customHeight="1">
      <c r="A203" s="27"/>
      <c r="B203" s="155"/>
      <c r="C203" s="181"/>
      <c r="D203" s="181"/>
      <c r="E203" s="69"/>
      <c r="F203" s="69"/>
      <c r="G203" s="514"/>
      <c r="H203" s="514" t="s">
        <v>450</v>
      </c>
      <c r="I203" s="514"/>
      <c r="J203" s="55"/>
      <c r="K203" s="515"/>
      <c r="L203" s="515" t="s">
        <v>451</v>
      </c>
      <c r="M203" s="515"/>
    </row>
    <row r="204" spans="1:13" ht="21.75" customHeight="1">
      <c r="A204" s="27"/>
      <c r="B204" s="155"/>
      <c r="C204" s="181"/>
      <c r="D204" s="181"/>
      <c r="E204" s="69"/>
      <c r="F204" s="69"/>
      <c r="G204" s="492" t="s">
        <v>483</v>
      </c>
      <c r="H204" s="492"/>
      <c r="I204" s="492" t="s">
        <v>484</v>
      </c>
      <c r="J204" s="57"/>
      <c r="K204" s="492" t="str">
        <f>+G204</f>
        <v>2021</v>
      </c>
      <c r="L204" s="492"/>
      <c r="M204" s="492" t="str">
        <f>+I204</f>
        <v>2020</v>
      </c>
    </row>
    <row r="205" spans="1:13" ht="21.75" customHeight="1">
      <c r="A205" s="27"/>
      <c r="B205" s="155"/>
      <c r="C205" s="69" t="s">
        <v>839</v>
      </c>
      <c r="D205" s="181"/>
      <c r="E205" s="69"/>
      <c r="F205" s="69"/>
      <c r="G205" s="432">
        <v>1370704.5</v>
      </c>
      <c r="H205" s="521"/>
      <c r="I205" s="522">
        <v>0</v>
      </c>
      <c r="J205" s="521"/>
      <c r="K205" s="432">
        <v>0</v>
      </c>
      <c r="L205" s="521"/>
      <c r="M205" s="432">
        <v>0</v>
      </c>
    </row>
    <row r="206" spans="1:13" ht="21.75" customHeight="1">
      <c r="A206" s="27"/>
      <c r="C206" s="69" t="s">
        <v>840</v>
      </c>
      <c r="D206" s="181"/>
      <c r="E206" s="69"/>
      <c r="F206" s="69"/>
      <c r="G206" s="522">
        <v>4211796.75</v>
      </c>
      <c r="H206" s="521"/>
      <c r="I206" s="522">
        <v>4066905</v>
      </c>
      <c r="J206" s="521"/>
      <c r="K206" s="432">
        <v>4211796.75</v>
      </c>
      <c r="L206" s="521"/>
      <c r="M206" s="433">
        <v>4066905</v>
      </c>
    </row>
    <row r="207" spans="1:13" ht="21.75" customHeight="1">
      <c r="A207" s="27"/>
      <c r="C207" s="69" t="s">
        <v>841</v>
      </c>
      <c r="D207" s="181"/>
      <c r="E207" s="69"/>
      <c r="F207" s="69"/>
      <c r="G207" s="522">
        <v>110421.01</v>
      </c>
      <c r="H207" s="521"/>
      <c r="I207" s="522">
        <v>21115.5</v>
      </c>
      <c r="J207" s="521"/>
      <c r="K207" s="432">
        <v>0</v>
      </c>
      <c r="L207" s="521"/>
      <c r="M207" s="432">
        <v>0</v>
      </c>
    </row>
    <row r="208" spans="1:13" ht="21.75" customHeight="1">
      <c r="A208" s="27"/>
      <c r="C208" s="69" t="s">
        <v>842</v>
      </c>
      <c r="D208" s="181"/>
      <c r="E208" s="69"/>
      <c r="F208" s="69"/>
      <c r="G208" s="522">
        <v>2347268.9900000002</v>
      </c>
      <c r="H208" s="521"/>
      <c r="I208" s="522">
        <v>3549847.53</v>
      </c>
      <c r="J208" s="521"/>
      <c r="K208" s="432">
        <v>1540514.25</v>
      </c>
      <c r="L208" s="521"/>
      <c r="M208" s="433">
        <v>1501820.25</v>
      </c>
    </row>
    <row r="209" spans="1:13" ht="21.75" customHeight="1" thickBot="1">
      <c r="A209" s="27"/>
      <c r="C209" s="155" t="s">
        <v>459</v>
      </c>
      <c r="D209" s="181"/>
      <c r="E209" s="69"/>
      <c r="F209" s="69"/>
      <c r="G209" s="96">
        <f>SUM(G205:G208)</f>
        <v>8040191.25</v>
      </c>
      <c r="H209" s="139"/>
      <c r="I209" s="96">
        <f>SUM(I205:I208)</f>
        <v>7637868.0299999993</v>
      </c>
      <c r="J209" s="139"/>
      <c r="K209" s="96">
        <f>SUM(K205:K208)</f>
        <v>5752311</v>
      </c>
      <c r="L209" s="139"/>
      <c r="M209" s="96">
        <f>SUM(M205:M208)</f>
        <v>5568725.25</v>
      </c>
    </row>
    <row r="210" spans="1:13" ht="21.75" customHeight="1" thickTop="1">
      <c r="A210" s="330"/>
      <c r="B210" s="255"/>
      <c r="C210" s="255"/>
      <c r="D210" s="255"/>
      <c r="E210" s="255"/>
      <c r="F210" s="255"/>
      <c r="G210" s="255"/>
      <c r="H210" s="255"/>
      <c r="I210" s="255"/>
      <c r="J210" s="255"/>
      <c r="K210" s="255"/>
      <c r="L210" s="255"/>
      <c r="M210" s="255"/>
    </row>
    <row r="211" spans="1:13" s="7" customFormat="1" ht="21.75" customHeight="1">
      <c r="A211" s="29"/>
      <c r="B211" s="51"/>
      <c r="C211" s="51"/>
      <c r="E211" s="51" t="s">
        <v>33</v>
      </c>
      <c r="F211" s="51"/>
      <c r="G211" s="12"/>
      <c r="I211" s="65"/>
      <c r="J211" s="65"/>
      <c r="K211" s="255"/>
      <c r="L211" s="71"/>
      <c r="M211" s="17"/>
    </row>
    <row r="212" spans="1:13" s="7" customFormat="1" ht="21.75" customHeight="1">
      <c r="A212" s="29"/>
      <c r="B212" s="51"/>
      <c r="C212" s="51"/>
      <c r="E212" s="51" t="s">
        <v>700</v>
      </c>
      <c r="F212" s="51"/>
      <c r="G212" s="12"/>
      <c r="I212" s="65"/>
      <c r="J212" s="65"/>
      <c r="K212" s="255"/>
      <c r="L212" s="71"/>
      <c r="M212" s="17"/>
    </row>
    <row r="213" spans="1:13" ht="22.35" customHeight="1">
      <c r="A213" s="550" t="s">
        <v>844</v>
      </c>
      <c r="B213" s="550"/>
      <c r="C213" s="550"/>
      <c r="D213" s="550"/>
      <c r="E213" s="550"/>
      <c r="F213" s="550"/>
      <c r="G213" s="550"/>
      <c r="H213" s="550"/>
      <c r="I213" s="550"/>
      <c r="J213" s="550"/>
      <c r="K213" s="550"/>
      <c r="L213" s="550"/>
      <c r="M213" s="550"/>
    </row>
    <row r="214" spans="1:13" ht="22.35" customHeight="1">
      <c r="A214" s="330"/>
      <c r="B214" s="330"/>
      <c r="C214" s="330"/>
      <c r="D214" s="330"/>
      <c r="E214" s="330"/>
      <c r="F214" s="330"/>
      <c r="G214" s="330"/>
      <c r="H214" s="330"/>
      <c r="I214" s="330"/>
      <c r="J214" s="330"/>
      <c r="K214" s="330"/>
      <c r="L214" s="330"/>
      <c r="M214" s="330"/>
    </row>
    <row r="215" spans="1:13" ht="22.35" customHeight="1">
      <c r="A215" s="152" t="s">
        <v>832</v>
      </c>
      <c r="B215" s="153"/>
      <c r="C215" s="39"/>
      <c r="D215" s="39"/>
      <c r="E215" s="69"/>
      <c r="F215" s="69"/>
      <c r="G215" s="12"/>
      <c r="H215" s="12"/>
      <c r="I215" s="12"/>
      <c r="J215" s="73"/>
      <c r="K215" s="73"/>
      <c r="L215" s="108"/>
      <c r="M215" s="73"/>
    </row>
    <row r="216" spans="1:13" s="39" customFormat="1" ht="22.35" customHeight="1">
      <c r="B216" s="198" t="s">
        <v>845</v>
      </c>
      <c r="C216" s="69"/>
      <c r="D216" s="69"/>
      <c r="E216" s="69"/>
      <c r="F216" s="69"/>
      <c r="G216" s="69"/>
      <c r="H216" s="69"/>
      <c r="I216" s="69"/>
      <c r="J216" s="69"/>
      <c r="K216" s="69"/>
      <c r="L216" s="69"/>
      <c r="M216" s="69"/>
    </row>
    <row r="217" spans="1:13" s="39" customFormat="1" ht="22.35" customHeight="1">
      <c r="B217" s="29"/>
      <c r="C217" s="29"/>
      <c r="D217" s="29"/>
      <c r="E217" s="29"/>
      <c r="F217" s="29"/>
      <c r="G217" s="7"/>
      <c r="H217" s="7"/>
      <c r="I217" s="7"/>
      <c r="J217" s="7"/>
      <c r="K217" s="7"/>
      <c r="L217" s="7"/>
      <c r="M217" s="92" t="s">
        <v>449</v>
      </c>
    </row>
    <row r="218" spans="1:13" s="39" customFormat="1" ht="22.35" customHeight="1">
      <c r="B218" s="29"/>
      <c r="C218" s="29"/>
      <c r="D218" s="29"/>
      <c r="E218" s="29"/>
      <c r="F218" s="29"/>
      <c r="G218" s="7"/>
      <c r="H218" s="7"/>
      <c r="I218" s="7"/>
      <c r="J218" s="7"/>
      <c r="K218" s="326"/>
      <c r="L218" s="7"/>
      <c r="M218" s="326" t="s">
        <v>846</v>
      </c>
    </row>
    <row r="219" spans="1:13" s="39" customFormat="1" ht="22.35" customHeight="1">
      <c r="B219" s="29"/>
      <c r="C219" s="29"/>
      <c r="D219" s="29"/>
      <c r="E219" s="29"/>
      <c r="F219" s="29"/>
      <c r="G219" s="7"/>
      <c r="H219" s="7"/>
      <c r="I219" s="7"/>
      <c r="J219" s="7"/>
      <c r="K219" s="7"/>
      <c r="L219" s="31"/>
      <c r="M219" s="515" t="s">
        <v>847</v>
      </c>
    </row>
    <row r="220" spans="1:13" s="39" customFormat="1" ht="22.35" customHeight="1">
      <c r="B220" s="69"/>
      <c r="C220" s="69" t="s">
        <v>848</v>
      </c>
      <c r="D220" s="69"/>
      <c r="E220" s="69"/>
      <c r="F220" s="69"/>
      <c r="G220" s="7"/>
      <c r="H220" s="7"/>
      <c r="I220" s="7"/>
      <c r="J220" s="7"/>
      <c r="K220" s="7"/>
      <c r="L220" s="181"/>
      <c r="M220" s="222" t="s">
        <v>849</v>
      </c>
    </row>
    <row r="221" spans="1:13" s="39" customFormat="1" ht="22.35" customHeight="1">
      <c r="B221" s="69"/>
      <c r="C221" s="69" t="s">
        <v>850</v>
      </c>
      <c r="D221" s="69"/>
      <c r="E221" s="69"/>
      <c r="F221" s="69"/>
      <c r="G221" s="7"/>
      <c r="H221" s="7"/>
      <c r="I221" s="7"/>
      <c r="J221" s="7"/>
      <c r="K221" s="222"/>
      <c r="L221" s="181"/>
      <c r="M221" s="222">
        <v>2.5</v>
      </c>
    </row>
    <row r="222" spans="1:13" s="39" customFormat="1" ht="22.35" customHeight="1">
      <c r="B222" s="69"/>
      <c r="C222" s="69" t="s">
        <v>851</v>
      </c>
      <c r="D222" s="69"/>
      <c r="E222" s="69"/>
      <c r="F222" s="69"/>
      <c r="G222" s="7"/>
      <c r="H222" s="7"/>
      <c r="I222" s="7"/>
      <c r="J222" s="7"/>
      <c r="K222" s="55"/>
      <c r="L222" s="181"/>
      <c r="M222" s="55"/>
    </row>
    <row r="223" spans="1:13" s="39" customFormat="1" ht="22.35" customHeight="1">
      <c r="B223" s="69"/>
      <c r="C223" s="155" t="s">
        <v>852</v>
      </c>
      <c r="D223" s="155"/>
      <c r="E223" s="69"/>
      <c r="F223" s="69"/>
      <c r="G223" s="7"/>
      <c r="H223" s="7"/>
      <c r="I223" s="7"/>
      <c r="J223" s="7"/>
      <c r="K223" s="222"/>
      <c r="L223" s="181"/>
      <c r="M223" s="222">
        <v>8</v>
      </c>
    </row>
    <row r="224" spans="1:13" s="39" customFormat="1" ht="22.35" customHeight="1">
      <c r="B224" s="69"/>
      <c r="C224" s="155" t="s">
        <v>853</v>
      </c>
      <c r="D224" s="155"/>
      <c r="E224" s="69"/>
      <c r="F224" s="69"/>
      <c r="G224" s="7"/>
      <c r="H224" s="7"/>
      <c r="I224" s="7"/>
      <c r="J224" s="7"/>
      <c r="K224" s="222"/>
      <c r="L224" s="181"/>
      <c r="M224" s="222">
        <v>7</v>
      </c>
    </row>
    <row r="225" spans="2:14" s="39" customFormat="1" ht="22.35" customHeight="1">
      <c r="B225" s="69"/>
      <c r="C225" s="155" t="s">
        <v>854</v>
      </c>
      <c r="D225" s="155"/>
      <c r="E225" s="69"/>
      <c r="F225" s="69"/>
      <c r="G225" s="7"/>
      <c r="H225" s="7"/>
      <c r="I225" s="7"/>
      <c r="J225" s="7"/>
      <c r="K225" s="222"/>
      <c r="L225" s="181"/>
      <c r="M225" s="222">
        <v>6</v>
      </c>
    </row>
    <row r="226" spans="2:14" s="39" customFormat="1" ht="22.35" customHeight="1">
      <c r="B226" s="69"/>
      <c r="C226" s="155" t="s">
        <v>855</v>
      </c>
      <c r="D226" s="155"/>
      <c r="E226" s="69"/>
      <c r="F226" s="69"/>
      <c r="G226" s="7"/>
      <c r="H226" s="7"/>
      <c r="I226" s="7"/>
      <c r="J226" s="7"/>
      <c r="K226" s="222"/>
      <c r="L226" s="181"/>
      <c r="M226" s="222">
        <v>5</v>
      </c>
    </row>
    <row r="227" spans="2:14" s="39" customFormat="1" ht="22.35" customHeight="1">
      <c r="B227" s="69"/>
      <c r="C227" s="69" t="s">
        <v>856</v>
      </c>
      <c r="D227" s="69"/>
      <c r="E227" s="69"/>
      <c r="F227" s="69"/>
      <c r="G227" s="7"/>
      <c r="H227" s="7"/>
      <c r="I227" s="7"/>
      <c r="J227" s="7"/>
      <c r="K227" s="434"/>
      <c r="L227" s="181"/>
      <c r="M227" s="434">
        <v>3</v>
      </c>
    </row>
    <row r="228" spans="2:14" s="39" customFormat="1" ht="22.35" customHeight="1">
      <c r="B228" s="69"/>
      <c r="C228" s="69" t="s">
        <v>857</v>
      </c>
      <c r="D228" s="69"/>
      <c r="E228" s="69"/>
      <c r="F228" s="69"/>
      <c r="G228" s="7"/>
      <c r="H228" s="7"/>
      <c r="I228" s="7"/>
      <c r="J228" s="7"/>
      <c r="K228" s="434"/>
      <c r="L228" s="181"/>
      <c r="M228" s="434" t="s">
        <v>858</v>
      </c>
    </row>
    <row r="229" spans="2:14" s="39" customFormat="1" ht="22.35" customHeight="1">
      <c r="B229" s="69"/>
      <c r="C229" s="69" t="s">
        <v>859</v>
      </c>
      <c r="D229" s="69"/>
      <c r="E229" s="69"/>
      <c r="F229" s="69"/>
      <c r="G229" s="7"/>
      <c r="H229" s="7"/>
      <c r="I229" s="7"/>
      <c r="J229" s="7"/>
      <c r="K229" s="434"/>
      <c r="L229" s="181"/>
      <c r="M229" s="434" t="s">
        <v>860</v>
      </c>
    </row>
    <row r="230" spans="2:14" ht="22.35" customHeight="1">
      <c r="B230" s="12" t="s">
        <v>861</v>
      </c>
      <c r="C230" s="39"/>
      <c r="D230" s="39"/>
      <c r="E230" s="69"/>
      <c r="F230" s="69"/>
      <c r="G230" s="156"/>
      <c r="H230" s="91"/>
      <c r="I230" s="69"/>
      <c r="J230" s="156"/>
      <c r="K230" s="204"/>
      <c r="L230" s="181"/>
      <c r="M230" s="204"/>
      <c r="N230" s="27"/>
    </row>
    <row r="231" spans="2:14" ht="22.35" customHeight="1">
      <c r="B231" s="12" t="s">
        <v>862</v>
      </c>
      <c r="C231" s="39"/>
      <c r="D231" s="39"/>
      <c r="E231" s="69"/>
      <c r="F231" s="69"/>
      <c r="G231" s="156"/>
      <c r="H231" s="91"/>
      <c r="I231" s="69"/>
      <c r="J231" s="156"/>
      <c r="K231" s="204"/>
      <c r="L231" s="181"/>
      <c r="M231" s="204"/>
      <c r="N231" s="27"/>
    </row>
    <row r="232" spans="2:14" ht="26.1" customHeight="1">
      <c r="B232" s="12" t="s">
        <v>863</v>
      </c>
      <c r="C232" s="39"/>
      <c r="D232" s="39"/>
      <c r="E232" s="69"/>
      <c r="F232" s="69"/>
      <c r="G232" s="156"/>
      <c r="H232" s="91"/>
      <c r="I232" s="69"/>
      <c r="J232" s="156"/>
      <c r="K232" s="204"/>
      <c r="L232" s="181"/>
      <c r="M232" s="204"/>
      <c r="N232" s="27"/>
    </row>
    <row r="233" spans="2:14" ht="26.1" customHeight="1">
      <c r="B233" s="6" t="s">
        <v>864</v>
      </c>
      <c r="C233" s="205"/>
      <c r="D233" s="205"/>
      <c r="E233" s="69"/>
      <c r="F233" s="69"/>
      <c r="G233" s="12"/>
      <c r="H233" s="12"/>
      <c r="I233" s="12"/>
      <c r="J233" s="12"/>
      <c r="K233" s="12"/>
      <c r="L233" s="157"/>
      <c r="M233" s="12"/>
      <c r="N233" s="27"/>
    </row>
    <row r="234" spans="2:14" ht="26.1" customHeight="1">
      <c r="B234" s="523" t="s">
        <v>865</v>
      </c>
      <c r="C234" s="205"/>
      <c r="D234" s="205"/>
      <c r="E234" s="69"/>
      <c r="F234" s="69"/>
      <c r="G234" s="12"/>
      <c r="H234" s="12"/>
      <c r="I234" s="12"/>
      <c r="J234" s="12"/>
      <c r="K234" s="12"/>
      <c r="L234" s="157"/>
      <c r="M234" s="12"/>
      <c r="N234" s="27"/>
    </row>
    <row r="235" spans="2:14" ht="26.1" customHeight="1">
      <c r="B235" s="12"/>
      <c r="C235" s="12"/>
      <c r="D235" s="12"/>
      <c r="E235" s="69"/>
      <c r="F235" s="69"/>
      <c r="G235" s="12"/>
      <c r="H235" s="12"/>
      <c r="I235" s="12"/>
      <c r="J235" s="12"/>
      <c r="K235" s="12"/>
      <c r="L235" s="12"/>
      <c r="M235" s="202" t="s">
        <v>449</v>
      </c>
      <c r="N235" s="27"/>
    </row>
    <row r="236" spans="2:14" ht="26.1" customHeight="1">
      <c r="B236" s="12"/>
      <c r="C236" s="12"/>
      <c r="D236" s="12"/>
      <c r="E236" s="69"/>
      <c r="F236" s="69"/>
      <c r="G236" s="60"/>
      <c r="H236" s="514" t="s">
        <v>450</v>
      </c>
      <c r="I236" s="514"/>
      <c r="J236" s="7"/>
      <c r="K236" s="60"/>
      <c r="L236" s="515" t="s">
        <v>451</v>
      </c>
      <c r="M236" s="60"/>
      <c r="N236" s="27"/>
    </row>
    <row r="237" spans="2:14" ht="26.1" customHeight="1">
      <c r="B237" s="12"/>
      <c r="C237" s="12"/>
      <c r="D237" s="12"/>
      <c r="E237" s="69"/>
      <c r="F237" s="69"/>
      <c r="G237" s="57" t="s">
        <v>483</v>
      </c>
      <c r="H237" s="55"/>
      <c r="I237" s="57" t="s">
        <v>484</v>
      </c>
      <c r="J237" s="7"/>
      <c r="K237" s="57" t="str">
        <f>+G237</f>
        <v>2021</v>
      </c>
      <c r="L237" s="55"/>
      <c r="M237" s="57" t="str">
        <f>+I237</f>
        <v>2020</v>
      </c>
      <c r="N237" s="27"/>
    </row>
    <row r="238" spans="2:14" ht="26.1" customHeight="1">
      <c r="B238" s="12" t="s">
        <v>848</v>
      </c>
      <c r="C238" s="12"/>
      <c r="D238" s="12"/>
      <c r="E238" s="69"/>
      <c r="F238" s="69"/>
      <c r="G238" s="17"/>
      <c r="H238" s="55"/>
      <c r="I238" s="17"/>
      <c r="J238" s="7"/>
      <c r="K238" s="17"/>
      <c r="L238" s="55"/>
      <c r="M238" s="17"/>
      <c r="N238" s="27"/>
    </row>
    <row r="239" spans="2:14" ht="26.1" customHeight="1">
      <c r="B239" s="206" t="s">
        <v>866</v>
      </c>
      <c r="C239" s="206"/>
      <c r="D239" s="206"/>
      <c r="E239" s="158"/>
      <c r="F239" s="158"/>
      <c r="G239" s="206">
        <v>-7641108</v>
      </c>
      <c r="H239" s="206"/>
      <c r="I239" s="206">
        <v>-7583191</v>
      </c>
      <c r="J239" s="206"/>
      <c r="K239" s="206">
        <v>-5960818</v>
      </c>
      <c r="L239" s="206"/>
      <c r="M239" s="206">
        <v>-5870408</v>
      </c>
      <c r="N239" s="27"/>
    </row>
    <row r="240" spans="2:14" ht="26.1" customHeight="1">
      <c r="B240" s="206" t="s">
        <v>867</v>
      </c>
      <c r="C240" s="206"/>
      <c r="D240" s="206"/>
      <c r="E240" s="158"/>
      <c r="F240" s="158"/>
      <c r="G240" s="7">
        <v>8708309</v>
      </c>
      <c r="H240" s="7"/>
      <c r="I240" s="7">
        <v>8657403</v>
      </c>
      <c r="J240" s="7"/>
      <c r="K240" s="7">
        <v>6816718</v>
      </c>
      <c r="L240" s="7"/>
      <c r="M240" s="7">
        <v>6735457</v>
      </c>
      <c r="N240" s="27"/>
    </row>
    <row r="241" spans="1:14" ht="26.1" customHeight="1">
      <c r="B241" s="206" t="s">
        <v>868</v>
      </c>
      <c r="C241" s="206"/>
      <c r="D241" s="206"/>
      <c r="E241" s="158"/>
      <c r="F241" s="158"/>
      <c r="G241" s="7"/>
      <c r="H241" s="7"/>
      <c r="I241" s="7"/>
      <c r="J241" s="7"/>
      <c r="K241" s="7"/>
      <c r="L241" s="7"/>
      <c r="M241" s="7"/>
      <c r="N241" s="27"/>
    </row>
    <row r="242" spans="1:14" ht="26.1" customHeight="1">
      <c r="B242" s="206" t="s">
        <v>866</v>
      </c>
      <c r="C242" s="206"/>
      <c r="D242" s="206"/>
      <c r="E242" s="158"/>
      <c r="F242" s="158"/>
      <c r="G242" s="7">
        <v>11409599</v>
      </c>
      <c r="H242" s="7"/>
      <c r="I242" s="7">
        <v>10230103</v>
      </c>
      <c r="J242" s="7"/>
      <c r="K242" s="7">
        <v>8782312</v>
      </c>
      <c r="L242" s="7"/>
      <c r="M242" s="7">
        <v>7818566</v>
      </c>
      <c r="N242" s="27"/>
    </row>
    <row r="243" spans="1:14" ht="26.1" customHeight="1">
      <c r="B243" s="206" t="s">
        <v>867</v>
      </c>
      <c r="C243" s="206"/>
      <c r="D243" s="206"/>
      <c r="E243" s="158"/>
      <c r="F243" s="158"/>
      <c r="G243" s="206">
        <v>-10076717</v>
      </c>
      <c r="H243" s="206"/>
      <c r="I243" s="206">
        <v>-9071424</v>
      </c>
      <c r="J243" s="206"/>
      <c r="K243" s="206">
        <v>-7721651</v>
      </c>
      <c r="L243" s="206"/>
      <c r="M243" s="206">
        <v>-6891713</v>
      </c>
      <c r="N243" s="27"/>
    </row>
    <row r="244" spans="1:14" ht="26.1" customHeight="1">
      <c r="B244" s="206" t="s">
        <v>869</v>
      </c>
      <c r="C244" s="206"/>
      <c r="D244" s="206"/>
      <c r="E244" s="158"/>
      <c r="F244" s="158"/>
      <c r="G244" s="206"/>
      <c r="H244" s="206"/>
      <c r="I244" s="206"/>
      <c r="J244" s="206"/>
      <c r="K244" s="206"/>
      <c r="L244" s="206"/>
      <c r="M244" s="206"/>
      <c r="N244" s="27"/>
    </row>
    <row r="245" spans="1:14" ht="26.1" customHeight="1">
      <c r="B245" s="207" t="s">
        <v>870</v>
      </c>
      <c r="C245" s="208"/>
      <c r="D245" s="208"/>
      <c r="E245" s="158"/>
      <c r="F245" s="158"/>
      <c r="G245" s="206">
        <v>-12336920</v>
      </c>
      <c r="H245" s="206"/>
      <c r="I245" s="206">
        <v>-10942041</v>
      </c>
      <c r="J245" s="206"/>
      <c r="K245" s="206">
        <v>-9767463</v>
      </c>
      <c r="L245" s="206"/>
      <c r="M245" s="206">
        <v>-8676943</v>
      </c>
      <c r="N245" s="27"/>
    </row>
    <row r="246" spans="1:14" ht="26.1" customHeight="1">
      <c r="B246" s="13" t="s">
        <v>871</v>
      </c>
      <c r="C246" s="205"/>
      <c r="D246" s="205"/>
      <c r="E246" s="69"/>
      <c r="F246" s="69"/>
      <c r="G246" s="7">
        <v>15611449</v>
      </c>
      <c r="H246" s="7"/>
      <c r="I246" s="7">
        <v>13805421</v>
      </c>
      <c r="J246" s="7"/>
      <c r="K246" s="7">
        <v>12417965</v>
      </c>
      <c r="L246" s="7"/>
      <c r="M246" s="7">
        <v>10994428</v>
      </c>
      <c r="N246" s="27"/>
    </row>
    <row r="247" spans="1:14" ht="14.25" customHeight="1">
      <c r="B247" s="13"/>
      <c r="C247" s="205"/>
      <c r="D247" s="205"/>
      <c r="E247" s="69"/>
      <c r="F247" s="69"/>
      <c r="G247" s="7"/>
      <c r="H247" s="7"/>
      <c r="I247" s="7"/>
      <c r="J247" s="7"/>
      <c r="K247" s="7"/>
      <c r="L247" s="7"/>
      <c r="M247" s="7"/>
      <c r="N247" s="27"/>
    </row>
    <row r="248" spans="1:14" ht="21" customHeight="1">
      <c r="A248" s="330"/>
      <c r="B248" s="255"/>
      <c r="C248" s="255"/>
      <c r="D248" s="255"/>
      <c r="E248" s="255"/>
      <c r="F248" s="255"/>
      <c r="G248" s="255"/>
      <c r="H248" s="255"/>
      <c r="I248" s="255"/>
      <c r="J248" s="255"/>
      <c r="K248" s="255"/>
      <c r="L248" s="255"/>
      <c r="M248" s="255"/>
    </row>
    <row r="249" spans="1:14" s="7" customFormat="1" ht="21" customHeight="1">
      <c r="A249" s="29"/>
      <c r="B249" s="51"/>
      <c r="C249" s="51"/>
      <c r="E249" s="51" t="s">
        <v>33</v>
      </c>
      <c r="F249" s="51"/>
      <c r="G249" s="12"/>
      <c r="I249" s="65"/>
      <c r="J249" s="65"/>
      <c r="K249" s="255"/>
      <c r="L249" s="71"/>
      <c r="M249" s="17"/>
    </row>
    <row r="250" spans="1:14" s="7" customFormat="1" ht="21" customHeight="1">
      <c r="A250" s="29"/>
      <c r="B250" s="51"/>
      <c r="C250" s="51"/>
      <c r="E250" s="51" t="s">
        <v>700</v>
      </c>
      <c r="F250" s="51"/>
      <c r="G250" s="12"/>
      <c r="I250" s="65"/>
      <c r="J250" s="65"/>
      <c r="K250" s="255"/>
      <c r="L250" s="71"/>
      <c r="M250" s="17"/>
    </row>
    <row r="251" spans="1:14" ht="23.25" customHeight="1">
      <c r="A251" s="550" t="s">
        <v>872</v>
      </c>
      <c r="B251" s="550"/>
      <c r="C251" s="550"/>
      <c r="D251" s="550"/>
      <c r="E251" s="550"/>
      <c r="F251" s="550"/>
      <c r="G251" s="550"/>
      <c r="H251" s="550"/>
      <c r="I251" s="550"/>
      <c r="J251" s="550"/>
      <c r="K251" s="550"/>
      <c r="L251" s="550"/>
      <c r="M251" s="550"/>
    </row>
    <row r="252" spans="1:14" ht="23.25" customHeight="1">
      <c r="A252" s="330"/>
      <c r="B252" s="330"/>
      <c r="C252" s="330"/>
      <c r="D252" s="330"/>
      <c r="E252" s="330"/>
      <c r="F252" s="330"/>
      <c r="G252" s="330"/>
      <c r="H252" s="330"/>
      <c r="I252" s="330"/>
      <c r="J252" s="330"/>
      <c r="K252" s="330"/>
      <c r="L252" s="330"/>
      <c r="M252" s="330"/>
    </row>
    <row r="253" spans="1:14" s="69" customFormat="1" ht="23.25" customHeight="1">
      <c r="A253" s="65" t="s">
        <v>873</v>
      </c>
      <c r="B253" s="29"/>
      <c r="C253" s="29"/>
      <c r="D253" s="29"/>
      <c r="E253" s="29"/>
      <c r="F253" s="29"/>
      <c r="G253" s="29"/>
      <c r="H253" s="29"/>
      <c r="I253" s="29"/>
      <c r="J253" s="29"/>
      <c r="K253" s="29"/>
      <c r="L253" s="29"/>
      <c r="M253" s="29"/>
    </row>
    <row r="254" spans="1:14" s="69" customFormat="1" ht="23.25" customHeight="1">
      <c r="A254" s="65"/>
      <c r="B254" s="65" t="s">
        <v>874</v>
      </c>
      <c r="C254" s="65"/>
      <c r="D254" s="65"/>
      <c r="E254" s="29"/>
      <c r="F254" s="29"/>
      <c r="G254" s="29"/>
      <c r="H254" s="29"/>
      <c r="I254" s="29"/>
      <c r="J254" s="29"/>
      <c r="K254" s="29"/>
      <c r="L254" s="29"/>
      <c r="M254" s="29"/>
    </row>
    <row r="255" spans="1:14" s="69" customFormat="1" ht="23.25" customHeight="1">
      <c r="A255" s="65"/>
      <c r="B255" s="29"/>
      <c r="C255" s="29"/>
      <c r="D255" s="29"/>
      <c r="E255" s="29"/>
      <c r="F255" s="29"/>
      <c r="G255" s="65"/>
      <c r="H255" s="65"/>
      <c r="I255" s="65"/>
      <c r="J255" s="65"/>
      <c r="K255" s="6"/>
      <c r="L255" s="6"/>
      <c r="M255" s="220" t="s">
        <v>449</v>
      </c>
    </row>
    <row r="256" spans="1:14" s="69" customFormat="1" ht="23.25" customHeight="1">
      <c r="A256" s="65"/>
      <c r="B256" s="29"/>
      <c r="C256" s="29"/>
      <c r="D256" s="29"/>
      <c r="E256" s="29"/>
      <c r="F256" s="29"/>
      <c r="G256" s="545" t="s">
        <v>450</v>
      </c>
      <c r="H256" s="545"/>
      <c r="I256" s="545"/>
      <c r="J256" s="55"/>
      <c r="K256" s="546" t="s">
        <v>451</v>
      </c>
      <c r="L256" s="546"/>
      <c r="M256" s="546"/>
    </row>
    <row r="257" spans="1:14" s="69" customFormat="1" ht="23.25" customHeight="1">
      <c r="A257" s="65"/>
      <c r="B257" s="255"/>
      <c r="C257" s="255"/>
      <c r="D257" s="255"/>
      <c r="E257" s="255"/>
      <c r="F257" s="255"/>
      <c r="G257" s="31">
        <v>2021</v>
      </c>
      <c r="H257" s="57"/>
      <c r="I257" s="90">
        <v>2020</v>
      </c>
      <c r="J257" s="55"/>
      <c r="K257" s="31">
        <f>+G257</f>
        <v>2021</v>
      </c>
      <c r="L257" s="57"/>
      <c r="M257" s="90">
        <f>+I257</f>
        <v>2020</v>
      </c>
    </row>
    <row r="258" spans="1:14" s="69" customFormat="1" ht="23.25" customHeight="1">
      <c r="A258" s="65"/>
      <c r="B258" s="11" t="s">
        <v>875</v>
      </c>
      <c r="C258" s="255"/>
      <c r="D258" s="255"/>
      <c r="E258" s="255"/>
      <c r="F258" s="255"/>
      <c r="G258" s="68">
        <v>0</v>
      </c>
      <c r="H258" s="508"/>
      <c r="I258" s="68">
        <v>1658.7100000000028</v>
      </c>
      <c r="J258" s="68"/>
      <c r="K258" s="68">
        <v>0</v>
      </c>
      <c r="L258" s="68"/>
      <c r="M258" s="68">
        <v>1658.7100000000028</v>
      </c>
    </row>
    <row r="259" spans="1:14" s="69" customFormat="1" ht="23.25" customHeight="1">
      <c r="A259" s="65"/>
      <c r="B259" s="11" t="s">
        <v>876</v>
      </c>
      <c r="C259" s="255"/>
      <c r="D259" s="255"/>
      <c r="E259" s="255"/>
      <c r="F259" s="255"/>
      <c r="G259" s="68">
        <v>0</v>
      </c>
      <c r="H259" s="509"/>
      <c r="I259" s="68">
        <v>0</v>
      </c>
      <c r="J259" s="68"/>
      <c r="K259" s="68">
        <v>0</v>
      </c>
      <c r="L259" s="68"/>
      <c r="M259" s="68">
        <v>0</v>
      </c>
    </row>
    <row r="260" spans="1:14" s="69" customFormat="1" ht="23.25" customHeight="1">
      <c r="A260" s="65"/>
      <c r="B260" s="11" t="s">
        <v>877</v>
      </c>
      <c r="C260" s="12"/>
      <c r="D260" s="12"/>
      <c r="E260" s="7"/>
      <c r="F260" s="7"/>
      <c r="G260" s="509">
        <v>235517.32999999996</v>
      </c>
      <c r="H260" s="509"/>
      <c r="I260" s="509">
        <v>4312802.54</v>
      </c>
      <c r="J260" s="509"/>
      <c r="K260" s="418">
        <v>229186.10999999987</v>
      </c>
      <c r="L260" s="418"/>
      <c r="M260" s="418">
        <v>1943591.61</v>
      </c>
    </row>
    <row r="261" spans="1:14" s="69" customFormat="1" ht="23.25" customHeight="1">
      <c r="A261" s="65"/>
      <c r="B261" s="11" t="s">
        <v>878</v>
      </c>
      <c r="C261" s="255"/>
      <c r="D261" s="255"/>
      <c r="E261" s="255"/>
      <c r="F261" s="255"/>
      <c r="G261" s="509">
        <v>61909.880000000005</v>
      </c>
      <c r="H261" s="509"/>
      <c r="I261" s="509">
        <v>410510.97</v>
      </c>
      <c r="J261" s="509"/>
      <c r="K261" s="509">
        <v>61909.880000000005</v>
      </c>
      <c r="L261" s="509"/>
      <c r="M261" s="509">
        <v>410510.97</v>
      </c>
    </row>
    <row r="262" spans="1:14" s="69" customFormat="1" ht="23.25" customHeight="1">
      <c r="A262" s="65"/>
      <c r="B262" s="12" t="s">
        <v>879</v>
      </c>
      <c r="C262" s="12"/>
      <c r="D262" s="12"/>
      <c r="E262" s="7"/>
      <c r="F262" s="7"/>
      <c r="G262" s="510">
        <v>1536446.46</v>
      </c>
      <c r="H262" s="511"/>
      <c r="I262" s="510">
        <v>634489.5</v>
      </c>
      <c r="J262" s="511"/>
      <c r="K262" s="512">
        <v>723237.21000000043</v>
      </c>
      <c r="L262" s="435"/>
      <c r="M262" s="512">
        <v>451344.69999999902</v>
      </c>
    </row>
    <row r="263" spans="1:14" s="69" customFormat="1" ht="23.25" customHeight="1" thickBot="1">
      <c r="A263" s="65"/>
      <c r="B263" s="51"/>
      <c r="C263" s="61" t="s">
        <v>459</v>
      </c>
      <c r="D263" s="36"/>
      <c r="E263" s="7"/>
      <c r="F263" s="7"/>
      <c r="G263" s="281">
        <f>SUM(G258:G262)</f>
        <v>1833873.67</v>
      </c>
      <c r="H263" s="280"/>
      <c r="I263" s="281">
        <f>SUM(I258:I262)</f>
        <v>5359461.72</v>
      </c>
      <c r="J263" s="280"/>
      <c r="K263" s="281">
        <f>SUM(K258:K262)</f>
        <v>1014333.2000000003</v>
      </c>
      <c r="L263" s="280"/>
      <c r="M263" s="281">
        <f>SUM(M258:M262)</f>
        <v>2807105.9899999993</v>
      </c>
    </row>
    <row r="264" spans="1:14" ht="23.25" customHeight="1" thickTop="1">
      <c r="A264" s="7"/>
      <c r="B264" s="65" t="s">
        <v>880</v>
      </c>
      <c r="C264" s="65"/>
      <c r="D264" s="65"/>
      <c r="N264" s="69"/>
    </row>
    <row r="265" spans="1:14" ht="23.25" customHeight="1">
      <c r="G265" s="65"/>
      <c r="H265" s="65"/>
      <c r="I265" s="65"/>
      <c r="J265" s="65"/>
      <c r="K265" s="6"/>
      <c r="L265" s="6"/>
      <c r="M265" s="220" t="s">
        <v>449</v>
      </c>
      <c r="N265" s="69"/>
    </row>
    <row r="266" spans="1:14" ht="23.25" customHeight="1">
      <c r="G266" s="545" t="s">
        <v>450</v>
      </c>
      <c r="H266" s="545"/>
      <c r="I266" s="545"/>
      <c r="J266" s="55"/>
      <c r="K266" s="546" t="s">
        <v>451</v>
      </c>
      <c r="L266" s="546"/>
      <c r="M266" s="546"/>
      <c r="N266" s="69"/>
    </row>
    <row r="267" spans="1:14" ht="23.25" customHeight="1">
      <c r="B267" s="255"/>
      <c r="C267" s="255"/>
      <c r="D267" s="255"/>
      <c r="E267" s="255"/>
      <c r="F267" s="255"/>
      <c r="G267" s="31">
        <v>2021</v>
      </c>
      <c r="H267" s="57"/>
      <c r="I267" s="90">
        <v>2020</v>
      </c>
      <c r="J267" s="55"/>
      <c r="K267" s="31">
        <f>+G267</f>
        <v>2021</v>
      </c>
      <c r="L267" s="57"/>
      <c r="M267" s="90">
        <f>+I267</f>
        <v>2020</v>
      </c>
      <c r="N267" s="69"/>
    </row>
    <row r="268" spans="1:14" ht="23.25" customHeight="1">
      <c r="B268" s="11" t="s">
        <v>875</v>
      </c>
      <c r="C268" s="255"/>
      <c r="D268" s="255"/>
      <c r="E268" s="255"/>
      <c r="F268" s="255"/>
      <c r="G268" s="68">
        <v>3269.03</v>
      </c>
      <c r="H268" s="508"/>
      <c r="I268" s="68">
        <v>23163.56</v>
      </c>
      <c r="J268" s="68"/>
      <c r="K268" s="68">
        <v>3269.03</v>
      </c>
      <c r="L268" s="68"/>
      <c r="M268" s="68">
        <v>23163.56</v>
      </c>
      <c r="N268" s="69"/>
    </row>
    <row r="269" spans="1:14" ht="23.25" customHeight="1">
      <c r="B269" s="11" t="s">
        <v>876</v>
      </c>
      <c r="C269" s="255"/>
      <c r="D269" s="255"/>
      <c r="E269" s="255"/>
      <c r="F269" s="255"/>
      <c r="G269" s="509">
        <v>1312713.3</v>
      </c>
      <c r="H269" s="509"/>
      <c r="I269" s="509">
        <v>1730031.09</v>
      </c>
      <c r="J269" s="509"/>
      <c r="K269" s="509">
        <v>1312713.3</v>
      </c>
      <c r="L269" s="509"/>
      <c r="M269" s="509">
        <v>1730031.0899999999</v>
      </c>
      <c r="N269" s="69"/>
    </row>
    <row r="270" spans="1:14" ht="23.25" customHeight="1">
      <c r="B270" s="11" t="s">
        <v>877</v>
      </c>
      <c r="C270" s="12"/>
      <c r="D270" s="12"/>
      <c r="E270" s="7"/>
      <c r="F270" s="7"/>
      <c r="G270" s="12">
        <v>908264.15999999992</v>
      </c>
      <c r="H270" s="509"/>
      <c r="I270" s="509">
        <v>11807603.470000001</v>
      </c>
      <c r="J270" s="509"/>
      <c r="K270" s="509">
        <v>875310.65999999992</v>
      </c>
      <c r="L270" s="509"/>
      <c r="M270" s="509">
        <v>4968162.46</v>
      </c>
      <c r="N270" s="69"/>
    </row>
    <row r="271" spans="1:14" ht="23.25" customHeight="1">
      <c r="B271" s="11" t="s">
        <v>878</v>
      </c>
      <c r="C271" s="255"/>
      <c r="D271" s="255"/>
      <c r="E271" s="255"/>
      <c r="F271" s="255"/>
      <c r="G271" s="509">
        <v>359320.38</v>
      </c>
      <c r="H271" s="509"/>
      <c r="I271" s="509">
        <v>2210727.06</v>
      </c>
      <c r="J271" s="509"/>
      <c r="K271" s="509">
        <v>359320.38</v>
      </c>
      <c r="L271" s="509"/>
      <c r="M271" s="509">
        <v>2210727.06</v>
      </c>
      <c r="N271" s="69"/>
    </row>
    <row r="272" spans="1:14" ht="23.25" customHeight="1">
      <c r="B272" s="12" t="s">
        <v>879</v>
      </c>
      <c r="C272" s="12"/>
      <c r="D272" s="12"/>
      <c r="E272" s="7"/>
      <c r="F272" s="7"/>
      <c r="G272" s="510">
        <v>6215103.9500000002</v>
      </c>
      <c r="H272" s="511"/>
      <c r="I272" s="510">
        <v>6043288.9700000007</v>
      </c>
      <c r="J272" s="511"/>
      <c r="K272" s="510">
        <v>4068426.74</v>
      </c>
      <c r="L272" s="511"/>
      <c r="M272" s="510">
        <v>4722357.5500000007</v>
      </c>
      <c r="N272" s="69"/>
    </row>
    <row r="273" spans="1:14" ht="23.25" customHeight="1" thickBot="1">
      <c r="B273" s="51"/>
      <c r="C273" s="61" t="s">
        <v>459</v>
      </c>
      <c r="D273" s="36"/>
      <c r="E273" s="7"/>
      <c r="F273" s="7"/>
      <c r="G273" s="281">
        <f>SUM(G268:G272)</f>
        <v>8798670.8200000003</v>
      </c>
      <c r="H273" s="280"/>
      <c r="I273" s="281">
        <f>SUM(I268:I272)</f>
        <v>21814814.150000002</v>
      </c>
      <c r="J273" s="280"/>
      <c r="K273" s="281">
        <f>SUM(K268:K272)</f>
        <v>6619040.1100000003</v>
      </c>
      <c r="L273" s="280"/>
      <c r="M273" s="281">
        <f>SUM(M268:M272)</f>
        <v>13654441.720000001</v>
      </c>
      <c r="N273" s="69"/>
    </row>
    <row r="274" spans="1:14" ht="23.25" customHeight="1" thickTop="1">
      <c r="A274" s="65" t="s">
        <v>881</v>
      </c>
      <c r="E274" s="69"/>
      <c r="F274" s="69"/>
      <c r="G274" s="12"/>
      <c r="H274" s="12"/>
      <c r="I274" s="12"/>
      <c r="J274" s="12"/>
      <c r="K274" s="12"/>
      <c r="L274" s="157"/>
      <c r="M274" s="12"/>
      <c r="N274" s="27"/>
    </row>
    <row r="275" spans="1:14" ht="23.25" customHeight="1">
      <c r="A275" s="7"/>
      <c r="B275" s="65" t="s">
        <v>882</v>
      </c>
      <c r="C275" s="65"/>
      <c r="D275" s="65"/>
      <c r="E275" s="69"/>
      <c r="F275" s="69"/>
      <c r="G275" s="12"/>
      <c r="H275" s="12"/>
      <c r="I275" s="12"/>
      <c r="J275" s="12"/>
      <c r="K275" s="12"/>
      <c r="L275" s="157"/>
      <c r="M275" s="12"/>
      <c r="N275" s="27"/>
    </row>
    <row r="276" spans="1:14" s="69" customFormat="1" ht="23.25" customHeight="1">
      <c r="A276" s="27"/>
      <c r="B276" s="65" t="s">
        <v>883</v>
      </c>
      <c r="C276" s="29"/>
      <c r="D276" s="29"/>
      <c r="G276" s="12"/>
      <c r="H276" s="12"/>
      <c r="I276" s="12"/>
      <c r="J276" s="12"/>
      <c r="K276" s="12"/>
      <c r="L276" s="157"/>
      <c r="M276" s="12"/>
    </row>
    <row r="277" spans="1:14" s="69" customFormat="1" ht="23.25" customHeight="1">
      <c r="A277" s="27"/>
      <c r="B277" s="65" t="s">
        <v>884</v>
      </c>
      <c r="C277" s="29"/>
      <c r="D277" s="29"/>
      <c r="G277" s="12"/>
      <c r="H277" s="12"/>
      <c r="I277" s="12"/>
      <c r="J277" s="12"/>
      <c r="K277" s="12"/>
      <c r="L277" s="157"/>
      <c r="M277" s="12"/>
    </row>
    <row r="278" spans="1:14" s="69" customFormat="1" ht="23.25" customHeight="1">
      <c r="A278" s="27" t="s">
        <v>885</v>
      </c>
      <c r="B278" s="65"/>
      <c r="C278" s="29"/>
      <c r="D278" s="29"/>
      <c r="G278" s="12"/>
      <c r="H278" s="12"/>
      <c r="I278" s="12"/>
      <c r="J278" s="12"/>
      <c r="K278" s="12"/>
      <c r="L278" s="157"/>
      <c r="M278" s="12"/>
    </row>
    <row r="279" spans="1:14" s="69" customFormat="1" ht="23.25" customHeight="1">
      <c r="A279" s="27"/>
      <c r="B279" s="468" t="s">
        <v>886</v>
      </c>
      <c r="C279" s="29"/>
      <c r="D279" s="29"/>
      <c r="G279" s="12"/>
      <c r="H279" s="12"/>
      <c r="I279" s="12"/>
      <c r="J279" s="12"/>
      <c r="K279" s="12"/>
      <c r="L279" s="157"/>
      <c r="M279" s="12"/>
    </row>
    <row r="280" spans="1:14" s="69" customFormat="1" ht="23.25" customHeight="1">
      <c r="A280" s="27"/>
      <c r="B280" s="65" t="s">
        <v>887</v>
      </c>
      <c r="C280" s="29"/>
      <c r="D280" s="29"/>
      <c r="G280" s="12"/>
      <c r="H280" s="12"/>
      <c r="I280" s="12"/>
      <c r="J280" s="12"/>
      <c r="K280" s="12"/>
      <c r="L280" s="157"/>
      <c r="M280" s="12"/>
    </row>
    <row r="281" spans="1:14" s="69" customFormat="1" ht="23.25" customHeight="1">
      <c r="A281" s="27"/>
      <c r="B281" s="65" t="s">
        <v>888</v>
      </c>
      <c r="C281" s="29"/>
      <c r="D281" s="29"/>
      <c r="G281" s="12"/>
      <c r="H281" s="12"/>
      <c r="I281" s="12"/>
      <c r="J281" s="12"/>
      <c r="K281" s="12"/>
      <c r="L281" s="157"/>
      <c r="M281" s="12"/>
    </row>
    <row r="282" spans="1:14" s="467" customFormat="1" ht="23.25" customHeight="1">
      <c r="A282" s="466" t="s">
        <v>889</v>
      </c>
      <c r="B282" s="468" t="s">
        <v>890</v>
      </c>
      <c r="C282" s="468"/>
      <c r="D282" s="468"/>
      <c r="E282" s="469"/>
      <c r="F282" s="469"/>
      <c r="G282" s="470"/>
      <c r="H282" s="470"/>
      <c r="I282" s="470"/>
      <c r="J282" s="470"/>
      <c r="K282" s="470"/>
      <c r="L282" s="472"/>
      <c r="M282" s="470"/>
    </row>
    <row r="283" spans="1:14" s="69" customFormat="1" ht="23.25" customHeight="1">
      <c r="A283" s="27" t="s">
        <v>891</v>
      </c>
      <c r="B283" s="471" t="s">
        <v>892</v>
      </c>
      <c r="C283" s="468"/>
      <c r="D283" s="468"/>
      <c r="E283" s="469"/>
      <c r="F283" s="469"/>
      <c r="G283" s="470"/>
      <c r="H283" s="470"/>
      <c r="I283" s="470"/>
      <c r="J283" s="470"/>
      <c r="K283" s="470"/>
      <c r="L283" s="472"/>
      <c r="M283" s="470"/>
    </row>
    <row r="284" spans="1:14" s="69" customFormat="1" ht="23.25" customHeight="1">
      <c r="A284" s="27"/>
      <c r="B284" s="471" t="s">
        <v>893</v>
      </c>
      <c r="C284" s="468"/>
      <c r="D284" s="468"/>
      <c r="E284" s="469"/>
      <c r="F284" s="469"/>
      <c r="G284" s="470"/>
      <c r="H284" s="470"/>
      <c r="I284" s="470"/>
      <c r="J284" s="470"/>
      <c r="K284" s="470"/>
      <c r="L284" s="472"/>
      <c r="M284" s="470"/>
    </row>
    <row r="285" spans="1:14" s="69" customFormat="1" ht="23.25" customHeight="1">
      <c r="A285" s="27"/>
      <c r="B285" s="471"/>
      <c r="C285" s="468"/>
      <c r="D285" s="468"/>
      <c r="E285" s="469"/>
      <c r="F285" s="469"/>
      <c r="G285" s="470"/>
      <c r="H285" s="470"/>
      <c r="I285" s="470"/>
      <c r="J285" s="470"/>
      <c r="K285" s="470"/>
      <c r="L285" s="472"/>
      <c r="M285" s="470"/>
    </row>
    <row r="286" spans="1:14" ht="23.25" customHeight="1">
      <c r="A286" s="27"/>
      <c r="B286" s="12"/>
      <c r="C286" s="39"/>
      <c r="D286" s="39"/>
      <c r="E286" s="69"/>
      <c r="F286" s="69"/>
      <c r="G286" s="156"/>
      <c r="H286" s="91"/>
      <c r="I286" s="69"/>
      <c r="J286" s="156"/>
      <c r="K286" s="204"/>
      <c r="L286" s="181"/>
      <c r="M286" s="204"/>
      <c r="N286" s="27"/>
    </row>
    <row r="287" spans="1:14" s="7" customFormat="1" ht="23.25" customHeight="1">
      <c r="A287" s="29"/>
      <c r="B287" s="51"/>
      <c r="C287" s="51"/>
      <c r="E287" s="51" t="s">
        <v>33</v>
      </c>
      <c r="F287" s="51"/>
      <c r="G287" s="12"/>
      <c r="I287" s="65"/>
      <c r="J287" s="65"/>
      <c r="K287" s="255"/>
      <c r="L287" s="71"/>
      <c r="M287" s="17"/>
    </row>
    <row r="288" spans="1:14" s="7" customFormat="1" ht="23.25" customHeight="1">
      <c r="A288" s="29"/>
      <c r="B288" s="51"/>
      <c r="C288" s="51"/>
      <c r="E288" s="51" t="s">
        <v>700</v>
      </c>
      <c r="F288" s="51"/>
      <c r="G288" s="12"/>
      <c r="I288" s="65"/>
      <c r="J288" s="65"/>
      <c r="K288" s="255"/>
      <c r="L288" s="71"/>
      <c r="M288" s="17"/>
    </row>
    <row r="289" spans="1:13" ht="27" customHeight="1">
      <c r="A289" s="550" t="s">
        <v>894</v>
      </c>
      <c r="B289" s="550"/>
      <c r="C289" s="550"/>
      <c r="D289" s="550"/>
      <c r="E289" s="550"/>
      <c r="F289" s="550"/>
      <c r="G289" s="550"/>
      <c r="H289" s="550"/>
      <c r="I289" s="550"/>
      <c r="J289" s="550"/>
      <c r="K289" s="550"/>
      <c r="L289" s="550"/>
      <c r="M289" s="550"/>
    </row>
    <row r="290" spans="1:13" ht="27" customHeight="1">
      <c r="A290" s="330"/>
      <c r="B290" s="255"/>
      <c r="C290" s="255"/>
      <c r="D290" s="255"/>
      <c r="E290" s="255"/>
      <c r="F290" s="255"/>
      <c r="G290" s="255"/>
      <c r="H290" s="255"/>
      <c r="I290" s="255"/>
      <c r="J290" s="255"/>
      <c r="K290" s="255"/>
      <c r="L290" s="255"/>
      <c r="M290" s="255"/>
    </row>
    <row r="291" spans="1:13" s="69" customFormat="1" ht="27" customHeight="1">
      <c r="A291" s="27" t="s">
        <v>895</v>
      </c>
      <c r="B291" s="65"/>
      <c r="C291" s="29"/>
      <c r="D291" s="29"/>
      <c r="G291" s="12"/>
      <c r="H291" s="12"/>
      <c r="I291" s="12"/>
      <c r="J291" s="12"/>
      <c r="K291" s="12"/>
      <c r="L291" s="157"/>
      <c r="M291" s="12"/>
    </row>
    <row r="292" spans="1:13" s="69" customFormat="1" ht="27" customHeight="1">
      <c r="A292" s="27"/>
      <c r="B292" s="471" t="s">
        <v>896</v>
      </c>
      <c r="C292" s="468"/>
      <c r="D292" s="468"/>
      <c r="E292" s="469"/>
      <c r="F292" s="469"/>
      <c r="G292" s="470"/>
      <c r="H292" s="470"/>
      <c r="I292" s="470"/>
      <c r="J292" s="470"/>
      <c r="K292" s="470"/>
      <c r="L292" s="472"/>
      <c r="M292" s="470"/>
    </row>
    <row r="293" spans="1:13" s="69" customFormat="1" ht="27" customHeight="1">
      <c r="A293" s="27"/>
      <c r="B293" s="471" t="s">
        <v>897</v>
      </c>
      <c r="C293" s="468"/>
      <c r="D293" s="468"/>
      <c r="E293" s="469"/>
      <c r="F293" s="469"/>
      <c r="G293" s="470"/>
      <c r="H293" s="470"/>
      <c r="I293" s="470"/>
      <c r="J293" s="470"/>
      <c r="K293" s="470"/>
      <c r="L293" s="472"/>
      <c r="M293" s="470"/>
    </row>
    <row r="294" spans="1:13" ht="27" customHeight="1">
      <c r="A294" s="65" t="s">
        <v>898</v>
      </c>
      <c r="H294" s="270"/>
    </row>
    <row r="295" spans="1:13" ht="27" customHeight="1">
      <c r="A295" s="65"/>
      <c r="B295" s="12" t="s">
        <v>899</v>
      </c>
    </row>
    <row r="296" spans="1:13" ht="27" customHeight="1">
      <c r="A296" s="65"/>
      <c r="G296" s="65"/>
      <c r="H296" s="65"/>
      <c r="I296" s="65"/>
      <c r="J296" s="65"/>
      <c r="K296" s="6"/>
      <c r="L296" s="6"/>
      <c r="M296" s="92" t="s">
        <v>449</v>
      </c>
    </row>
    <row r="297" spans="1:13" ht="27" customHeight="1">
      <c r="A297" s="65"/>
      <c r="G297" s="514"/>
      <c r="H297" s="514" t="s">
        <v>450</v>
      </c>
      <c r="I297" s="514"/>
      <c r="J297" s="55"/>
      <c r="K297" s="515"/>
      <c r="L297" s="515" t="s">
        <v>451</v>
      </c>
      <c r="M297" s="515"/>
    </row>
    <row r="298" spans="1:13" ht="27" customHeight="1">
      <c r="A298" s="65"/>
      <c r="G298" s="62">
        <v>2021</v>
      </c>
      <c r="H298" s="55"/>
      <c r="I298" s="62">
        <v>2020</v>
      </c>
      <c r="J298" s="55"/>
      <c r="K298" s="62">
        <f>+G298</f>
        <v>2021</v>
      </c>
      <c r="L298" s="55"/>
      <c r="M298" s="62">
        <f>+I298</f>
        <v>2020</v>
      </c>
    </row>
    <row r="299" spans="1:13" ht="27" customHeight="1">
      <c r="A299" s="65"/>
      <c r="B299" s="12" t="s">
        <v>900</v>
      </c>
      <c r="C299" s="7"/>
      <c r="D299" s="7"/>
      <c r="E299" s="7"/>
      <c r="F299" s="7"/>
      <c r="G299" s="7"/>
      <c r="H299" s="7"/>
      <c r="I299" s="239"/>
      <c r="J299" s="7"/>
      <c r="K299" s="7"/>
      <c r="L299" s="7"/>
      <c r="M299" s="7"/>
    </row>
    <row r="300" spans="1:13" ht="27" customHeight="1">
      <c r="A300" s="65"/>
      <c r="B300" s="51" t="s">
        <v>901</v>
      </c>
      <c r="C300" s="7"/>
      <c r="D300" s="7"/>
      <c r="E300" s="7"/>
      <c r="F300" s="7"/>
      <c r="G300" s="11">
        <v>5582625.8099999996</v>
      </c>
      <c r="H300" s="11"/>
      <c r="I300" s="206">
        <v>-363268.03</v>
      </c>
      <c r="J300" s="11"/>
      <c r="K300" s="11">
        <v>0</v>
      </c>
      <c r="L300" s="531"/>
      <c r="M300" s="149">
        <v>0</v>
      </c>
    </row>
    <row r="301" spans="1:13" ht="27" customHeight="1">
      <c r="A301" s="65"/>
      <c r="B301" s="12" t="s">
        <v>902</v>
      </c>
      <c r="C301" s="7"/>
      <c r="D301" s="7"/>
      <c r="E301" s="7"/>
      <c r="F301" s="7"/>
      <c r="G301" s="532"/>
      <c r="H301" s="532"/>
      <c r="I301" s="206"/>
      <c r="J301" s="533"/>
      <c r="K301" s="533"/>
      <c r="L301" s="533"/>
      <c r="M301" s="533"/>
    </row>
    <row r="302" spans="1:13" ht="27" customHeight="1">
      <c r="A302" s="65"/>
      <c r="B302" s="12" t="s">
        <v>903</v>
      </c>
      <c r="C302" s="7"/>
      <c r="D302" s="7"/>
      <c r="E302" s="7"/>
      <c r="F302" s="7"/>
      <c r="G302" s="532"/>
      <c r="H302" s="532"/>
      <c r="I302" s="206"/>
      <c r="J302" s="533"/>
      <c r="K302" s="533"/>
      <c r="L302" s="533"/>
      <c r="M302" s="533"/>
    </row>
    <row r="303" spans="1:13" ht="27" customHeight="1">
      <c r="A303" s="65"/>
      <c r="B303" s="12" t="s">
        <v>904</v>
      </c>
      <c r="C303" s="7"/>
      <c r="D303" s="7"/>
      <c r="E303" s="7"/>
      <c r="F303" s="7"/>
      <c r="G303" s="11">
        <v>322911450.57000005</v>
      </c>
      <c r="H303" s="11"/>
      <c r="I303" s="206">
        <v>-52872382.299999997</v>
      </c>
      <c r="J303" s="532"/>
      <c r="K303" s="532">
        <v>0</v>
      </c>
      <c r="L303" s="532"/>
      <c r="M303" s="532">
        <v>0</v>
      </c>
    </row>
    <row r="304" spans="1:13" ht="27" customHeight="1">
      <c r="A304" s="65"/>
      <c r="B304" s="12" t="s">
        <v>905</v>
      </c>
      <c r="C304" s="7"/>
      <c r="D304" s="7"/>
      <c r="E304" s="7"/>
      <c r="F304" s="7"/>
      <c r="G304" s="149">
        <v>3499685.32</v>
      </c>
      <c r="H304" s="534"/>
      <c r="I304" s="206">
        <v>2128125.3200000003</v>
      </c>
      <c r="J304" s="532"/>
      <c r="K304" s="532">
        <v>0</v>
      </c>
      <c r="L304" s="532"/>
      <c r="M304" s="532">
        <v>0</v>
      </c>
    </row>
    <row r="305" spans="1:14" ht="27" customHeight="1">
      <c r="A305" s="65"/>
      <c r="B305" s="12" t="s">
        <v>906</v>
      </c>
      <c r="C305" s="7"/>
      <c r="D305" s="7"/>
      <c r="E305" s="7"/>
      <c r="F305" s="7"/>
      <c r="G305" s="149">
        <v>5055955.6500000022</v>
      </c>
      <c r="H305" s="534"/>
      <c r="I305" s="206">
        <v>5789215.4800000004</v>
      </c>
      <c r="J305" s="532"/>
      <c r="K305" s="532">
        <v>0</v>
      </c>
      <c r="L305" s="532"/>
      <c r="M305" s="532">
        <v>0</v>
      </c>
    </row>
    <row r="306" spans="1:14" ht="27" customHeight="1">
      <c r="A306" s="65"/>
      <c r="B306" s="12" t="s">
        <v>907</v>
      </c>
      <c r="C306" s="7"/>
      <c r="D306" s="7"/>
      <c r="E306" s="7"/>
      <c r="F306" s="7"/>
      <c r="G306" s="11"/>
      <c r="H306" s="11"/>
      <c r="I306" s="206"/>
      <c r="J306" s="11"/>
      <c r="K306" s="11"/>
      <c r="L306" s="11"/>
      <c r="M306" s="11"/>
    </row>
    <row r="307" spans="1:14" ht="27" customHeight="1">
      <c r="A307" s="65"/>
      <c r="B307" s="51" t="s">
        <v>908</v>
      </c>
      <c r="C307" s="7"/>
      <c r="D307" s="7"/>
      <c r="E307" s="7"/>
      <c r="F307" s="7"/>
      <c r="G307" s="149">
        <v>285160363.14999998</v>
      </c>
      <c r="H307" s="534"/>
      <c r="I307" s="206">
        <v>52764961.780000001</v>
      </c>
      <c r="J307" s="532"/>
      <c r="K307" s="532">
        <v>0</v>
      </c>
      <c r="L307" s="532"/>
      <c r="M307" s="532">
        <v>0</v>
      </c>
    </row>
    <row r="308" spans="1:14" ht="27" customHeight="1">
      <c r="A308" s="65"/>
      <c r="B308" s="12" t="s">
        <v>909</v>
      </c>
      <c r="C308" s="7"/>
      <c r="D308" s="7"/>
      <c r="E308" s="7"/>
      <c r="F308" s="7"/>
      <c r="G308" s="11"/>
      <c r="H308" s="11"/>
      <c r="I308" s="206"/>
      <c r="J308" s="11"/>
      <c r="K308" s="11"/>
      <c r="L308" s="11"/>
      <c r="M308" s="11"/>
    </row>
    <row r="309" spans="1:14" ht="27" customHeight="1">
      <c r="A309" s="65"/>
      <c r="B309" s="51" t="s">
        <v>910</v>
      </c>
      <c r="C309" s="7"/>
      <c r="D309" s="7"/>
      <c r="E309" s="7"/>
      <c r="F309" s="7"/>
      <c r="G309" s="149">
        <v>381609844.58000016</v>
      </c>
      <c r="H309" s="531"/>
      <c r="I309" s="206">
        <v>615932727.93000007</v>
      </c>
      <c r="J309" s="532"/>
      <c r="K309" s="532">
        <v>381609844.58000016</v>
      </c>
      <c r="L309" s="532"/>
      <c r="M309" s="532">
        <v>615932727.92999995</v>
      </c>
    </row>
    <row r="310" spans="1:14" ht="27" customHeight="1">
      <c r="A310" s="65"/>
      <c r="B310" s="12" t="s">
        <v>911</v>
      </c>
      <c r="C310" s="7"/>
      <c r="D310" s="7"/>
      <c r="E310" s="7"/>
      <c r="F310" s="7"/>
      <c r="G310" s="149">
        <v>49561187.140000001</v>
      </c>
      <c r="H310" s="534"/>
      <c r="I310" s="206">
        <v>55657071.539999992</v>
      </c>
      <c r="J310" s="532"/>
      <c r="K310" s="532">
        <v>0</v>
      </c>
      <c r="L310" s="532"/>
      <c r="M310" s="532">
        <v>0</v>
      </c>
    </row>
    <row r="311" spans="1:14" ht="27" customHeight="1">
      <c r="A311" s="65"/>
      <c r="B311" s="12" t="s">
        <v>912</v>
      </c>
      <c r="C311" s="7"/>
      <c r="D311" s="7"/>
      <c r="E311" s="7"/>
      <c r="F311" s="7"/>
      <c r="G311" s="149">
        <v>14338004.99000001</v>
      </c>
      <c r="H311" s="531"/>
      <c r="I311" s="206">
        <v>3671527.41</v>
      </c>
      <c r="J311" s="532"/>
      <c r="K311" s="532">
        <v>14338004.99000001</v>
      </c>
      <c r="L311" s="532"/>
      <c r="M311" s="532">
        <v>3671527.41</v>
      </c>
    </row>
    <row r="312" spans="1:14" ht="27" customHeight="1">
      <c r="A312" s="65"/>
      <c r="B312" s="12" t="s">
        <v>913</v>
      </c>
      <c r="C312" s="7"/>
      <c r="D312" s="7"/>
      <c r="E312" s="7"/>
      <c r="F312" s="7"/>
      <c r="G312" s="149">
        <v>151220638.48000002</v>
      </c>
      <c r="H312" s="531"/>
      <c r="I312" s="206">
        <v>202781356.28999999</v>
      </c>
      <c r="J312" s="532"/>
      <c r="K312" s="532">
        <v>133520862.59000003</v>
      </c>
      <c r="L312" s="532"/>
      <c r="M312" s="532">
        <v>185785224.56</v>
      </c>
    </row>
    <row r="313" spans="1:14" ht="27" customHeight="1">
      <c r="A313" s="65"/>
      <c r="B313" s="12" t="s">
        <v>914</v>
      </c>
      <c r="C313" s="7"/>
      <c r="D313" s="7"/>
      <c r="E313" s="7"/>
      <c r="F313" s="7"/>
      <c r="G313" s="149">
        <v>11009811.25</v>
      </c>
      <c r="H313" s="531"/>
      <c r="I313" s="532">
        <v>9308293.5</v>
      </c>
      <c r="J313" s="532"/>
      <c r="K313" s="532">
        <v>7618503.75</v>
      </c>
      <c r="L313" s="532"/>
      <c r="M313" s="532">
        <v>5915446.25</v>
      </c>
    </row>
    <row r="314" spans="1:14" ht="27" customHeight="1">
      <c r="A314" s="65"/>
      <c r="B314" s="12" t="s">
        <v>915</v>
      </c>
      <c r="C314" s="7"/>
      <c r="D314" s="7"/>
      <c r="E314" s="7"/>
      <c r="F314" s="7"/>
      <c r="G314" s="149">
        <v>561000</v>
      </c>
      <c r="H314" s="531"/>
      <c r="I314" s="532">
        <v>2811000</v>
      </c>
      <c r="J314" s="532"/>
      <c r="K314" s="532">
        <v>561000</v>
      </c>
      <c r="L314" s="532"/>
      <c r="M314" s="532">
        <v>2811000</v>
      </c>
    </row>
    <row r="315" spans="1:14" ht="27" customHeight="1">
      <c r="A315" s="65"/>
      <c r="B315" s="12" t="s">
        <v>916</v>
      </c>
      <c r="C315" s="7"/>
      <c r="D315" s="7"/>
      <c r="E315" s="7"/>
      <c r="F315" s="69"/>
      <c r="G315" s="149">
        <v>9592671.0299999975</v>
      </c>
      <c r="H315" s="531"/>
      <c r="I315" s="532">
        <v>25106508.280000001</v>
      </c>
      <c r="J315" s="532"/>
      <c r="K315" s="532">
        <v>3998416.5599999987</v>
      </c>
      <c r="L315" s="532"/>
      <c r="M315" s="532">
        <v>17523794.620000001</v>
      </c>
    </row>
    <row r="316" spans="1:14" ht="27" customHeight="1">
      <c r="A316" s="65"/>
      <c r="B316" s="12" t="s">
        <v>917</v>
      </c>
      <c r="C316" s="7"/>
      <c r="D316" s="7"/>
      <c r="E316" s="7"/>
      <c r="F316" s="69"/>
      <c r="G316" s="149">
        <v>14830375.950000003</v>
      </c>
      <c r="H316" s="531"/>
      <c r="I316" s="532">
        <v>433727.04000000004</v>
      </c>
      <c r="J316" s="532"/>
      <c r="K316" s="532">
        <v>13257948.849999998</v>
      </c>
      <c r="L316" s="532"/>
      <c r="M316" s="532">
        <v>256444.77999999994</v>
      </c>
    </row>
    <row r="317" spans="1:14" ht="27" customHeight="1">
      <c r="A317" s="27"/>
      <c r="B317" s="12"/>
      <c r="C317" s="39"/>
      <c r="D317" s="39"/>
      <c r="E317" s="69"/>
      <c r="F317" s="69"/>
      <c r="G317" s="535"/>
      <c r="H317" s="536"/>
      <c r="I317" s="154"/>
      <c r="J317" s="535"/>
      <c r="K317" s="535"/>
      <c r="L317" s="537"/>
      <c r="M317" s="535"/>
      <c r="N317" s="27"/>
    </row>
    <row r="318" spans="1:14" ht="27" customHeight="1">
      <c r="A318" s="27"/>
      <c r="B318" s="12"/>
      <c r="C318" s="39"/>
      <c r="D318" s="39"/>
      <c r="E318" s="69"/>
      <c r="F318" s="69"/>
      <c r="G318" s="156"/>
      <c r="H318" s="91"/>
      <c r="I318" s="69"/>
      <c r="J318" s="156"/>
      <c r="K318" s="204"/>
      <c r="L318" s="181"/>
      <c r="M318" s="204"/>
      <c r="N318" s="27"/>
    </row>
    <row r="319" spans="1:14" s="7" customFormat="1" ht="27" customHeight="1">
      <c r="A319" s="29"/>
      <c r="B319" s="51"/>
      <c r="C319" s="51"/>
      <c r="E319" s="51" t="s">
        <v>33</v>
      </c>
      <c r="F319" s="51"/>
      <c r="G319" s="12"/>
      <c r="I319" s="65"/>
      <c r="J319" s="65"/>
      <c r="K319" s="255"/>
      <c r="L319" s="71"/>
      <c r="M319" s="17"/>
    </row>
    <row r="320" spans="1:14" s="7" customFormat="1" ht="27" customHeight="1">
      <c r="A320" s="29"/>
      <c r="B320" s="51"/>
      <c r="C320" s="51"/>
      <c r="E320" s="51" t="s">
        <v>700</v>
      </c>
      <c r="F320" s="51"/>
      <c r="G320" s="12"/>
      <c r="I320" s="65"/>
      <c r="J320" s="65"/>
      <c r="K320" s="255"/>
      <c r="L320" s="71"/>
      <c r="M320" s="17"/>
    </row>
    <row r="321" spans="1:14" s="7" customFormat="1" ht="27" customHeight="1">
      <c r="A321" s="29"/>
      <c r="B321" s="51"/>
      <c r="C321" s="51"/>
      <c r="E321" s="51"/>
      <c r="F321" s="51"/>
      <c r="G321" s="12"/>
      <c r="I321" s="65"/>
      <c r="J321" s="65"/>
      <c r="K321" s="255"/>
      <c r="L321" s="71"/>
      <c r="M321" s="17"/>
    </row>
    <row r="322" spans="1:14" ht="24" customHeight="1">
      <c r="A322" s="550" t="s">
        <v>918</v>
      </c>
      <c r="B322" s="550"/>
      <c r="C322" s="550"/>
      <c r="D322" s="550"/>
      <c r="E322" s="550"/>
      <c r="F322" s="550"/>
      <c r="G322" s="550"/>
      <c r="H322" s="550"/>
      <c r="I322" s="550"/>
      <c r="J322" s="550"/>
      <c r="K322" s="550"/>
      <c r="L322" s="550"/>
      <c r="M322" s="550"/>
    </row>
    <row r="323" spans="1:14" s="27" customFormat="1" ht="24" customHeight="1">
      <c r="A323" s="158"/>
      <c r="B323" s="12"/>
      <c r="C323" s="7"/>
      <c r="D323" s="7"/>
      <c r="E323" s="7"/>
      <c r="F323" s="7"/>
      <c r="G323" s="7"/>
      <c r="H323" s="7"/>
      <c r="I323" s="404"/>
      <c r="J323" s="404"/>
      <c r="K323" s="404"/>
      <c r="L323" s="404"/>
      <c r="M323" s="404"/>
      <c r="N323" s="69"/>
    </row>
    <row r="324" spans="1:14" ht="24" customHeight="1">
      <c r="A324" s="65" t="s">
        <v>919</v>
      </c>
      <c r="H324" s="270"/>
    </row>
    <row r="325" spans="1:14" ht="24" customHeight="1">
      <c r="A325" s="27"/>
      <c r="B325" s="12" t="s">
        <v>920</v>
      </c>
      <c r="N325" s="69"/>
    </row>
    <row r="326" spans="1:14" ht="24" customHeight="1">
      <c r="A326" s="65"/>
      <c r="G326" s="65"/>
      <c r="H326" s="65"/>
      <c r="I326" s="65"/>
      <c r="J326" s="65"/>
      <c r="K326" s="6"/>
      <c r="L326" s="6"/>
      <c r="M326" s="92" t="s">
        <v>449</v>
      </c>
      <c r="N326" s="69"/>
    </row>
    <row r="327" spans="1:14" ht="24" customHeight="1">
      <c r="A327" s="65"/>
      <c r="G327" s="514"/>
      <c r="H327" s="514" t="s">
        <v>450</v>
      </c>
      <c r="I327" s="514"/>
      <c r="J327" s="55"/>
      <c r="K327" s="515"/>
      <c r="L327" s="515" t="s">
        <v>451</v>
      </c>
      <c r="M327" s="515"/>
      <c r="N327" s="69"/>
    </row>
    <row r="328" spans="1:14" ht="24" customHeight="1">
      <c r="A328" s="65"/>
      <c r="G328" s="62">
        <v>2021</v>
      </c>
      <c r="H328" s="55"/>
      <c r="I328" s="62">
        <v>2020</v>
      </c>
      <c r="J328" s="55"/>
      <c r="K328" s="62">
        <f>+G328</f>
        <v>2021</v>
      </c>
      <c r="L328" s="55"/>
      <c r="M328" s="62">
        <f>+I328</f>
        <v>2020</v>
      </c>
      <c r="N328" s="69"/>
    </row>
    <row r="329" spans="1:14" s="27" customFormat="1" ht="24" customHeight="1">
      <c r="A329" s="7"/>
      <c r="B329" s="12" t="s">
        <v>900</v>
      </c>
      <c r="C329" s="7"/>
      <c r="D329" s="7"/>
      <c r="E329" s="7"/>
      <c r="F329" s="7"/>
      <c r="G329" s="7"/>
      <c r="H329" s="7"/>
      <c r="I329" s="239"/>
      <c r="J329" s="7"/>
      <c r="K329" s="7"/>
      <c r="L329" s="7"/>
      <c r="M329" s="7"/>
      <c r="N329" s="158"/>
    </row>
    <row r="330" spans="1:14" s="27" customFormat="1" ht="24" customHeight="1">
      <c r="A330" s="7"/>
      <c r="B330" s="51" t="s">
        <v>901</v>
      </c>
      <c r="C330" s="7"/>
      <c r="D330" s="7"/>
      <c r="E330" s="7"/>
      <c r="F330" s="7"/>
      <c r="G330" s="206">
        <v>-4263637.1900000004</v>
      </c>
      <c r="H330" s="206"/>
      <c r="I330" s="206">
        <v>-8776776.9499999993</v>
      </c>
      <c r="J330" s="206"/>
      <c r="K330" s="7">
        <v>0</v>
      </c>
      <c r="L330" s="524"/>
      <c r="M330" s="435">
        <v>0</v>
      </c>
      <c r="N330" s="69"/>
    </row>
    <row r="331" spans="1:14" s="27" customFormat="1" ht="24" customHeight="1">
      <c r="A331" s="7"/>
      <c r="B331" s="12" t="s">
        <v>902</v>
      </c>
      <c r="C331" s="7"/>
      <c r="D331" s="7"/>
      <c r="E331" s="7"/>
      <c r="F331" s="7"/>
      <c r="G331" s="206"/>
      <c r="H331" s="206"/>
      <c r="I331" s="239"/>
      <c r="J331" s="239"/>
      <c r="K331" s="404"/>
      <c r="L331" s="404"/>
      <c r="M331" s="404"/>
      <c r="N331" s="69"/>
    </row>
    <row r="332" spans="1:14" s="27" customFormat="1" ht="24" customHeight="1">
      <c r="A332" s="7"/>
      <c r="B332" s="12" t="s">
        <v>903</v>
      </c>
      <c r="C332" s="7"/>
      <c r="D332" s="7"/>
      <c r="E332" s="7"/>
      <c r="F332" s="7"/>
      <c r="G332" s="239"/>
      <c r="H332" s="239"/>
      <c r="N332" s="69"/>
    </row>
    <row r="333" spans="1:14" s="27" customFormat="1" ht="24" customHeight="1">
      <c r="A333" s="7"/>
      <c r="B333" s="12" t="s">
        <v>904</v>
      </c>
      <c r="C333" s="7"/>
      <c r="D333" s="7"/>
      <c r="E333" s="7"/>
      <c r="F333" s="7"/>
      <c r="G333" s="206">
        <v>295844668.35000002</v>
      </c>
      <c r="H333" s="206"/>
      <c r="I333" s="206">
        <v>-171197631.63</v>
      </c>
      <c r="J333" s="206"/>
      <c r="K333" s="7">
        <v>0</v>
      </c>
      <c r="L333" s="40"/>
      <c r="M333" s="435">
        <v>0</v>
      </c>
      <c r="N333" s="69"/>
    </row>
    <row r="334" spans="1:14" s="27" customFormat="1" ht="24" customHeight="1">
      <c r="A334" s="7"/>
      <c r="B334" s="12" t="s">
        <v>905</v>
      </c>
      <c r="C334" s="7"/>
      <c r="D334" s="7"/>
      <c r="E334" s="7"/>
      <c r="F334" s="7"/>
      <c r="G334" s="7">
        <v>4505486.55</v>
      </c>
      <c r="H334" s="40"/>
      <c r="I334" s="509">
        <v>12690266.550000001</v>
      </c>
      <c r="J334" s="40"/>
      <c r="K334" s="7">
        <v>0</v>
      </c>
      <c r="L334" s="40"/>
      <c r="M334" s="435">
        <v>0</v>
      </c>
      <c r="N334" s="69"/>
    </row>
    <row r="335" spans="1:14" s="27" customFormat="1" ht="24" customHeight="1">
      <c r="A335" s="158"/>
      <c r="B335" s="12" t="s">
        <v>906</v>
      </c>
      <c r="C335" s="7"/>
      <c r="D335" s="7"/>
      <c r="E335" s="7"/>
      <c r="F335" s="7"/>
      <c r="G335" s="7">
        <v>21291992.450000003</v>
      </c>
      <c r="H335" s="40"/>
      <c r="I335" s="509">
        <v>19556385.48</v>
      </c>
      <c r="J335" s="40"/>
      <c r="K335" s="7">
        <v>0</v>
      </c>
      <c r="L335" s="524"/>
      <c r="M335" s="435">
        <v>0</v>
      </c>
      <c r="N335" s="69"/>
    </row>
    <row r="336" spans="1:14" s="27" customFormat="1" ht="24" customHeight="1">
      <c r="A336" s="69"/>
      <c r="B336" s="12" t="s">
        <v>921</v>
      </c>
      <c r="C336" s="7"/>
      <c r="D336" s="7"/>
      <c r="E336" s="7"/>
      <c r="F336" s="7"/>
      <c r="G336" s="206"/>
      <c r="H336" s="149"/>
      <c r="N336" s="158"/>
    </row>
    <row r="337" spans="1:14" s="27" customFormat="1" ht="24" customHeight="1">
      <c r="A337" s="69"/>
      <c r="B337" s="51" t="s">
        <v>908</v>
      </c>
      <c r="C337" s="7"/>
      <c r="D337" s="7"/>
      <c r="E337" s="7"/>
      <c r="F337" s="7"/>
      <c r="G337" s="7">
        <v>311221344.13999999</v>
      </c>
      <c r="H337" s="40"/>
      <c r="I337" s="239">
        <v>158507365.08000001</v>
      </c>
      <c r="J337" s="404"/>
      <c r="K337" s="404">
        <v>0</v>
      </c>
      <c r="L337" s="404"/>
      <c r="M337" s="404">
        <v>0</v>
      </c>
      <c r="N337" s="69"/>
    </row>
    <row r="338" spans="1:14" s="27" customFormat="1" ht="24" customHeight="1">
      <c r="A338" s="69"/>
      <c r="B338" s="12" t="s">
        <v>909</v>
      </c>
      <c r="C338" s="7"/>
      <c r="D338" s="7"/>
      <c r="E338" s="7"/>
      <c r="F338" s="7"/>
      <c r="N338" s="69"/>
    </row>
    <row r="339" spans="1:14" s="27" customFormat="1" ht="24" customHeight="1">
      <c r="A339" s="69"/>
      <c r="B339" s="51" t="s">
        <v>910</v>
      </c>
      <c r="C339" s="7"/>
      <c r="D339" s="7"/>
      <c r="E339" s="7"/>
      <c r="F339" s="7"/>
      <c r="G339" s="7">
        <v>1674855737.3600001</v>
      </c>
      <c r="H339" s="524"/>
      <c r="I339" s="404">
        <v>1951861484.3</v>
      </c>
      <c r="J339" s="404"/>
      <c r="K339" s="404">
        <v>1674855737.3600001</v>
      </c>
      <c r="L339" s="404"/>
      <c r="M339" s="404">
        <v>1951861484.3</v>
      </c>
      <c r="N339" s="69"/>
    </row>
    <row r="340" spans="1:14" s="27" customFormat="1" ht="24" customHeight="1">
      <c r="A340" s="69"/>
      <c r="B340" s="12" t="s">
        <v>911</v>
      </c>
      <c r="C340" s="7"/>
      <c r="D340" s="7"/>
      <c r="E340" s="7"/>
      <c r="F340" s="7"/>
      <c r="G340" s="7">
        <v>148412934.66</v>
      </c>
      <c r="H340" s="40"/>
      <c r="I340" s="404">
        <v>159289469.81999999</v>
      </c>
      <c r="J340" s="404"/>
      <c r="K340" s="404">
        <v>0</v>
      </c>
      <c r="L340" s="404"/>
      <c r="M340" s="404">
        <v>0</v>
      </c>
      <c r="N340" s="69"/>
    </row>
    <row r="341" spans="1:14" s="27" customFormat="1" ht="24" customHeight="1">
      <c r="A341" s="69"/>
      <c r="B341" s="12" t="s">
        <v>912</v>
      </c>
      <c r="C341" s="7"/>
      <c r="D341" s="7"/>
      <c r="E341" s="7"/>
      <c r="F341" s="7"/>
      <c r="G341" s="7">
        <v>58335954.900000006</v>
      </c>
      <c r="H341" s="435"/>
      <c r="I341" s="404">
        <v>57376168.689999998</v>
      </c>
      <c r="J341" s="404"/>
      <c r="K341" s="404">
        <v>58335954.900000006</v>
      </c>
      <c r="L341" s="404"/>
      <c r="M341" s="404">
        <v>57376168.689999998</v>
      </c>
      <c r="N341" s="69"/>
    </row>
    <row r="342" spans="1:14" s="27" customFormat="1" ht="24" customHeight="1">
      <c r="A342" s="69"/>
      <c r="B342" s="12" t="s">
        <v>913</v>
      </c>
      <c r="C342" s="7"/>
      <c r="D342" s="7"/>
      <c r="E342" s="7"/>
      <c r="F342" s="7"/>
      <c r="G342" s="7">
        <v>514009093.31999999</v>
      </c>
      <c r="H342" s="435"/>
      <c r="I342" s="404">
        <v>575324861.36000001</v>
      </c>
      <c r="J342" s="404"/>
      <c r="K342" s="404">
        <v>461549928.97000003</v>
      </c>
      <c r="L342" s="404"/>
      <c r="M342" s="404">
        <v>519171777.22000003</v>
      </c>
      <c r="N342" s="69"/>
    </row>
    <row r="343" spans="1:14" s="27" customFormat="1" ht="24" customHeight="1">
      <c r="A343" s="69"/>
      <c r="B343" s="12" t="s">
        <v>914</v>
      </c>
      <c r="C343" s="7"/>
      <c r="D343" s="7"/>
      <c r="E343" s="7"/>
      <c r="F343" s="7"/>
      <c r="G343" s="7">
        <v>31783415.75</v>
      </c>
      <c r="H343" s="435"/>
      <c r="I343" s="404">
        <v>27957569.5</v>
      </c>
      <c r="J343" s="404"/>
      <c r="K343" s="404">
        <v>21260368.25</v>
      </c>
      <c r="L343" s="404"/>
      <c r="M343" s="404">
        <v>17779027.75</v>
      </c>
      <c r="N343" s="69"/>
    </row>
    <row r="344" spans="1:14" s="27" customFormat="1" ht="24" customHeight="1">
      <c r="A344" s="158"/>
      <c r="B344" s="12" t="s">
        <v>915</v>
      </c>
      <c r="C344" s="7"/>
      <c r="D344" s="7"/>
      <c r="E344" s="7"/>
      <c r="F344" s="7"/>
      <c r="G344" s="7">
        <v>3483000</v>
      </c>
      <c r="H344" s="435"/>
      <c r="I344" s="404">
        <v>3933000</v>
      </c>
      <c r="J344" s="404"/>
      <c r="K344" s="404">
        <v>3483000</v>
      </c>
      <c r="L344" s="404"/>
      <c r="M344" s="404">
        <v>3933000</v>
      </c>
      <c r="N344" s="69"/>
    </row>
    <row r="345" spans="1:14" s="27" customFormat="1" ht="24" customHeight="1">
      <c r="A345" s="158"/>
      <c r="B345" s="12" t="s">
        <v>916</v>
      </c>
      <c r="C345" s="7"/>
      <c r="D345" s="7"/>
      <c r="E345" s="7"/>
      <c r="F345" s="69"/>
      <c r="G345" s="7">
        <v>29704122.039999999</v>
      </c>
      <c r="H345" s="435"/>
      <c r="I345" s="404">
        <v>80408932.129999995</v>
      </c>
      <c r="J345" s="404"/>
      <c r="K345" s="404">
        <v>12228455.239999998</v>
      </c>
      <c r="L345" s="404"/>
      <c r="M345" s="404">
        <v>56474237.370000005</v>
      </c>
      <c r="N345" s="69"/>
    </row>
    <row r="346" spans="1:14" s="27" customFormat="1" ht="24" customHeight="1">
      <c r="A346" s="158"/>
      <c r="B346" s="12" t="s">
        <v>917</v>
      </c>
      <c r="C346" s="7"/>
      <c r="D346" s="7"/>
      <c r="E346" s="7"/>
      <c r="F346" s="69"/>
      <c r="G346" s="7">
        <v>44289868.880000003</v>
      </c>
      <c r="H346" s="435"/>
      <c r="I346" s="404">
        <v>1154820.26</v>
      </c>
      <c r="J346" s="404"/>
      <c r="K346" s="404">
        <v>39557541.329999998</v>
      </c>
      <c r="L346" s="404"/>
      <c r="M346" s="404">
        <v>638664.98</v>
      </c>
      <c r="N346" s="69"/>
    </row>
    <row r="347" spans="1:14" s="27" customFormat="1" ht="24" customHeight="1">
      <c r="A347" s="107" t="s">
        <v>922</v>
      </c>
      <c r="B347" s="255"/>
      <c r="C347" s="255"/>
      <c r="D347" s="255"/>
      <c r="E347" s="255"/>
      <c r="F347" s="255"/>
      <c r="G347" s="255"/>
      <c r="H347" s="255"/>
      <c r="I347" s="255"/>
      <c r="J347" s="255"/>
      <c r="K347" s="255"/>
      <c r="L347" s="255"/>
      <c r="M347" s="255"/>
      <c r="N347" s="69"/>
    </row>
    <row r="348" spans="1:14" s="27" customFormat="1" ht="24" customHeight="1">
      <c r="A348" s="29"/>
      <c r="B348" s="107" t="s">
        <v>923</v>
      </c>
      <c r="C348" s="107"/>
      <c r="D348" s="107"/>
      <c r="E348" s="255"/>
      <c r="F348" s="255"/>
      <c r="G348" s="255"/>
      <c r="H348" s="255"/>
      <c r="I348" s="255"/>
      <c r="J348" s="255"/>
      <c r="K348" s="255"/>
      <c r="L348" s="255"/>
      <c r="M348" s="255"/>
      <c r="N348" s="69"/>
    </row>
    <row r="349" spans="1:14" s="27" customFormat="1" ht="24" customHeight="1">
      <c r="A349" s="330"/>
      <c r="B349" s="255"/>
      <c r="C349" s="255"/>
      <c r="D349" s="255"/>
      <c r="E349" s="255"/>
      <c r="F349" s="255"/>
      <c r="G349" s="69"/>
      <c r="H349" s="69"/>
      <c r="I349" s="69"/>
      <c r="J349" s="69"/>
      <c r="K349" s="69"/>
      <c r="L349" s="69"/>
      <c r="M349" s="92" t="s">
        <v>449</v>
      </c>
      <c r="N349" s="69"/>
    </row>
    <row r="350" spans="1:14" s="27" customFormat="1" ht="24" customHeight="1">
      <c r="A350" s="330"/>
      <c r="B350" s="255"/>
      <c r="C350" s="255"/>
      <c r="D350" s="255"/>
      <c r="E350" s="255"/>
      <c r="F350" s="255"/>
      <c r="G350" s="514"/>
      <c r="H350" s="514" t="s">
        <v>450</v>
      </c>
      <c r="I350" s="514"/>
      <c r="J350" s="55"/>
      <c r="K350" s="56"/>
      <c r="L350" s="515" t="s">
        <v>451</v>
      </c>
      <c r="M350" s="56"/>
      <c r="N350" s="69"/>
    </row>
    <row r="351" spans="1:14" s="27" customFormat="1" ht="24" customHeight="1">
      <c r="A351" s="29"/>
      <c r="B351" s="255"/>
      <c r="C351" s="255"/>
      <c r="D351" s="255"/>
      <c r="E351" s="255"/>
      <c r="F351" s="255"/>
      <c r="G351" s="94" t="s">
        <v>145</v>
      </c>
      <c r="H351" s="29"/>
      <c r="I351" s="94" t="s">
        <v>146</v>
      </c>
      <c r="J351" s="62"/>
      <c r="K351" s="131" t="str">
        <f>+G351</f>
        <v>September 30, 2021</v>
      </c>
      <c r="L351" s="62"/>
      <c r="M351" s="62" t="str">
        <f>+I351</f>
        <v>December 31, 2020</v>
      </c>
      <c r="N351" s="69"/>
    </row>
    <row r="352" spans="1:14" s="7" customFormat="1" ht="24" customHeight="1">
      <c r="A352" s="69"/>
      <c r="B352" s="107" t="s">
        <v>924</v>
      </c>
      <c r="C352" s="255"/>
      <c r="D352" s="255"/>
      <c r="E352" s="255"/>
      <c r="F352" s="255"/>
      <c r="G352" s="255"/>
      <c r="H352" s="255"/>
      <c r="I352" s="160"/>
      <c r="J352" s="160"/>
      <c r="K352" s="160"/>
      <c r="L352" s="160"/>
      <c r="M352" s="160"/>
      <c r="N352" s="69"/>
    </row>
    <row r="353" spans="1:14" s="7" customFormat="1" ht="24" customHeight="1">
      <c r="B353" s="107" t="s">
        <v>925</v>
      </c>
      <c r="C353" s="255"/>
      <c r="D353" s="255"/>
      <c r="E353" s="255"/>
      <c r="F353" s="255"/>
      <c r="G353" s="538">
        <v>14103028737.200001</v>
      </c>
      <c r="H353" s="11"/>
      <c r="I353" s="538">
        <v>11888041071.889999</v>
      </c>
      <c r="J353" s="11"/>
      <c r="K353" s="538">
        <v>14379106957.469999</v>
      </c>
      <c r="L353" s="11"/>
      <c r="M353" s="538">
        <v>12038628354.67</v>
      </c>
      <c r="N353" s="69"/>
    </row>
    <row r="354" spans="1:14" s="7" customFormat="1" ht="24" customHeight="1">
      <c r="B354" s="107" t="s">
        <v>926</v>
      </c>
      <c r="C354" s="255"/>
      <c r="D354" s="255"/>
      <c r="E354" s="255"/>
      <c r="F354" s="255"/>
      <c r="G354" s="149">
        <v>943923796.05999994</v>
      </c>
      <c r="H354" s="11"/>
      <c r="I354" s="149">
        <v>753906382.17999995</v>
      </c>
      <c r="J354" s="149"/>
      <c r="K354" s="538">
        <v>976495220.27999997</v>
      </c>
      <c r="L354" s="149"/>
      <c r="M354" s="149">
        <v>794116208.17999995</v>
      </c>
      <c r="N354" s="69"/>
    </row>
    <row r="355" spans="1:14" ht="24" customHeight="1">
      <c r="A355" s="27"/>
      <c r="B355" s="12"/>
      <c r="C355" s="39"/>
      <c r="D355" s="39"/>
      <c r="E355" s="69"/>
      <c r="F355" s="69"/>
      <c r="G355" s="156"/>
      <c r="H355" s="91"/>
      <c r="I355" s="69"/>
      <c r="J355" s="156"/>
      <c r="K355" s="204"/>
      <c r="L355" s="181"/>
      <c r="M355" s="204"/>
      <c r="N355" s="27"/>
    </row>
    <row r="356" spans="1:14" ht="24" customHeight="1">
      <c r="A356" s="27"/>
      <c r="B356" s="12"/>
      <c r="C356" s="39"/>
      <c r="D356" s="39"/>
      <c r="E356" s="69"/>
      <c r="F356" s="69"/>
      <c r="G356" s="156"/>
      <c r="H356" s="91"/>
      <c r="I356" s="69"/>
      <c r="J356" s="156"/>
      <c r="K356" s="204"/>
      <c r="L356" s="181"/>
      <c r="M356" s="204"/>
      <c r="N356" s="27"/>
    </row>
    <row r="357" spans="1:14" s="7" customFormat="1" ht="24" customHeight="1">
      <c r="A357" s="29"/>
      <c r="B357" s="51"/>
      <c r="C357" s="51"/>
      <c r="E357" s="51" t="s">
        <v>33</v>
      </c>
      <c r="F357" s="51"/>
      <c r="G357" s="12"/>
      <c r="I357" s="65"/>
      <c r="J357" s="65"/>
      <c r="K357" s="255"/>
      <c r="L357" s="71"/>
      <c r="M357" s="17"/>
    </row>
    <row r="358" spans="1:14" s="7" customFormat="1" ht="24" customHeight="1">
      <c r="A358" s="29"/>
      <c r="B358" s="51"/>
      <c r="C358" s="51"/>
      <c r="E358" s="51" t="s">
        <v>700</v>
      </c>
      <c r="F358" s="51"/>
      <c r="G358" s="12"/>
      <c r="I358" s="65"/>
      <c r="J358" s="65"/>
      <c r="K358" s="255"/>
      <c r="L358" s="71"/>
      <c r="M358" s="17"/>
    </row>
    <row r="359" spans="1:14" ht="28.5" customHeight="1">
      <c r="A359" s="550" t="s">
        <v>927</v>
      </c>
      <c r="B359" s="550"/>
      <c r="C359" s="550"/>
      <c r="D359" s="550"/>
      <c r="E359" s="550"/>
      <c r="F359" s="550"/>
      <c r="G359" s="550"/>
      <c r="H359" s="550"/>
      <c r="I359" s="550"/>
      <c r="J359" s="550"/>
      <c r="K359" s="550"/>
      <c r="L359" s="550"/>
      <c r="M359" s="550"/>
    </row>
    <row r="360" spans="1:14" s="27" customFormat="1" ht="28.5" customHeight="1">
      <c r="A360" s="158"/>
      <c r="B360" s="12"/>
      <c r="C360" s="7"/>
      <c r="D360" s="7"/>
      <c r="E360" s="7"/>
      <c r="F360" s="7"/>
      <c r="G360" s="7"/>
      <c r="H360" s="7"/>
      <c r="I360" s="404"/>
      <c r="J360" s="404"/>
      <c r="K360" s="404"/>
      <c r="L360" s="404"/>
      <c r="M360" s="404"/>
      <c r="N360" s="69"/>
    </row>
    <row r="361" spans="1:14" s="7" customFormat="1" ht="28.5" customHeight="1">
      <c r="A361" s="65" t="s">
        <v>928</v>
      </c>
      <c r="B361" s="29"/>
      <c r="C361" s="29"/>
      <c r="D361" s="29"/>
      <c r="E361" s="29"/>
      <c r="F361" s="29"/>
      <c r="G361" s="29"/>
      <c r="H361" s="29"/>
      <c r="I361" s="29"/>
      <c r="J361" s="29"/>
      <c r="K361" s="29"/>
      <c r="L361" s="29"/>
      <c r="M361" s="29"/>
      <c r="N361" s="69"/>
    </row>
    <row r="362" spans="1:14" s="7" customFormat="1" ht="28.5" customHeight="1">
      <c r="A362" s="65"/>
      <c r="B362" s="7" t="s">
        <v>929</v>
      </c>
      <c r="E362" s="29"/>
      <c r="F362" s="29"/>
      <c r="G362" s="65"/>
      <c r="H362" s="65"/>
      <c r="I362" s="65"/>
      <c r="J362" s="65"/>
      <c r="K362" s="6"/>
      <c r="L362" s="6"/>
      <c r="N362" s="69"/>
    </row>
    <row r="363" spans="1:14" s="158" customFormat="1" ht="28.5" customHeight="1">
      <c r="A363" s="69"/>
      <c r="B363" s="65" t="s">
        <v>930</v>
      </c>
      <c r="C363" s="7"/>
      <c r="D363" s="7"/>
      <c r="E363" s="29"/>
      <c r="F363" s="29"/>
      <c r="G363" s="65"/>
      <c r="H363" s="65"/>
      <c r="I363" s="65"/>
      <c r="J363" s="65"/>
      <c r="K363" s="6"/>
      <c r="L363" s="6"/>
      <c r="M363" s="7"/>
      <c r="N363" s="69"/>
    </row>
    <row r="364" spans="1:14" s="69" customFormat="1" ht="28.5" customHeight="1">
      <c r="B364" s="65" t="s">
        <v>931</v>
      </c>
      <c r="C364" s="7"/>
      <c r="D364" s="7"/>
      <c r="E364" s="29"/>
      <c r="F364" s="29"/>
      <c r="G364" s="65"/>
      <c r="H364" s="65"/>
      <c r="I364" s="65"/>
      <c r="J364" s="65"/>
      <c r="K364" s="6"/>
      <c r="L364" s="6"/>
      <c r="M364" s="7"/>
    </row>
    <row r="365" spans="1:14" s="69" customFormat="1" ht="28.5" customHeight="1">
      <c r="B365" s="65" t="s">
        <v>932</v>
      </c>
      <c r="C365" s="7"/>
      <c r="D365" s="7"/>
      <c r="E365" s="29"/>
      <c r="F365" s="29"/>
      <c r="G365" s="65"/>
      <c r="H365" s="65"/>
      <c r="I365" s="65"/>
      <c r="J365" s="65"/>
      <c r="K365" s="6"/>
      <c r="L365" s="6"/>
      <c r="M365" s="7"/>
    </row>
    <row r="366" spans="1:14" s="69" customFormat="1" ht="28.5" customHeight="1">
      <c r="B366" s="7" t="s">
        <v>933</v>
      </c>
      <c r="C366" s="7"/>
      <c r="D366" s="7"/>
      <c r="E366" s="29"/>
      <c r="F366" s="29"/>
      <c r="G366" s="65"/>
      <c r="H366" s="65"/>
      <c r="I366" s="65"/>
      <c r="J366" s="65"/>
      <c r="K366" s="6"/>
      <c r="L366" s="6"/>
      <c r="M366" s="7"/>
    </row>
    <row r="367" spans="1:14" s="69" customFormat="1" ht="28.5" customHeight="1">
      <c r="B367" s="7" t="s">
        <v>934</v>
      </c>
      <c r="C367" s="7"/>
      <c r="D367" s="7"/>
      <c r="E367" s="29"/>
      <c r="F367" s="29"/>
      <c r="G367" s="65"/>
      <c r="H367" s="65"/>
      <c r="I367" s="65"/>
      <c r="J367" s="65"/>
      <c r="K367" s="6"/>
      <c r="L367" s="6"/>
      <c r="M367" s="7"/>
    </row>
    <row r="368" spans="1:14" s="69" customFormat="1" ht="28.5" customHeight="1">
      <c r="B368" s="7"/>
      <c r="C368" s="7"/>
      <c r="D368" s="7"/>
      <c r="E368" s="29"/>
      <c r="F368" s="29"/>
      <c r="G368" s="65"/>
      <c r="H368" s="65"/>
      <c r="I368" s="65"/>
      <c r="J368" s="65"/>
      <c r="K368" s="6"/>
      <c r="L368" s="6"/>
      <c r="M368" s="92" t="s">
        <v>449</v>
      </c>
    </row>
    <row r="369" spans="1:14" s="69" customFormat="1" ht="28.5" customHeight="1">
      <c r="B369" s="29"/>
      <c r="C369" s="29"/>
      <c r="D369" s="29"/>
      <c r="E369" s="29"/>
      <c r="F369" s="29"/>
      <c r="G369" s="514"/>
      <c r="H369" s="514" t="s">
        <v>450</v>
      </c>
      <c r="I369" s="514"/>
      <c r="J369" s="55"/>
      <c r="K369" s="515"/>
      <c r="L369" s="515" t="s">
        <v>451</v>
      </c>
      <c r="M369" s="515"/>
    </row>
    <row r="370" spans="1:14" s="69" customFormat="1" ht="28.5" customHeight="1">
      <c r="B370" s="29"/>
      <c r="C370" s="29"/>
      <c r="D370" s="29"/>
      <c r="E370" s="29"/>
      <c r="F370" s="29"/>
      <c r="G370" s="161" t="s">
        <v>483</v>
      </c>
      <c r="H370" s="71"/>
      <c r="I370" s="161" t="s">
        <v>484</v>
      </c>
      <c r="J370" s="55"/>
      <c r="K370" s="161" t="str">
        <f>+G370</f>
        <v>2021</v>
      </c>
      <c r="L370" s="71"/>
      <c r="M370" s="161" t="str">
        <f>+I370</f>
        <v>2020</v>
      </c>
    </row>
    <row r="371" spans="1:14" s="69" customFormat="1" ht="28.5" customHeight="1" thickBot="1">
      <c r="B371" s="7" t="s">
        <v>935</v>
      </c>
      <c r="C371" s="29"/>
      <c r="D371" s="29"/>
      <c r="E371" s="29"/>
      <c r="F371" s="29"/>
      <c r="G371" s="302">
        <v>1498026.7299999995</v>
      </c>
      <c r="H371" s="303"/>
      <c r="I371" s="302">
        <v>1557252.1</v>
      </c>
      <c r="J371" s="303"/>
      <c r="K371" s="525">
        <v>1249298</v>
      </c>
      <c r="L371" s="526"/>
      <c r="M371" s="525">
        <v>1302595</v>
      </c>
    </row>
    <row r="372" spans="1:14" s="69" customFormat="1" ht="28.5" customHeight="1" thickTop="1">
      <c r="A372" s="65"/>
      <c r="B372" s="7" t="s">
        <v>936</v>
      </c>
      <c r="C372" s="7"/>
      <c r="D372" s="7"/>
      <c r="E372" s="29"/>
      <c r="F372" s="29"/>
      <c r="G372" s="65"/>
      <c r="H372" s="65"/>
      <c r="I372" s="65"/>
      <c r="J372" s="65"/>
      <c r="K372" s="6"/>
      <c r="L372" s="6"/>
      <c r="M372" s="7"/>
    </row>
    <row r="373" spans="1:14" s="69" customFormat="1" ht="28.5" customHeight="1">
      <c r="A373" s="65"/>
      <c r="B373" s="7" t="s">
        <v>934</v>
      </c>
      <c r="C373" s="7"/>
      <c r="D373" s="7"/>
      <c r="E373" s="29"/>
      <c r="F373" s="29"/>
      <c r="G373" s="65"/>
      <c r="H373" s="65"/>
      <c r="I373" s="65"/>
      <c r="J373" s="65"/>
      <c r="K373" s="6"/>
      <c r="L373" s="6"/>
      <c r="M373" s="7"/>
    </row>
    <row r="374" spans="1:14" s="69" customFormat="1" ht="28.5" customHeight="1">
      <c r="A374" s="65"/>
      <c r="B374" s="7"/>
      <c r="C374" s="7"/>
      <c r="D374" s="7"/>
      <c r="E374" s="29"/>
      <c r="F374" s="29"/>
      <c r="G374" s="65"/>
      <c r="H374" s="65"/>
      <c r="I374" s="65"/>
      <c r="J374" s="65"/>
      <c r="K374" s="6"/>
      <c r="L374" s="6"/>
      <c r="M374" s="92" t="s">
        <v>449</v>
      </c>
    </row>
    <row r="375" spans="1:14" ht="28.5" customHeight="1">
      <c r="A375" s="65"/>
      <c r="G375" s="514"/>
      <c r="H375" s="514" t="s">
        <v>450</v>
      </c>
      <c r="I375" s="514"/>
      <c r="J375" s="55"/>
      <c r="K375" s="515"/>
      <c r="L375" s="515" t="s">
        <v>451</v>
      </c>
      <c r="M375" s="515"/>
      <c r="N375" s="69"/>
    </row>
    <row r="376" spans="1:14" ht="28.5" customHeight="1">
      <c r="A376" s="65"/>
      <c r="G376" s="161" t="s">
        <v>483</v>
      </c>
      <c r="H376" s="71"/>
      <c r="I376" s="161" t="s">
        <v>484</v>
      </c>
      <c r="J376" s="55"/>
      <c r="K376" s="161" t="str">
        <f>+G376</f>
        <v>2021</v>
      </c>
      <c r="L376" s="71"/>
      <c r="M376" s="161" t="str">
        <f>+I376</f>
        <v>2020</v>
      </c>
      <c r="N376" s="69"/>
    </row>
    <row r="377" spans="1:14" ht="28.5" customHeight="1" thickBot="1">
      <c r="A377" s="158"/>
      <c r="B377" s="7" t="s">
        <v>935</v>
      </c>
      <c r="G377" s="302">
        <v>4522833.93</v>
      </c>
      <c r="H377" s="303"/>
      <c r="I377" s="302">
        <v>4667581.83</v>
      </c>
      <c r="J377" s="303"/>
      <c r="K377" s="525">
        <v>3792998</v>
      </c>
      <c r="L377" s="156"/>
      <c r="M377" s="412">
        <v>3909921</v>
      </c>
      <c r="N377" s="69"/>
    </row>
    <row r="378" spans="1:14" ht="28.5" customHeight="1" thickTop="1">
      <c r="A378" s="65" t="s">
        <v>937</v>
      </c>
      <c r="C378" s="255"/>
      <c r="D378" s="255"/>
      <c r="E378" s="255"/>
      <c r="F378" s="255"/>
      <c r="G378" s="255"/>
      <c r="H378" s="255"/>
      <c r="I378" s="156"/>
      <c r="J378" s="7"/>
      <c r="K378" s="7"/>
      <c r="L378" s="7"/>
      <c r="M378" s="7"/>
      <c r="N378" s="69"/>
    </row>
    <row r="379" spans="1:14" ht="28.5" customHeight="1">
      <c r="B379" s="65" t="s">
        <v>938</v>
      </c>
      <c r="C379" s="255"/>
      <c r="D379" s="255"/>
      <c r="E379" s="255"/>
      <c r="F379" s="255"/>
      <c r="G379" s="255"/>
      <c r="H379" s="255"/>
      <c r="I379" s="156"/>
      <c r="J379" s="7"/>
      <c r="K379" s="7"/>
      <c r="L379" s="7"/>
      <c r="M379" s="7"/>
      <c r="N379" s="69"/>
    </row>
    <row r="380" spans="1:14" ht="28.5" customHeight="1">
      <c r="A380" s="69"/>
      <c r="B380" s="65" t="s">
        <v>939</v>
      </c>
      <c r="C380" s="255"/>
      <c r="D380" s="255"/>
      <c r="E380" s="255"/>
      <c r="F380" s="255"/>
      <c r="G380" s="255"/>
      <c r="H380" s="255"/>
      <c r="I380" s="156"/>
      <c r="J380" s="7"/>
      <c r="K380" s="7"/>
      <c r="L380" s="7"/>
      <c r="M380" s="7"/>
      <c r="N380" s="69"/>
    </row>
    <row r="381" spans="1:14" s="69" customFormat="1" ht="28.5" customHeight="1">
      <c r="A381" s="51"/>
      <c r="B381" s="13" t="s">
        <v>940</v>
      </c>
      <c r="C381" s="255"/>
      <c r="D381" s="255"/>
      <c r="E381" s="255"/>
      <c r="F381" s="255"/>
      <c r="G381" s="255"/>
      <c r="H381" s="255"/>
      <c r="I381" s="156"/>
      <c r="J381" s="7"/>
      <c r="K381" s="7"/>
      <c r="L381" s="7"/>
      <c r="M381" s="7"/>
    </row>
    <row r="382" spans="1:14" s="69" customFormat="1" ht="28.5" customHeight="1">
      <c r="B382" s="13" t="s">
        <v>941</v>
      </c>
      <c r="C382" s="255"/>
      <c r="D382" s="255"/>
      <c r="E382" s="255"/>
      <c r="F382" s="255"/>
      <c r="G382" s="255"/>
      <c r="H382" s="255"/>
      <c r="I382" s="156"/>
      <c r="J382" s="7"/>
      <c r="K382" s="7"/>
      <c r="L382" s="7"/>
      <c r="M382" s="7"/>
    </row>
    <row r="383" spans="1:14" s="69" customFormat="1" ht="28.5" customHeight="1">
      <c r="B383" s="51" t="s">
        <v>942</v>
      </c>
      <c r="C383" s="255"/>
      <c r="D383" s="255"/>
      <c r="E383" s="255"/>
      <c r="F383" s="255"/>
      <c r="G383" s="255"/>
      <c r="H383" s="255"/>
      <c r="I383" s="156"/>
      <c r="J383" s="7"/>
      <c r="K383" s="7"/>
      <c r="L383" s="7"/>
      <c r="M383" s="7"/>
    </row>
    <row r="384" spans="1:14" ht="28.5" customHeight="1">
      <c r="A384" s="12"/>
      <c r="B384" s="7"/>
      <c r="C384" s="7"/>
      <c r="D384" s="7"/>
      <c r="E384" s="7"/>
      <c r="F384" s="69"/>
      <c r="G384" s="7"/>
      <c r="H384" s="7"/>
      <c r="I384" s="7"/>
      <c r="J384" s="7"/>
      <c r="K384" s="7"/>
      <c r="L384" s="7"/>
      <c r="M384" s="7"/>
      <c r="N384" s="69"/>
    </row>
    <row r="385" spans="1:14" ht="28.5" customHeight="1">
      <c r="A385" s="12"/>
      <c r="B385" s="7"/>
      <c r="C385" s="7"/>
      <c r="D385" s="7"/>
      <c r="E385" s="7"/>
      <c r="F385" s="69"/>
      <c r="G385" s="7"/>
      <c r="H385" s="7"/>
      <c r="I385" s="7"/>
      <c r="J385" s="7"/>
      <c r="K385" s="7"/>
      <c r="L385" s="7"/>
      <c r="M385" s="7"/>
      <c r="N385" s="69"/>
    </row>
    <row r="386" spans="1:14" ht="28.5" customHeight="1">
      <c r="A386" s="12"/>
      <c r="B386" s="7"/>
      <c r="C386" s="7"/>
      <c r="D386" s="7"/>
      <c r="E386" s="7"/>
      <c r="F386" s="69"/>
      <c r="G386" s="7"/>
      <c r="H386" s="7"/>
      <c r="I386" s="7"/>
      <c r="J386" s="7"/>
      <c r="K386" s="7"/>
      <c r="L386" s="7"/>
      <c r="M386" s="7"/>
      <c r="N386" s="69"/>
    </row>
    <row r="387" spans="1:14" s="69" customFormat="1" ht="28.5" customHeight="1">
      <c r="A387" s="12"/>
      <c r="B387" s="7"/>
      <c r="C387" s="7"/>
      <c r="D387" s="7"/>
      <c r="E387" s="51" t="s">
        <v>33</v>
      </c>
      <c r="F387" s="51"/>
      <c r="G387" s="159"/>
      <c r="H387" s="159"/>
      <c r="I387" s="159"/>
      <c r="J387" s="159"/>
      <c r="K387" s="159"/>
      <c r="L387" s="159"/>
      <c r="M387" s="159"/>
    </row>
    <row r="388" spans="1:14" s="69" customFormat="1" ht="28.5" customHeight="1">
      <c r="A388" s="12"/>
      <c r="B388" s="7"/>
      <c r="C388" s="7"/>
      <c r="D388" s="7"/>
      <c r="E388" s="51" t="s">
        <v>700</v>
      </c>
      <c r="F388" s="51"/>
      <c r="G388" s="159"/>
      <c r="H388" s="159"/>
      <c r="I388" s="159"/>
      <c r="J388" s="159"/>
      <c r="K388" s="159"/>
      <c r="L388" s="159"/>
      <c r="M388" s="159"/>
    </row>
    <row r="389" spans="1:14" s="69" customFormat="1" ht="28.5" customHeight="1">
      <c r="A389" s="29"/>
      <c r="B389" s="29"/>
      <c r="C389" s="29"/>
      <c r="D389" s="29"/>
      <c r="E389" s="29"/>
      <c r="F389" s="29"/>
      <c r="G389" s="29"/>
      <c r="H389" s="29"/>
      <c r="I389" s="29"/>
      <c r="J389" s="29"/>
      <c r="K389" s="29"/>
      <c r="L389" s="29"/>
      <c r="M389" s="29"/>
      <c r="N389" s="29"/>
    </row>
    <row r="390" spans="1:14" s="69" customFormat="1" ht="28.5" customHeight="1">
      <c r="A390" s="29"/>
      <c r="B390" s="29"/>
      <c r="C390" s="29"/>
      <c r="D390" s="29"/>
      <c r="E390" s="29"/>
      <c r="F390" s="29"/>
      <c r="G390" s="29"/>
      <c r="H390" s="29"/>
      <c r="I390" s="29"/>
      <c r="J390" s="29"/>
      <c r="K390" s="29"/>
      <c r="L390" s="29"/>
      <c r="M390" s="29"/>
      <c r="N390" s="29"/>
    </row>
    <row r="391" spans="1:14" s="39" customFormat="1" ht="28.5" customHeight="1">
      <c r="A391" s="29"/>
      <c r="B391" s="29"/>
      <c r="C391" s="29"/>
      <c r="D391" s="29"/>
      <c r="E391" s="29"/>
      <c r="F391" s="29"/>
      <c r="G391" s="29"/>
      <c r="H391" s="29"/>
      <c r="I391" s="29"/>
      <c r="J391" s="29"/>
      <c r="K391" s="29"/>
      <c r="L391" s="29"/>
      <c r="M391" s="29"/>
      <c r="N391" s="29"/>
    </row>
    <row r="392" spans="1:14" s="39" customFormat="1" ht="28.35" customHeight="1">
      <c r="A392" s="29"/>
      <c r="B392" s="29"/>
      <c r="C392" s="29"/>
      <c r="D392" s="29"/>
      <c r="E392" s="29"/>
      <c r="F392" s="29"/>
      <c r="G392" s="29"/>
      <c r="H392" s="29"/>
      <c r="I392" s="29"/>
      <c r="J392" s="29"/>
      <c r="K392" s="29"/>
      <c r="L392" s="29"/>
      <c r="M392" s="29"/>
      <c r="N392" s="29"/>
    </row>
    <row r="393" spans="1:14" s="39" customFormat="1" ht="28.35" customHeight="1">
      <c r="A393" s="29"/>
      <c r="B393" s="29"/>
      <c r="C393" s="29"/>
      <c r="D393" s="29"/>
      <c r="E393" s="29"/>
      <c r="F393" s="29"/>
      <c r="G393" s="29"/>
      <c r="H393" s="29"/>
      <c r="I393" s="29"/>
      <c r="J393" s="29"/>
      <c r="K393" s="29"/>
      <c r="L393" s="29"/>
      <c r="M393" s="29"/>
      <c r="N393" s="29"/>
    </row>
    <row r="394" spans="1:14" s="39" customFormat="1" ht="28.35" customHeight="1">
      <c r="A394" s="29"/>
      <c r="B394" s="29"/>
      <c r="C394" s="29"/>
      <c r="D394" s="29"/>
      <c r="E394" s="29"/>
      <c r="F394" s="29"/>
      <c r="G394" s="29"/>
      <c r="H394" s="29"/>
      <c r="I394" s="29"/>
      <c r="J394" s="29"/>
      <c r="K394" s="29"/>
      <c r="L394" s="29"/>
      <c r="M394" s="29"/>
      <c r="N394" s="29"/>
    </row>
    <row r="395" spans="1:14" s="39" customFormat="1" ht="28.35" customHeight="1">
      <c r="A395" s="29"/>
      <c r="B395" s="29"/>
      <c r="C395" s="29"/>
      <c r="D395" s="29"/>
      <c r="E395" s="29"/>
      <c r="F395" s="29"/>
      <c r="G395" s="29"/>
      <c r="H395" s="29"/>
      <c r="I395" s="29"/>
      <c r="J395" s="29"/>
      <c r="K395" s="29"/>
      <c r="L395" s="29"/>
      <c r="M395" s="29"/>
      <c r="N395" s="29"/>
    </row>
    <row r="396" spans="1:14" s="69" customFormat="1" ht="28.35" customHeight="1">
      <c r="A396" s="29"/>
      <c r="B396" s="29"/>
      <c r="C396" s="29"/>
      <c r="D396" s="29"/>
      <c r="E396" s="29"/>
      <c r="F396" s="29"/>
      <c r="G396" s="29"/>
      <c r="H396" s="29"/>
      <c r="I396" s="29"/>
      <c r="J396" s="29"/>
      <c r="K396" s="29"/>
      <c r="L396" s="29"/>
      <c r="M396" s="29"/>
      <c r="N396" s="29"/>
    </row>
    <row r="397" spans="1:14" s="7" customFormat="1" ht="28.35" customHeight="1">
      <c r="A397" s="29"/>
      <c r="B397" s="29"/>
      <c r="C397" s="29"/>
      <c r="D397" s="29"/>
      <c r="E397" s="29"/>
      <c r="F397" s="29"/>
      <c r="G397" s="29"/>
      <c r="H397" s="29"/>
      <c r="I397" s="29"/>
      <c r="J397" s="29"/>
      <c r="K397" s="29"/>
      <c r="L397" s="29"/>
      <c r="M397" s="29"/>
      <c r="N397" s="29"/>
    </row>
    <row r="398" spans="1:14" s="7" customFormat="1" ht="28.35" customHeight="1">
      <c r="A398" s="29"/>
      <c r="B398" s="29"/>
      <c r="C398" s="29"/>
      <c r="D398" s="29"/>
      <c r="E398" s="29"/>
      <c r="F398" s="29"/>
      <c r="G398" s="29"/>
      <c r="H398" s="29"/>
      <c r="I398" s="29"/>
      <c r="J398" s="29"/>
      <c r="K398" s="29"/>
      <c r="L398" s="29"/>
      <c r="M398" s="29"/>
      <c r="N398" s="29"/>
    </row>
  </sheetData>
  <mergeCells count="35">
    <mergeCell ref="A1:M1"/>
    <mergeCell ref="G6:I6"/>
    <mergeCell ref="K6:M6"/>
    <mergeCell ref="G57:I57"/>
    <mergeCell ref="K57:M57"/>
    <mergeCell ref="B37:C37"/>
    <mergeCell ref="E37:G37"/>
    <mergeCell ref="B45:C45"/>
    <mergeCell ref="E45:G45"/>
    <mergeCell ref="A32:M32"/>
    <mergeCell ref="A73:M73"/>
    <mergeCell ref="G78:I78"/>
    <mergeCell ref="K78:M78"/>
    <mergeCell ref="A171:M171"/>
    <mergeCell ref="G111:I111"/>
    <mergeCell ref="K111:M111"/>
    <mergeCell ref="K94:M94"/>
    <mergeCell ref="G110:M110"/>
    <mergeCell ref="G93:M93"/>
    <mergeCell ref="B122:C122"/>
    <mergeCell ref="E122:G122"/>
    <mergeCell ref="B133:C133"/>
    <mergeCell ref="E133:G133"/>
    <mergeCell ref="A140:M140"/>
    <mergeCell ref="A106:M106"/>
    <mergeCell ref="A322:M322"/>
    <mergeCell ref="A359:M359"/>
    <mergeCell ref="G94:I94"/>
    <mergeCell ref="G256:I256"/>
    <mergeCell ref="K256:M256"/>
    <mergeCell ref="A213:M213"/>
    <mergeCell ref="A251:M251"/>
    <mergeCell ref="A289:M289"/>
    <mergeCell ref="G266:I266"/>
    <mergeCell ref="K266:M266"/>
  </mergeCells>
  <phoneticPr fontId="0" type="noConversion"/>
  <pageMargins left="0.74" right="0.28000000000000003" top="0.67" bottom="0.39370078740157483" header="0.31496062992125984" footer="0.31496062992125984"/>
  <pageSetup paperSize="9" scale="90"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5"/>
  <sheetViews>
    <sheetView topLeftCell="A43" zoomScale="70" zoomScaleNormal="70" zoomScaleSheetLayoutView="55" workbookViewId="0">
      <selection activeCell="E56" sqref="E56"/>
    </sheetView>
  </sheetViews>
  <sheetFormatPr defaultColWidth="9.140625" defaultRowHeight="30" customHeight="1"/>
  <cols>
    <col min="1" max="3" width="9.140625" style="8" customWidth="1"/>
    <col min="4" max="4" width="9.42578125" style="8" customWidth="1"/>
    <col min="5" max="5" width="17.7109375" style="8" customWidth="1"/>
    <col min="6" max="6" width="0.5703125" style="8" customWidth="1"/>
    <col min="7" max="7" width="17.7109375" style="8" customWidth="1"/>
    <col min="8" max="8" width="0.5703125" style="8" customWidth="1"/>
    <col min="9" max="9" width="17.7109375" style="8" customWidth="1"/>
    <col min="10" max="10" width="0.5703125" style="8" customWidth="1"/>
    <col min="11" max="11" width="17.7109375" style="8" customWidth="1"/>
    <col min="12" max="12" width="0.5703125" style="8" customWidth="1"/>
    <col min="13" max="13" width="17.7109375" style="8" customWidth="1"/>
    <col min="14" max="14" width="0.5703125" style="8" customWidth="1"/>
    <col min="15" max="15" width="17.7109375" style="8" customWidth="1"/>
    <col min="16" max="16" width="0.42578125" style="8" customWidth="1"/>
    <col min="17" max="17" width="17.7109375" style="8" customWidth="1"/>
    <col min="18" max="18" width="0.42578125" style="8" customWidth="1"/>
    <col min="19" max="19" width="17.7109375" style="8" customWidth="1"/>
    <col min="20" max="20" width="0.42578125" style="8" customWidth="1"/>
    <col min="21" max="21" width="17.7109375" style="8" customWidth="1"/>
    <col min="22" max="22" width="0.5703125" style="8" customWidth="1"/>
    <col min="23" max="23" width="17.7109375" style="8" customWidth="1"/>
    <col min="24" max="24" width="0.5703125" style="8" customWidth="1"/>
    <col min="25" max="25" width="17.7109375" style="8" customWidth="1"/>
    <col min="26" max="26" width="0.5703125" style="8" customWidth="1"/>
    <col min="27" max="27" width="17.7109375" style="8" customWidth="1"/>
    <col min="28" max="28" width="1.5703125" style="8" customWidth="1"/>
    <col min="29" max="29" width="10.140625" style="8" customWidth="1"/>
    <col min="30" max="16384" width="9.140625" style="8"/>
  </cols>
  <sheetData>
    <row r="1" spans="1:27" s="29" customFormat="1" ht="28.35" customHeight="1">
      <c r="A1" s="563" t="s">
        <v>943</v>
      </c>
      <c r="B1" s="563"/>
      <c r="C1" s="563"/>
      <c r="D1" s="563"/>
      <c r="E1" s="563"/>
      <c r="F1" s="563"/>
      <c r="G1" s="563"/>
      <c r="H1" s="563"/>
      <c r="I1" s="563"/>
      <c r="J1" s="563"/>
      <c r="K1" s="563"/>
      <c r="L1" s="563"/>
      <c r="M1" s="563"/>
      <c r="N1" s="563"/>
      <c r="O1" s="563"/>
      <c r="P1" s="563"/>
      <c r="Q1" s="563"/>
      <c r="R1" s="563"/>
      <c r="S1" s="563"/>
      <c r="T1" s="563"/>
      <c r="U1" s="563"/>
      <c r="V1" s="563"/>
      <c r="W1" s="563"/>
      <c r="X1" s="563"/>
      <c r="Y1" s="563"/>
      <c r="Z1" s="563"/>
      <c r="AA1" s="563"/>
    </row>
    <row r="2" spans="1:27" ht="28.35" customHeight="1">
      <c r="A2" s="176"/>
      <c r="B2" s="177"/>
      <c r="C2" s="177"/>
      <c r="D2" s="177"/>
      <c r="E2" s="176"/>
      <c r="F2" s="176"/>
      <c r="G2" s="176"/>
      <c r="H2" s="176"/>
      <c r="I2" s="176"/>
      <c r="J2" s="176"/>
      <c r="K2" s="176"/>
      <c r="L2" s="176"/>
      <c r="M2" s="176"/>
      <c r="N2" s="176"/>
      <c r="O2" s="176"/>
      <c r="P2" s="176"/>
      <c r="Q2" s="176"/>
      <c r="R2" s="176"/>
      <c r="S2" s="176"/>
      <c r="T2" s="176"/>
      <c r="U2" s="176"/>
      <c r="V2" s="176"/>
      <c r="W2" s="176"/>
      <c r="X2" s="176"/>
      <c r="Y2" s="176"/>
      <c r="Z2" s="176"/>
      <c r="AA2" s="176"/>
    </row>
    <row r="3" spans="1:27" ht="28.35" customHeight="1">
      <c r="A3" s="8" t="s">
        <v>944</v>
      </c>
    </row>
    <row r="4" spans="1:27" ht="28.35" customHeight="1">
      <c r="A4" s="8" t="s">
        <v>945</v>
      </c>
    </row>
    <row r="5" spans="1:27" ht="28.35" customHeight="1">
      <c r="A5" s="8" t="s">
        <v>946</v>
      </c>
    </row>
    <row r="6" spans="1:27" ht="28.35" customHeight="1">
      <c r="A6" s="8" t="s">
        <v>947</v>
      </c>
    </row>
    <row r="7" spans="1:27" ht="28.35" customHeight="1">
      <c r="A7" s="328"/>
      <c r="B7" s="328"/>
      <c r="C7" s="328"/>
      <c r="D7" s="328"/>
      <c r="E7" s="328"/>
      <c r="F7" s="328">
        <v>1215730954.6100001</v>
      </c>
      <c r="G7" s="29"/>
      <c r="H7" s="29"/>
      <c r="I7" s="29"/>
      <c r="J7" s="29"/>
      <c r="K7" s="29"/>
      <c r="L7" s="29"/>
      <c r="M7" s="29"/>
      <c r="N7" s="29"/>
      <c r="O7" s="29"/>
      <c r="P7" s="29"/>
      <c r="Q7" s="29"/>
      <c r="R7" s="29"/>
      <c r="S7" s="29"/>
      <c r="T7" s="29"/>
      <c r="U7" s="29"/>
      <c r="V7" s="29"/>
      <c r="W7" s="29"/>
      <c r="X7" s="29"/>
      <c r="Y7" s="29"/>
      <c r="Z7" s="29"/>
      <c r="AA7" s="160" t="s">
        <v>449</v>
      </c>
    </row>
    <row r="8" spans="1:27" ht="28.35" customHeight="1">
      <c r="A8" s="328"/>
      <c r="B8" s="328"/>
      <c r="C8" s="328"/>
      <c r="D8" s="328"/>
      <c r="E8" s="420" t="s">
        <v>948</v>
      </c>
      <c r="F8" s="420"/>
      <c r="G8" s="420"/>
      <c r="H8" s="420"/>
      <c r="I8" s="420"/>
      <c r="J8" s="420"/>
      <c r="K8" s="420"/>
      <c r="L8" s="420"/>
      <c r="M8" s="420"/>
      <c r="N8" s="420"/>
      <c r="O8" s="420"/>
      <c r="P8" s="420"/>
      <c r="Q8" s="420"/>
      <c r="R8" s="420"/>
      <c r="S8" s="420"/>
      <c r="T8" s="420"/>
      <c r="U8" s="420"/>
      <c r="V8" s="420"/>
      <c r="W8" s="420"/>
      <c r="X8" s="420"/>
      <c r="Y8" s="420"/>
      <c r="Z8" s="420"/>
      <c r="AA8" s="420"/>
    </row>
    <row r="9" spans="1:27" ht="28.35" customHeight="1">
      <c r="A9" s="328"/>
      <c r="B9" s="328"/>
      <c r="C9" s="328"/>
      <c r="D9" s="328"/>
      <c r="E9" s="420" t="s">
        <v>949</v>
      </c>
      <c r="F9" s="420"/>
      <c r="G9" s="420"/>
      <c r="H9" s="421"/>
      <c r="I9" s="420"/>
      <c r="J9" s="420"/>
      <c r="K9" s="420"/>
      <c r="L9" s="421"/>
      <c r="M9" s="420"/>
      <c r="N9" s="420"/>
      <c r="O9" s="420"/>
      <c r="P9" s="421"/>
      <c r="Q9" s="420"/>
      <c r="R9" s="420"/>
      <c r="S9" s="420"/>
      <c r="T9" s="421"/>
      <c r="U9" s="420"/>
      <c r="V9" s="420"/>
      <c r="W9" s="420"/>
      <c r="X9" s="421"/>
      <c r="Y9" s="420"/>
      <c r="Z9" s="420"/>
      <c r="AA9" s="420"/>
    </row>
    <row r="10" spans="1:27" ht="28.35" customHeight="1">
      <c r="A10" s="329"/>
      <c r="B10" s="329"/>
      <c r="C10" s="329"/>
      <c r="D10" s="329"/>
      <c r="E10" s="564" t="s">
        <v>950</v>
      </c>
      <c r="F10" s="564"/>
      <c r="G10" s="564"/>
      <c r="H10" s="329"/>
      <c r="I10" s="564" t="s">
        <v>951</v>
      </c>
      <c r="J10" s="564"/>
      <c r="K10" s="564"/>
      <c r="L10" s="329"/>
      <c r="M10" s="565" t="s">
        <v>952</v>
      </c>
      <c r="N10" s="565"/>
      <c r="O10" s="565"/>
      <c r="P10" s="329"/>
      <c r="Q10" s="565" t="s">
        <v>953</v>
      </c>
      <c r="R10" s="565"/>
      <c r="S10" s="565"/>
      <c r="T10" s="329"/>
      <c r="U10" s="564" t="s">
        <v>954</v>
      </c>
      <c r="V10" s="564"/>
      <c r="W10" s="564"/>
      <c r="X10" s="329"/>
      <c r="Y10" s="564" t="s">
        <v>459</v>
      </c>
      <c r="Z10" s="564"/>
      <c r="AA10" s="564"/>
    </row>
    <row r="11" spans="1:27" ht="28.35" customHeight="1">
      <c r="A11" s="29"/>
      <c r="B11" s="29"/>
      <c r="C11" s="29"/>
      <c r="D11" s="29"/>
      <c r="E11" s="330" t="s">
        <v>483</v>
      </c>
      <c r="F11" s="255"/>
      <c r="G11" s="331" t="s">
        <v>484</v>
      </c>
      <c r="H11" s="29"/>
      <c r="I11" s="330" t="str">
        <f>+E11</f>
        <v>2021</v>
      </c>
      <c r="J11" s="255"/>
      <c r="K11" s="331" t="str">
        <f>+G11</f>
        <v>2020</v>
      </c>
      <c r="L11" s="29"/>
      <c r="M11" s="330" t="str">
        <f>+I11</f>
        <v>2021</v>
      </c>
      <c r="N11" s="255"/>
      <c r="O11" s="331" t="str">
        <f>+K11</f>
        <v>2020</v>
      </c>
      <c r="P11" s="29"/>
      <c r="Q11" s="330" t="str">
        <f>+M11</f>
        <v>2021</v>
      </c>
      <c r="R11" s="255"/>
      <c r="S11" s="331" t="str">
        <f>+O11</f>
        <v>2020</v>
      </c>
      <c r="T11" s="29"/>
      <c r="U11" s="330" t="str">
        <f>+Q11</f>
        <v>2021</v>
      </c>
      <c r="V11" s="255"/>
      <c r="W11" s="331" t="str">
        <f>+S11</f>
        <v>2020</v>
      </c>
      <c r="X11" s="29"/>
      <c r="Y11" s="330" t="str">
        <f>+U11</f>
        <v>2021</v>
      </c>
      <c r="Z11" s="255"/>
      <c r="AA11" s="331" t="str">
        <f>+W11</f>
        <v>2020</v>
      </c>
    </row>
    <row r="12" spans="1:27" ht="28.35" customHeight="1">
      <c r="A12" s="8" t="s">
        <v>955</v>
      </c>
      <c r="E12" s="304">
        <v>637212850.57999969</v>
      </c>
      <c r="F12" s="304"/>
      <c r="G12" s="304">
        <v>911209781.57000017</v>
      </c>
      <c r="H12" s="304"/>
      <c r="I12" s="304">
        <v>100892558.63</v>
      </c>
      <c r="J12" s="304"/>
      <c r="K12" s="304">
        <v>114047988.61000001</v>
      </c>
      <c r="L12" s="304"/>
      <c r="M12" s="304">
        <v>77755532.110000014</v>
      </c>
      <c r="N12" s="304"/>
      <c r="O12" s="304">
        <v>0</v>
      </c>
      <c r="P12" s="304"/>
      <c r="Q12" s="304">
        <v>0</v>
      </c>
      <c r="R12" s="304"/>
      <c r="S12" s="304">
        <v>0</v>
      </c>
      <c r="T12" s="305"/>
      <c r="U12" s="305">
        <v>-46866188.650000095</v>
      </c>
      <c r="V12" s="305"/>
      <c r="W12" s="305">
        <v>-55618993.809999943</v>
      </c>
      <c r="X12" s="305"/>
      <c r="Y12" s="305">
        <f>+E12+I12+M12+Q12+U12</f>
        <v>768994752.6699996</v>
      </c>
      <c r="Z12" s="305"/>
      <c r="AA12" s="305">
        <f>+G12+K12+O12+W12+S12</f>
        <v>969638776.37000024</v>
      </c>
    </row>
    <row r="13" spans="1:27" ht="28.35" customHeight="1">
      <c r="A13" s="8" t="s">
        <v>956</v>
      </c>
      <c r="E13" s="305">
        <v>-560883314.74000049</v>
      </c>
      <c r="F13" s="305"/>
      <c r="G13" s="305">
        <v>-833202723.47000027</v>
      </c>
      <c r="H13" s="305"/>
      <c r="I13" s="305">
        <v>-83008197.050000012</v>
      </c>
      <c r="J13" s="305"/>
      <c r="K13" s="305">
        <v>-89574528.920000017</v>
      </c>
      <c r="L13" s="305"/>
      <c r="M13" s="305">
        <v>-56348661.210000001</v>
      </c>
      <c r="N13" s="304"/>
      <c r="O13" s="305">
        <v>0</v>
      </c>
      <c r="P13" s="304"/>
      <c r="Q13" s="305">
        <v>0</v>
      </c>
      <c r="R13" s="304"/>
      <c r="S13" s="305">
        <v>0</v>
      </c>
      <c r="T13" s="305"/>
      <c r="U13" s="305">
        <v>48231468.289999962</v>
      </c>
      <c r="V13" s="305"/>
      <c r="W13" s="305">
        <v>55616729.549999952</v>
      </c>
      <c r="X13" s="305"/>
      <c r="Y13" s="305">
        <f>+E13+I13+M13+Q13+U13</f>
        <v>-652008704.71000051</v>
      </c>
      <c r="Z13" s="305"/>
      <c r="AA13" s="305">
        <f>+G13+K13+O13+W13+S13</f>
        <v>-867160522.84000039</v>
      </c>
    </row>
    <row r="14" spans="1:27" ht="28.35" customHeight="1">
      <c r="A14" s="8" t="s">
        <v>957</v>
      </c>
      <c r="E14" s="311">
        <f t="shared" ref="E14" si="0">SUM(E12:E13)</f>
        <v>76329535.839999199</v>
      </c>
      <c r="F14" s="304"/>
      <c r="G14" s="311">
        <f>SUM(G12:G13)</f>
        <v>78007058.099999905</v>
      </c>
      <c r="H14" s="304"/>
      <c r="I14" s="311">
        <f t="shared" ref="I14" si="1">SUM(I12:I13)</f>
        <v>17884361.579999983</v>
      </c>
      <c r="J14" s="304"/>
      <c r="K14" s="311">
        <f t="shared" ref="K14" si="2">SUM(K12:K13)</f>
        <v>24473459.689999998</v>
      </c>
      <c r="L14" s="304"/>
      <c r="M14" s="311">
        <f t="shared" ref="M14" si="3">SUM(M12:M13)</f>
        <v>21406870.900000013</v>
      </c>
      <c r="N14" s="304"/>
      <c r="O14" s="311">
        <f t="shared" ref="O14" si="4">SUM(O12:O13)</f>
        <v>0</v>
      </c>
      <c r="P14" s="304"/>
      <c r="Q14" s="311">
        <f t="shared" ref="Q14" si="5">SUM(Q12:Q13)</f>
        <v>0</v>
      </c>
      <c r="R14" s="304"/>
      <c r="S14" s="311">
        <f t="shared" ref="S14" si="6">SUM(S12:S13)</f>
        <v>0</v>
      </c>
      <c r="T14" s="304"/>
      <c r="U14" s="305"/>
      <c r="V14" s="305"/>
      <c r="W14" s="304"/>
      <c r="X14" s="304"/>
      <c r="Y14" s="311">
        <f>SUM(Y12:Y13)</f>
        <v>116986047.95999908</v>
      </c>
      <c r="Z14" s="304"/>
      <c r="AA14" s="311">
        <f>SUM(AA12:AA13)</f>
        <v>102478253.52999985</v>
      </c>
    </row>
    <row r="15" spans="1:27" ht="28.35" customHeight="1">
      <c r="A15" s="8" t="s">
        <v>488</v>
      </c>
      <c r="E15" s="305">
        <v>0</v>
      </c>
      <c r="F15" s="305"/>
      <c r="G15" s="305">
        <v>0</v>
      </c>
      <c r="H15" s="305"/>
      <c r="I15" s="305">
        <v>0</v>
      </c>
      <c r="J15" s="305"/>
      <c r="K15" s="305">
        <v>0</v>
      </c>
      <c r="L15" s="304"/>
      <c r="M15" s="305">
        <v>703219.31000000017</v>
      </c>
      <c r="N15" s="305"/>
      <c r="O15" s="305">
        <v>0</v>
      </c>
      <c r="P15" s="305"/>
      <c r="Q15" s="305">
        <v>6331.2200000000012</v>
      </c>
      <c r="R15" s="305"/>
      <c r="S15" s="305">
        <v>20059461.72000001</v>
      </c>
      <c r="T15" s="304"/>
      <c r="U15" s="305">
        <v>1124323.1399999999</v>
      </c>
      <c r="V15" s="305"/>
      <c r="W15" s="304">
        <v>-14700000</v>
      </c>
      <c r="X15" s="304"/>
      <c r="Y15" s="305">
        <f>+E15+I15+M15+Q15+U15</f>
        <v>1833873.67</v>
      </c>
      <c r="Z15" s="305"/>
      <c r="AA15" s="305">
        <f t="shared" ref="AA15:AA22" si="7">+G15+K15+O15+W15+S15</f>
        <v>5359461.72000001</v>
      </c>
    </row>
    <row r="16" spans="1:27" ht="28.35" customHeight="1">
      <c r="A16" s="8" t="s">
        <v>958</v>
      </c>
      <c r="E16" s="305">
        <v>0</v>
      </c>
      <c r="F16" s="305"/>
      <c r="G16" s="305">
        <v>0</v>
      </c>
      <c r="H16" s="305"/>
      <c r="I16" s="305">
        <v>-1759600.62</v>
      </c>
      <c r="J16" s="305"/>
      <c r="K16" s="305">
        <v>-1393984.3200000003</v>
      </c>
      <c r="L16" s="305"/>
      <c r="M16" s="305">
        <v>-9834790</v>
      </c>
      <c r="N16" s="305"/>
      <c r="O16" s="305">
        <v>-4609361.3600000003</v>
      </c>
      <c r="P16" s="305"/>
      <c r="Q16" s="305">
        <v>0</v>
      </c>
      <c r="R16" s="305"/>
      <c r="S16" s="305">
        <v>0</v>
      </c>
      <c r="T16" s="304"/>
      <c r="U16" s="305"/>
      <c r="V16" s="305"/>
      <c r="W16" s="304"/>
      <c r="X16" s="305"/>
      <c r="Y16" s="305">
        <f t="shared" ref="Y16:Y22" si="8">+E16+I16+M16+Q16+U16</f>
        <v>-11594390.620000001</v>
      </c>
      <c r="Z16" s="305"/>
      <c r="AA16" s="305">
        <f t="shared" si="7"/>
        <v>-6003345.6800000006</v>
      </c>
    </row>
    <row r="17" spans="1:27" ht="28.35" customHeight="1">
      <c r="A17" s="8" t="s">
        <v>959</v>
      </c>
      <c r="E17" s="305">
        <v>-26573474.210000008</v>
      </c>
      <c r="F17" s="305"/>
      <c r="G17" s="305">
        <v>-32240110.829999998</v>
      </c>
      <c r="H17" s="305"/>
      <c r="I17" s="305">
        <v>-9897752.8900000006</v>
      </c>
      <c r="J17" s="305"/>
      <c r="K17" s="305">
        <v>-7889974.0400000028</v>
      </c>
      <c r="L17" s="305"/>
      <c r="M17" s="305">
        <v>-5796207.54</v>
      </c>
      <c r="N17" s="305"/>
      <c r="O17" s="305">
        <v>-5937043.2000000002</v>
      </c>
      <c r="P17" s="305"/>
      <c r="Q17" s="305">
        <v>-21650</v>
      </c>
      <c r="R17" s="305"/>
      <c r="S17" s="305">
        <v>-21115</v>
      </c>
      <c r="T17" s="305"/>
      <c r="U17" s="305">
        <f>42289084.64-42050352.84+11594390.62-11786990.62</f>
        <v>46131.79999999702</v>
      </c>
      <c r="V17" s="305"/>
      <c r="W17" s="305">
        <v>358044.39999999851</v>
      </c>
      <c r="X17" s="305"/>
      <c r="Y17" s="305">
        <f t="shared" si="8"/>
        <v>-42242952.840000011</v>
      </c>
      <c r="Z17" s="305"/>
      <c r="AA17" s="305">
        <f t="shared" si="7"/>
        <v>-45730198.670000009</v>
      </c>
    </row>
    <row r="18" spans="1:27" ht="28.35" customHeight="1">
      <c r="A18" s="8" t="s">
        <v>960</v>
      </c>
      <c r="E18" s="305">
        <v>-561000</v>
      </c>
      <c r="F18" s="305"/>
      <c r="G18" s="305">
        <v>-2811000</v>
      </c>
      <c r="H18" s="305"/>
      <c r="I18" s="305">
        <v>0</v>
      </c>
      <c r="J18" s="305"/>
      <c r="K18" s="305">
        <v>0</v>
      </c>
      <c r="L18" s="305"/>
      <c r="M18" s="305">
        <v>0</v>
      </c>
      <c r="N18" s="305"/>
      <c r="O18" s="305">
        <v>0</v>
      </c>
      <c r="P18" s="305"/>
      <c r="Q18" s="305">
        <v>0</v>
      </c>
      <c r="R18" s="305"/>
      <c r="S18" s="305">
        <v>0</v>
      </c>
      <c r="T18" s="305"/>
      <c r="U18" s="305"/>
      <c r="V18" s="305"/>
      <c r="W18" s="305"/>
      <c r="X18" s="305"/>
      <c r="Y18" s="305">
        <f t="shared" si="8"/>
        <v>-561000</v>
      </c>
      <c r="Z18" s="305"/>
      <c r="AA18" s="305">
        <f t="shared" si="7"/>
        <v>-2811000</v>
      </c>
    </row>
    <row r="19" spans="1:27" ht="28.35" customHeight="1">
      <c r="A19" s="8" t="s">
        <v>961</v>
      </c>
      <c r="E19" s="305">
        <v>-6018091.4099999983</v>
      </c>
      <c r="F19" s="305"/>
      <c r="G19" s="305">
        <v>0</v>
      </c>
      <c r="H19" s="305"/>
      <c r="I19" s="305">
        <v>0</v>
      </c>
      <c r="J19" s="305"/>
      <c r="K19" s="305">
        <v>0</v>
      </c>
      <c r="L19" s="305"/>
      <c r="M19" s="305">
        <v>0</v>
      </c>
      <c r="N19" s="305"/>
      <c r="O19" s="305">
        <v>0</v>
      </c>
      <c r="P19" s="305"/>
      <c r="Q19" s="305">
        <v>0</v>
      </c>
      <c r="R19" s="305"/>
      <c r="S19" s="305">
        <v>0</v>
      </c>
      <c r="T19" s="305"/>
      <c r="U19" s="305"/>
      <c r="V19" s="305"/>
      <c r="W19" s="305"/>
      <c r="X19" s="270"/>
      <c r="Y19" s="305">
        <f t="shared" si="8"/>
        <v>-6018091.4099999983</v>
      </c>
      <c r="Z19" s="270"/>
      <c r="AA19" s="305">
        <f t="shared" si="7"/>
        <v>0</v>
      </c>
    </row>
    <row r="20" spans="1:27" ht="28.35" customHeight="1">
      <c r="A20" s="8" t="s">
        <v>487</v>
      </c>
      <c r="E20" s="305">
        <v>0</v>
      </c>
      <c r="F20" s="305"/>
      <c r="G20" s="305">
        <v>0</v>
      </c>
      <c r="H20" s="305"/>
      <c r="I20" s="305">
        <v>0</v>
      </c>
      <c r="J20" s="305"/>
      <c r="K20" s="305">
        <v>0</v>
      </c>
      <c r="L20" s="305"/>
      <c r="M20" s="305">
        <v>1891.869999999999</v>
      </c>
      <c r="N20" s="305"/>
      <c r="O20" s="305">
        <v>0</v>
      </c>
      <c r="P20" s="305"/>
      <c r="Q20" s="305">
        <v>10608848.77</v>
      </c>
      <c r="R20" s="305"/>
      <c r="S20" s="305">
        <v>19801285.130000003</v>
      </c>
      <c r="T20" s="305"/>
      <c r="U20" s="305">
        <v>-8193154.1600000001</v>
      </c>
      <c r="V20" s="305"/>
      <c r="W20" s="305">
        <v>-15976224.959999999</v>
      </c>
      <c r="X20" s="305"/>
      <c r="Y20" s="305">
        <f t="shared" si="8"/>
        <v>2417586.4799999986</v>
      </c>
      <c r="Z20" s="305"/>
      <c r="AA20" s="305">
        <f t="shared" si="7"/>
        <v>3825060.1700000037</v>
      </c>
    </row>
    <row r="21" spans="1:27" ht="28.35" customHeight="1">
      <c r="A21" s="8" t="s">
        <v>962</v>
      </c>
      <c r="E21" s="305">
        <v>-5759259.660000002</v>
      </c>
      <c r="F21" s="305"/>
      <c r="G21" s="305">
        <v>-5681306.3199999984</v>
      </c>
      <c r="H21" s="305"/>
      <c r="I21" s="305">
        <v>-81389.799999999988</v>
      </c>
      <c r="J21" s="305"/>
      <c r="K21" s="305">
        <v>-152249.20000000001</v>
      </c>
      <c r="L21" s="305"/>
      <c r="M21" s="527">
        <v>-10342818.870000001</v>
      </c>
      <c r="N21" s="305"/>
      <c r="O21" s="305">
        <v>-9338455.8000000007</v>
      </c>
      <c r="P21" s="305"/>
      <c r="Q21" s="305">
        <v>-14871232.83</v>
      </c>
      <c r="R21" s="305"/>
      <c r="S21" s="305">
        <v>-10082191.77</v>
      </c>
      <c r="T21" s="305"/>
      <c r="U21" s="305">
        <v>18501899.59</v>
      </c>
      <c r="V21" s="305"/>
      <c r="W21" s="305">
        <v>12679387.720000001</v>
      </c>
      <c r="X21" s="305"/>
      <c r="Y21" s="305">
        <f t="shared" si="8"/>
        <v>-12552801.570000004</v>
      </c>
      <c r="Z21" s="305"/>
      <c r="AA21" s="305">
        <f t="shared" si="7"/>
        <v>-12574815.369999999</v>
      </c>
    </row>
    <row r="22" spans="1:27" ht="28.35" customHeight="1">
      <c r="A22" s="8" t="s">
        <v>963</v>
      </c>
      <c r="E22" s="414">
        <v>0</v>
      </c>
      <c r="F22" s="305"/>
      <c r="G22" s="305">
        <v>0</v>
      </c>
      <c r="H22" s="305"/>
      <c r="I22" s="305">
        <v>0</v>
      </c>
      <c r="J22" s="305"/>
      <c r="K22" s="305">
        <v>0</v>
      </c>
      <c r="L22" s="305"/>
      <c r="M22" s="305">
        <v>0</v>
      </c>
      <c r="N22" s="305"/>
      <c r="O22" s="305">
        <v>0</v>
      </c>
      <c r="P22" s="305"/>
      <c r="Q22" s="414">
        <v>0</v>
      </c>
      <c r="R22" s="305"/>
      <c r="S22" s="414">
        <v>0</v>
      </c>
      <c r="T22" s="305"/>
      <c r="U22" s="305">
        <v>2846680.39</v>
      </c>
      <c r="V22" s="305"/>
      <c r="W22" s="305">
        <v>697960.33</v>
      </c>
      <c r="X22" s="305"/>
      <c r="Y22" s="305">
        <f t="shared" si="8"/>
        <v>2846680.39</v>
      </c>
      <c r="Z22" s="305"/>
      <c r="AA22" s="305">
        <f t="shared" si="7"/>
        <v>697960.33</v>
      </c>
    </row>
    <row r="23" spans="1:27" ht="28.35" customHeight="1">
      <c r="B23" s="8" t="s">
        <v>964</v>
      </c>
      <c r="E23" s="312">
        <f>SUM(E16:E22)</f>
        <v>-38911825.280000009</v>
      </c>
      <c r="F23" s="305">
        <f t="shared" ref="F23" si="9">SUM(F16:F22)</f>
        <v>0</v>
      </c>
      <c r="G23" s="312">
        <f>SUM(G16:G22)</f>
        <v>-40732417.149999999</v>
      </c>
      <c r="H23" s="305"/>
      <c r="I23" s="312">
        <f>SUM(I16:I22)</f>
        <v>-11738743.310000002</v>
      </c>
      <c r="J23" s="305"/>
      <c r="K23" s="312">
        <f>SUM(K16:K22)</f>
        <v>-9436207.5600000024</v>
      </c>
      <c r="L23" s="305"/>
      <c r="M23" s="312">
        <f>SUM(M16:M22)</f>
        <v>-25971924.539999999</v>
      </c>
      <c r="N23" s="305"/>
      <c r="O23" s="312">
        <f>SUM(O16:O22)</f>
        <v>-19884860.359999999</v>
      </c>
      <c r="P23" s="305"/>
      <c r="Q23" s="312">
        <f>SUM(Q16:Q22)</f>
        <v>-4284034.0600000005</v>
      </c>
      <c r="R23" s="305"/>
      <c r="S23" s="312">
        <f>SUM(S16:S22)</f>
        <v>9697978.3600000031</v>
      </c>
      <c r="T23" s="305"/>
      <c r="U23" s="305"/>
      <c r="V23" s="305"/>
      <c r="W23" s="305"/>
      <c r="X23" s="305"/>
      <c r="Y23" s="312">
        <f>SUM(Y16:Y22)</f>
        <v>-67704969.570000008</v>
      </c>
      <c r="Z23" s="305"/>
      <c r="AA23" s="312">
        <f>SUM(AA16:AA22)</f>
        <v>-62596339.220000006</v>
      </c>
    </row>
    <row r="24" spans="1:27" ht="28.35" customHeight="1">
      <c r="A24" s="8" t="s">
        <v>965</v>
      </c>
      <c r="E24" s="305">
        <f>+E23+E15+E14</f>
        <v>37417710.55999919</v>
      </c>
      <c r="F24" s="305"/>
      <c r="G24" s="305">
        <f>+G23+G15+G14</f>
        <v>37274640.949999906</v>
      </c>
      <c r="H24" s="305"/>
      <c r="I24" s="305">
        <f>+I23+I15+I14</f>
        <v>6145618.2699999809</v>
      </c>
      <c r="J24" s="305"/>
      <c r="K24" s="305">
        <f>+K23+K15+K14</f>
        <v>15037252.129999995</v>
      </c>
      <c r="L24" s="305"/>
      <c r="M24" s="305">
        <f>+M23+M15+M14</f>
        <v>-3861834.329999987</v>
      </c>
      <c r="N24" s="305"/>
      <c r="O24" s="305">
        <f>+O23+O15+O14</f>
        <v>-19884860.359999999</v>
      </c>
      <c r="P24" s="305"/>
      <c r="Q24" s="305">
        <f>+Q23+Q15+Q14</f>
        <v>-4277702.8400000008</v>
      </c>
      <c r="R24" s="305"/>
      <c r="S24" s="305">
        <f>+S23+S15+S14</f>
        <v>29757440.080000013</v>
      </c>
      <c r="T24" s="305"/>
      <c r="U24" s="305"/>
      <c r="V24" s="305"/>
      <c r="W24" s="305"/>
      <c r="X24" s="305"/>
      <c r="Y24" s="305">
        <f>+Y23+Y15+Y14</f>
        <v>51114952.059999079</v>
      </c>
      <c r="Z24" s="305"/>
      <c r="AA24" s="305">
        <f>+AA23+AA15+AA14</f>
        <v>45241376.029999852</v>
      </c>
    </row>
    <row r="25" spans="1:27" ht="28.35" customHeight="1">
      <c r="A25" s="8" t="s">
        <v>966</v>
      </c>
      <c r="E25" s="414">
        <v>-14698829.57</v>
      </c>
      <c r="F25" s="304"/>
      <c r="G25" s="304">
        <v>-10899931.680000003</v>
      </c>
      <c r="H25" s="304"/>
      <c r="I25" s="304">
        <v>-1268866.0200000005</v>
      </c>
      <c r="J25" s="304"/>
      <c r="K25" s="304">
        <v>-3069887.6400000006</v>
      </c>
      <c r="L25" s="304"/>
      <c r="M25" s="304">
        <v>673897.05</v>
      </c>
      <c r="N25" s="304"/>
      <c r="O25" s="304">
        <v>3830844.9800000004</v>
      </c>
      <c r="P25" s="304"/>
      <c r="Q25" s="304">
        <v>693724.41</v>
      </c>
      <c r="R25" s="304"/>
      <c r="S25" s="304">
        <v>276305.40999999997</v>
      </c>
      <c r="T25" s="304"/>
      <c r="U25" s="305"/>
      <c r="V25" s="305"/>
      <c r="W25" s="305"/>
      <c r="X25" s="304"/>
      <c r="Y25" s="305">
        <f t="shared" ref="Y25" si="10">+E25+I25+M25+Q25+U25</f>
        <v>-14600074.129999999</v>
      </c>
      <c r="Z25" s="305"/>
      <c r="AA25" s="305">
        <f>+G25+K25+O25+W25+S25</f>
        <v>-9862668.9300000034</v>
      </c>
    </row>
    <row r="26" spans="1:27" ht="28.35" customHeight="1" thickBot="1">
      <c r="A26" s="8" t="s">
        <v>967</v>
      </c>
      <c r="E26" s="313">
        <f t="shared" ref="E26" si="11">SUM(E24:E25)</f>
        <v>22718880.98999919</v>
      </c>
      <c r="F26" s="304"/>
      <c r="G26" s="313">
        <f t="shared" ref="G26" si="12">SUM(G24:G25)</f>
        <v>26374709.269999903</v>
      </c>
      <c r="H26" s="304"/>
      <c r="I26" s="313">
        <f t="shared" ref="I26" si="13">SUM(I24:I25)</f>
        <v>4876752.2499999804</v>
      </c>
      <c r="J26" s="304"/>
      <c r="K26" s="313">
        <f t="shared" ref="K26" si="14">SUM(K24:K25)</f>
        <v>11967364.489999995</v>
      </c>
      <c r="L26" s="304"/>
      <c r="M26" s="313">
        <f t="shared" ref="M26" si="15">SUM(M24:M25)</f>
        <v>-3187937.2799999872</v>
      </c>
      <c r="N26" s="304"/>
      <c r="O26" s="313">
        <f t="shared" ref="O26" si="16">SUM(O24:O25)</f>
        <v>-16054015.379999999</v>
      </c>
      <c r="P26" s="304"/>
      <c r="Q26" s="313">
        <f t="shared" ref="Q26" si="17">SUM(Q24:Q25)</f>
        <v>-3583978.4300000006</v>
      </c>
      <c r="R26" s="304"/>
      <c r="S26" s="313">
        <f>SUM(S24:S25)</f>
        <v>30033745.490000013</v>
      </c>
      <c r="T26" s="304"/>
      <c r="U26" s="305"/>
      <c r="V26" s="305"/>
      <c r="W26" s="305"/>
      <c r="X26" s="304"/>
      <c r="Y26" s="313">
        <f>SUM(Y24:Y25)</f>
        <v>36514877.929999083</v>
      </c>
      <c r="Z26" s="304"/>
      <c r="AA26" s="313">
        <f>SUM(AA24:AA25)</f>
        <v>35378707.099999845</v>
      </c>
    </row>
    <row r="27" spans="1:27" ht="28.35" customHeight="1" thickTop="1">
      <c r="B27" s="76"/>
    </row>
    <row r="28" spans="1:27" ht="28.35" customHeight="1">
      <c r="B28" s="76"/>
    </row>
    <row r="29" spans="1:27" ht="28.35" customHeight="1">
      <c r="B29" s="76"/>
    </row>
    <row r="30" spans="1:27" ht="28.35" customHeight="1">
      <c r="G30" s="259"/>
      <c r="J30" s="260"/>
      <c r="K30" s="51" t="s">
        <v>33</v>
      </c>
      <c r="L30" s="51"/>
      <c r="P30" s="261"/>
      <c r="Q30" s="261"/>
      <c r="R30" s="261"/>
      <c r="S30" s="261"/>
      <c r="T30" s="261"/>
    </row>
    <row r="31" spans="1:27" ht="28.35" customHeight="1">
      <c r="G31" s="259"/>
      <c r="H31" s="260"/>
      <c r="J31" s="260"/>
      <c r="K31" s="51" t="s">
        <v>34</v>
      </c>
      <c r="L31" s="51"/>
      <c r="P31" s="261"/>
      <c r="Q31" s="261"/>
      <c r="R31" s="261"/>
      <c r="S31" s="261"/>
      <c r="T31" s="261"/>
    </row>
    <row r="32" spans="1:27" s="29" customFormat="1" ht="28.35" customHeight="1">
      <c r="A32" s="328"/>
      <c r="B32" s="328"/>
      <c r="C32" s="328"/>
      <c r="D32" s="328"/>
      <c r="E32" s="328"/>
      <c r="F32" s="328">
        <v>1215730954.6100001</v>
      </c>
      <c r="AA32" s="160"/>
    </row>
    <row r="33" spans="1:27" s="29" customFormat="1" ht="28.35" customHeight="1">
      <c r="A33" s="328"/>
      <c r="B33" s="328"/>
      <c r="C33" s="328"/>
      <c r="D33" s="328"/>
      <c r="E33" s="328"/>
      <c r="F33" s="328"/>
      <c r="AA33" s="160"/>
    </row>
    <row r="34" spans="1:27" s="29" customFormat="1" ht="28.35" customHeight="1">
      <c r="A34" s="563" t="s">
        <v>968</v>
      </c>
      <c r="B34" s="563"/>
      <c r="C34" s="563"/>
      <c r="D34" s="563"/>
      <c r="E34" s="563"/>
      <c r="F34" s="563"/>
      <c r="G34" s="563"/>
      <c r="H34" s="563"/>
      <c r="I34" s="563"/>
      <c r="J34" s="563"/>
      <c r="K34" s="563"/>
      <c r="L34" s="563"/>
      <c r="M34" s="563"/>
      <c r="N34" s="563"/>
      <c r="O34" s="563"/>
      <c r="P34" s="563"/>
      <c r="Q34" s="563"/>
      <c r="R34" s="563"/>
      <c r="S34" s="563"/>
      <c r="T34" s="563"/>
      <c r="U34" s="563"/>
      <c r="V34" s="563"/>
      <c r="W34" s="563"/>
      <c r="X34" s="563"/>
      <c r="Y34" s="563"/>
      <c r="Z34" s="563"/>
      <c r="AA34" s="563"/>
    </row>
    <row r="35" spans="1:27" ht="28.35" customHeight="1">
      <c r="A35" s="176"/>
      <c r="B35" s="177"/>
      <c r="C35" s="177"/>
      <c r="D35" s="177"/>
      <c r="E35" s="176"/>
      <c r="F35" s="176"/>
      <c r="G35" s="176"/>
      <c r="H35" s="176"/>
      <c r="I35" s="176"/>
      <c r="J35" s="176"/>
      <c r="K35" s="176"/>
      <c r="L35" s="176"/>
      <c r="M35" s="176"/>
      <c r="N35" s="176"/>
      <c r="O35" s="176"/>
      <c r="P35" s="176"/>
      <c r="Q35" s="176"/>
      <c r="R35" s="176"/>
      <c r="S35" s="176"/>
      <c r="T35" s="176"/>
      <c r="U35" s="176"/>
      <c r="V35" s="176"/>
      <c r="W35" s="176"/>
      <c r="X35" s="176"/>
      <c r="Y35" s="176"/>
      <c r="Z35" s="176"/>
      <c r="AA35" s="176"/>
    </row>
    <row r="36" spans="1:27" ht="28.35" customHeight="1">
      <c r="A36" s="8" t="s">
        <v>969</v>
      </c>
    </row>
    <row r="37" spans="1:27" ht="28.35" customHeight="1">
      <c r="A37" s="328"/>
      <c r="B37" s="328"/>
      <c r="C37" s="328"/>
      <c r="D37" s="328"/>
      <c r="E37" s="328"/>
      <c r="F37" s="328">
        <v>1215730954.6100001</v>
      </c>
      <c r="G37" s="29"/>
      <c r="H37" s="29"/>
      <c r="I37" s="29"/>
      <c r="J37" s="29"/>
      <c r="K37" s="29"/>
      <c r="L37" s="29"/>
      <c r="M37" s="29"/>
      <c r="N37" s="29"/>
      <c r="O37" s="29"/>
      <c r="P37" s="29"/>
      <c r="Q37" s="29"/>
      <c r="R37" s="29"/>
      <c r="S37" s="29"/>
      <c r="T37" s="29"/>
      <c r="U37" s="29"/>
      <c r="V37" s="29"/>
      <c r="W37" s="29"/>
      <c r="X37" s="29"/>
      <c r="Y37" s="29"/>
      <c r="Z37" s="29"/>
      <c r="AA37" s="160" t="s">
        <v>449</v>
      </c>
    </row>
    <row r="38" spans="1:27" s="29" customFormat="1" ht="28.35" customHeight="1">
      <c r="A38" s="328"/>
      <c r="B38" s="328"/>
      <c r="C38" s="328"/>
      <c r="D38" s="328"/>
      <c r="E38" s="420" t="s">
        <v>948</v>
      </c>
      <c r="F38" s="420"/>
      <c r="G38" s="420"/>
      <c r="H38" s="420"/>
      <c r="I38" s="420"/>
      <c r="J38" s="420"/>
      <c r="K38" s="420"/>
      <c r="L38" s="420"/>
      <c r="M38" s="420"/>
      <c r="N38" s="420"/>
      <c r="O38" s="420"/>
      <c r="P38" s="420"/>
      <c r="Q38" s="420"/>
      <c r="R38" s="420"/>
      <c r="S38" s="420"/>
      <c r="T38" s="420"/>
      <c r="U38" s="420"/>
      <c r="V38" s="420"/>
      <c r="W38" s="420"/>
      <c r="X38" s="420"/>
      <c r="Y38" s="420"/>
      <c r="Z38" s="420"/>
      <c r="AA38" s="420"/>
    </row>
    <row r="39" spans="1:27" s="29" customFormat="1" ht="28.35" customHeight="1">
      <c r="A39" s="328"/>
      <c r="B39" s="328"/>
      <c r="C39" s="328"/>
      <c r="D39" s="328"/>
      <c r="E39" s="420" t="s">
        <v>970</v>
      </c>
      <c r="F39" s="420"/>
      <c r="G39" s="420"/>
      <c r="H39" s="421"/>
      <c r="I39" s="420"/>
      <c r="J39" s="420"/>
      <c r="K39" s="420"/>
      <c r="L39" s="421"/>
      <c r="M39" s="420"/>
      <c r="N39" s="420"/>
      <c r="O39" s="420"/>
      <c r="P39" s="421"/>
      <c r="Q39" s="420"/>
      <c r="R39" s="420"/>
      <c r="S39" s="420"/>
      <c r="T39" s="421"/>
      <c r="U39" s="420"/>
      <c r="V39" s="420"/>
      <c r="W39" s="420"/>
      <c r="X39" s="421"/>
      <c r="Y39" s="420"/>
      <c r="Z39" s="420"/>
      <c r="AA39" s="420"/>
    </row>
    <row r="40" spans="1:27" s="329" customFormat="1" ht="28.35" customHeight="1">
      <c r="E40" s="564" t="s">
        <v>950</v>
      </c>
      <c r="F40" s="564"/>
      <c r="G40" s="564"/>
      <c r="I40" s="564" t="s">
        <v>951</v>
      </c>
      <c r="J40" s="564"/>
      <c r="K40" s="564"/>
      <c r="M40" s="565" t="s">
        <v>952</v>
      </c>
      <c r="N40" s="565"/>
      <c r="O40" s="565"/>
      <c r="Q40" s="565" t="s">
        <v>953</v>
      </c>
      <c r="R40" s="565"/>
      <c r="S40" s="565"/>
      <c r="U40" s="564" t="s">
        <v>954</v>
      </c>
      <c r="V40" s="564"/>
      <c r="W40" s="564"/>
      <c r="Y40" s="564" t="s">
        <v>459</v>
      </c>
      <c r="Z40" s="564"/>
      <c r="AA40" s="564"/>
    </row>
    <row r="41" spans="1:27" s="29" customFormat="1" ht="28.35" customHeight="1">
      <c r="E41" s="330" t="s">
        <v>483</v>
      </c>
      <c r="F41" s="255"/>
      <c r="G41" s="331" t="s">
        <v>484</v>
      </c>
      <c r="I41" s="330" t="str">
        <f>+E41</f>
        <v>2021</v>
      </c>
      <c r="J41" s="255"/>
      <c r="K41" s="331" t="str">
        <f>+G41</f>
        <v>2020</v>
      </c>
      <c r="M41" s="330" t="str">
        <f>+I41</f>
        <v>2021</v>
      </c>
      <c r="N41" s="255"/>
      <c r="O41" s="331" t="str">
        <f>+K41</f>
        <v>2020</v>
      </c>
      <c r="Q41" s="330" t="str">
        <f>+M41</f>
        <v>2021</v>
      </c>
      <c r="R41" s="255"/>
      <c r="S41" s="331" t="str">
        <f>+O41</f>
        <v>2020</v>
      </c>
      <c r="U41" s="330" t="str">
        <f>+Q41</f>
        <v>2021</v>
      </c>
      <c r="V41" s="255"/>
      <c r="W41" s="331" t="str">
        <f>+S41</f>
        <v>2020</v>
      </c>
      <c r="Y41" s="330" t="str">
        <f>+U41</f>
        <v>2021</v>
      </c>
      <c r="Z41" s="255"/>
      <c r="AA41" s="331" t="str">
        <f>+W41</f>
        <v>2020</v>
      </c>
    </row>
    <row r="42" spans="1:27" ht="28.35" customHeight="1">
      <c r="A42" s="8" t="s">
        <v>955</v>
      </c>
      <c r="E42" s="304">
        <v>2568875238.9399996</v>
      </c>
      <c r="F42" s="304"/>
      <c r="G42" s="304">
        <v>2852909225.2200003</v>
      </c>
      <c r="H42" s="304"/>
      <c r="I42" s="304">
        <v>302556208.63999999</v>
      </c>
      <c r="J42" s="304"/>
      <c r="K42" s="304">
        <v>310919277.29000002</v>
      </c>
      <c r="L42" s="304"/>
      <c r="M42" s="304">
        <v>272062789.35000002</v>
      </c>
      <c r="N42" s="304"/>
      <c r="O42" s="304">
        <v>0</v>
      </c>
      <c r="P42" s="304"/>
      <c r="Q42" s="304">
        <v>0</v>
      </c>
      <c r="R42" s="304"/>
      <c r="S42" s="304">
        <v>0</v>
      </c>
      <c r="T42" s="305"/>
      <c r="U42" s="305">
        <v>-169968110.67999983</v>
      </c>
      <c r="V42" s="305"/>
      <c r="W42" s="305">
        <v>-132114886.56000042</v>
      </c>
      <c r="X42" s="305"/>
      <c r="Y42" s="305">
        <f>+E42+I42+M42+U42+Q42</f>
        <v>2973526126.2499995</v>
      </c>
      <c r="Z42" s="305"/>
      <c r="AA42" s="305">
        <f>+G42+K42+O42+W42+S42</f>
        <v>3031713615.9499998</v>
      </c>
    </row>
    <row r="43" spans="1:27" ht="28.35" customHeight="1">
      <c r="A43" s="8" t="s">
        <v>956</v>
      </c>
      <c r="E43" s="305">
        <v>-2313073392.6300006</v>
      </c>
      <c r="F43" s="305"/>
      <c r="G43" s="305">
        <v>-2622701365.0700002</v>
      </c>
      <c r="H43" s="305"/>
      <c r="I43" s="305">
        <v>-240728757.56</v>
      </c>
      <c r="J43" s="305"/>
      <c r="K43" s="305">
        <v>-252641847.28000003</v>
      </c>
      <c r="L43" s="305"/>
      <c r="M43" s="305">
        <v>-198547793.00999999</v>
      </c>
      <c r="N43" s="304"/>
      <c r="O43" s="305">
        <v>0</v>
      </c>
      <c r="P43" s="304"/>
      <c r="Q43" s="305">
        <v>0</v>
      </c>
      <c r="R43" s="304"/>
      <c r="S43" s="305">
        <v>0</v>
      </c>
      <c r="T43" s="305"/>
      <c r="U43" s="305">
        <v>173347560.57999992</v>
      </c>
      <c r="V43" s="305"/>
      <c r="W43" s="305">
        <v>132106616.69999981</v>
      </c>
      <c r="X43" s="305"/>
      <c r="Y43" s="305">
        <f>+E43+I43+M43+U43+Q43</f>
        <v>-2579002382.6200008</v>
      </c>
      <c r="Z43" s="305"/>
      <c r="AA43" s="305">
        <f>+G43+K43+O43+W43+S43</f>
        <v>-2743236595.6500006</v>
      </c>
    </row>
    <row r="44" spans="1:27" ht="28.35" customHeight="1">
      <c r="A44" s="8" t="s">
        <v>957</v>
      </c>
      <c r="E44" s="311">
        <f t="shared" ref="E44" si="18">SUM(E42:E43)</f>
        <v>255801846.30999899</v>
      </c>
      <c r="F44" s="304"/>
      <c r="G44" s="311">
        <f>SUM(G42:G43)</f>
        <v>230207860.1500001</v>
      </c>
      <c r="H44" s="304"/>
      <c r="I44" s="311">
        <f t="shared" ref="I44:M44" si="19">SUM(I42:I43)</f>
        <v>61827451.079999983</v>
      </c>
      <c r="J44" s="304"/>
      <c r="K44" s="311">
        <f t="shared" ref="K44" si="20">SUM(K42:K43)</f>
        <v>58277430.00999999</v>
      </c>
      <c r="L44" s="304"/>
      <c r="M44" s="311">
        <f t="shared" si="19"/>
        <v>73514996.340000033</v>
      </c>
      <c r="N44" s="304"/>
      <c r="O44" s="311">
        <f t="shared" ref="O44" si="21">SUM(O42:O43)</f>
        <v>0</v>
      </c>
      <c r="P44" s="304"/>
      <c r="Q44" s="311">
        <f t="shared" ref="Q44" si="22">SUM(Q42:Q43)</f>
        <v>0</v>
      </c>
      <c r="R44" s="304"/>
      <c r="S44" s="311">
        <f t="shared" ref="S44" si="23">SUM(S42:S43)</f>
        <v>0</v>
      </c>
      <c r="T44" s="304"/>
      <c r="U44" s="305"/>
      <c r="V44" s="305"/>
      <c r="W44" s="304"/>
      <c r="X44" s="304"/>
      <c r="Y44" s="413">
        <f>SUM(Y42:Y43)</f>
        <v>394523743.62999868</v>
      </c>
      <c r="Z44" s="304"/>
      <c r="AA44" s="311">
        <f>SUM(AA42:AA43)</f>
        <v>288477020.29999924</v>
      </c>
    </row>
    <row r="45" spans="1:27" ht="28.35" customHeight="1">
      <c r="A45" s="8" t="s">
        <v>488</v>
      </c>
      <c r="E45" s="305">
        <v>0</v>
      </c>
      <c r="F45" s="305"/>
      <c r="G45" s="305">
        <v>0</v>
      </c>
      <c r="H45" s="305"/>
      <c r="I45" s="305">
        <v>0</v>
      </c>
      <c r="J45" s="305"/>
      <c r="K45" s="305">
        <v>0</v>
      </c>
      <c r="L45" s="304"/>
      <c r="M45" s="305">
        <v>0</v>
      </c>
      <c r="N45" s="305"/>
      <c r="O45" s="305">
        <v>0</v>
      </c>
      <c r="P45" s="305"/>
      <c r="Q45" s="305">
        <v>21048670.82</v>
      </c>
      <c r="R45" s="305"/>
      <c r="S45" s="305">
        <v>36514814.150000006</v>
      </c>
      <c r="T45" s="304"/>
      <c r="U45" s="305">
        <v>-12250000</v>
      </c>
      <c r="V45" s="305"/>
      <c r="W45" s="304">
        <v>-14700000</v>
      </c>
      <c r="X45" s="304"/>
      <c r="Y45" s="305">
        <f t="shared" ref="Y45:Y49" si="24">+E45+I45+M45+U45+Q45</f>
        <v>8798670.8200000003</v>
      </c>
      <c r="Z45" s="305"/>
      <c r="AA45" s="305">
        <f t="shared" ref="AA45:AA52" si="25">+G45+K45+O45+W45+S45</f>
        <v>21814814.150000006</v>
      </c>
    </row>
    <row r="46" spans="1:27" ht="28.35" customHeight="1">
      <c r="A46" s="8" t="s">
        <v>958</v>
      </c>
      <c r="E46" s="305">
        <v>0</v>
      </c>
      <c r="F46" s="305"/>
      <c r="G46" s="305">
        <v>0</v>
      </c>
      <c r="H46" s="305"/>
      <c r="I46" s="305">
        <v>-5866653.0800000001</v>
      </c>
      <c r="J46" s="305"/>
      <c r="K46" s="305">
        <v>-4741891.95</v>
      </c>
      <c r="L46" s="305"/>
      <c r="M46" s="305">
        <v>-28657707.289999999</v>
      </c>
      <c r="N46" s="305"/>
      <c r="O46" s="305">
        <v>-14092133.869999999</v>
      </c>
      <c r="P46" s="305"/>
      <c r="Q46" s="305">
        <v>0</v>
      </c>
      <c r="R46" s="305"/>
      <c r="S46" s="305">
        <v>0</v>
      </c>
      <c r="T46" s="304"/>
      <c r="U46" s="305"/>
      <c r="V46" s="305"/>
      <c r="W46" s="304"/>
      <c r="X46" s="305"/>
      <c r="Y46" s="305">
        <f t="shared" si="24"/>
        <v>-34524360.369999997</v>
      </c>
      <c r="Z46" s="305"/>
      <c r="AA46" s="305">
        <f t="shared" si="25"/>
        <v>-18834025.82</v>
      </c>
    </row>
    <row r="47" spans="1:27" ht="28.35" customHeight="1">
      <c r="A47" s="8" t="s">
        <v>959</v>
      </c>
      <c r="E47" s="305">
        <v>-81186110.370000005</v>
      </c>
      <c r="F47" s="305"/>
      <c r="G47" s="305">
        <v>-99554253.140000001</v>
      </c>
      <c r="H47" s="305"/>
      <c r="I47" s="305">
        <v>-29355457.620000001</v>
      </c>
      <c r="J47" s="305"/>
      <c r="K47" s="305">
        <v>-28864360.040000003</v>
      </c>
      <c r="L47" s="305"/>
      <c r="M47" s="305">
        <v>-15826837.77</v>
      </c>
      <c r="N47" s="305"/>
      <c r="O47" s="305">
        <v>-16621058.43</v>
      </c>
      <c r="P47" s="305"/>
      <c r="Q47" s="305">
        <v>-133196.54999999999</v>
      </c>
      <c r="R47" s="305"/>
      <c r="S47" s="305">
        <v>-95806.9</v>
      </c>
      <c r="T47" s="305"/>
      <c r="U47" s="305">
        <f>126501602.31-125515055.51+34524360.37-34716960.37</f>
        <v>793946.79999999702</v>
      </c>
      <c r="V47" s="305"/>
      <c r="W47" s="305">
        <v>1067875.9199999869</v>
      </c>
      <c r="X47" s="305"/>
      <c r="Y47" s="305">
        <f t="shared" si="24"/>
        <v>-125707655.51000001</v>
      </c>
      <c r="Z47" s="305"/>
      <c r="AA47" s="305">
        <f t="shared" si="25"/>
        <v>-144067602.59000003</v>
      </c>
    </row>
    <row r="48" spans="1:27" ht="28.35" customHeight="1">
      <c r="A48" s="8" t="s">
        <v>960</v>
      </c>
      <c r="E48" s="305">
        <v>-3483000</v>
      </c>
      <c r="F48" s="305"/>
      <c r="G48" s="305">
        <v>-3933000</v>
      </c>
      <c r="H48" s="305"/>
      <c r="I48" s="305">
        <v>0</v>
      </c>
      <c r="J48" s="305"/>
      <c r="K48" s="305">
        <v>0</v>
      </c>
      <c r="L48" s="305"/>
      <c r="M48" s="305">
        <v>0</v>
      </c>
      <c r="N48" s="305"/>
      <c r="O48" s="305">
        <v>0</v>
      </c>
      <c r="P48" s="305"/>
      <c r="Q48" s="305">
        <v>0</v>
      </c>
      <c r="R48" s="305"/>
      <c r="S48" s="305">
        <v>0</v>
      </c>
      <c r="T48" s="305"/>
      <c r="U48" s="305"/>
      <c r="V48" s="305"/>
      <c r="W48" s="305"/>
      <c r="X48" s="305"/>
      <c r="Y48" s="305">
        <f t="shared" si="24"/>
        <v>-3483000</v>
      </c>
      <c r="Z48" s="305"/>
      <c r="AA48" s="305">
        <f t="shared" si="25"/>
        <v>-3933000</v>
      </c>
    </row>
    <row r="49" spans="1:27" ht="28.35" customHeight="1">
      <c r="A49" s="8" t="s">
        <v>961</v>
      </c>
      <c r="E49" s="305">
        <v>-18955649.539999999</v>
      </c>
      <c r="F49" s="305"/>
      <c r="G49" s="305">
        <v>0</v>
      </c>
      <c r="H49" s="305"/>
      <c r="I49" s="305">
        <v>0</v>
      </c>
      <c r="J49" s="305"/>
      <c r="K49" s="305">
        <v>0</v>
      </c>
      <c r="L49" s="305"/>
      <c r="M49" s="305">
        <v>0</v>
      </c>
      <c r="N49" s="305"/>
      <c r="O49" s="305">
        <v>0</v>
      </c>
      <c r="P49" s="305"/>
      <c r="Q49" s="305">
        <v>0</v>
      </c>
      <c r="R49" s="305"/>
      <c r="S49" s="305">
        <v>0</v>
      </c>
      <c r="T49" s="305"/>
      <c r="U49" s="305"/>
      <c r="V49" s="305"/>
      <c r="W49" s="305"/>
      <c r="X49" s="305"/>
      <c r="Y49" s="305">
        <f t="shared" si="24"/>
        <v>-18955649.539999999</v>
      </c>
      <c r="Z49" s="305"/>
      <c r="AA49" s="305">
        <f t="shared" si="25"/>
        <v>0</v>
      </c>
    </row>
    <row r="50" spans="1:27" ht="28.35" customHeight="1">
      <c r="A50" s="8" t="s">
        <v>487</v>
      </c>
      <c r="E50" s="305">
        <v>0</v>
      </c>
      <c r="F50" s="305"/>
      <c r="G50" s="305">
        <v>0</v>
      </c>
      <c r="H50" s="305"/>
      <c r="I50" s="305">
        <v>0</v>
      </c>
      <c r="J50" s="305"/>
      <c r="K50" s="305">
        <v>0</v>
      </c>
      <c r="L50" s="305"/>
      <c r="M50" s="305">
        <v>0</v>
      </c>
      <c r="N50" s="305"/>
      <c r="O50" s="305">
        <v>0</v>
      </c>
      <c r="P50" s="305"/>
      <c r="Q50" s="305">
        <v>67927692.439999998</v>
      </c>
      <c r="R50" s="305"/>
      <c r="S50" s="305">
        <v>53591849.090000004</v>
      </c>
      <c r="T50" s="305"/>
      <c r="U50" s="305">
        <v>-59907058.329999998</v>
      </c>
      <c r="V50" s="305"/>
      <c r="W50" s="305">
        <v>-40136462.859999999</v>
      </c>
      <c r="X50" s="305"/>
      <c r="Y50" s="305">
        <f>+E50+I50+M50+U50+Q50</f>
        <v>8020634.1099999994</v>
      </c>
      <c r="Z50" s="305"/>
      <c r="AA50" s="305">
        <f t="shared" si="25"/>
        <v>13455386.230000004</v>
      </c>
    </row>
    <row r="51" spans="1:27" ht="28.35" customHeight="1">
      <c r="A51" s="8" t="s">
        <v>962</v>
      </c>
      <c r="E51" s="305">
        <v>-16876764.260000002</v>
      </c>
      <c r="F51" s="305"/>
      <c r="G51" s="305">
        <v>-17113528.489999998</v>
      </c>
      <c r="H51" s="305"/>
      <c r="I51" s="305">
        <v>-295264.78999999998</v>
      </c>
      <c r="J51" s="305"/>
      <c r="K51" s="305">
        <v>-453339.2</v>
      </c>
      <c r="L51" s="305"/>
      <c r="M51" s="527">
        <v>-29755219.66</v>
      </c>
      <c r="N51" s="305"/>
      <c r="O51" s="305">
        <v>-20177035.66</v>
      </c>
      <c r="P51" s="305"/>
      <c r="Q51" s="305">
        <v>-35704657.460000001</v>
      </c>
      <c r="R51" s="305"/>
      <c r="S51" s="305">
        <v>-25366849.289999999</v>
      </c>
      <c r="T51" s="305"/>
      <c r="U51" s="305">
        <v>45442972.160000004</v>
      </c>
      <c r="V51" s="305"/>
      <c r="W51" s="305">
        <v>30970950.190000001</v>
      </c>
      <c r="X51" s="305"/>
      <c r="Y51" s="305">
        <f t="shared" ref="Y51:Y52" si="26">+E51+I51+M51+U51+Q51</f>
        <v>-37188934.009999998</v>
      </c>
      <c r="Z51" s="305"/>
      <c r="AA51" s="305">
        <f t="shared" si="25"/>
        <v>-32139802.449999992</v>
      </c>
    </row>
    <row r="52" spans="1:27" ht="28.35" customHeight="1">
      <c r="A52" s="8" t="s">
        <v>963</v>
      </c>
      <c r="E52" s="414">
        <v>0</v>
      </c>
      <c r="F52" s="305"/>
      <c r="G52" s="305">
        <v>0</v>
      </c>
      <c r="H52" s="305"/>
      <c r="I52" s="305">
        <v>0</v>
      </c>
      <c r="J52" s="305"/>
      <c r="K52" s="305">
        <v>0</v>
      </c>
      <c r="L52" s="305"/>
      <c r="M52" s="305">
        <v>0</v>
      </c>
      <c r="N52" s="305"/>
      <c r="O52" s="305">
        <v>0</v>
      </c>
      <c r="P52" s="305"/>
      <c r="Q52" s="414">
        <v>0</v>
      </c>
      <c r="R52" s="305"/>
      <c r="S52" s="414">
        <v>0</v>
      </c>
      <c r="T52" s="305"/>
      <c r="U52" s="305">
        <v>9591761.0600000005</v>
      </c>
      <c r="V52" s="305"/>
      <c r="W52" s="305">
        <v>11456547.25</v>
      </c>
      <c r="X52" s="305"/>
      <c r="Y52" s="305">
        <f t="shared" si="26"/>
        <v>9591761.0600000005</v>
      </c>
      <c r="Z52" s="305"/>
      <c r="AA52" s="305">
        <f t="shared" si="25"/>
        <v>11456547.25</v>
      </c>
    </row>
    <row r="53" spans="1:27" ht="28.35" customHeight="1">
      <c r="B53" s="8" t="s">
        <v>964</v>
      </c>
      <c r="E53" s="312">
        <f>SUM(E46:E52)</f>
        <v>-120501524.17</v>
      </c>
      <c r="F53" s="305">
        <f t="shared" ref="F53" si="27">SUM(F46:F52)</f>
        <v>0</v>
      </c>
      <c r="G53" s="312">
        <f>SUM(G46:G52)</f>
        <v>-120600781.63</v>
      </c>
      <c r="H53" s="305"/>
      <c r="I53" s="312">
        <f>SUM(I46:I52)</f>
        <v>-35517375.490000002</v>
      </c>
      <c r="J53" s="305">
        <f t="shared" ref="J53" si="28">SUM(J46:J52)</f>
        <v>0</v>
      </c>
      <c r="K53" s="312">
        <f>SUM(K46:K52)</f>
        <v>-34059591.190000005</v>
      </c>
      <c r="L53" s="305"/>
      <c r="M53" s="312">
        <f>SUM(M46:M52)</f>
        <v>-74239764.719999999</v>
      </c>
      <c r="N53" s="305">
        <f t="shared" ref="N53" si="29">SUM(N46:N52)</f>
        <v>0</v>
      </c>
      <c r="O53" s="312">
        <f>SUM(O46:O52)</f>
        <v>-50890227.959999993</v>
      </c>
      <c r="P53" s="305"/>
      <c r="Q53" s="312">
        <f>SUM(Q46:Q52)</f>
        <v>32089838.43</v>
      </c>
      <c r="R53" s="305">
        <f t="shared" ref="R53" si="30">SUM(R46:R52)</f>
        <v>0</v>
      </c>
      <c r="S53" s="312">
        <f>SUM(S46:S52)</f>
        <v>28129192.900000006</v>
      </c>
      <c r="T53" s="305"/>
      <c r="U53" s="305"/>
      <c r="V53" s="305"/>
      <c r="W53" s="305"/>
      <c r="X53" s="305"/>
      <c r="Y53" s="312">
        <f>SUM(Y46:Y52)</f>
        <v>-202247204.25999999</v>
      </c>
      <c r="Z53" s="305">
        <f t="shared" ref="Z53" si="31">SUM(Z46:Z52)</f>
        <v>0</v>
      </c>
      <c r="AA53" s="312">
        <f>SUM(AA46:AA52)</f>
        <v>-174062497.38</v>
      </c>
    </row>
    <row r="54" spans="1:27" ht="28.35" customHeight="1">
      <c r="A54" s="8" t="s">
        <v>965</v>
      </c>
      <c r="E54" s="305">
        <f>+E53+E45+E44</f>
        <v>135300322.13999897</v>
      </c>
      <c r="F54" s="305"/>
      <c r="G54" s="305">
        <f>+G53+G45+G44</f>
        <v>109607078.5200001</v>
      </c>
      <c r="H54" s="305"/>
      <c r="I54" s="305">
        <f>+I53+I45+I44</f>
        <v>26310075.589999981</v>
      </c>
      <c r="J54" s="305"/>
      <c r="K54" s="305">
        <f>+K53+K45+K44</f>
        <v>24217838.819999985</v>
      </c>
      <c r="L54" s="305"/>
      <c r="M54" s="305">
        <f>+M53+M45+M44</f>
        <v>-724768.37999996543</v>
      </c>
      <c r="N54" s="305"/>
      <c r="O54" s="305">
        <f>+O53+O45+O44</f>
        <v>-50890227.959999993</v>
      </c>
      <c r="P54" s="305"/>
      <c r="Q54" s="305">
        <f>+Q53+Q45+Q44</f>
        <v>53138509.25</v>
      </c>
      <c r="R54" s="305"/>
      <c r="S54" s="305">
        <f>+S53+S45+S44</f>
        <v>64644007.050000012</v>
      </c>
      <c r="T54" s="305"/>
      <c r="U54" s="305"/>
      <c r="V54" s="305"/>
      <c r="W54" s="305"/>
      <c r="X54" s="305"/>
      <c r="Y54" s="305">
        <f>+Y53+Y45+Y44</f>
        <v>201075210.18999869</v>
      </c>
      <c r="Z54" s="305"/>
      <c r="AA54" s="305">
        <f>+AA53+AA45+AA44</f>
        <v>136229337.06999925</v>
      </c>
    </row>
    <row r="55" spans="1:27" ht="28.35" customHeight="1">
      <c r="A55" s="8" t="s">
        <v>966</v>
      </c>
      <c r="E55" s="414">
        <v>-41713493.43</v>
      </c>
      <c r="F55" s="304"/>
      <c r="G55" s="304">
        <v>-31575910.990000002</v>
      </c>
      <c r="H55" s="304"/>
      <c r="I55" s="304">
        <v>-5464218.9400000004</v>
      </c>
      <c r="J55" s="304"/>
      <c r="K55" s="304">
        <v>-5160865.3900000006</v>
      </c>
      <c r="L55" s="304"/>
      <c r="M55" s="304">
        <v>-501705.04</v>
      </c>
      <c r="N55" s="304"/>
      <c r="O55" s="304">
        <v>9300692.8000000007</v>
      </c>
      <c r="P55" s="304"/>
      <c r="Q55" s="304">
        <v>2202982.4500000002</v>
      </c>
      <c r="R55" s="304"/>
      <c r="S55" s="304">
        <v>332624.71000000002</v>
      </c>
      <c r="T55" s="304"/>
      <c r="U55" s="305"/>
      <c r="V55" s="305"/>
      <c r="W55" s="305"/>
      <c r="X55" s="304"/>
      <c r="Y55" s="414">
        <f>+E55+I55+M55+U55+Q55</f>
        <v>-45476434.959999993</v>
      </c>
      <c r="Z55" s="305"/>
      <c r="AA55" s="305">
        <f>+G55+K55+O55+W55+S55</f>
        <v>-27103458.870000001</v>
      </c>
    </row>
    <row r="56" spans="1:27" ht="28.35" customHeight="1" thickBot="1">
      <c r="A56" s="8" t="s">
        <v>967</v>
      </c>
      <c r="E56" s="313">
        <f t="shared" ref="E56" si="32">SUM(E54:E55)</f>
        <v>93586828.709998965</v>
      </c>
      <c r="F56" s="304"/>
      <c r="G56" s="313">
        <f t="shared" ref="G56" si="33">SUM(G54:G55)</f>
        <v>78031167.530000091</v>
      </c>
      <c r="H56" s="304"/>
      <c r="I56" s="313">
        <f t="shared" ref="I56:M56" si="34">SUM(I54:I55)</f>
        <v>20845856.64999998</v>
      </c>
      <c r="J56" s="304"/>
      <c r="K56" s="313">
        <f t="shared" ref="K56" si="35">SUM(K54:K55)</f>
        <v>19056973.429999985</v>
      </c>
      <c r="L56" s="304"/>
      <c r="M56" s="313">
        <f t="shared" si="34"/>
        <v>-1226473.4199999655</v>
      </c>
      <c r="N56" s="304"/>
      <c r="O56" s="313">
        <f t="shared" ref="O56" si="36">SUM(O54:O55)</f>
        <v>-41589535.159999996</v>
      </c>
      <c r="P56" s="304"/>
      <c r="Q56" s="313">
        <f t="shared" ref="Q56" si="37">SUM(Q54:Q55)</f>
        <v>55341491.700000003</v>
      </c>
      <c r="R56" s="304"/>
      <c r="S56" s="313">
        <f t="shared" ref="S56" si="38">SUM(S54:S55)</f>
        <v>64976631.760000013</v>
      </c>
      <c r="T56" s="304"/>
      <c r="U56" s="305"/>
      <c r="V56" s="305"/>
      <c r="W56" s="305"/>
      <c r="X56" s="304"/>
      <c r="Y56" s="313">
        <f>SUM(Y54:Y55)</f>
        <v>155598775.22999871</v>
      </c>
      <c r="Z56" s="304"/>
      <c r="AA56" s="313">
        <f>SUM(AA54:AA55)</f>
        <v>109125878.19999924</v>
      </c>
    </row>
    <row r="57" spans="1:27" ht="28.35" customHeight="1" thickTop="1">
      <c r="F57" s="178"/>
      <c r="H57" s="178"/>
      <c r="J57" s="178"/>
      <c r="L57" s="178"/>
      <c r="N57" s="178"/>
      <c r="P57" s="178"/>
      <c r="Q57" s="178"/>
      <c r="R57" s="178"/>
      <c r="S57" s="178"/>
      <c r="T57" s="178"/>
      <c r="V57" s="178"/>
      <c r="X57" s="178"/>
      <c r="Z57" s="178"/>
    </row>
    <row r="58" spans="1:27" ht="28.35" customHeight="1">
      <c r="A58" s="262" t="s">
        <v>971</v>
      </c>
      <c r="F58" s="178"/>
      <c r="H58" s="178"/>
      <c r="J58" s="178"/>
      <c r="L58" s="178"/>
      <c r="N58" s="178"/>
      <c r="P58" s="178"/>
      <c r="Q58" s="178"/>
      <c r="R58" s="178"/>
      <c r="S58" s="178"/>
      <c r="T58" s="178"/>
      <c r="V58" s="178"/>
      <c r="X58" s="178"/>
      <c r="Z58" s="178"/>
    </row>
    <row r="59" spans="1:27" ht="28.35" customHeight="1">
      <c r="A59" s="262" t="s">
        <v>972</v>
      </c>
      <c r="F59" s="178"/>
      <c r="H59" s="178"/>
      <c r="J59" s="178"/>
      <c r="L59" s="178"/>
      <c r="N59" s="178"/>
      <c r="P59" s="178"/>
      <c r="Q59" s="178"/>
      <c r="R59" s="178"/>
      <c r="S59" s="178"/>
      <c r="T59" s="178"/>
      <c r="V59" s="178"/>
      <c r="X59" s="178"/>
      <c r="Z59" s="178"/>
    </row>
    <row r="60" spans="1:27" ht="28.35" customHeight="1">
      <c r="B60" s="76" t="s">
        <v>973</v>
      </c>
    </row>
    <row r="61" spans="1:27" ht="28.35" customHeight="1">
      <c r="B61" s="76" t="s">
        <v>974</v>
      </c>
    </row>
    <row r="62" spans="1:27" ht="28.35" customHeight="1">
      <c r="B62" s="76"/>
    </row>
    <row r="63" spans="1:27" ht="28.35" customHeight="1">
      <c r="B63" s="76"/>
    </row>
    <row r="64" spans="1:27" ht="28.35" customHeight="1">
      <c r="G64" s="259"/>
      <c r="J64" s="260"/>
      <c r="K64" s="51" t="s">
        <v>33</v>
      </c>
      <c r="L64" s="51"/>
      <c r="P64" s="261"/>
      <c r="Q64" s="261"/>
      <c r="R64" s="261"/>
      <c r="S64" s="261"/>
      <c r="T64" s="261"/>
    </row>
    <row r="65" spans="7:20" ht="28.35" customHeight="1">
      <c r="G65" s="259"/>
      <c r="H65" s="260"/>
      <c r="J65" s="260"/>
      <c r="K65" s="51" t="s">
        <v>34</v>
      </c>
      <c r="L65" s="51"/>
      <c r="P65" s="261"/>
      <c r="Q65" s="261"/>
      <c r="R65" s="261"/>
      <c r="S65" s="261"/>
      <c r="T65" s="261"/>
    </row>
  </sheetData>
  <mergeCells count="14">
    <mergeCell ref="A1:AA1"/>
    <mergeCell ref="Y40:AA40"/>
    <mergeCell ref="E40:G40"/>
    <mergeCell ref="I40:K40"/>
    <mergeCell ref="U40:W40"/>
    <mergeCell ref="M40:O40"/>
    <mergeCell ref="Q40:S40"/>
    <mergeCell ref="E10:G10"/>
    <mergeCell ref="I10:K10"/>
    <mergeCell ref="M10:O10"/>
    <mergeCell ref="Q10:S10"/>
    <mergeCell ref="U10:W10"/>
    <mergeCell ref="Y10:AA10"/>
    <mergeCell ref="A34:AA34"/>
  </mergeCells>
  <pageMargins left="0.5" right="0.19685039370078741" top="0.59055118110236227" bottom="0.39370078740157483" header="0.31496062992125984" footer="0.31496062992125984"/>
  <pageSetup paperSize="9" scale="59"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0"/>
  <sheetViews>
    <sheetView topLeftCell="A82" zoomScale="90" zoomScaleNormal="90" zoomScaleSheetLayoutView="77" workbookViewId="0">
      <selection activeCell="A86" sqref="A86"/>
    </sheetView>
  </sheetViews>
  <sheetFormatPr defaultColWidth="9.140625" defaultRowHeight="24" customHeight="1"/>
  <cols>
    <col min="1" max="1" width="5.85546875" style="29" customWidth="1"/>
    <col min="2" max="4" width="9.140625" style="29" customWidth="1"/>
    <col min="5" max="5" width="5.42578125" style="29" customWidth="1"/>
    <col min="6" max="6" width="15.7109375" style="29" customWidth="1"/>
    <col min="7" max="7" width="1.7109375" style="29" customWidth="1"/>
    <col min="8" max="8" width="15.7109375" style="29" customWidth="1"/>
    <col min="9" max="9" width="1.7109375" style="29" customWidth="1"/>
    <col min="10" max="10" width="15.7109375" style="29" customWidth="1"/>
    <col min="11" max="11" width="1.7109375" style="29" customWidth="1"/>
    <col min="12" max="12" width="15.7109375" style="29" customWidth="1"/>
    <col min="13" max="13" width="1.42578125" style="29" customWidth="1"/>
    <col min="14" max="16384" width="9.140625" style="29"/>
  </cols>
  <sheetData>
    <row r="1" spans="1:12" ht="24.75" customHeight="1">
      <c r="A1" s="550" t="s">
        <v>975</v>
      </c>
      <c r="B1" s="550"/>
      <c r="C1" s="550"/>
      <c r="D1" s="550"/>
      <c r="E1" s="550"/>
      <c r="F1" s="550"/>
      <c r="G1" s="550"/>
      <c r="H1" s="550"/>
      <c r="I1" s="550"/>
      <c r="J1" s="550"/>
      <c r="K1" s="550"/>
      <c r="L1" s="550"/>
    </row>
    <row r="2" spans="1:12" ht="24.75" customHeight="1">
      <c r="A2" s="107"/>
      <c r="B2" s="255"/>
      <c r="C2" s="255"/>
      <c r="D2" s="255"/>
      <c r="E2" s="255"/>
      <c r="F2" s="255"/>
      <c r="G2" s="255"/>
      <c r="H2" s="7"/>
      <c r="I2" s="7"/>
      <c r="J2" s="7"/>
      <c r="K2" s="7"/>
      <c r="L2" s="7"/>
    </row>
    <row r="3" spans="1:12" ht="24.75" customHeight="1">
      <c r="A3" s="107" t="s">
        <v>976</v>
      </c>
      <c r="B3" s="51"/>
      <c r="C3" s="51"/>
      <c r="D3" s="51"/>
      <c r="E3" s="51"/>
      <c r="F3" s="12"/>
      <c r="G3" s="7"/>
      <c r="H3" s="65"/>
      <c r="I3" s="65"/>
      <c r="J3" s="255"/>
      <c r="K3" s="71"/>
      <c r="L3" s="17"/>
    </row>
    <row r="4" spans="1:12" s="127" customFormat="1" ht="24.75" customHeight="1">
      <c r="A4" s="76" t="s">
        <v>977</v>
      </c>
    </row>
    <row r="5" spans="1:12" s="127" customFormat="1" ht="24.75" customHeight="1">
      <c r="A5" s="76" t="s">
        <v>978</v>
      </c>
    </row>
    <row r="6" spans="1:12" s="127" customFormat="1" ht="24.75" customHeight="1">
      <c r="A6" s="2"/>
      <c r="B6" s="2"/>
      <c r="C6" s="2"/>
      <c r="D6" s="2"/>
      <c r="E6" s="2"/>
      <c r="F6" s="65"/>
      <c r="G6" s="65"/>
      <c r="H6" s="65"/>
      <c r="I6" s="65"/>
      <c r="J6" s="6"/>
      <c r="K6" s="6"/>
      <c r="L6" s="220" t="s">
        <v>449</v>
      </c>
    </row>
    <row r="7" spans="1:12" s="127" customFormat="1" ht="24.75" customHeight="1">
      <c r="A7" s="2"/>
      <c r="B7" s="2"/>
      <c r="C7" s="2"/>
      <c r="D7" s="2"/>
      <c r="E7" s="2"/>
      <c r="F7" s="561" t="s">
        <v>791</v>
      </c>
      <c r="G7" s="561"/>
      <c r="H7" s="561"/>
      <c r="I7" s="561"/>
      <c r="J7" s="561"/>
      <c r="K7" s="561"/>
      <c r="L7" s="561"/>
    </row>
    <row r="8" spans="1:12" s="127" customFormat="1" ht="24.75" customHeight="1">
      <c r="A8" s="2"/>
      <c r="B8" s="7" t="s">
        <v>979</v>
      </c>
      <c r="C8" s="2"/>
      <c r="D8" s="2"/>
      <c r="E8" s="2"/>
      <c r="F8" s="545" t="s">
        <v>450</v>
      </c>
      <c r="G8" s="545"/>
      <c r="H8" s="545"/>
      <c r="I8" s="55"/>
      <c r="J8" s="546" t="s">
        <v>451</v>
      </c>
      <c r="K8" s="546"/>
      <c r="L8" s="546"/>
    </row>
    <row r="9" spans="1:12" s="127" customFormat="1" ht="24.75" customHeight="1">
      <c r="A9" s="58"/>
      <c r="B9" s="7" t="s">
        <v>979</v>
      </c>
      <c r="C9" s="128"/>
      <c r="D9" s="58"/>
      <c r="E9" s="129"/>
      <c r="F9" s="62">
        <v>2021</v>
      </c>
      <c r="G9" s="62"/>
      <c r="H9" s="62">
        <v>2020</v>
      </c>
      <c r="I9" s="55"/>
      <c r="J9" s="62">
        <f>+F9</f>
        <v>2021</v>
      </c>
      <c r="K9" s="62"/>
      <c r="L9" s="62">
        <f>+H9</f>
        <v>2020</v>
      </c>
    </row>
    <row r="10" spans="1:12" s="127" customFormat="1" ht="24.75" customHeight="1">
      <c r="A10" s="7"/>
      <c r="B10" s="76" t="s">
        <v>980</v>
      </c>
      <c r="C10" s="76"/>
      <c r="D10" s="7"/>
      <c r="E10" s="7"/>
      <c r="F10" s="7"/>
      <c r="G10" s="7"/>
      <c r="H10" s="7"/>
      <c r="I10" s="7"/>
      <c r="J10" s="7"/>
      <c r="L10" s="7"/>
    </row>
    <row r="11" spans="1:12" s="127" customFormat="1" ht="24.75" customHeight="1">
      <c r="A11" s="7"/>
      <c r="B11" s="109" t="s">
        <v>981</v>
      </c>
      <c r="C11" s="109"/>
      <c r="D11" s="7"/>
      <c r="E11" s="7"/>
      <c r="F11" s="149">
        <v>13729216.57</v>
      </c>
      <c r="G11" s="149"/>
      <c r="H11" s="149">
        <v>12266091.280000001</v>
      </c>
      <c r="I11" s="149"/>
      <c r="J11" s="149">
        <v>12489191.960000001</v>
      </c>
      <c r="K11" s="149"/>
      <c r="L11" s="149">
        <v>8947110.3100000024</v>
      </c>
    </row>
    <row r="12" spans="1:12" s="127" customFormat="1" ht="24.75" customHeight="1">
      <c r="A12" s="7"/>
      <c r="B12" s="109" t="s">
        <v>982</v>
      </c>
      <c r="C12" s="109"/>
      <c r="D12" s="7"/>
      <c r="E12" s="7"/>
      <c r="F12" s="149"/>
      <c r="G12" s="149"/>
      <c r="H12" s="149"/>
      <c r="I12" s="149"/>
      <c r="J12" s="149"/>
      <c r="K12" s="149"/>
      <c r="L12" s="149"/>
    </row>
    <row r="13" spans="1:12" s="127" customFormat="1" ht="24.75" customHeight="1">
      <c r="A13" s="7"/>
      <c r="B13" s="109" t="s">
        <v>983</v>
      </c>
      <c r="C13" s="109"/>
      <c r="D13" s="7"/>
      <c r="E13" s="7"/>
      <c r="F13" s="149"/>
      <c r="G13" s="149"/>
      <c r="H13" s="149"/>
      <c r="I13" s="149"/>
      <c r="J13" s="149"/>
      <c r="K13" s="149"/>
      <c r="L13" s="149"/>
    </row>
    <row r="14" spans="1:12" s="127" customFormat="1" ht="24.75" customHeight="1">
      <c r="A14" s="7"/>
      <c r="B14" s="7" t="s">
        <v>984</v>
      </c>
      <c r="C14" s="7"/>
      <c r="D14" s="7"/>
      <c r="E14" s="7"/>
      <c r="F14" s="149"/>
      <c r="G14" s="149"/>
      <c r="H14" s="149"/>
      <c r="I14" s="149"/>
      <c r="J14" s="149"/>
      <c r="K14" s="149"/>
      <c r="L14" s="149"/>
    </row>
    <row r="15" spans="1:12" s="127" customFormat="1" ht="24.75" customHeight="1">
      <c r="A15" s="7"/>
      <c r="B15" s="7" t="s">
        <v>985</v>
      </c>
      <c r="C15" s="7"/>
      <c r="D15" s="7"/>
      <c r="E15" s="7"/>
      <c r="F15" s="530">
        <v>870857.56</v>
      </c>
      <c r="G15" s="149"/>
      <c r="H15" s="530">
        <v>-2403422.3500000006</v>
      </c>
      <c r="I15" s="149"/>
      <c r="J15" s="530">
        <v>2209637.61</v>
      </c>
      <c r="K15" s="149"/>
      <c r="L15" s="149">
        <v>1952821.37</v>
      </c>
    </row>
    <row r="16" spans="1:12" s="127" customFormat="1" ht="24.75" customHeight="1" thickBot="1">
      <c r="A16" s="7"/>
      <c r="B16" s="109" t="s">
        <v>986</v>
      </c>
      <c r="C16" s="7"/>
      <c r="D16" s="7"/>
      <c r="E16" s="7"/>
      <c r="F16" s="539">
        <f>SUM(F11:F15)</f>
        <v>14600074.130000001</v>
      </c>
      <c r="G16" s="149"/>
      <c r="H16" s="539">
        <f>SUM(H11:H15)</f>
        <v>9862668.9299999997</v>
      </c>
      <c r="I16" s="149"/>
      <c r="J16" s="539">
        <f>SUM(J11:J15)</f>
        <v>14698829.57</v>
      </c>
      <c r="K16" s="149"/>
      <c r="L16" s="540">
        <f>SUM(L11:L15)</f>
        <v>10899931.680000003</v>
      </c>
    </row>
    <row r="17" spans="1:19" s="2" customFormat="1" ht="24.75" customHeight="1" thickTop="1">
      <c r="F17" s="65"/>
      <c r="G17" s="65"/>
      <c r="H17" s="65"/>
      <c r="I17" s="65"/>
      <c r="J17" s="6"/>
      <c r="K17" s="6"/>
      <c r="L17" s="220" t="s">
        <v>449</v>
      </c>
      <c r="M17" s="65"/>
      <c r="Q17" s="65"/>
      <c r="R17" s="93"/>
      <c r="S17" s="6"/>
    </row>
    <row r="18" spans="1:19" s="2" customFormat="1" ht="24.75" customHeight="1">
      <c r="F18" s="561" t="s">
        <v>799</v>
      </c>
      <c r="G18" s="561"/>
      <c r="H18" s="561"/>
      <c r="I18" s="561"/>
      <c r="J18" s="561"/>
      <c r="K18" s="561"/>
      <c r="L18" s="561"/>
      <c r="M18" s="65"/>
      <c r="Q18" s="65"/>
      <c r="R18" s="93"/>
      <c r="S18" s="6"/>
    </row>
    <row r="19" spans="1:19" s="2" customFormat="1" ht="24.75" customHeight="1">
      <c r="B19" s="7" t="s">
        <v>979</v>
      </c>
      <c r="F19" s="545" t="s">
        <v>450</v>
      </c>
      <c r="G19" s="545"/>
      <c r="H19" s="545"/>
      <c r="I19" s="55"/>
      <c r="J19" s="546" t="s">
        <v>451</v>
      </c>
      <c r="K19" s="546"/>
      <c r="L19" s="546"/>
      <c r="M19" s="65"/>
    </row>
    <row r="20" spans="1:19" s="2" customFormat="1" ht="24.75" customHeight="1">
      <c r="A20" s="58"/>
      <c r="B20" s="7" t="s">
        <v>979</v>
      </c>
      <c r="C20" s="128"/>
      <c r="D20" s="58"/>
      <c r="E20" s="129"/>
      <c r="F20" s="62">
        <v>2021</v>
      </c>
      <c r="G20" s="62"/>
      <c r="H20" s="62">
        <v>2020</v>
      </c>
      <c r="I20" s="55"/>
      <c r="J20" s="62">
        <f>+F20</f>
        <v>2021</v>
      </c>
      <c r="K20" s="62"/>
      <c r="L20" s="62">
        <f>+H20</f>
        <v>2020</v>
      </c>
      <c r="M20" s="65"/>
    </row>
    <row r="21" spans="1:19" s="7" customFormat="1" ht="24.75" customHeight="1">
      <c r="B21" s="76" t="s">
        <v>980</v>
      </c>
      <c r="C21" s="76"/>
      <c r="K21" s="127"/>
    </row>
    <row r="22" spans="1:19" s="7" customFormat="1" ht="24.75" customHeight="1">
      <c r="B22" s="109" t="s">
        <v>981</v>
      </c>
      <c r="C22" s="109"/>
      <c r="F22" s="149">
        <v>46102192.43</v>
      </c>
      <c r="G22" s="149"/>
      <c r="H22" s="149">
        <v>32615520.59</v>
      </c>
      <c r="I22" s="149"/>
      <c r="J22" s="149">
        <v>40267405.210000001</v>
      </c>
      <c r="K22" s="149"/>
      <c r="L22" s="149">
        <v>27508968.140000001</v>
      </c>
    </row>
    <row r="23" spans="1:19" s="7" customFormat="1" ht="24.75" customHeight="1">
      <c r="B23" s="109" t="s">
        <v>982</v>
      </c>
      <c r="C23" s="109"/>
      <c r="F23" s="149"/>
      <c r="G23" s="149"/>
      <c r="H23" s="149"/>
      <c r="I23" s="149"/>
      <c r="J23" s="149"/>
      <c r="K23" s="149"/>
      <c r="L23" s="149"/>
    </row>
    <row r="24" spans="1:19" s="7" customFormat="1" ht="24.75" customHeight="1">
      <c r="B24" s="109" t="s">
        <v>983</v>
      </c>
      <c r="C24" s="109"/>
      <c r="F24" s="149"/>
      <c r="G24" s="149"/>
      <c r="H24" s="149"/>
      <c r="I24" s="149"/>
      <c r="J24" s="149"/>
      <c r="K24" s="149"/>
      <c r="L24" s="149"/>
    </row>
    <row r="25" spans="1:19" s="7" customFormat="1" ht="24.75" customHeight="1">
      <c r="B25" s="7" t="s">
        <v>984</v>
      </c>
      <c r="F25" s="149"/>
      <c r="G25" s="149"/>
      <c r="H25" s="149"/>
      <c r="I25" s="149"/>
      <c r="J25" s="149"/>
      <c r="K25" s="149"/>
      <c r="L25" s="149"/>
    </row>
    <row r="26" spans="1:19" s="7" customFormat="1" ht="24.75" customHeight="1">
      <c r="B26" s="7" t="s">
        <v>985</v>
      </c>
      <c r="F26" s="528">
        <v>-625757.47</v>
      </c>
      <c r="G26" s="159"/>
      <c r="H26" s="528">
        <v>-5512061.7200000007</v>
      </c>
      <c r="I26" s="159"/>
      <c r="J26" s="528">
        <v>1446088.22</v>
      </c>
      <c r="K26" s="159"/>
      <c r="L26" s="159">
        <v>4066942.85</v>
      </c>
    </row>
    <row r="27" spans="1:19" s="7" customFormat="1" ht="24.75" customHeight="1" thickBot="1">
      <c r="B27" s="109" t="s">
        <v>986</v>
      </c>
      <c r="F27" s="180">
        <f>SUM(F22:F26)</f>
        <v>45476434.960000001</v>
      </c>
      <c r="G27" s="179"/>
      <c r="H27" s="180">
        <f>SUM(H22:H26)</f>
        <v>27103458.869999997</v>
      </c>
      <c r="I27" s="179"/>
      <c r="J27" s="180">
        <f>SUM(J22:J26)</f>
        <v>41713493.43</v>
      </c>
      <c r="K27" s="179"/>
      <c r="L27" s="494">
        <f>SUM(L22:L26)</f>
        <v>31575910.990000002</v>
      </c>
    </row>
    <row r="28" spans="1:19" s="7" customFormat="1" ht="24.75" customHeight="1" thickTop="1">
      <c r="B28" s="109"/>
      <c r="F28" s="179"/>
      <c r="G28" s="179"/>
      <c r="H28" s="179"/>
      <c r="I28" s="179"/>
      <c r="J28" s="179"/>
      <c r="K28" s="179"/>
      <c r="L28" s="179"/>
    </row>
    <row r="29" spans="1:19" s="127" customFormat="1" ht="24.75" customHeight="1">
      <c r="A29" s="7" t="s">
        <v>987</v>
      </c>
      <c r="B29" s="7"/>
      <c r="C29" s="7"/>
      <c r="D29" s="7"/>
      <c r="E29" s="7"/>
      <c r="F29" s="7"/>
      <c r="G29" s="7"/>
      <c r="H29" s="7"/>
      <c r="I29" s="7"/>
      <c r="J29" s="7"/>
      <c r="K29" s="7"/>
      <c r="L29" s="7"/>
      <c r="M29" s="7"/>
    </row>
    <row r="30" spans="1:19" s="2" customFormat="1" ht="24.75" customHeight="1">
      <c r="A30" s="7" t="s">
        <v>988</v>
      </c>
      <c r="B30" s="7"/>
      <c r="C30" s="7"/>
      <c r="D30" s="7"/>
      <c r="E30" s="7"/>
      <c r="F30" s="7"/>
      <c r="G30" s="7"/>
      <c r="H30" s="7"/>
      <c r="I30" s="7"/>
      <c r="J30" s="7"/>
      <c r="K30" s="7"/>
      <c r="L30" s="7"/>
      <c r="M30" s="7"/>
    </row>
    <row r="31" spans="1:19" s="2" customFormat="1" ht="24.75" customHeight="1">
      <c r="A31" s="7" t="s">
        <v>989</v>
      </c>
      <c r="B31" s="7"/>
      <c r="C31" s="7"/>
      <c r="D31" s="7"/>
      <c r="E31" s="7"/>
      <c r="F31" s="7"/>
      <c r="G31" s="7"/>
      <c r="H31" s="7"/>
      <c r="I31" s="7"/>
      <c r="J31" s="7"/>
      <c r="K31" s="7"/>
      <c r="L31" s="7"/>
      <c r="M31" s="7"/>
    </row>
    <row r="32" spans="1:19" s="2" customFormat="1" ht="24.75" customHeight="1">
      <c r="A32" s="7"/>
      <c r="B32" s="7"/>
      <c r="C32" s="7"/>
      <c r="D32" s="7"/>
      <c r="E32" s="7"/>
      <c r="F32" s="7"/>
      <c r="G32" s="7"/>
      <c r="H32" s="7"/>
      <c r="I32" s="7"/>
      <c r="J32" s="7"/>
      <c r="K32" s="7"/>
      <c r="L32" s="7"/>
      <c r="M32" s="7"/>
    </row>
    <row r="33" spans="1:13" s="2" customFormat="1" ht="24.75" customHeight="1">
      <c r="A33" s="7"/>
      <c r="B33" s="7"/>
      <c r="C33" s="7"/>
      <c r="D33" s="7"/>
      <c r="E33" s="7"/>
      <c r="F33" s="7"/>
      <c r="G33" s="7"/>
      <c r="H33" s="7"/>
      <c r="I33" s="7"/>
      <c r="J33" s="7"/>
      <c r="K33" s="7"/>
      <c r="L33" s="7"/>
      <c r="M33" s="7"/>
    </row>
    <row r="34" spans="1:13" s="2" customFormat="1" ht="24.75" customHeight="1">
      <c r="D34" s="51" t="s">
        <v>33</v>
      </c>
      <c r="E34" s="51"/>
      <c r="F34" s="12"/>
    </row>
    <row r="35" spans="1:13" s="2" customFormat="1" ht="24.75" customHeight="1">
      <c r="D35" s="51" t="s">
        <v>34</v>
      </c>
      <c r="E35" s="51"/>
      <c r="F35" s="12"/>
    </row>
    <row r="36" spans="1:13" s="2" customFormat="1" ht="24.75" customHeight="1">
      <c r="D36" s="51"/>
      <c r="E36" s="51"/>
      <c r="F36" s="12"/>
    </row>
    <row r="37" spans="1:13" s="7" customFormat="1" ht="21" customHeight="1">
      <c r="A37" s="550" t="s">
        <v>990</v>
      </c>
      <c r="B37" s="550"/>
      <c r="C37" s="550"/>
      <c r="D37" s="550"/>
      <c r="E37" s="550"/>
      <c r="F37" s="550"/>
      <c r="G37" s="550"/>
      <c r="H37" s="550"/>
      <c r="I37" s="550"/>
      <c r="J37" s="550"/>
      <c r="K37" s="550"/>
      <c r="L37" s="550"/>
    </row>
    <row r="38" spans="1:13" s="2" customFormat="1" ht="21" customHeight="1">
      <c r="A38" s="7"/>
      <c r="B38" s="7"/>
      <c r="C38" s="7"/>
      <c r="D38" s="7"/>
      <c r="E38" s="7"/>
      <c r="F38" s="7"/>
      <c r="G38" s="7"/>
      <c r="H38" s="7"/>
      <c r="I38" s="7"/>
      <c r="J38" s="7"/>
      <c r="K38" s="7"/>
      <c r="L38" s="7"/>
      <c r="M38" s="7"/>
    </row>
    <row r="39" spans="1:13" ht="21" customHeight="1">
      <c r="A39" s="107" t="s">
        <v>991</v>
      </c>
      <c r="B39" s="51"/>
      <c r="C39" s="51"/>
      <c r="D39" s="51"/>
      <c r="E39" s="51"/>
      <c r="F39" s="12"/>
      <c r="G39" s="7"/>
      <c r="H39" s="65"/>
      <c r="I39" s="65"/>
      <c r="J39" s="255"/>
      <c r="K39" s="71"/>
      <c r="L39" s="17"/>
    </row>
    <row r="40" spans="1:13" s="2" customFormat="1" ht="21" customHeight="1">
      <c r="A40" s="127"/>
      <c r="B40" s="127"/>
      <c r="C40" s="127"/>
      <c r="D40" s="127"/>
      <c r="E40" s="127"/>
      <c r="F40" s="127"/>
      <c r="G40" s="127"/>
      <c r="H40" s="127"/>
      <c r="I40" s="127"/>
      <c r="J40" s="127"/>
      <c r="K40" s="127"/>
      <c r="L40" s="220" t="s">
        <v>449</v>
      </c>
      <c r="M40" s="7"/>
    </row>
    <row r="41" spans="1:13" s="2" customFormat="1" ht="21" customHeight="1">
      <c r="A41" s="127"/>
      <c r="B41" s="127"/>
      <c r="C41" s="127"/>
      <c r="D41" s="127"/>
      <c r="E41" s="127"/>
      <c r="F41" s="561" t="s">
        <v>791</v>
      </c>
      <c r="G41" s="561"/>
      <c r="H41" s="561"/>
      <c r="I41" s="561"/>
      <c r="J41" s="561"/>
      <c r="K41" s="561"/>
      <c r="L41" s="561"/>
      <c r="M41" s="7"/>
    </row>
    <row r="42" spans="1:13" s="2" customFormat="1" ht="21" customHeight="1">
      <c r="A42" s="127"/>
      <c r="B42" s="127"/>
      <c r="C42" s="127"/>
      <c r="D42" s="127"/>
      <c r="E42" s="127"/>
      <c r="F42" s="224"/>
      <c r="G42" s="514" t="s">
        <v>450</v>
      </c>
      <c r="H42" s="514"/>
      <c r="I42" s="55"/>
      <c r="J42" s="515"/>
      <c r="K42" s="515" t="s">
        <v>451</v>
      </c>
      <c r="L42" s="515"/>
      <c r="M42" s="7"/>
    </row>
    <row r="43" spans="1:13" s="2" customFormat="1" ht="21" customHeight="1">
      <c r="A43" s="7"/>
      <c r="B43" s="225"/>
      <c r="C43" s="226"/>
      <c r="D43" s="7"/>
      <c r="E43" s="7"/>
      <c r="F43" s="62">
        <v>2021</v>
      </c>
      <c r="G43" s="62"/>
      <c r="H43" s="62">
        <v>2020</v>
      </c>
      <c r="I43" s="55"/>
      <c r="J43" s="57">
        <f>+F43</f>
        <v>2021</v>
      </c>
      <c r="K43" s="62"/>
      <c r="L43" s="57">
        <f>+H43</f>
        <v>2020</v>
      </c>
      <c r="M43" s="7"/>
    </row>
    <row r="44" spans="1:13" s="2" customFormat="1" ht="21" customHeight="1" thickBot="1">
      <c r="A44" s="7"/>
      <c r="B44" s="58" t="s">
        <v>992</v>
      </c>
      <c r="C44" s="58"/>
      <c r="D44" s="7"/>
      <c r="E44" s="7"/>
      <c r="F44" s="215">
        <v>51114952.059999436</v>
      </c>
      <c r="G44" s="7"/>
      <c r="H44" s="215">
        <v>45241376.030000135</v>
      </c>
      <c r="I44" s="7"/>
      <c r="J44" s="215">
        <v>55506676.169999659</v>
      </c>
      <c r="K44" s="7"/>
      <c r="L44" s="416">
        <v>53472820.76000011</v>
      </c>
      <c r="M44" s="7"/>
    </row>
    <row r="45" spans="1:13" s="2" customFormat="1" ht="21" customHeight="1" thickTop="1">
      <c r="A45" s="7"/>
      <c r="B45" s="58" t="s">
        <v>993</v>
      </c>
      <c r="C45" s="58"/>
      <c r="D45" s="7"/>
      <c r="E45" s="7"/>
      <c r="F45" s="227" t="s">
        <v>232</v>
      </c>
      <c r="G45" s="41"/>
      <c r="H45" s="415">
        <v>20</v>
      </c>
      <c r="I45" s="41"/>
      <c r="J45" s="227" t="s">
        <v>232</v>
      </c>
      <c r="K45" s="41"/>
      <c r="L45" s="227" t="s">
        <v>232</v>
      </c>
      <c r="M45" s="7"/>
    </row>
    <row r="46" spans="1:13" s="2" customFormat="1" ht="21" customHeight="1">
      <c r="A46" s="7"/>
      <c r="B46" s="58" t="s">
        <v>994</v>
      </c>
      <c r="C46" s="58"/>
      <c r="D46" s="7"/>
      <c r="E46" s="7"/>
      <c r="F46" s="7"/>
      <c r="G46" s="7"/>
      <c r="H46" s="7"/>
      <c r="I46" s="7"/>
      <c r="J46" s="7"/>
      <c r="K46" s="7"/>
      <c r="L46" s="7"/>
      <c r="M46" s="7"/>
    </row>
    <row r="47" spans="1:13" s="2" customFormat="1" ht="21" customHeight="1">
      <c r="A47" s="7"/>
      <c r="B47" s="58" t="s">
        <v>995</v>
      </c>
      <c r="C47" s="58"/>
      <c r="D47" s="7"/>
      <c r="E47" s="7"/>
      <c r="F47" s="7">
        <f>+F44*F45%</f>
        <v>10222990.411999889</v>
      </c>
      <c r="G47" s="179"/>
      <c r="H47" s="7">
        <f>+H44*H45%</f>
        <v>9048275.2060000282</v>
      </c>
      <c r="I47" s="179"/>
      <c r="J47" s="7">
        <f>+J44*J45%</f>
        <v>11101335.233999932</v>
      </c>
      <c r="K47" s="179"/>
      <c r="L47" s="7">
        <f>+L44*L45%</f>
        <v>10694564.152000023</v>
      </c>
      <c r="M47" s="7"/>
    </row>
    <row r="48" spans="1:13" s="2" customFormat="1" ht="21" customHeight="1">
      <c r="A48" s="7"/>
      <c r="B48" s="58" t="s">
        <v>996</v>
      </c>
      <c r="C48" s="58"/>
      <c r="D48" s="7"/>
      <c r="E48" s="7"/>
      <c r="F48" s="179"/>
      <c r="G48" s="179"/>
      <c r="H48" s="7"/>
      <c r="I48" s="179"/>
      <c r="J48" s="179"/>
      <c r="K48" s="179"/>
      <c r="L48" s="179"/>
      <c r="M48" s="7"/>
    </row>
    <row r="49" spans="1:13" s="2" customFormat="1" ht="21" customHeight="1">
      <c r="A49" s="7"/>
      <c r="B49" s="58" t="s">
        <v>997</v>
      </c>
      <c r="C49" s="58"/>
      <c r="D49" s="7"/>
      <c r="E49" s="7"/>
      <c r="F49" s="179"/>
      <c r="G49" s="179"/>
      <c r="H49" s="7"/>
      <c r="I49" s="179"/>
      <c r="J49" s="179"/>
      <c r="K49" s="179"/>
      <c r="L49" s="179"/>
      <c r="M49" s="7"/>
    </row>
    <row r="50" spans="1:13" s="2" customFormat="1" ht="21" customHeight="1">
      <c r="A50" s="7"/>
      <c r="B50" s="58" t="s">
        <v>998</v>
      </c>
      <c r="C50" s="58"/>
      <c r="D50" s="7"/>
      <c r="E50" s="7"/>
      <c r="F50" s="240">
        <v>3506226.16</v>
      </c>
      <c r="G50" s="240"/>
      <c r="H50" s="240">
        <v>3217816.07</v>
      </c>
      <c r="I50" s="240"/>
      <c r="J50" s="240">
        <v>1387856.73</v>
      </c>
      <c r="K50" s="240"/>
      <c r="L50" s="240">
        <v>-1747453.8380000209</v>
      </c>
      <c r="M50" s="7"/>
    </row>
    <row r="51" spans="1:13" s="2" customFormat="1" ht="21" customHeight="1">
      <c r="A51" s="7"/>
      <c r="B51" s="58" t="s">
        <v>999</v>
      </c>
      <c r="C51" s="58"/>
      <c r="D51" s="7"/>
      <c r="E51" s="7"/>
      <c r="F51" s="240"/>
      <c r="G51" s="240"/>
      <c r="H51" s="240"/>
      <c r="I51" s="7"/>
      <c r="J51" s="240"/>
      <c r="K51" s="240"/>
      <c r="L51" s="240"/>
      <c r="M51" s="7"/>
    </row>
    <row r="52" spans="1:13" s="2" customFormat="1" ht="21" customHeight="1">
      <c r="A52" s="7"/>
      <c r="B52" s="58" t="s">
        <v>1000</v>
      </c>
      <c r="C52" s="58"/>
      <c r="D52" s="7"/>
      <c r="E52" s="7"/>
      <c r="F52" s="240"/>
      <c r="G52" s="240"/>
      <c r="H52" s="240"/>
      <c r="I52" s="7"/>
      <c r="J52" s="240"/>
      <c r="K52" s="240"/>
      <c r="L52" s="240"/>
      <c r="M52" s="7"/>
    </row>
    <row r="53" spans="1:13" s="2" customFormat="1" ht="21" customHeight="1">
      <c r="A53" s="7"/>
      <c r="B53" s="58" t="s">
        <v>1001</v>
      </c>
      <c r="C53" s="58"/>
      <c r="D53" s="7"/>
      <c r="E53" s="7"/>
      <c r="M53" s="7"/>
    </row>
    <row r="54" spans="1:13" s="2" customFormat="1" ht="21" customHeight="1">
      <c r="A54" s="7"/>
      <c r="B54" s="7" t="s">
        <v>1002</v>
      </c>
      <c r="C54" s="7"/>
      <c r="D54" s="7"/>
      <c r="E54" s="7"/>
      <c r="F54" s="529">
        <v>870857.56000000029</v>
      </c>
      <c r="G54" s="240"/>
      <c r="H54" s="529">
        <v>-2403422.3500000006</v>
      </c>
      <c r="I54" s="149"/>
      <c r="J54" s="529">
        <v>2209637.61</v>
      </c>
      <c r="K54" s="240"/>
      <c r="L54" s="529">
        <v>1952821.3699999996</v>
      </c>
      <c r="M54" s="7"/>
    </row>
    <row r="55" spans="1:13" s="2" customFormat="1" ht="21" customHeight="1">
      <c r="A55" s="7"/>
      <c r="B55" s="7"/>
      <c r="C55" s="7" t="s">
        <v>459</v>
      </c>
      <c r="D55" s="7"/>
      <c r="E55" s="7"/>
      <c r="F55" s="332">
        <f>SUM(F50:F54)</f>
        <v>4377083.7200000007</v>
      </c>
      <c r="G55" s="179"/>
      <c r="H55" s="102">
        <f>SUM(H50:H54)</f>
        <v>814393.71999999927</v>
      </c>
      <c r="I55" s="179"/>
      <c r="J55" s="332">
        <f>SUM(J50:J54)</f>
        <v>3597494.34</v>
      </c>
      <c r="K55" s="76"/>
      <c r="L55" s="229">
        <f>SUM(L50:L54)</f>
        <v>205367.5319999787</v>
      </c>
      <c r="M55" s="7"/>
    </row>
    <row r="56" spans="1:13" s="2" customFormat="1" ht="21" customHeight="1" thickBot="1">
      <c r="A56" s="7"/>
      <c r="B56" s="109" t="s">
        <v>986</v>
      </c>
      <c r="C56" s="58"/>
      <c r="D56" s="7"/>
      <c r="E56" s="7"/>
      <c r="F56" s="213">
        <f>F47+F55</f>
        <v>14600074.131999889</v>
      </c>
      <c r="G56" s="7"/>
      <c r="H56" s="416">
        <f>+H47+H55</f>
        <v>9862668.926000027</v>
      </c>
      <c r="I56" s="7"/>
      <c r="J56" s="213">
        <f>J47+J55</f>
        <v>14698829.573999932</v>
      </c>
      <c r="K56" s="7"/>
      <c r="L56" s="213">
        <f>L47+L55</f>
        <v>10899931.684000002</v>
      </c>
      <c r="M56" s="7"/>
    </row>
    <row r="57" spans="1:13" s="2" customFormat="1" ht="21" customHeight="1" thickTop="1" thickBot="1">
      <c r="A57" s="7"/>
      <c r="B57" s="58" t="s">
        <v>1003</v>
      </c>
      <c r="C57" s="58"/>
      <c r="D57" s="7"/>
      <c r="E57" s="7"/>
      <c r="F57" s="214">
        <f>+(F56/F44)*100</f>
        <v>28.563215935059709</v>
      </c>
      <c r="G57" s="7"/>
      <c r="H57" s="214">
        <f>+H56/H44*100</f>
        <v>21.800108200643511</v>
      </c>
      <c r="I57" s="7"/>
      <c r="J57" s="214">
        <f>+(J56/J44)*100</f>
        <v>26.481192152421439</v>
      </c>
      <c r="K57" s="7"/>
      <c r="L57" s="214">
        <f>+(L56/L44)*100</f>
        <v>20.384059657001682</v>
      </c>
      <c r="M57" s="7"/>
    </row>
    <row r="58" spans="1:13" s="2" customFormat="1" ht="21" customHeight="1" thickTop="1">
      <c r="A58" s="127"/>
      <c r="B58" s="127"/>
      <c r="C58" s="127"/>
      <c r="D58" s="127"/>
      <c r="E58" s="127"/>
      <c r="F58" s="127"/>
      <c r="G58" s="127"/>
      <c r="H58" s="127"/>
      <c r="I58" s="127"/>
      <c r="J58" s="127"/>
      <c r="K58" s="127"/>
      <c r="L58" s="220" t="s">
        <v>449</v>
      </c>
      <c r="M58" s="127"/>
    </row>
    <row r="59" spans="1:13" s="2" customFormat="1" ht="21" customHeight="1">
      <c r="A59" s="127"/>
      <c r="B59" s="127"/>
      <c r="C59" s="127"/>
      <c r="D59" s="127"/>
      <c r="E59" s="127"/>
      <c r="F59" s="561" t="s">
        <v>799</v>
      </c>
      <c r="G59" s="561"/>
      <c r="H59" s="561"/>
      <c r="I59" s="561"/>
      <c r="J59" s="561"/>
      <c r="K59" s="561"/>
      <c r="L59" s="561"/>
      <c r="M59" s="127"/>
    </row>
    <row r="60" spans="1:13" s="2" customFormat="1" ht="21" customHeight="1">
      <c r="A60" s="127"/>
      <c r="B60" s="127"/>
      <c r="C60" s="127"/>
      <c r="D60" s="127"/>
      <c r="E60" s="127"/>
      <c r="F60" s="224"/>
      <c r="G60" s="514" t="s">
        <v>450</v>
      </c>
      <c r="H60" s="514"/>
      <c r="I60" s="55"/>
      <c r="J60" s="515"/>
      <c r="K60" s="515" t="s">
        <v>451</v>
      </c>
      <c r="L60" s="515"/>
      <c r="M60" s="127"/>
    </row>
    <row r="61" spans="1:13" s="7" customFormat="1" ht="21" customHeight="1">
      <c r="B61" s="225"/>
      <c r="C61" s="226"/>
      <c r="F61" s="62">
        <v>2021</v>
      </c>
      <c r="G61" s="62"/>
      <c r="H61" s="62">
        <v>2020</v>
      </c>
      <c r="I61" s="55"/>
      <c r="J61" s="57">
        <f>+F61</f>
        <v>2021</v>
      </c>
      <c r="K61" s="62"/>
      <c r="L61" s="57">
        <f>+H61</f>
        <v>2020</v>
      </c>
    </row>
    <row r="62" spans="1:13" s="7" customFormat="1" ht="21" customHeight="1" thickBot="1">
      <c r="B62" s="58" t="s">
        <v>992</v>
      </c>
      <c r="C62" s="58"/>
      <c r="F62" s="215">
        <v>201075210.18999919</v>
      </c>
      <c r="H62" s="215">
        <v>136229337.07000014</v>
      </c>
      <c r="J62" s="215">
        <v>184814855.91999897</v>
      </c>
      <c r="L62" s="416">
        <v>159641595.1400001</v>
      </c>
    </row>
    <row r="63" spans="1:13" s="7" customFormat="1" ht="21" customHeight="1" thickTop="1">
      <c r="B63" s="58" t="s">
        <v>993</v>
      </c>
      <c r="C63" s="58"/>
      <c r="F63" s="227" t="s">
        <v>232</v>
      </c>
      <c r="G63" s="41"/>
      <c r="H63" s="415">
        <v>20</v>
      </c>
      <c r="I63" s="41"/>
      <c r="J63" s="227" t="s">
        <v>232</v>
      </c>
      <c r="K63" s="41"/>
      <c r="L63" s="415">
        <v>20</v>
      </c>
    </row>
    <row r="64" spans="1:13" s="7" customFormat="1" ht="21" customHeight="1">
      <c r="B64" s="58" t="s">
        <v>994</v>
      </c>
      <c r="C64" s="58"/>
    </row>
    <row r="65" spans="1:13" s="7" customFormat="1" ht="21" customHeight="1">
      <c r="B65" s="58" t="s">
        <v>995</v>
      </c>
      <c r="C65" s="58"/>
      <c r="F65" s="7">
        <f>+F62*F63%</f>
        <v>40215042.037999839</v>
      </c>
      <c r="G65" s="179"/>
      <c r="H65" s="7">
        <f>+H62*H63%</f>
        <v>27245867.414000031</v>
      </c>
      <c r="I65" s="179"/>
      <c r="J65" s="7">
        <f>+J62*J63%</f>
        <v>36962971.183999799</v>
      </c>
      <c r="K65" s="179"/>
      <c r="L65" s="7">
        <f>+L62*L63%</f>
        <v>31928319.028000023</v>
      </c>
    </row>
    <row r="66" spans="1:13" s="7" customFormat="1" ht="21" customHeight="1">
      <c r="B66" s="58" t="s">
        <v>996</v>
      </c>
      <c r="C66" s="58"/>
      <c r="F66" s="179"/>
      <c r="G66" s="179"/>
      <c r="I66" s="179"/>
      <c r="J66" s="179"/>
      <c r="K66" s="179"/>
    </row>
    <row r="67" spans="1:13" s="7" customFormat="1" ht="21" customHeight="1">
      <c r="B67" s="58" t="s">
        <v>997</v>
      </c>
      <c r="C67" s="58"/>
      <c r="F67" s="179"/>
      <c r="G67" s="179"/>
      <c r="I67" s="179"/>
      <c r="J67" s="179"/>
      <c r="K67" s="179"/>
    </row>
    <row r="68" spans="1:13" s="7" customFormat="1" ht="21" customHeight="1">
      <c r="B68" s="58" t="s">
        <v>998</v>
      </c>
      <c r="C68" s="58"/>
      <c r="F68" s="240">
        <v>5887150.3899999997</v>
      </c>
      <c r="G68" s="240"/>
      <c r="H68" s="240">
        <v>5369653.1759999674</v>
      </c>
      <c r="I68" s="240"/>
      <c r="J68" s="240">
        <v>3304434.03</v>
      </c>
      <c r="K68" s="240"/>
      <c r="L68" s="240">
        <v>-4419350.8880000208</v>
      </c>
    </row>
    <row r="69" spans="1:13" s="7" customFormat="1" ht="21" customHeight="1">
      <c r="B69" s="58" t="s">
        <v>999</v>
      </c>
      <c r="C69" s="58"/>
      <c r="F69" s="240"/>
      <c r="H69" s="240"/>
      <c r="J69" s="240"/>
    </row>
    <row r="70" spans="1:13" s="7" customFormat="1" ht="21" customHeight="1">
      <c r="B70" s="58" t="s">
        <v>1000</v>
      </c>
      <c r="C70" s="58"/>
      <c r="F70" s="179"/>
      <c r="G70" s="179"/>
      <c r="H70" s="179"/>
      <c r="I70" s="179"/>
      <c r="J70" s="179"/>
      <c r="K70" s="179"/>
      <c r="L70" s="179"/>
    </row>
    <row r="71" spans="1:13" s="7" customFormat="1" ht="21" customHeight="1">
      <c r="B71" s="58" t="s">
        <v>1001</v>
      </c>
      <c r="C71" s="58"/>
      <c r="F71" s="179"/>
      <c r="G71" s="179"/>
      <c r="H71" s="179"/>
      <c r="I71" s="179"/>
      <c r="J71" s="179"/>
      <c r="K71" s="179"/>
      <c r="L71" s="179"/>
    </row>
    <row r="72" spans="1:13" s="7" customFormat="1" ht="21" customHeight="1">
      <c r="B72" s="7" t="s">
        <v>1002</v>
      </c>
      <c r="F72" s="529">
        <v>-625757.46999999974</v>
      </c>
      <c r="G72" s="149"/>
      <c r="H72" s="529">
        <v>-5512061.7200000007</v>
      </c>
      <c r="I72" s="149"/>
      <c r="J72" s="529">
        <v>1446088.22</v>
      </c>
      <c r="K72" s="149"/>
      <c r="L72" s="530">
        <v>4066942.8499999996</v>
      </c>
    </row>
    <row r="73" spans="1:13" s="7" customFormat="1" ht="21" customHeight="1">
      <c r="C73" s="7" t="s">
        <v>459</v>
      </c>
      <c r="F73" s="332">
        <f>SUM(F68:F72)</f>
        <v>5261392.92</v>
      </c>
      <c r="G73" s="179"/>
      <c r="H73" s="102">
        <f>SUM(H68:H72)</f>
        <v>-142408.54400003329</v>
      </c>
      <c r="I73" s="179"/>
      <c r="J73" s="332">
        <f>SUM(J68:J72)</f>
        <v>4750522.25</v>
      </c>
      <c r="K73" s="76"/>
      <c r="L73" s="229">
        <f>SUM(L68:L72)</f>
        <v>-352408.03800002113</v>
      </c>
    </row>
    <row r="74" spans="1:13" s="7" customFormat="1" ht="21" customHeight="1" thickBot="1">
      <c r="B74" s="109" t="s">
        <v>986</v>
      </c>
      <c r="C74" s="58"/>
      <c r="F74" s="213">
        <f>F65+F73</f>
        <v>45476434.95799984</v>
      </c>
      <c r="H74" s="416">
        <f>+H65+H73</f>
        <v>27103458.869999997</v>
      </c>
      <c r="J74" s="213">
        <f>J65+J73</f>
        <v>41713493.433999799</v>
      </c>
      <c r="L74" s="213">
        <f>L65+L73</f>
        <v>31575910.990000002</v>
      </c>
    </row>
    <row r="75" spans="1:13" s="7" customFormat="1" ht="21" customHeight="1" thickTop="1" thickBot="1">
      <c r="B75" s="58" t="s">
        <v>1003</v>
      </c>
      <c r="C75" s="58"/>
      <c r="F75" s="214">
        <f>+(F74/F62)*100</f>
        <v>22.616629327418543</v>
      </c>
      <c r="H75" s="214">
        <f>+H74/H62*100</f>
        <v>19.895464114365573</v>
      </c>
      <c r="J75" s="214">
        <f>+(J74/J62)*100</f>
        <v>22.570422289026578</v>
      </c>
      <c r="L75" s="214">
        <f>+(L74/L62)*100</f>
        <v>19.779250490643761</v>
      </c>
    </row>
    <row r="76" spans="1:13" s="2" customFormat="1" ht="15" customHeight="1" thickTop="1">
      <c r="F76" s="65"/>
      <c r="G76" s="65"/>
      <c r="H76" s="65"/>
      <c r="I76" s="65"/>
      <c r="J76" s="6"/>
      <c r="K76" s="6"/>
      <c r="L76" s="220"/>
      <c r="M76" s="65"/>
    </row>
    <row r="77" spans="1:13" s="2" customFormat="1" ht="16.5" customHeight="1">
      <c r="E77" s="51"/>
      <c r="F77" s="12"/>
    </row>
    <row r="78" spans="1:13" s="2" customFormat="1" ht="21" customHeight="1">
      <c r="D78" s="51" t="s">
        <v>33</v>
      </c>
      <c r="E78" s="51"/>
      <c r="F78" s="12"/>
    </row>
    <row r="79" spans="1:13" s="2" customFormat="1" ht="21" customHeight="1">
      <c r="D79" s="51" t="s">
        <v>34</v>
      </c>
      <c r="E79" s="51"/>
      <c r="F79" s="12"/>
    </row>
    <row r="80" spans="1:13" s="7" customFormat="1" ht="30" customHeight="1">
      <c r="A80" s="550" t="s">
        <v>1004</v>
      </c>
      <c r="B80" s="550"/>
      <c r="C80" s="550"/>
      <c r="D80" s="550"/>
      <c r="E80" s="550"/>
      <c r="F80" s="550"/>
      <c r="G80" s="550"/>
      <c r="H80" s="550"/>
      <c r="I80" s="550"/>
      <c r="J80" s="550"/>
      <c r="K80" s="550"/>
      <c r="L80" s="550"/>
    </row>
    <row r="81" spans="1:25" s="7" customFormat="1" ht="30" customHeight="1">
      <c r="A81" s="330"/>
      <c r="B81" s="330"/>
      <c r="C81" s="330"/>
      <c r="D81" s="330"/>
      <c r="E81" s="330"/>
      <c r="F81" s="330"/>
      <c r="G81" s="330"/>
      <c r="H81" s="330"/>
      <c r="I81" s="330"/>
      <c r="J81" s="330"/>
      <c r="K81" s="330"/>
      <c r="L81" s="330"/>
    </row>
    <row r="82" spans="1:25" s="7" customFormat="1" ht="30" customHeight="1">
      <c r="A82" s="2" t="s">
        <v>1005</v>
      </c>
      <c r="B82" s="2"/>
      <c r="C82" s="2"/>
      <c r="D82" s="2"/>
      <c r="E82" s="2"/>
      <c r="F82" s="91"/>
      <c r="G82" s="2"/>
      <c r="H82" s="2"/>
      <c r="I82" s="2"/>
      <c r="J82" s="2"/>
      <c r="K82" s="2"/>
      <c r="L82" s="2"/>
    </row>
    <row r="83" spans="1:25" s="7" customFormat="1" ht="30" customHeight="1">
      <c r="A83" s="88" t="s">
        <v>1006</v>
      </c>
      <c r="B83" s="88"/>
      <c r="C83" s="88"/>
      <c r="D83" s="88"/>
      <c r="E83" s="88"/>
      <c r="F83" s="88"/>
      <c r="G83" s="88"/>
      <c r="H83" s="88"/>
      <c r="I83" s="88"/>
      <c r="J83" s="88"/>
      <c r="K83" s="88"/>
      <c r="L83" s="88"/>
    </row>
    <row r="84" spans="1:25" s="7" customFormat="1" ht="30" customHeight="1">
      <c r="A84" s="88" t="s">
        <v>1007</v>
      </c>
      <c r="B84" s="88"/>
      <c r="C84" s="88"/>
      <c r="D84" s="88"/>
      <c r="E84" s="88"/>
      <c r="F84" s="88"/>
      <c r="G84" s="88"/>
      <c r="H84" s="88"/>
      <c r="I84" s="88"/>
      <c r="J84" s="88"/>
      <c r="K84" s="88"/>
      <c r="L84" s="88"/>
    </row>
    <row r="85" spans="1:25" s="7" customFormat="1" ht="30" customHeight="1">
      <c r="A85" s="88" t="s">
        <v>1008</v>
      </c>
      <c r="B85" s="88"/>
      <c r="C85" s="88"/>
      <c r="D85" s="88"/>
      <c r="E85" s="88"/>
      <c r="F85" s="88"/>
      <c r="G85" s="88"/>
      <c r="H85" s="88"/>
      <c r="I85" s="88"/>
      <c r="J85" s="88"/>
      <c r="K85" s="88"/>
      <c r="L85" s="88"/>
    </row>
    <row r="86" spans="1:25" s="7" customFormat="1" ht="30" customHeight="1">
      <c r="A86" s="88" t="s">
        <v>1009</v>
      </c>
      <c r="B86" s="88"/>
      <c r="C86" s="88"/>
      <c r="D86" s="88"/>
      <c r="E86" s="88"/>
      <c r="F86" s="88"/>
      <c r="G86" s="88"/>
      <c r="H86" s="88"/>
      <c r="I86" s="88"/>
      <c r="J86" s="88"/>
      <c r="K86" s="88"/>
      <c r="L86" s="88"/>
    </row>
    <row r="87" spans="1:25" s="7" customFormat="1" ht="30" customHeight="1">
      <c r="A87" s="88" t="s">
        <v>1010</v>
      </c>
      <c r="B87" s="88"/>
      <c r="C87" s="88"/>
      <c r="D87" s="88"/>
      <c r="E87" s="88"/>
      <c r="F87" s="88"/>
      <c r="G87" s="88"/>
      <c r="H87" s="88"/>
      <c r="I87" s="88"/>
      <c r="J87" s="88"/>
      <c r="K87" s="88"/>
      <c r="L87" s="88"/>
    </row>
    <row r="88" spans="1:25" s="7" customFormat="1" ht="30" customHeight="1">
      <c r="A88" s="88" t="s">
        <v>1011</v>
      </c>
      <c r="B88" s="88"/>
      <c r="C88" s="88"/>
      <c r="D88" s="88"/>
      <c r="E88" s="88"/>
      <c r="F88" s="88"/>
      <c r="G88" s="88"/>
      <c r="H88" s="88"/>
      <c r="I88" s="88"/>
      <c r="J88" s="88"/>
      <c r="K88" s="88"/>
      <c r="L88" s="88"/>
    </row>
    <row r="89" spans="1:25" s="7" customFormat="1" ht="30" customHeight="1">
      <c r="A89" s="88" t="s">
        <v>1012</v>
      </c>
      <c r="B89" s="88"/>
      <c r="C89" s="88"/>
      <c r="D89" s="88"/>
      <c r="E89" s="88"/>
      <c r="F89" s="88"/>
      <c r="G89" s="88"/>
      <c r="H89" s="88"/>
      <c r="I89" s="88"/>
      <c r="J89" s="88"/>
      <c r="K89" s="88"/>
      <c r="L89" s="88"/>
    </row>
    <row r="90" spans="1:25" s="68" customFormat="1" ht="30" customHeight="1">
      <c r="A90" s="68" t="s">
        <v>1013</v>
      </c>
    </row>
    <row r="91" spans="1:25" s="68" customFormat="1" ht="30" customHeight="1">
      <c r="A91" s="68" t="s">
        <v>1014</v>
      </c>
    </row>
    <row r="92" spans="1:25" s="68" customFormat="1" ht="30" customHeight="1">
      <c r="A92" s="68" t="s">
        <v>1015</v>
      </c>
    </row>
    <row r="93" spans="1:25" s="68" customFormat="1" ht="30" customHeight="1">
      <c r="A93" s="68" t="s">
        <v>1016</v>
      </c>
    </row>
    <row r="94" spans="1:25" s="68" customFormat="1" ht="30" customHeight="1">
      <c r="A94" s="68" t="s">
        <v>1017</v>
      </c>
    </row>
    <row r="95" spans="1:25" s="12" customFormat="1" ht="30" customHeight="1">
      <c r="A95" s="12" t="s">
        <v>1018</v>
      </c>
      <c r="R95" s="6"/>
      <c r="S95" s="6"/>
      <c r="T95" s="6"/>
      <c r="U95" s="6"/>
      <c r="V95" s="6"/>
      <c r="W95" s="6"/>
      <c r="X95" s="6"/>
      <c r="Y95" s="6"/>
    </row>
    <row r="96" spans="1:25" s="12" customFormat="1" ht="30" customHeight="1">
      <c r="A96" s="72" t="s">
        <v>1019</v>
      </c>
      <c r="R96" s="6"/>
      <c r="S96" s="6"/>
      <c r="T96" s="6"/>
      <c r="U96" s="6"/>
      <c r="V96" s="6"/>
      <c r="W96" s="6"/>
      <c r="X96" s="6"/>
      <c r="Y96" s="6"/>
    </row>
    <row r="97" spans="1:25" s="12" customFormat="1" ht="30" customHeight="1">
      <c r="A97" s="72" t="s">
        <v>1020</v>
      </c>
      <c r="R97" s="6"/>
      <c r="S97" s="6"/>
      <c r="T97" s="6"/>
      <c r="U97" s="6"/>
      <c r="V97" s="6"/>
      <c r="W97" s="6"/>
      <c r="X97" s="6"/>
      <c r="Y97" s="6"/>
    </row>
    <row r="98" spans="1:25" s="12" customFormat="1" ht="30" customHeight="1">
      <c r="A98" s="72" t="s">
        <v>1021</v>
      </c>
      <c r="R98" s="6"/>
      <c r="S98" s="6"/>
      <c r="T98" s="6"/>
      <c r="U98" s="6"/>
      <c r="V98" s="6"/>
      <c r="W98" s="6"/>
      <c r="X98" s="6"/>
      <c r="Y98" s="6"/>
    </row>
    <row r="99" spans="1:25" s="12" customFormat="1" ht="30" customHeight="1">
      <c r="A99" s="72" t="s">
        <v>1022</v>
      </c>
      <c r="R99" s="6"/>
      <c r="S99" s="6"/>
      <c r="T99" s="6"/>
      <c r="U99" s="6"/>
      <c r="V99" s="6"/>
      <c r="W99" s="6"/>
      <c r="X99" s="6"/>
      <c r="Y99" s="6"/>
    </row>
    <row r="100" spans="1:25" s="12" customFormat="1" ht="30" customHeight="1">
      <c r="A100" s="72" t="s">
        <v>1023</v>
      </c>
      <c r="R100" s="6"/>
      <c r="S100" s="6"/>
      <c r="T100" s="6"/>
      <c r="U100" s="6"/>
      <c r="V100" s="6"/>
      <c r="W100" s="6"/>
      <c r="X100" s="6"/>
      <c r="Y100" s="6"/>
    </row>
    <row r="101" spans="1:25" s="12" customFormat="1" ht="30" customHeight="1">
      <c r="A101" s="68" t="s">
        <v>1024</v>
      </c>
      <c r="R101" s="6"/>
      <c r="S101" s="6"/>
      <c r="T101" s="6"/>
      <c r="U101" s="6"/>
      <c r="V101" s="6"/>
      <c r="W101" s="6"/>
      <c r="X101" s="6"/>
      <c r="Y101" s="6"/>
    </row>
    <row r="102" spans="1:25" s="12" customFormat="1" ht="30" customHeight="1">
      <c r="A102" s="72" t="s">
        <v>1025</v>
      </c>
      <c r="R102" s="6"/>
      <c r="S102" s="6"/>
      <c r="T102" s="6"/>
      <c r="U102" s="6"/>
      <c r="V102" s="6"/>
      <c r="W102" s="6"/>
      <c r="X102" s="6"/>
      <c r="Y102" s="6"/>
    </row>
    <row r="103" spans="1:25" s="12" customFormat="1" ht="30" customHeight="1">
      <c r="A103" s="72" t="s">
        <v>1026</v>
      </c>
      <c r="R103" s="6"/>
      <c r="S103" s="6"/>
      <c r="T103" s="6"/>
      <c r="U103" s="6"/>
      <c r="V103" s="6"/>
      <c r="W103" s="6"/>
      <c r="X103" s="6"/>
      <c r="Y103" s="6"/>
    </row>
    <row r="104" spans="1:25" s="7" customFormat="1" ht="30" customHeight="1">
      <c r="A104" s="88"/>
      <c r="B104" s="88"/>
      <c r="C104" s="88"/>
      <c r="D104" s="88"/>
      <c r="E104" s="88"/>
      <c r="F104" s="88"/>
      <c r="G104" s="88"/>
      <c r="H104" s="88"/>
      <c r="I104" s="88"/>
      <c r="J104" s="88"/>
      <c r="K104" s="88"/>
      <c r="L104" s="88"/>
    </row>
    <row r="105" spans="1:25" s="7" customFormat="1" ht="30" customHeight="1">
      <c r="K105" s="76"/>
    </row>
    <row r="106" spans="1:25" s="7" customFormat="1" ht="30" customHeight="1">
      <c r="K106" s="76"/>
    </row>
    <row r="107" spans="1:25" s="2" customFormat="1" ht="30" customHeight="1">
      <c r="D107" s="51" t="s">
        <v>33</v>
      </c>
      <c r="E107" s="51"/>
      <c r="F107" s="12"/>
    </row>
    <row r="108" spans="1:25" s="2" customFormat="1" ht="30" customHeight="1">
      <c r="D108" s="51" t="s">
        <v>34</v>
      </c>
      <c r="E108" s="51"/>
      <c r="F108" s="12"/>
    </row>
    <row r="109" spans="1:25" s="2" customFormat="1" ht="30" customHeight="1">
      <c r="D109" s="51"/>
      <c r="E109" s="51"/>
      <c r="F109" s="12"/>
    </row>
    <row r="110" spans="1:25" s="58" customFormat="1" ht="26.1" customHeight="1">
      <c r="A110" s="542" t="s">
        <v>1027</v>
      </c>
      <c r="B110" s="542"/>
      <c r="C110" s="542"/>
      <c r="D110" s="542"/>
      <c r="E110" s="542"/>
      <c r="F110" s="542"/>
      <c r="G110" s="542"/>
      <c r="H110" s="542"/>
      <c r="I110" s="542"/>
      <c r="J110" s="542"/>
      <c r="K110" s="542"/>
      <c r="L110" s="542"/>
    </row>
    <row r="111" spans="1:25" s="58" customFormat="1" ht="30" customHeight="1">
      <c r="A111" s="243"/>
      <c r="B111" s="243"/>
      <c r="C111" s="243"/>
      <c r="D111" s="243"/>
      <c r="E111" s="243"/>
      <c r="F111" s="243"/>
      <c r="G111" s="243"/>
      <c r="H111" s="243"/>
      <c r="I111" s="243"/>
      <c r="J111" s="243"/>
      <c r="K111" s="243"/>
      <c r="L111" s="243"/>
    </row>
    <row r="112" spans="1:25" s="7" customFormat="1" ht="30" customHeight="1">
      <c r="A112" s="109" t="s">
        <v>1028</v>
      </c>
      <c r="B112" s="108"/>
      <c r="C112" s="109"/>
      <c r="D112" s="110"/>
      <c r="E112" s="109"/>
      <c r="F112" s="111"/>
      <c r="G112" s="111"/>
      <c r="H112" s="109"/>
      <c r="I112" s="112"/>
      <c r="J112" s="109"/>
      <c r="K112" s="109"/>
      <c r="L112" s="88"/>
      <c r="M112" s="58"/>
    </row>
    <row r="113" spans="1:13" s="7" customFormat="1" ht="30" customHeight="1">
      <c r="A113" s="108" t="s">
        <v>1029</v>
      </c>
      <c r="B113" s="108"/>
      <c r="C113" s="109"/>
      <c r="D113" s="110"/>
      <c r="E113" s="109"/>
      <c r="F113" s="111"/>
      <c r="G113" s="111"/>
      <c r="H113" s="109"/>
      <c r="I113" s="111"/>
      <c r="J113" s="109"/>
      <c r="K113" s="109"/>
      <c r="L113" s="88"/>
      <c r="M113" s="58"/>
    </row>
    <row r="114" spans="1:13" s="7" customFormat="1" ht="30" customHeight="1">
      <c r="A114" s="109" t="s">
        <v>1030</v>
      </c>
      <c r="B114" s="108"/>
      <c r="C114" s="109"/>
      <c r="D114" s="110"/>
      <c r="E114" s="109"/>
      <c r="F114" s="111"/>
      <c r="G114" s="111"/>
      <c r="H114" s="109"/>
      <c r="I114" s="111"/>
      <c r="J114" s="109"/>
      <c r="K114" s="109"/>
      <c r="L114" s="88"/>
      <c r="M114" s="58"/>
    </row>
    <row r="115" spans="1:13" s="7" customFormat="1" ht="30" customHeight="1">
      <c r="A115" s="109" t="s">
        <v>1031</v>
      </c>
      <c r="B115" s="108"/>
      <c r="C115" s="109"/>
      <c r="D115" s="110"/>
      <c r="E115" s="109"/>
      <c r="F115" s="111"/>
      <c r="G115" s="111"/>
      <c r="H115" s="109"/>
      <c r="I115" s="111"/>
      <c r="J115" s="109"/>
      <c r="K115" s="109"/>
      <c r="L115" s="88"/>
      <c r="M115" s="58"/>
    </row>
    <row r="116" spans="1:13" s="7" customFormat="1" ht="30" customHeight="1">
      <c r="A116" s="108" t="s">
        <v>1032</v>
      </c>
      <c r="B116" s="108"/>
      <c r="C116" s="109"/>
      <c r="D116" s="110"/>
      <c r="E116" s="109"/>
      <c r="F116" s="111"/>
      <c r="G116" s="111"/>
      <c r="H116" s="109"/>
      <c r="I116" s="111"/>
      <c r="J116" s="109"/>
      <c r="K116" s="109"/>
      <c r="L116" s="88"/>
      <c r="M116" s="58"/>
    </row>
    <row r="117" spans="1:13" s="7" customFormat="1" ht="30" customHeight="1">
      <c r="A117" s="109" t="s">
        <v>1033</v>
      </c>
      <c r="B117" s="108"/>
      <c r="C117" s="109"/>
      <c r="D117" s="110"/>
      <c r="E117" s="109"/>
      <c r="F117" s="111"/>
      <c r="G117" s="111"/>
      <c r="H117" s="109"/>
      <c r="I117" s="111"/>
      <c r="J117" s="109"/>
      <c r="K117" s="109"/>
      <c r="L117" s="88"/>
      <c r="M117" s="58"/>
    </row>
    <row r="118" spans="1:13" s="7" customFormat="1" ht="30" customHeight="1">
      <c r="A118" s="109" t="s">
        <v>1034</v>
      </c>
      <c r="B118" s="108"/>
      <c r="C118" s="109"/>
      <c r="D118" s="110"/>
      <c r="E118" s="109"/>
      <c r="F118" s="111"/>
      <c r="G118" s="111"/>
      <c r="H118" s="109"/>
      <c r="I118" s="111"/>
      <c r="J118" s="109"/>
      <c r="K118" s="109"/>
      <c r="L118" s="88"/>
      <c r="M118" s="58"/>
    </row>
    <row r="119" spans="1:13" s="7" customFormat="1" ht="30" customHeight="1">
      <c r="A119" s="109" t="s">
        <v>1035</v>
      </c>
      <c r="B119" s="108"/>
      <c r="C119" s="109"/>
      <c r="D119" s="110"/>
      <c r="E119" s="109"/>
      <c r="F119" s="111"/>
      <c r="G119" s="111"/>
      <c r="H119" s="109"/>
      <c r="I119" s="111"/>
      <c r="J119" s="109"/>
      <c r="K119" s="109"/>
      <c r="L119" s="88"/>
      <c r="M119" s="58"/>
    </row>
    <row r="120" spans="1:13" s="7" customFormat="1" ht="30" customHeight="1">
      <c r="A120" s="88" t="s">
        <v>1036</v>
      </c>
      <c r="B120" s="108"/>
      <c r="C120" s="109"/>
      <c r="D120" s="110"/>
      <c r="E120" s="109"/>
      <c r="F120" s="111"/>
      <c r="G120" s="111"/>
      <c r="H120" s="109"/>
      <c r="I120" s="111"/>
      <c r="J120" s="109"/>
      <c r="K120" s="109"/>
      <c r="L120" s="88"/>
    </row>
    <row r="121" spans="1:13" s="7" customFormat="1" ht="30" customHeight="1">
      <c r="A121" s="88" t="s">
        <v>1037</v>
      </c>
      <c r="B121" s="108"/>
      <c r="C121" s="109"/>
      <c r="D121" s="110"/>
      <c r="E121" s="109"/>
      <c r="F121" s="111"/>
      <c r="G121" s="111"/>
      <c r="H121" s="109"/>
      <c r="I121" s="111"/>
      <c r="J121" s="109"/>
      <c r="K121" s="109"/>
      <c r="L121" s="88"/>
    </row>
    <row r="122" spans="1:13" s="7" customFormat="1" ht="30" customHeight="1">
      <c r="A122" s="88" t="s">
        <v>1038</v>
      </c>
      <c r="B122" s="108"/>
      <c r="C122" s="109"/>
      <c r="D122" s="110"/>
      <c r="E122" s="109"/>
      <c r="F122" s="111"/>
      <c r="G122" s="111"/>
      <c r="H122" s="109"/>
      <c r="I122" s="111"/>
      <c r="J122" s="109"/>
      <c r="K122" s="109"/>
      <c r="L122" s="88"/>
    </row>
    <row r="123" spans="1:13" s="7" customFormat="1" ht="30" customHeight="1">
      <c r="A123" s="88" t="s">
        <v>1039</v>
      </c>
      <c r="B123" s="108"/>
      <c r="C123" s="109"/>
      <c r="D123" s="110"/>
      <c r="E123" s="109"/>
      <c r="F123" s="111"/>
      <c r="G123" s="111"/>
      <c r="H123" s="109"/>
      <c r="I123" s="111"/>
      <c r="J123" s="109"/>
      <c r="K123" s="109"/>
      <c r="L123" s="88"/>
    </row>
    <row r="124" spans="1:13" s="7" customFormat="1" ht="30" customHeight="1">
      <c r="A124" s="88" t="s">
        <v>1040</v>
      </c>
      <c r="B124" s="108"/>
      <c r="C124" s="109"/>
      <c r="D124" s="110"/>
      <c r="E124" s="109"/>
      <c r="F124" s="111"/>
      <c r="G124" s="111"/>
      <c r="H124" s="109"/>
      <c r="I124" s="111"/>
      <c r="J124" s="109"/>
      <c r="K124" s="109"/>
      <c r="L124" s="88"/>
    </row>
    <row r="125" spans="1:13" s="113" customFormat="1" ht="30" customHeight="1">
      <c r="A125" s="108" t="s">
        <v>1041</v>
      </c>
    </row>
    <row r="126" spans="1:13" s="113" customFormat="1" ht="30" customHeight="1">
      <c r="A126" s="39" t="s">
        <v>1042</v>
      </c>
    </row>
    <row r="127" spans="1:13" s="113" customFormat="1" ht="30" customHeight="1">
      <c r="A127" s="39" t="s">
        <v>1043</v>
      </c>
    </row>
    <row r="128" spans="1:13" s="113" customFormat="1" ht="30" customHeight="1">
      <c r="A128" s="39" t="s">
        <v>1044</v>
      </c>
    </row>
    <row r="129" spans="1:5" s="113" customFormat="1" ht="30" customHeight="1">
      <c r="A129" s="39"/>
    </row>
    <row r="130" spans="1:5" s="113" customFormat="1" ht="30" customHeight="1">
      <c r="A130" s="39"/>
    </row>
    <row r="131" spans="1:5" s="113" customFormat="1" ht="30" customHeight="1">
      <c r="A131" s="39"/>
    </row>
    <row r="132" spans="1:5" s="113" customFormat="1" ht="30" customHeight="1">
      <c r="A132" s="39"/>
    </row>
    <row r="133" spans="1:5" s="113" customFormat="1" ht="30" customHeight="1">
      <c r="A133" s="39"/>
    </row>
    <row r="134" spans="1:5" s="113" customFormat="1" ht="30" customHeight="1">
      <c r="A134" s="39"/>
    </row>
    <row r="135" spans="1:5" s="113" customFormat="1" ht="30" customHeight="1">
      <c r="A135" s="39"/>
    </row>
    <row r="136" spans="1:5" s="113" customFormat="1" ht="30" customHeight="1">
      <c r="A136" s="39"/>
    </row>
    <row r="137" spans="1:5" s="2" customFormat="1" ht="27.6" customHeight="1">
      <c r="B137" s="51"/>
      <c r="C137" s="51" t="s">
        <v>33</v>
      </c>
      <c r="D137" s="51"/>
      <c r="E137" s="12"/>
    </row>
    <row r="138" spans="1:5" s="2" customFormat="1" ht="27.6" customHeight="1">
      <c r="B138" s="127"/>
      <c r="C138" s="51" t="s">
        <v>34</v>
      </c>
      <c r="D138" s="51"/>
      <c r="E138" s="12"/>
    </row>
    <row r="139" spans="1:5" ht="21.75"/>
    <row r="140" spans="1:5" ht="25.5" customHeight="1"/>
  </sheetData>
  <mergeCells count="12">
    <mergeCell ref="A1:L1"/>
    <mergeCell ref="F19:H19"/>
    <mergeCell ref="J19:L19"/>
    <mergeCell ref="A80:L80"/>
    <mergeCell ref="A110:L110"/>
    <mergeCell ref="F8:H8"/>
    <mergeCell ref="J8:L8"/>
    <mergeCell ref="F7:L7"/>
    <mergeCell ref="F18:L18"/>
    <mergeCell ref="F59:L59"/>
    <mergeCell ref="F41:L41"/>
    <mergeCell ref="A37:L37"/>
  </mergeCells>
  <pageMargins left="0.78740157480314965" right="0.39370078740157483" top="0.69" bottom="0.39370078740157483" header="0.35433070866141736" footer="0.39370078740157483"/>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2"/>
  <sheetViews>
    <sheetView topLeftCell="A70" zoomScale="80" zoomScaleNormal="80" zoomScaleSheetLayoutView="70" workbookViewId="0">
      <selection activeCell="U280" sqref="U280"/>
    </sheetView>
  </sheetViews>
  <sheetFormatPr defaultColWidth="8.140625" defaultRowHeight="24.6" customHeight="1"/>
  <cols>
    <col min="1" max="2" width="8.140625" style="203" customWidth="1"/>
    <col min="3" max="3" width="20.7109375" style="203" customWidth="1"/>
    <col min="4" max="4" width="1.42578125" style="203" customWidth="1"/>
    <col min="5" max="5" width="9.140625" style="203" customWidth="1"/>
    <col min="6" max="6" width="0.85546875" style="203" customWidth="1"/>
    <col min="7" max="7" width="16.85546875" style="203" bestFit="1" customWidth="1"/>
    <col min="8" max="8" width="0.85546875" style="203" customWidth="1"/>
    <col min="9" max="9" width="15.140625" style="203" customWidth="1"/>
    <col min="10" max="10" width="0.85546875" style="203" customWidth="1"/>
    <col min="11" max="11" width="16.42578125" style="203" bestFit="1" customWidth="1"/>
    <col min="12" max="12" width="0.85546875" style="203" customWidth="1"/>
    <col min="13" max="13" width="16.42578125" style="203" bestFit="1" customWidth="1"/>
    <col min="14" max="14" width="0.85546875" style="203" customWidth="1"/>
    <col min="15" max="15" width="16.140625" style="203" customWidth="1"/>
    <col min="16" max="16" width="1.5703125" style="203" customWidth="1"/>
    <col min="17" max="18" width="10.140625" style="203" customWidth="1"/>
    <col min="19" max="16384" width="8.140625" style="203"/>
  </cols>
  <sheetData>
    <row r="1" spans="1:16" s="349" customFormat="1" ht="24.6" customHeight="1">
      <c r="A1" s="562" t="s">
        <v>1045</v>
      </c>
      <c r="B1" s="562"/>
      <c r="C1" s="562"/>
      <c r="D1" s="562"/>
      <c r="E1" s="562"/>
      <c r="F1" s="562"/>
      <c r="G1" s="562"/>
      <c r="H1" s="562"/>
      <c r="I1" s="562"/>
      <c r="J1" s="562"/>
      <c r="K1" s="562"/>
      <c r="L1" s="562"/>
      <c r="M1" s="562"/>
      <c r="N1" s="562"/>
      <c r="O1" s="562"/>
    </row>
    <row r="2" spans="1:16" s="349" customFormat="1" ht="24.6" customHeight="1">
      <c r="A2" s="55"/>
      <c r="B2" s="55"/>
      <c r="C2" s="55"/>
      <c r="D2" s="55"/>
      <c r="E2" s="55"/>
      <c r="F2" s="55"/>
      <c r="G2" s="55"/>
      <c r="H2" s="55"/>
      <c r="I2" s="55"/>
      <c r="J2" s="55"/>
      <c r="K2" s="55"/>
      <c r="L2" s="55"/>
      <c r="M2" s="55"/>
      <c r="N2" s="55"/>
      <c r="O2" s="55"/>
    </row>
    <row r="3" spans="1:16" s="76" customFormat="1" ht="19.350000000000001" customHeight="1">
      <c r="A3" s="109" t="s">
        <v>1046</v>
      </c>
    </row>
    <row r="4" spans="1:16" s="349" customFormat="1" ht="19.350000000000001" customHeight="1">
      <c r="A4" s="53" t="s">
        <v>1047</v>
      </c>
      <c r="B4" s="53"/>
      <c r="C4" s="53"/>
      <c r="D4" s="55"/>
      <c r="E4" s="55"/>
      <c r="F4" s="55"/>
      <c r="G4" s="55"/>
      <c r="H4" s="55"/>
      <c r="I4" s="55"/>
      <c r="J4" s="55"/>
      <c r="K4" s="55"/>
      <c r="L4" s="55"/>
      <c r="M4" s="55"/>
      <c r="N4" s="55"/>
      <c r="O4" s="106" t="s">
        <v>449</v>
      </c>
    </row>
    <row r="5" spans="1:16" s="349" customFormat="1" ht="19.350000000000001" customHeight="1">
      <c r="A5" s="53" t="s">
        <v>1047</v>
      </c>
      <c r="B5" s="53"/>
      <c r="C5" s="53"/>
      <c r="D5" s="55"/>
      <c r="E5" s="545" t="s">
        <v>1048</v>
      </c>
      <c r="F5" s="545"/>
      <c r="G5" s="545"/>
      <c r="H5" s="545"/>
      <c r="I5" s="545"/>
      <c r="J5" s="545"/>
      <c r="K5" s="545"/>
      <c r="L5" s="545"/>
      <c r="M5" s="545"/>
      <c r="N5" s="545"/>
      <c r="O5" s="545"/>
    </row>
    <row r="6" spans="1:16" s="349" customFormat="1" ht="19.350000000000001" customHeight="1">
      <c r="A6" s="354"/>
      <c r="B6" s="354"/>
      <c r="C6" s="354"/>
      <c r="D6" s="355"/>
      <c r="E6" s="93"/>
      <c r="F6" s="93"/>
      <c r="G6" s="93" t="s">
        <v>1049</v>
      </c>
      <c r="H6" s="93"/>
      <c r="I6" s="17" t="s">
        <v>1050</v>
      </c>
      <c r="J6" s="17"/>
      <c r="K6" s="17" t="s">
        <v>1051</v>
      </c>
      <c r="L6" s="55"/>
      <c r="M6" s="17"/>
      <c r="N6" s="17"/>
      <c r="O6" s="17" t="s">
        <v>759</v>
      </c>
      <c r="P6" s="203"/>
    </row>
    <row r="7" spans="1:16" s="349" customFormat="1" ht="19.350000000000001" customHeight="1">
      <c r="A7" s="567" t="s">
        <v>422</v>
      </c>
      <c r="B7" s="567"/>
      <c r="C7" s="567"/>
      <c r="D7" s="355"/>
      <c r="E7" s="121" t="s">
        <v>1052</v>
      </c>
      <c r="F7" s="93"/>
      <c r="G7" s="121" t="s">
        <v>1053</v>
      </c>
      <c r="H7" s="93"/>
      <c r="I7" s="356" t="s">
        <v>1054</v>
      </c>
      <c r="J7" s="17"/>
      <c r="K7" s="356" t="s">
        <v>1055</v>
      </c>
      <c r="L7" s="55"/>
      <c r="M7" s="356" t="s">
        <v>459</v>
      </c>
      <c r="N7" s="17"/>
      <c r="O7" s="356" t="s">
        <v>1056</v>
      </c>
      <c r="P7" s="203"/>
    </row>
    <row r="8" spans="1:16" s="349" customFormat="1" ht="19.350000000000001" customHeight="1">
      <c r="A8" s="357" t="s">
        <v>1057</v>
      </c>
      <c r="B8" s="354"/>
      <c r="C8" s="354"/>
      <c r="D8" s="355"/>
      <c r="E8" s="65"/>
      <c r="F8" s="65"/>
      <c r="G8" s="65"/>
      <c r="H8" s="65"/>
      <c r="I8" s="17"/>
      <c r="J8" s="17"/>
      <c r="K8" s="17"/>
      <c r="L8" s="55"/>
      <c r="M8" s="17"/>
      <c r="N8" s="17"/>
      <c r="O8" s="17"/>
      <c r="P8" s="203"/>
    </row>
    <row r="9" spans="1:16" s="349" customFormat="1" ht="19.350000000000001" customHeight="1">
      <c r="A9" s="358" t="s">
        <v>1058</v>
      </c>
      <c r="B9" s="354"/>
      <c r="C9" s="354"/>
      <c r="D9" s="355"/>
      <c r="E9" s="359" t="s">
        <v>1059</v>
      </c>
      <c r="F9" s="65"/>
      <c r="G9" s="108">
        <v>456268854.00999999</v>
      </c>
      <c r="H9" s="108"/>
      <c r="I9" s="108">
        <v>13802552.530000001</v>
      </c>
      <c r="J9" s="108"/>
      <c r="K9" s="108">
        <v>183276554.19</v>
      </c>
      <c r="L9" s="360"/>
      <c r="M9" s="507">
        <v>653347960.73000002</v>
      </c>
      <c r="N9" s="17"/>
      <c r="O9" s="17" t="s">
        <v>1060</v>
      </c>
      <c r="P9" s="203"/>
    </row>
    <row r="10" spans="1:16" s="349" customFormat="1" ht="19.350000000000001" customHeight="1">
      <c r="A10" s="358" t="s">
        <v>128</v>
      </c>
      <c r="B10" s="361"/>
      <c r="C10" s="361"/>
      <c r="D10" s="203"/>
      <c r="E10" s="348" t="s">
        <v>1061</v>
      </c>
      <c r="F10" s="65"/>
      <c r="G10" s="333">
        <v>0</v>
      </c>
      <c r="H10" s="108"/>
      <c r="I10" s="108">
        <v>40639051.649999999</v>
      </c>
      <c r="J10" s="108"/>
      <c r="K10" s="333">
        <v>261676395.85000002</v>
      </c>
      <c r="L10" s="360"/>
      <c r="M10" s="507">
        <v>302315447.5</v>
      </c>
      <c r="N10" s="353"/>
      <c r="O10" s="291" t="s">
        <v>1062</v>
      </c>
      <c r="P10" s="203"/>
    </row>
    <row r="11" spans="1:16" s="349" customFormat="1" ht="19.350000000000001" customHeight="1">
      <c r="A11" s="358" t="s">
        <v>1063</v>
      </c>
      <c r="B11" s="361"/>
      <c r="C11" s="361"/>
      <c r="D11" s="203"/>
      <c r="E11" s="348" t="s">
        <v>1064</v>
      </c>
      <c r="F11" s="65"/>
      <c r="G11" s="333">
        <v>0</v>
      </c>
      <c r="H11" s="108"/>
      <c r="I11" s="333">
        <v>0</v>
      </c>
      <c r="J11" s="108"/>
      <c r="K11" s="108">
        <v>540829730.20999992</v>
      </c>
      <c r="L11" s="360"/>
      <c r="M11" s="507">
        <v>540829730.20999992</v>
      </c>
      <c r="N11" s="353"/>
      <c r="O11" s="71">
        <v>0</v>
      </c>
      <c r="P11" s="203"/>
    </row>
    <row r="12" spans="1:16" s="349" customFormat="1" ht="19.350000000000001" customHeight="1">
      <c r="A12" s="358" t="s">
        <v>1065</v>
      </c>
      <c r="B12" s="361"/>
      <c r="C12" s="361"/>
      <c r="D12" s="203"/>
      <c r="E12" s="348">
        <v>9</v>
      </c>
      <c r="F12" s="65"/>
      <c r="G12" s="333">
        <v>0</v>
      </c>
      <c r="H12" s="108"/>
      <c r="I12" s="333">
        <v>0</v>
      </c>
      <c r="J12" s="108"/>
      <c r="K12" s="108">
        <v>481959118.40999997</v>
      </c>
      <c r="L12" s="360"/>
      <c r="M12" s="507">
        <v>481959118.40999997</v>
      </c>
      <c r="N12" s="353"/>
      <c r="O12" s="71">
        <v>0</v>
      </c>
      <c r="P12" s="203"/>
    </row>
    <row r="13" spans="1:16" s="349" customFormat="1" ht="19.350000000000001" customHeight="1">
      <c r="A13" s="358" t="s">
        <v>1066</v>
      </c>
      <c r="B13" s="361"/>
      <c r="C13" s="361"/>
      <c r="D13" s="203"/>
      <c r="E13" s="348">
        <v>10</v>
      </c>
      <c r="F13" s="65"/>
      <c r="G13" s="333">
        <v>0</v>
      </c>
      <c r="H13" s="108"/>
      <c r="I13" s="108">
        <v>54000000</v>
      </c>
      <c r="J13" s="108"/>
      <c r="K13" s="333">
        <v>0</v>
      </c>
      <c r="L13" s="360"/>
      <c r="M13" s="507">
        <v>54000000</v>
      </c>
      <c r="N13" s="353"/>
      <c r="O13" s="291" t="s">
        <v>1067</v>
      </c>
      <c r="P13" s="203"/>
    </row>
    <row r="14" spans="1:16" s="349" customFormat="1" ht="19.350000000000001" customHeight="1">
      <c r="A14" s="362" t="s">
        <v>130</v>
      </c>
      <c r="B14" s="361"/>
      <c r="C14" s="361"/>
      <c r="D14" s="203"/>
      <c r="E14" s="348">
        <v>15</v>
      </c>
      <c r="F14" s="65"/>
      <c r="G14" s="333">
        <v>0</v>
      </c>
      <c r="H14" s="108"/>
      <c r="I14" s="333">
        <v>0</v>
      </c>
      <c r="J14" s="108"/>
      <c r="K14" s="108">
        <v>251105779.34999999</v>
      </c>
      <c r="L14" s="360"/>
      <c r="M14" s="507">
        <v>251105779.34999999</v>
      </c>
      <c r="N14" s="353"/>
      <c r="O14" s="71">
        <v>0</v>
      </c>
      <c r="P14" s="203"/>
    </row>
    <row r="15" spans="1:16" s="349" customFormat="1" ht="19.350000000000001" customHeight="1">
      <c r="A15" s="362" t="s">
        <v>1068</v>
      </c>
      <c r="B15" s="361"/>
      <c r="C15" s="361"/>
      <c r="D15" s="203"/>
      <c r="E15" s="348">
        <v>16</v>
      </c>
      <c r="F15" s="65"/>
      <c r="G15" s="333">
        <v>0</v>
      </c>
      <c r="H15" s="108"/>
      <c r="I15" s="108">
        <v>95857699.700000003</v>
      </c>
      <c r="J15" s="108"/>
      <c r="K15" s="333">
        <v>0</v>
      </c>
      <c r="L15" s="360"/>
      <c r="M15" s="507">
        <v>95857699.700000003</v>
      </c>
      <c r="N15" s="353"/>
      <c r="O15" s="291">
        <v>6</v>
      </c>
      <c r="P15" s="203"/>
    </row>
    <row r="16" spans="1:16" s="349" customFormat="1" ht="18.600000000000001" customHeight="1">
      <c r="A16" s="358" t="s">
        <v>1069</v>
      </c>
      <c r="B16" s="361"/>
      <c r="C16" s="361"/>
      <c r="D16" s="203"/>
      <c r="E16" s="348"/>
      <c r="F16" s="65"/>
      <c r="G16" s="333"/>
      <c r="H16" s="108"/>
      <c r="I16" s="108"/>
      <c r="J16" s="108"/>
      <c r="K16" s="333"/>
      <c r="L16" s="360"/>
      <c r="M16" s="108"/>
      <c r="N16" s="353"/>
      <c r="O16" s="291"/>
      <c r="P16" s="203"/>
    </row>
    <row r="17" spans="1:16" s="349" customFormat="1" ht="19.350000000000001" customHeight="1">
      <c r="A17" s="363" t="s">
        <v>1070</v>
      </c>
      <c r="B17" s="361"/>
      <c r="C17" s="361"/>
      <c r="D17" s="203"/>
      <c r="E17" s="348">
        <v>22</v>
      </c>
      <c r="F17" s="65"/>
      <c r="G17" s="333">
        <v>20000000</v>
      </c>
      <c r="H17" s="108"/>
      <c r="I17" s="108">
        <v>160812885</v>
      </c>
      <c r="J17" s="108"/>
      <c r="K17" s="333">
        <v>0</v>
      </c>
      <c r="L17" s="360"/>
      <c r="M17" s="507">
        <v>180812885</v>
      </c>
      <c r="N17" s="353"/>
      <c r="O17" s="291" t="s">
        <v>1062</v>
      </c>
      <c r="P17" s="203"/>
    </row>
    <row r="18" spans="1:16" s="349" customFormat="1" ht="19.350000000000001" customHeight="1">
      <c r="A18" s="358" t="s">
        <v>1071</v>
      </c>
      <c r="B18" s="361"/>
      <c r="C18" s="361"/>
      <c r="D18" s="203"/>
      <c r="E18" s="243"/>
      <c r="F18" s="65"/>
      <c r="G18" s="108"/>
      <c r="H18" s="108"/>
      <c r="I18" s="108"/>
      <c r="J18" s="108"/>
      <c r="K18" s="333"/>
      <c r="L18" s="360"/>
      <c r="M18" s="108"/>
      <c r="N18" s="353"/>
      <c r="O18" s="291"/>
      <c r="P18" s="203"/>
    </row>
    <row r="19" spans="1:16" s="349" customFormat="1" ht="19.350000000000001" customHeight="1">
      <c r="A19" s="363" t="s">
        <v>1072</v>
      </c>
      <c r="B19" s="363"/>
      <c r="C19" s="361"/>
      <c r="D19" s="203"/>
      <c r="E19" s="348"/>
      <c r="F19" s="65"/>
      <c r="G19" s="108">
        <v>0</v>
      </c>
      <c r="H19" s="108"/>
      <c r="I19" s="108">
        <v>200000</v>
      </c>
      <c r="J19" s="108"/>
      <c r="K19" s="333">
        <v>0</v>
      </c>
      <c r="L19" s="360"/>
      <c r="M19" s="507">
        <v>200000</v>
      </c>
      <c r="N19" s="353"/>
      <c r="O19" s="291">
        <v>5.5</v>
      </c>
      <c r="P19" s="203"/>
    </row>
    <row r="20" spans="1:16" s="349" customFormat="1" ht="19.350000000000001" customHeight="1">
      <c r="A20" s="357" t="s">
        <v>1073</v>
      </c>
      <c r="B20" s="32"/>
      <c r="C20" s="32"/>
      <c r="D20" s="32"/>
      <c r="E20" s="348"/>
      <c r="F20" s="65"/>
      <c r="G20" s="100"/>
      <c r="H20" s="100"/>
      <c r="I20" s="100"/>
      <c r="J20" s="100"/>
      <c r="K20" s="100"/>
      <c r="L20" s="99"/>
      <c r="M20" s="100"/>
      <c r="N20" s="353"/>
      <c r="O20" s="100"/>
      <c r="P20" s="203"/>
    </row>
    <row r="21" spans="1:16" s="349" customFormat="1" ht="19.350000000000001" customHeight="1">
      <c r="A21" s="358" t="s">
        <v>1074</v>
      </c>
      <c r="B21" s="32"/>
      <c r="C21" s="32"/>
      <c r="D21" s="32"/>
      <c r="E21" s="348"/>
      <c r="F21" s="65"/>
      <c r="G21" s="100"/>
      <c r="H21" s="100"/>
      <c r="I21" s="100"/>
      <c r="J21" s="100"/>
      <c r="K21" s="100"/>
      <c r="L21" s="99"/>
      <c r="M21" s="100"/>
      <c r="N21" s="353"/>
      <c r="O21" s="100"/>
      <c r="P21" s="203"/>
    </row>
    <row r="22" spans="1:16" s="349" customFormat="1" ht="19.350000000000001" customHeight="1">
      <c r="A22" s="363" t="s">
        <v>1075</v>
      </c>
      <c r="B22" s="32"/>
      <c r="C22" s="32"/>
      <c r="D22" s="32"/>
      <c r="E22" s="348">
        <v>24</v>
      </c>
      <c r="F22" s="65"/>
      <c r="G22" s="108">
        <v>0</v>
      </c>
      <c r="H22" s="108"/>
      <c r="I22" s="108">
        <v>130000000</v>
      </c>
      <c r="J22" s="108"/>
      <c r="K22" s="333">
        <v>0</v>
      </c>
      <c r="L22" s="360"/>
      <c r="M22" s="507">
        <v>130000000</v>
      </c>
      <c r="N22" s="353"/>
      <c r="O22" s="291" t="s">
        <v>1076</v>
      </c>
      <c r="P22" s="203"/>
    </row>
    <row r="23" spans="1:16" s="349" customFormat="1" ht="19.350000000000001" customHeight="1">
      <c r="A23" s="358" t="s">
        <v>1077</v>
      </c>
      <c r="B23" s="32"/>
      <c r="C23" s="32"/>
      <c r="D23" s="32"/>
      <c r="E23" s="348">
        <v>25</v>
      </c>
      <c r="F23" s="65"/>
      <c r="G23" s="333">
        <v>0</v>
      </c>
      <c r="H23" s="108"/>
      <c r="I23" s="333">
        <v>0</v>
      </c>
      <c r="J23" s="108"/>
      <c r="K23" s="108">
        <v>514524896.05999994</v>
      </c>
      <c r="L23" s="360"/>
      <c r="M23" s="507">
        <v>514524896.05999994</v>
      </c>
      <c r="N23" s="353"/>
      <c r="O23" s="71">
        <v>0</v>
      </c>
      <c r="P23" s="203"/>
    </row>
    <row r="24" spans="1:16" s="349" customFormat="1" ht="19.350000000000001" customHeight="1">
      <c r="A24" s="358" t="s">
        <v>1078</v>
      </c>
      <c r="B24" s="32"/>
      <c r="C24" s="32"/>
      <c r="D24" s="32"/>
      <c r="E24" s="348"/>
      <c r="F24" s="65"/>
      <c r="G24" s="333">
        <v>0</v>
      </c>
      <c r="H24" s="108"/>
      <c r="I24" s="333">
        <v>0</v>
      </c>
      <c r="J24" s="108"/>
      <c r="K24" s="108">
        <v>263396590.19</v>
      </c>
      <c r="L24" s="360"/>
      <c r="M24" s="507">
        <v>263396590.19</v>
      </c>
      <c r="N24" s="353"/>
      <c r="O24" s="71">
        <v>0</v>
      </c>
      <c r="P24" s="203"/>
    </row>
    <row r="25" spans="1:16" s="349" customFormat="1" ht="19.350000000000001" customHeight="1">
      <c r="A25" s="358" t="s">
        <v>1079</v>
      </c>
      <c r="B25" s="32"/>
      <c r="C25" s="32"/>
      <c r="D25" s="32"/>
      <c r="E25" s="348"/>
      <c r="F25" s="65"/>
      <c r="G25" s="333"/>
      <c r="H25" s="108"/>
      <c r="I25" s="333"/>
      <c r="J25" s="108"/>
      <c r="K25" s="108"/>
      <c r="L25" s="360"/>
      <c r="M25" s="108"/>
      <c r="N25" s="353"/>
      <c r="O25" s="291"/>
      <c r="P25" s="203"/>
    </row>
    <row r="26" spans="1:16" s="349" customFormat="1" ht="19.350000000000001" customHeight="1">
      <c r="A26" s="363" t="s">
        <v>1080</v>
      </c>
      <c r="B26" s="32"/>
      <c r="C26" s="32"/>
      <c r="D26" s="32"/>
      <c r="E26" s="348">
        <v>27</v>
      </c>
      <c r="F26" s="65"/>
      <c r="G26" s="108">
        <v>931475206.78999996</v>
      </c>
      <c r="H26" s="108"/>
      <c r="I26" s="108">
        <v>500000000</v>
      </c>
      <c r="J26" s="108"/>
      <c r="K26" s="333">
        <v>0</v>
      </c>
      <c r="L26" s="360"/>
      <c r="M26" s="507">
        <v>1431475206.79</v>
      </c>
      <c r="N26" s="353"/>
      <c r="O26" s="291" t="s">
        <v>1081</v>
      </c>
      <c r="P26" s="203"/>
    </row>
    <row r="27" spans="1:16" s="349" customFormat="1" ht="19.350000000000001" customHeight="1">
      <c r="A27" s="358" t="s">
        <v>1082</v>
      </c>
      <c r="B27" s="32"/>
      <c r="C27" s="32"/>
      <c r="D27" s="32"/>
      <c r="E27" s="348">
        <v>26</v>
      </c>
      <c r="F27" s="65"/>
      <c r="G27" s="333">
        <v>0</v>
      </c>
      <c r="H27" s="108"/>
      <c r="I27" s="108">
        <v>68394108.370000005</v>
      </c>
      <c r="J27" s="108"/>
      <c r="K27" s="333">
        <v>0</v>
      </c>
      <c r="L27" s="360"/>
      <c r="M27" s="507">
        <v>68394108.370000005</v>
      </c>
      <c r="N27" s="353"/>
      <c r="O27" s="291">
        <v>4</v>
      </c>
      <c r="P27" s="203"/>
    </row>
    <row r="28" spans="1:16" s="349" customFormat="1" ht="19.350000000000001" customHeight="1">
      <c r="A28" s="358"/>
      <c r="B28" s="32"/>
      <c r="C28" s="32"/>
      <c r="D28" s="32"/>
      <c r="E28" s="243"/>
      <c r="F28" s="65"/>
      <c r="G28" s="316"/>
      <c r="H28" s="100"/>
      <c r="I28" s="100"/>
      <c r="J28" s="100"/>
      <c r="K28" s="316"/>
      <c r="L28" s="99"/>
      <c r="M28" s="100"/>
      <c r="N28" s="353"/>
      <c r="O28" s="106" t="s">
        <v>449</v>
      </c>
      <c r="P28" s="203"/>
    </row>
    <row r="29" spans="1:16" s="349" customFormat="1" ht="19.350000000000001" customHeight="1">
      <c r="A29" s="53" t="s">
        <v>1047</v>
      </c>
      <c r="B29" s="53"/>
      <c r="C29" s="53"/>
      <c r="D29" s="55"/>
      <c r="E29" s="545" t="s">
        <v>1083</v>
      </c>
      <c r="F29" s="545"/>
      <c r="G29" s="545"/>
      <c r="H29" s="545"/>
      <c r="I29" s="545"/>
      <c r="J29" s="545"/>
      <c r="K29" s="545"/>
      <c r="L29" s="545"/>
      <c r="M29" s="545"/>
      <c r="N29" s="545"/>
      <c r="O29" s="545"/>
    </row>
    <row r="30" spans="1:16" s="349" customFormat="1" ht="19.350000000000001" customHeight="1">
      <c r="A30" s="354"/>
      <c r="B30" s="354"/>
      <c r="C30" s="354"/>
      <c r="D30" s="355"/>
      <c r="E30" s="93"/>
      <c r="F30" s="93"/>
      <c r="G30" s="93" t="s">
        <v>1049</v>
      </c>
      <c r="H30" s="93"/>
      <c r="I30" s="17" t="s">
        <v>1050</v>
      </c>
      <c r="J30" s="17"/>
      <c r="K30" s="17" t="s">
        <v>1051</v>
      </c>
      <c r="L30" s="55"/>
      <c r="M30" s="17"/>
      <c r="N30" s="17"/>
      <c r="O30" s="17" t="s">
        <v>759</v>
      </c>
      <c r="P30" s="203"/>
    </row>
    <row r="31" spans="1:16" s="349" customFormat="1" ht="19.350000000000001" customHeight="1">
      <c r="A31" s="567" t="s">
        <v>422</v>
      </c>
      <c r="B31" s="567"/>
      <c r="C31" s="567"/>
      <c r="D31" s="355"/>
      <c r="E31" s="121" t="s">
        <v>1052</v>
      </c>
      <c r="F31" s="93"/>
      <c r="G31" s="121" t="s">
        <v>1053</v>
      </c>
      <c r="H31" s="93"/>
      <c r="I31" s="356" t="s">
        <v>1054</v>
      </c>
      <c r="J31" s="17"/>
      <c r="K31" s="356" t="s">
        <v>1055</v>
      </c>
      <c r="L31" s="55"/>
      <c r="M31" s="356" t="s">
        <v>459</v>
      </c>
      <c r="N31" s="17"/>
      <c r="O31" s="356" t="s">
        <v>1056</v>
      </c>
      <c r="P31" s="203"/>
    </row>
    <row r="32" spans="1:16" s="349" customFormat="1" ht="19.350000000000001" customHeight="1">
      <c r="A32" s="357" t="s">
        <v>1057</v>
      </c>
      <c r="B32" s="354"/>
      <c r="C32" s="354"/>
      <c r="D32" s="355"/>
      <c r="E32" s="65"/>
      <c r="F32" s="65"/>
      <c r="G32" s="65"/>
      <c r="H32" s="65"/>
      <c r="I32" s="17"/>
      <c r="J32" s="17"/>
      <c r="K32" s="17"/>
      <c r="L32" s="55"/>
      <c r="M32" s="17"/>
      <c r="N32" s="17"/>
      <c r="O32" s="17"/>
      <c r="P32" s="203"/>
    </row>
    <row r="33" spans="1:16" s="349" customFormat="1" ht="19.350000000000001" customHeight="1">
      <c r="A33" s="358" t="s">
        <v>1058</v>
      </c>
      <c r="B33" s="354"/>
      <c r="C33" s="354"/>
      <c r="D33" s="355"/>
      <c r="E33" s="359" t="s">
        <v>1059</v>
      </c>
      <c r="F33" s="65"/>
      <c r="G33" s="108">
        <v>731895907.85000002</v>
      </c>
      <c r="H33" s="108"/>
      <c r="I33" s="108">
        <v>13745989.530000001</v>
      </c>
      <c r="J33" s="108"/>
      <c r="K33" s="108">
        <f>225000+14000000</f>
        <v>14225000</v>
      </c>
      <c r="L33" s="360"/>
      <c r="M33" s="108">
        <f>SUM(G33:K33)</f>
        <v>759866897.38</v>
      </c>
      <c r="N33" s="17"/>
      <c r="O33" s="17" t="s">
        <v>1084</v>
      </c>
      <c r="P33" s="203"/>
    </row>
    <row r="34" spans="1:16" s="349" customFormat="1" ht="19.350000000000001" customHeight="1">
      <c r="A34" s="358" t="s">
        <v>128</v>
      </c>
      <c r="B34" s="361"/>
      <c r="C34" s="361"/>
      <c r="D34" s="203"/>
      <c r="E34" s="348" t="s">
        <v>1061</v>
      </c>
      <c r="F34" s="65"/>
      <c r="G34" s="333">
        <v>0</v>
      </c>
      <c r="H34" s="108"/>
      <c r="I34" s="108">
        <v>40269548.690000005</v>
      </c>
      <c r="J34" s="108"/>
      <c r="K34" s="333">
        <v>509455418.38999999</v>
      </c>
      <c r="L34" s="360"/>
      <c r="M34" s="108">
        <f t="shared" ref="M34:M39" si="0">SUM(G34:K34)</f>
        <v>549724967.08000004</v>
      </c>
      <c r="N34" s="353"/>
      <c r="O34" s="291" t="s">
        <v>1062</v>
      </c>
      <c r="P34" s="203"/>
    </row>
    <row r="35" spans="1:16" s="349" customFormat="1" ht="19.350000000000001" customHeight="1">
      <c r="A35" s="358" t="s">
        <v>1063</v>
      </c>
      <c r="B35" s="361"/>
      <c r="C35" s="361"/>
      <c r="D35" s="203"/>
      <c r="E35" s="348" t="s">
        <v>1064</v>
      </c>
      <c r="F35" s="65"/>
      <c r="G35" s="333">
        <v>0</v>
      </c>
      <c r="H35" s="108"/>
      <c r="I35" s="333">
        <v>0</v>
      </c>
      <c r="J35" s="108"/>
      <c r="K35" s="108">
        <v>438100957.32999998</v>
      </c>
      <c r="L35" s="360"/>
      <c r="M35" s="108">
        <f t="shared" si="0"/>
        <v>438100957.32999998</v>
      </c>
      <c r="N35" s="353"/>
      <c r="O35" s="71">
        <v>0</v>
      </c>
      <c r="P35" s="203"/>
    </row>
    <row r="36" spans="1:16" s="349" customFormat="1" ht="19.350000000000001" customHeight="1">
      <c r="A36" s="358" t="s">
        <v>1065</v>
      </c>
      <c r="B36" s="361"/>
      <c r="C36" s="361"/>
      <c r="D36" s="203"/>
      <c r="E36" s="359">
        <v>9</v>
      </c>
      <c r="F36" s="65"/>
      <c r="G36" s="333">
        <v>0</v>
      </c>
      <c r="H36" s="108"/>
      <c r="I36" s="333">
        <v>0</v>
      </c>
      <c r="J36" s="108"/>
      <c r="K36" s="108">
        <v>431811378.51999998</v>
      </c>
      <c r="L36" s="360"/>
      <c r="M36" s="108">
        <f>SUM(G36:K36)</f>
        <v>431811378.51999998</v>
      </c>
      <c r="N36" s="353"/>
      <c r="O36" s="71">
        <v>0</v>
      </c>
      <c r="P36" s="203"/>
    </row>
    <row r="37" spans="1:16" s="349" customFormat="1" ht="19.350000000000001" customHeight="1">
      <c r="A37" s="358" t="s">
        <v>1066</v>
      </c>
      <c r="B37" s="361"/>
      <c r="C37" s="361"/>
      <c r="D37" s="203"/>
      <c r="E37" s="359">
        <v>10</v>
      </c>
      <c r="F37" s="65"/>
      <c r="G37" s="333">
        <v>50000000</v>
      </c>
      <c r="H37" s="108"/>
      <c r="I37" s="108">
        <f>94793271-G37</f>
        <v>44793271</v>
      </c>
      <c r="J37" s="108"/>
      <c r="K37" s="333">
        <v>0</v>
      </c>
      <c r="L37" s="360"/>
      <c r="M37" s="108">
        <f t="shared" si="0"/>
        <v>94793271</v>
      </c>
      <c r="N37" s="353"/>
      <c r="O37" s="291" t="s">
        <v>1085</v>
      </c>
      <c r="P37" s="203"/>
    </row>
    <row r="38" spans="1:16" s="349" customFormat="1" ht="19.350000000000001" customHeight="1">
      <c r="A38" s="362" t="s">
        <v>130</v>
      </c>
      <c r="B38" s="361"/>
      <c r="C38" s="361"/>
      <c r="D38" s="203"/>
      <c r="E38" s="359">
        <v>15</v>
      </c>
      <c r="F38" s="65"/>
      <c r="G38" s="333">
        <v>0</v>
      </c>
      <c r="H38" s="108"/>
      <c r="I38" s="333">
        <v>0</v>
      </c>
      <c r="J38" s="108"/>
      <c r="K38" s="108">
        <v>166156284.38999999</v>
      </c>
      <c r="L38" s="360"/>
      <c r="M38" s="108">
        <f t="shared" si="0"/>
        <v>166156284.38999999</v>
      </c>
      <c r="N38" s="353"/>
      <c r="O38" s="71">
        <v>0</v>
      </c>
      <c r="P38" s="203"/>
    </row>
    <row r="39" spans="1:16" s="349" customFormat="1" ht="19.350000000000001" customHeight="1">
      <c r="A39" s="362" t="s">
        <v>1068</v>
      </c>
      <c r="B39" s="361"/>
      <c r="C39" s="361"/>
      <c r="D39" s="203"/>
      <c r="E39" s="359">
        <v>16</v>
      </c>
      <c r="F39" s="65"/>
      <c r="G39" s="333">
        <v>0</v>
      </c>
      <c r="H39" s="108"/>
      <c r="I39" s="108">
        <v>84807699.459999993</v>
      </c>
      <c r="J39" s="108"/>
      <c r="K39" s="333">
        <v>0</v>
      </c>
      <c r="L39" s="360"/>
      <c r="M39" s="108">
        <f t="shared" si="0"/>
        <v>84807699.459999993</v>
      </c>
      <c r="N39" s="353"/>
      <c r="O39" s="291">
        <v>6</v>
      </c>
      <c r="P39" s="203"/>
    </row>
    <row r="40" spans="1:16" s="349" customFormat="1" ht="19.350000000000001" customHeight="1">
      <c r="A40" s="358" t="s">
        <v>1069</v>
      </c>
      <c r="B40" s="361"/>
      <c r="C40" s="361"/>
      <c r="D40" s="203"/>
      <c r="E40" s="359"/>
      <c r="F40" s="65"/>
      <c r="G40" s="333"/>
      <c r="H40" s="108"/>
      <c r="I40" s="108"/>
      <c r="J40" s="108"/>
      <c r="K40" s="333"/>
      <c r="L40" s="360"/>
      <c r="M40" s="108"/>
      <c r="N40" s="353"/>
      <c r="O40" s="291"/>
      <c r="P40" s="203"/>
    </row>
    <row r="41" spans="1:16" s="349" customFormat="1" ht="19.350000000000001" customHeight="1">
      <c r="A41" s="363" t="s">
        <v>1070</v>
      </c>
      <c r="B41" s="361"/>
      <c r="C41" s="361"/>
      <c r="D41" s="203"/>
      <c r="E41" s="359">
        <v>22</v>
      </c>
      <c r="F41" s="65"/>
      <c r="G41" s="108">
        <v>20000000</v>
      </c>
      <c r="H41" s="108"/>
      <c r="I41" s="108">
        <v>139777125</v>
      </c>
      <c r="J41" s="108"/>
      <c r="K41" s="333">
        <v>0</v>
      </c>
      <c r="L41" s="360"/>
      <c r="M41" s="108">
        <f t="shared" ref="M41" si="1">SUM(G41:K41)</f>
        <v>159777125</v>
      </c>
      <c r="N41" s="353"/>
      <c r="O41" s="291" t="s">
        <v>1062</v>
      </c>
      <c r="P41" s="203"/>
    </row>
    <row r="42" spans="1:16" s="349" customFormat="1" ht="19.350000000000001" customHeight="1">
      <c r="A42" s="358" t="s">
        <v>1071</v>
      </c>
      <c r="B42" s="361"/>
      <c r="C42" s="361"/>
      <c r="D42" s="203"/>
      <c r="E42" s="359"/>
      <c r="F42" s="65"/>
      <c r="G42" s="108"/>
      <c r="H42" s="108"/>
      <c r="I42" s="108"/>
      <c r="J42" s="108"/>
      <c r="K42" s="333"/>
      <c r="L42" s="360"/>
      <c r="M42" s="108"/>
      <c r="N42" s="353"/>
      <c r="O42" s="291"/>
      <c r="P42" s="203"/>
    </row>
    <row r="43" spans="1:16" s="349" customFormat="1" ht="19.350000000000001" customHeight="1">
      <c r="A43" s="363" t="s">
        <v>1072</v>
      </c>
      <c r="B43" s="363"/>
      <c r="C43" s="361"/>
      <c r="D43" s="203"/>
      <c r="E43" s="359"/>
      <c r="F43" s="65"/>
      <c r="G43" s="333">
        <v>0</v>
      </c>
      <c r="H43" s="108"/>
      <c r="I43" s="108">
        <v>200000</v>
      </c>
      <c r="J43" s="108"/>
      <c r="K43" s="333">
        <v>0</v>
      </c>
      <c r="L43" s="360"/>
      <c r="M43" s="108">
        <f t="shared" ref="M43" si="2">SUM(G43:K43)</f>
        <v>200000</v>
      </c>
      <c r="N43" s="353"/>
      <c r="O43" s="291">
        <v>5.5</v>
      </c>
      <c r="P43" s="203"/>
    </row>
    <row r="44" spans="1:16" s="349" customFormat="1" ht="19.350000000000001" customHeight="1">
      <c r="A44" s="357" t="s">
        <v>1073</v>
      </c>
      <c r="B44" s="32"/>
      <c r="C44" s="32"/>
      <c r="D44" s="32"/>
      <c r="E44" s="359"/>
      <c r="F44" s="65"/>
      <c r="G44" s="100"/>
      <c r="H44" s="100"/>
      <c r="I44" s="100"/>
      <c r="J44" s="100"/>
      <c r="K44" s="100"/>
      <c r="L44" s="99"/>
      <c r="M44" s="100"/>
      <c r="N44" s="353"/>
      <c r="O44" s="100"/>
      <c r="P44" s="203"/>
    </row>
    <row r="45" spans="1:16" s="349" customFormat="1" ht="19.350000000000001" customHeight="1">
      <c r="A45" s="358" t="s">
        <v>1074</v>
      </c>
      <c r="B45" s="32"/>
      <c r="C45" s="32"/>
      <c r="D45" s="32"/>
      <c r="E45" s="359"/>
      <c r="F45" s="65"/>
      <c r="G45" s="100"/>
      <c r="H45" s="100"/>
      <c r="I45" s="100"/>
      <c r="J45" s="100"/>
      <c r="K45" s="100"/>
      <c r="L45" s="99"/>
      <c r="M45" s="100"/>
      <c r="N45" s="353"/>
      <c r="O45" s="100"/>
      <c r="P45" s="203"/>
    </row>
    <row r="46" spans="1:16" s="349" customFormat="1" ht="19.350000000000001" customHeight="1">
      <c r="A46" s="363" t="s">
        <v>1075</v>
      </c>
      <c r="B46" s="32"/>
      <c r="C46" s="32"/>
      <c r="D46" s="32"/>
      <c r="E46" s="359">
        <v>24</v>
      </c>
      <c r="F46" s="65"/>
      <c r="G46" s="108">
        <v>738407500</v>
      </c>
      <c r="H46" s="108"/>
      <c r="I46" s="108">
        <v>30000000</v>
      </c>
      <c r="J46" s="108"/>
      <c r="K46" s="333">
        <v>0</v>
      </c>
      <c r="L46" s="360"/>
      <c r="M46" s="108">
        <f t="shared" ref="M46:M48" si="3">SUM(G46:K46)</f>
        <v>768407500</v>
      </c>
      <c r="N46" s="353"/>
      <c r="O46" s="291" t="s">
        <v>1086</v>
      </c>
      <c r="P46" s="203"/>
    </row>
    <row r="47" spans="1:16" s="349" customFormat="1" ht="19.350000000000001" customHeight="1">
      <c r="A47" s="358" t="s">
        <v>1077</v>
      </c>
      <c r="B47" s="32"/>
      <c r="C47" s="32"/>
      <c r="D47" s="32"/>
      <c r="E47" s="359">
        <v>25</v>
      </c>
      <c r="F47" s="65"/>
      <c r="G47" s="333">
        <v>0</v>
      </c>
      <c r="H47" s="108"/>
      <c r="I47" s="333">
        <v>0</v>
      </c>
      <c r="J47" s="108"/>
      <c r="K47" s="108">
        <v>707206741.13999999</v>
      </c>
      <c r="L47" s="360"/>
      <c r="M47" s="108">
        <f t="shared" si="3"/>
        <v>707206741.13999999</v>
      </c>
      <c r="N47" s="353"/>
      <c r="O47" s="71">
        <v>0</v>
      </c>
      <c r="P47" s="203"/>
    </row>
    <row r="48" spans="1:16" s="349" customFormat="1" ht="19.350000000000001" customHeight="1">
      <c r="A48" s="358" t="s">
        <v>1078</v>
      </c>
      <c r="B48" s="32"/>
      <c r="C48" s="32"/>
      <c r="D48" s="32"/>
      <c r="E48" s="65"/>
      <c r="F48" s="65"/>
      <c r="G48" s="333">
        <v>0</v>
      </c>
      <c r="H48" s="108"/>
      <c r="I48" s="333">
        <v>0</v>
      </c>
      <c r="J48" s="108"/>
      <c r="K48" s="108">
        <v>266602882.12</v>
      </c>
      <c r="L48" s="360"/>
      <c r="M48" s="108">
        <f t="shared" si="3"/>
        <v>266602882.12</v>
      </c>
      <c r="N48" s="353"/>
      <c r="O48" s="71">
        <v>0</v>
      </c>
      <c r="P48" s="203"/>
    </row>
    <row r="49" spans="1:16" s="349" customFormat="1" ht="19.350000000000001" customHeight="1">
      <c r="A49" s="358" t="s">
        <v>1079</v>
      </c>
      <c r="B49" s="32"/>
      <c r="C49" s="32"/>
      <c r="D49" s="32"/>
      <c r="E49" s="359"/>
      <c r="F49" s="65"/>
      <c r="G49" s="333"/>
      <c r="H49" s="108"/>
      <c r="I49" s="333"/>
      <c r="J49" s="108"/>
      <c r="K49" s="108"/>
      <c r="L49" s="360"/>
      <c r="M49" s="108"/>
      <c r="N49" s="353"/>
      <c r="O49" s="291"/>
      <c r="P49" s="203"/>
    </row>
    <row r="50" spans="1:16" s="349" customFormat="1" ht="19.350000000000001" customHeight="1">
      <c r="A50" s="363" t="s">
        <v>1080</v>
      </c>
      <c r="B50" s="32"/>
      <c r="C50" s="32"/>
      <c r="D50" s="32"/>
      <c r="E50" s="359">
        <v>27</v>
      </c>
      <c r="F50" s="65"/>
      <c r="G50" s="108">
        <v>314297900</v>
      </c>
      <c r="H50" s="108"/>
      <c r="I50" s="108">
        <v>500000000</v>
      </c>
      <c r="J50" s="108"/>
      <c r="K50" s="333">
        <v>0</v>
      </c>
      <c r="L50" s="360"/>
      <c r="M50" s="108">
        <f t="shared" ref="M50:M51" si="4">SUM(G50:K50)</f>
        <v>814297900</v>
      </c>
      <c r="N50" s="353"/>
      <c r="O50" s="291" t="s">
        <v>1081</v>
      </c>
      <c r="P50" s="203"/>
    </row>
    <row r="51" spans="1:16" s="349" customFormat="1" ht="19.350000000000001" customHeight="1">
      <c r="A51" s="358" t="s">
        <v>1082</v>
      </c>
      <c r="B51" s="32"/>
      <c r="C51" s="32"/>
      <c r="D51" s="32"/>
      <c r="E51" s="359">
        <v>26</v>
      </c>
      <c r="F51" s="65"/>
      <c r="G51" s="333">
        <v>0</v>
      </c>
      <c r="H51" s="108"/>
      <c r="I51" s="108">
        <f>50687885.35+16744106.94</f>
        <v>67431992.290000007</v>
      </c>
      <c r="J51" s="108"/>
      <c r="K51" s="333">
        <v>0</v>
      </c>
      <c r="L51" s="360"/>
      <c r="M51" s="108">
        <f t="shared" si="4"/>
        <v>67431992.290000007</v>
      </c>
      <c r="N51" s="353"/>
      <c r="O51" s="291">
        <v>4</v>
      </c>
      <c r="P51" s="203"/>
    </row>
    <row r="52" spans="1:16" s="349" customFormat="1" ht="19.350000000000001" customHeight="1">
      <c r="A52" s="358"/>
      <c r="B52" s="32"/>
      <c r="C52" s="32"/>
      <c r="D52" s="32"/>
      <c r="E52" s="359"/>
      <c r="F52" s="65"/>
      <c r="G52" s="333"/>
      <c r="H52" s="108"/>
      <c r="I52" s="108"/>
      <c r="J52" s="108"/>
      <c r="K52" s="333"/>
      <c r="L52" s="360"/>
      <c r="M52" s="108"/>
      <c r="N52" s="353"/>
      <c r="O52" s="291"/>
      <c r="P52" s="203"/>
    </row>
    <row r="53" spans="1:16" s="349" customFormat="1" ht="19.350000000000001" customHeight="1">
      <c r="A53" s="365"/>
      <c r="B53" s="32"/>
      <c r="C53" s="32"/>
      <c r="D53" s="32"/>
      <c r="E53" s="243"/>
      <c r="F53" s="65"/>
      <c r="G53" s="100"/>
      <c r="H53" s="100"/>
      <c r="I53" s="100"/>
      <c r="J53" s="100"/>
      <c r="K53" s="291"/>
      <c r="L53" s="99"/>
      <c r="M53" s="100"/>
      <c r="N53" s="353"/>
      <c r="O53" s="364"/>
      <c r="P53" s="203"/>
    </row>
    <row r="54" spans="1:16" s="76" customFormat="1" ht="24.6" customHeight="1">
      <c r="A54" s="2"/>
      <c r="B54" s="51"/>
      <c r="D54" s="51"/>
      <c r="E54" s="51" t="s">
        <v>33</v>
      </c>
      <c r="F54" s="2"/>
      <c r="G54" s="2"/>
      <c r="H54" s="2"/>
      <c r="I54" s="2"/>
      <c r="J54" s="2"/>
      <c r="K54" s="2"/>
      <c r="L54" s="2"/>
    </row>
    <row r="55" spans="1:16" s="76" customFormat="1" ht="24.6" customHeight="1">
      <c r="A55" s="2"/>
      <c r="B55" s="127"/>
      <c r="D55" s="51"/>
      <c r="E55" s="51" t="s">
        <v>34</v>
      </c>
      <c r="F55" s="2"/>
      <c r="G55" s="2"/>
      <c r="H55" s="2"/>
      <c r="I55" s="2"/>
      <c r="J55" s="2"/>
      <c r="K55" s="2"/>
      <c r="L55" s="2"/>
    </row>
    <row r="56" spans="1:16" s="349" customFormat="1" ht="24.6" customHeight="1">
      <c r="A56" s="562" t="s">
        <v>1087</v>
      </c>
      <c r="B56" s="562"/>
      <c r="C56" s="562"/>
      <c r="D56" s="562"/>
      <c r="E56" s="562"/>
      <c r="F56" s="562"/>
      <c r="G56" s="562"/>
      <c r="H56" s="562"/>
      <c r="I56" s="562"/>
      <c r="J56" s="562"/>
      <c r="K56" s="562"/>
      <c r="L56" s="562"/>
      <c r="M56" s="562"/>
      <c r="N56" s="562"/>
      <c r="O56" s="562"/>
      <c r="P56" s="203"/>
    </row>
    <row r="57" spans="1:16" s="349" customFormat="1" ht="24.6" customHeight="1">
      <c r="A57" s="55"/>
      <c r="B57" s="55"/>
      <c r="C57" s="55"/>
      <c r="D57" s="55"/>
      <c r="E57" s="55"/>
      <c r="F57" s="55"/>
      <c r="G57" s="55"/>
      <c r="H57" s="55"/>
      <c r="I57" s="55"/>
      <c r="J57" s="55"/>
      <c r="K57" s="55"/>
      <c r="L57" s="55"/>
      <c r="M57" s="55"/>
      <c r="N57" s="55"/>
      <c r="O57" s="55"/>
      <c r="P57" s="203"/>
    </row>
    <row r="58" spans="1:16" s="76" customFormat="1" ht="20.85" customHeight="1">
      <c r="A58" s="109" t="s">
        <v>1046</v>
      </c>
    </row>
    <row r="59" spans="1:16" s="349" customFormat="1" ht="20.85" customHeight="1">
      <c r="A59" s="53" t="s">
        <v>1047</v>
      </c>
      <c r="B59" s="53"/>
      <c r="C59" s="53"/>
      <c r="D59" s="55"/>
      <c r="E59" s="55"/>
      <c r="F59" s="55"/>
      <c r="G59" s="55"/>
      <c r="H59" s="55"/>
      <c r="I59" s="55"/>
      <c r="J59" s="55"/>
      <c r="K59" s="55"/>
      <c r="L59" s="55"/>
      <c r="M59" s="55"/>
      <c r="N59" s="55"/>
      <c r="O59" s="106" t="s">
        <v>449</v>
      </c>
    </row>
    <row r="60" spans="1:16" s="349" customFormat="1" ht="20.85" customHeight="1">
      <c r="A60" s="53" t="s">
        <v>1047</v>
      </c>
      <c r="B60" s="53"/>
      <c r="C60" s="53"/>
      <c r="D60" s="55"/>
      <c r="E60" s="545" t="s">
        <v>1088</v>
      </c>
      <c r="F60" s="545"/>
      <c r="G60" s="545"/>
      <c r="H60" s="545"/>
      <c r="I60" s="545"/>
      <c r="J60" s="545"/>
      <c r="K60" s="545"/>
      <c r="L60" s="545"/>
      <c r="M60" s="545"/>
      <c r="N60" s="545"/>
      <c r="O60" s="545"/>
    </row>
    <row r="61" spans="1:16" s="349" customFormat="1" ht="20.85" customHeight="1">
      <c r="A61" s="354"/>
      <c r="B61" s="354"/>
      <c r="C61" s="354"/>
      <c r="D61" s="355"/>
      <c r="E61" s="93"/>
      <c r="F61" s="93"/>
      <c r="G61" s="93" t="s">
        <v>1049</v>
      </c>
      <c r="H61" s="93"/>
      <c r="I61" s="17" t="s">
        <v>1050</v>
      </c>
      <c r="J61" s="17"/>
      <c r="K61" s="17" t="s">
        <v>1051</v>
      </c>
      <c r="L61" s="55"/>
      <c r="M61" s="17"/>
      <c r="N61" s="17"/>
      <c r="O61" s="17" t="s">
        <v>759</v>
      </c>
      <c r="P61" s="203"/>
    </row>
    <row r="62" spans="1:16" s="349" customFormat="1" ht="20.85" customHeight="1">
      <c r="A62" s="567" t="s">
        <v>422</v>
      </c>
      <c r="B62" s="567"/>
      <c r="C62" s="567"/>
      <c r="D62" s="355"/>
      <c r="E62" s="121" t="s">
        <v>1052</v>
      </c>
      <c r="F62" s="93"/>
      <c r="G62" s="121" t="s">
        <v>1053</v>
      </c>
      <c r="H62" s="93"/>
      <c r="I62" s="356" t="s">
        <v>1054</v>
      </c>
      <c r="J62" s="17"/>
      <c r="K62" s="356" t="s">
        <v>1055</v>
      </c>
      <c r="L62" s="55"/>
      <c r="M62" s="356" t="s">
        <v>459</v>
      </c>
      <c r="N62" s="17"/>
      <c r="O62" s="356" t="s">
        <v>1056</v>
      </c>
      <c r="P62" s="203"/>
    </row>
    <row r="63" spans="1:16" s="349" customFormat="1" ht="20.85" customHeight="1">
      <c r="A63" s="357" t="s">
        <v>1057</v>
      </c>
      <c r="B63" s="354"/>
      <c r="C63" s="354"/>
      <c r="D63" s="355"/>
      <c r="E63" s="65"/>
      <c r="F63" s="65"/>
      <c r="G63" s="65"/>
      <c r="H63" s="65"/>
      <c r="I63" s="17"/>
      <c r="J63" s="17"/>
      <c r="K63" s="17"/>
      <c r="L63" s="55"/>
      <c r="M63" s="17"/>
      <c r="N63" s="17"/>
      <c r="O63" s="17"/>
      <c r="P63" s="203"/>
    </row>
    <row r="64" spans="1:16" s="349" customFormat="1" ht="20.85" customHeight="1">
      <c r="A64" s="358" t="s">
        <v>1058</v>
      </c>
      <c r="B64" s="354"/>
      <c r="C64" s="354"/>
      <c r="D64" s="355"/>
      <c r="E64" s="359" t="s">
        <v>1059</v>
      </c>
      <c r="F64" s="65"/>
      <c r="G64" s="108">
        <v>203540898.66</v>
      </c>
      <c r="H64" s="108"/>
      <c r="I64" s="108">
        <v>13802552.530000001</v>
      </c>
      <c r="J64" s="108"/>
      <c r="K64" s="333">
        <v>182966554.19</v>
      </c>
      <c r="L64" s="360"/>
      <c r="M64" s="108">
        <v>400310005.38</v>
      </c>
      <c r="N64" s="17"/>
      <c r="O64" s="17" t="s">
        <v>1060</v>
      </c>
      <c r="P64" s="203"/>
    </row>
    <row r="65" spans="1:16" s="349" customFormat="1" ht="20.85" customHeight="1">
      <c r="A65" s="358" t="s">
        <v>128</v>
      </c>
      <c r="B65" s="361"/>
      <c r="C65" s="361"/>
      <c r="D65" s="203"/>
      <c r="E65" s="348" t="s">
        <v>1061</v>
      </c>
      <c r="F65" s="65"/>
      <c r="G65" s="333">
        <v>0</v>
      </c>
      <c r="H65" s="108"/>
      <c r="I65" s="108">
        <v>40639051.649999999</v>
      </c>
      <c r="J65" s="108"/>
      <c r="K65" s="333">
        <v>255281445.46000001</v>
      </c>
      <c r="L65" s="360"/>
      <c r="M65" s="108">
        <v>295920497.11000001</v>
      </c>
      <c r="N65" s="353"/>
      <c r="O65" s="291" t="s">
        <v>1062</v>
      </c>
      <c r="P65" s="203"/>
    </row>
    <row r="66" spans="1:16" s="349" customFormat="1" ht="20.85" customHeight="1">
      <c r="A66" s="358" t="s">
        <v>1063</v>
      </c>
      <c r="B66" s="361"/>
      <c r="C66" s="361"/>
      <c r="D66" s="203"/>
      <c r="E66" s="348" t="s">
        <v>1064</v>
      </c>
      <c r="F66" s="65"/>
      <c r="G66" s="333">
        <v>0</v>
      </c>
      <c r="H66" s="108"/>
      <c r="I66" s="333">
        <v>0</v>
      </c>
      <c r="J66" s="108"/>
      <c r="K66" s="108">
        <v>585429077.02999997</v>
      </c>
      <c r="L66" s="360"/>
      <c r="M66" s="108">
        <v>585429077.02999997</v>
      </c>
      <c r="N66" s="353"/>
      <c r="O66" s="71">
        <v>0</v>
      </c>
      <c r="P66" s="203"/>
    </row>
    <row r="67" spans="1:16" s="349" customFormat="1" ht="20.85" customHeight="1">
      <c r="A67" s="358" t="s">
        <v>1065</v>
      </c>
      <c r="B67" s="361"/>
      <c r="C67" s="361"/>
      <c r="D67" s="203"/>
      <c r="E67" s="359">
        <v>9</v>
      </c>
      <c r="F67" s="65"/>
      <c r="G67" s="333">
        <v>0</v>
      </c>
      <c r="H67" s="108"/>
      <c r="I67" s="333">
        <v>0</v>
      </c>
      <c r="J67" s="108"/>
      <c r="K67" s="108">
        <v>483522415.75999999</v>
      </c>
      <c r="L67" s="360"/>
      <c r="M67" s="108">
        <v>483522415.75999999</v>
      </c>
      <c r="N67" s="353"/>
      <c r="O67" s="71">
        <v>0</v>
      </c>
      <c r="P67" s="203"/>
    </row>
    <row r="68" spans="1:16" s="349" customFormat="1" ht="20.85" customHeight="1">
      <c r="A68" s="358" t="s">
        <v>1066</v>
      </c>
      <c r="B68" s="361"/>
      <c r="C68" s="361"/>
      <c r="D68" s="203"/>
      <c r="E68" s="359">
        <v>10</v>
      </c>
      <c r="F68" s="65"/>
      <c r="G68" s="333">
        <v>0</v>
      </c>
      <c r="H68" s="108"/>
      <c r="I68" s="108">
        <v>1506000000</v>
      </c>
      <c r="J68" s="108"/>
      <c r="K68" s="333">
        <v>0</v>
      </c>
      <c r="L68" s="360"/>
      <c r="M68" s="108">
        <v>1506000000</v>
      </c>
      <c r="N68" s="353"/>
      <c r="O68" s="291" t="s">
        <v>1089</v>
      </c>
      <c r="P68" s="203"/>
    </row>
    <row r="69" spans="1:16" s="349" customFormat="1" ht="20.85" customHeight="1">
      <c r="A69" s="362" t="s">
        <v>130</v>
      </c>
      <c r="B69" s="361"/>
      <c r="C69" s="361"/>
      <c r="D69" s="203"/>
      <c r="E69" s="359">
        <v>15</v>
      </c>
      <c r="F69" s="65"/>
      <c r="G69" s="333">
        <v>0</v>
      </c>
      <c r="H69" s="108"/>
      <c r="I69" s="333">
        <v>0</v>
      </c>
      <c r="J69" s="108"/>
      <c r="K69" s="108">
        <v>108835077.75</v>
      </c>
      <c r="L69" s="360"/>
      <c r="M69" s="108">
        <v>108835077.75</v>
      </c>
      <c r="N69" s="353"/>
      <c r="O69" s="71">
        <v>0</v>
      </c>
      <c r="P69" s="203"/>
    </row>
    <row r="70" spans="1:16" s="349" customFormat="1" ht="20.85" customHeight="1">
      <c r="A70" s="362" t="s">
        <v>1068</v>
      </c>
      <c r="B70" s="361"/>
      <c r="C70" s="361"/>
      <c r="D70" s="203"/>
      <c r="E70" s="359">
        <v>16</v>
      </c>
      <c r="F70" s="65"/>
      <c r="G70" s="333">
        <v>0</v>
      </c>
      <c r="H70" s="108"/>
      <c r="I70" s="108">
        <v>95857699.700000003</v>
      </c>
      <c r="J70" s="108"/>
      <c r="K70" s="333">
        <v>0</v>
      </c>
      <c r="L70" s="360"/>
      <c r="M70" s="108">
        <v>95857699.700000003</v>
      </c>
      <c r="N70" s="353"/>
      <c r="O70" s="291">
        <v>6</v>
      </c>
      <c r="P70" s="203"/>
    </row>
    <row r="71" spans="1:16" s="349" customFormat="1" ht="20.85" customHeight="1">
      <c r="A71" s="358" t="s">
        <v>1069</v>
      </c>
      <c r="B71" s="361"/>
      <c r="C71" s="361"/>
      <c r="D71" s="203"/>
      <c r="E71" s="359"/>
      <c r="F71" s="65"/>
      <c r="G71" s="333"/>
      <c r="H71" s="108"/>
      <c r="I71" s="108"/>
      <c r="J71" s="108"/>
      <c r="K71" s="333"/>
      <c r="L71" s="360"/>
      <c r="M71" s="108"/>
      <c r="N71" s="353"/>
      <c r="O71" s="291"/>
      <c r="P71" s="203"/>
    </row>
    <row r="72" spans="1:16" s="349" customFormat="1" ht="20.85" customHeight="1">
      <c r="A72" s="363" t="s">
        <v>1070</v>
      </c>
      <c r="B72" s="361"/>
      <c r="C72" s="361"/>
      <c r="D72" s="203"/>
      <c r="E72" s="359">
        <v>22</v>
      </c>
      <c r="F72" s="65"/>
      <c r="G72" s="108">
        <v>20000000</v>
      </c>
      <c r="H72" s="108"/>
      <c r="I72" s="108">
        <v>160812885</v>
      </c>
      <c r="J72" s="108"/>
      <c r="K72" s="333">
        <v>0</v>
      </c>
      <c r="L72" s="360"/>
      <c r="M72" s="108">
        <v>180812885</v>
      </c>
      <c r="N72" s="353"/>
      <c r="O72" s="291" t="s">
        <v>1062</v>
      </c>
      <c r="P72" s="203"/>
    </row>
    <row r="73" spans="1:16" s="349" customFormat="1" ht="20.85" customHeight="1">
      <c r="A73" s="357" t="s">
        <v>1073</v>
      </c>
      <c r="B73" s="32"/>
      <c r="C73" s="32"/>
      <c r="D73" s="32"/>
      <c r="E73" s="359"/>
      <c r="F73" s="65"/>
      <c r="G73" s="108"/>
      <c r="H73" s="108"/>
      <c r="I73" s="108"/>
      <c r="J73" s="108"/>
      <c r="K73" s="108"/>
      <c r="L73" s="360"/>
      <c r="M73" s="108"/>
      <c r="N73" s="353"/>
      <c r="O73" s="100"/>
      <c r="P73" s="203"/>
    </row>
    <row r="74" spans="1:16" s="349" customFormat="1" ht="20.85" customHeight="1">
      <c r="A74" s="358" t="s">
        <v>1074</v>
      </c>
      <c r="B74" s="32"/>
      <c r="C74" s="32"/>
      <c r="D74" s="32"/>
      <c r="E74" s="359"/>
      <c r="F74" s="65"/>
      <c r="G74" s="108"/>
      <c r="H74" s="108"/>
      <c r="I74" s="108"/>
      <c r="J74" s="108"/>
      <c r="K74" s="108"/>
      <c r="L74" s="360"/>
      <c r="M74" s="108"/>
      <c r="N74" s="353"/>
      <c r="O74" s="100"/>
      <c r="P74" s="203"/>
    </row>
    <row r="75" spans="1:16" s="349" customFormat="1" ht="20.85" customHeight="1">
      <c r="A75" s="363" t="s">
        <v>1075</v>
      </c>
      <c r="B75" s="32"/>
      <c r="C75" s="32"/>
      <c r="D75" s="32"/>
      <c r="E75" s="359">
        <v>24</v>
      </c>
      <c r="F75" s="65"/>
      <c r="G75" s="333">
        <v>0</v>
      </c>
      <c r="H75" s="108"/>
      <c r="I75" s="333">
        <v>120000000</v>
      </c>
      <c r="J75" s="108"/>
      <c r="K75" s="333">
        <v>0</v>
      </c>
      <c r="L75" s="360"/>
      <c r="M75" s="108">
        <v>120000000</v>
      </c>
      <c r="N75" s="353"/>
      <c r="O75" s="291" t="s">
        <v>1090</v>
      </c>
      <c r="P75" s="203"/>
    </row>
    <row r="76" spans="1:16" s="349" customFormat="1" ht="20.85" customHeight="1">
      <c r="A76" s="358" t="s">
        <v>1077</v>
      </c>
      <c r="B76" s="32"/>
      <c r="C76" s="32"/>
      <c r="D76" s="32"/>
      <c r="E76" s="359">
        <v>25</v>
      </c>
      <c r="F76" s="65"/>
      <c r="G76" s="333">
        <v>0</v>
      </c>
      <c r="H76" s="108"/>
      <c r="I76" s="333">
        <v>0</v>
      </c>
      <c r="J76" s="108"/>
      <c r="K76" s="108">
        <v>450626937.06</v>
      </c>
      <c r="L76" s="360"/>
      <c r="M76" s="108">
        <v>450626937.06</v>
      </c>
      <c r="N76" s="353"/>
      <c r="O76" s="71">
        <v>0</v>
      </c>
      <c r="P76" s="203"/>
    </row>
    <row r="77" spans="1:16" s="349" customFormat="1" ht="20.85" customHeight="1">
      <c r="A77" s="358" t="s">
        <v>1078</v>
      </c>
      <c r="B77" s="32"/>
      <c r="C77" s="32"/>
      <c r="D77" s="32"/>
      <c r="E77" s="359"/>
      <c r="F77" s="65"/>
      <c r="G77" s="333">
        <v>0</v>
      </c>
      <c r="H77" s="108"/>
      <c r="I77" s="333">
        <v>0</v>
      </c>
      <c r="J77" s="108"/>
      <c r="K77" s="108">
        <v>258786176.69999999</v>
      </c>
      <c r="L77" s="360"/>
      <c r="M77" s="108">
        <v>258786176.69999999</v>
      </c>
      <c r="N77" s="353"/>
      <c r="O77" s="71">
        <v>0</v>
      </c>
      <c r="P77" s="203"/>
    </row>
    <row r="78" spans="1:16" s="349" customFormat="1" ht="20.85" customHeight="1">
      <c r="A78" s="358" t="s">
        <v>1079</v>
      </c>
      <c r="B78" s="32"/>
      <c r="C78" s="32"/>
      <c r="D78" s="32"/>
      <c r="E78" s="359"/>
      <c r="F78" s="65"/>
      <c r="G78" s="333"/>
      <c r="H78" s="108"/>
      <c r="I78" s="333"/>
      <c r="J78" s="108"/>
      <c r="K78" s="108"/>
      <c r="L78" s="360"/>
      <c r="M78" s="108"/>
      <c r="N78" s="353"/>
      <c r="O78" s="291"/>
      <c r="P78" s="203"/>
    </row>
    <row r="79" spans="1:16" s="349" customFormat="1" ht="20.85" customHeight="1">
      <c r="A79" s="363" t="s">
        <v>1080</v>
      </c>
      <c r="B79" s="32"/>
      <c r="C79" s="32"/>
      <c r="D79" s="32"/>
      <c r="E79" s="359">
        <v>27</v>
      </c>
      <c r="F79" s="65"/>
      <c r="G79" s="333">
        <v>0</v>
      </c>
      <c r="H79" s="108"/>
      <c r="I79" s="108">
        <v>500000000</v>
      </c>
      <c r="J79" s="108"/>
      <c r="K79" s="333">
        <v>0</v>
      </c>
      <c r="L79" s="360"/>
      <c r="M79" s="108">
        <v>500000000</v>
      </c>
      <c r="N79" s="353"/>
      <c r="O79" s="291">
        <v>4</v>
      </c>
      <c r="P79" s="203"/>
    </row>
    <row r="80" spans="1:16" s="349" customFormat="1" ht="20.85" customHeight="1">
      <c r="A80" s="358" t="s">
        <v>1082</v>
      </c>
      <c r="B80" s="32"/>
      <c r="C80" s="32"/>
      <c r="D80" s="32"/>
      <c r="E80" s="359">
        <v>26</v>
      </c>
      <c r="F80" s="65"/>
      <c r="G80" s="333">
        <v>0</v>
      </c>
      <c r="H80" s="108"/>
      <c r="I80" s="108">
        <v>50023485.030000009</v>
      </c>
      <c r="J80" s="108"/>
      <c r="K80" s="333">
        <v>0</v>
      </c>
      <c r="L80" s="360"/>
      <c r="M80" s="108">
        <v>50023485.030000009</v>
      </c>
      <c r="N80" s="353"/>
      <c r="O80" s="291">
        <v>4</v>
      </c>
      <c r="P80" s="203"/>
    </row>
    <row r="81" spans="1:16" s="349" customFormat="1" ht="20.85" customHeight="1">
      <c r="A81" s="53" t="s">
        <v>1047</v>
      </c>
      <c r="B81" s="53"/>
      <c r="C81" s="53"/>
      <c r="D81" s="55"/>
      <c r="E81" s="55"/>
      <c r="F81" s="55"/>
      <c r="G81" s="55"/>
      <c r="H81" s="55"/>
      <c r="I81" s="55"/>
      <c r="J81" s="55"/>
      <c r="K81" s="55"/>
      <c r="L81" s="55"/>
      <c r="M81" s="55"/>
      <c r="N81" s="55"/>
      <c r="O81" s="106" t="s">
        <v>449</v>
      </c>
    </row>
    <row r="82" spans="1:16" s="349" customFormat="1" ht="20.85" customHeight="1">
      <c r="A82" s="53" t="s">
        <v>1047</v>
      </c>
      <c r="B82" s="53"/>
      <c r="C82" s="53"/>
      <c r="D82" s="55"/>
      <c r="E82" s="545" t="s">
        <v>1091</v>
      </c>
      <c r="F82" s="545"/>
      <c r="G82" s="545"/>
      <c r="H82" s="545"/>
      <c r="I82" s="545"/>
      <c r="J82" s="545"/>
      <c r="K82" s="545"/>
      <c r="L82" s="545"/>
      <c r="M82" s="545"/>
      <c r="N82" s="545"/>
      <c r="O82" s="545"/>
    </row>
    <row r="83" spans="1:16" s="349" customFormat="1" ht="20.85" customHeight="1">
      <c r="A83" s="354"/>
      <c r="B83" s="354"/>
      <c r="C83" s="354"/>
      <c r="D83" s="355"/>
      <c r="E83" s="93"/>
      <c r="F83" s="93"/>
      <c r="G83" s="93" t="s">
        <v>1049</v>
      </c>
      <c r="H83" s="93"/>
      <c r="I83" s="17" t="s">
        <v>1050</v>
      </c>
      <c r="J83" s="17"/>
      <c r="K83" s="17" t="s">
        <v>1051</v>
      </c>
      <c r="L83" s="55"/>
      <c r="M83" s="17"/>
      <c r="N83" s="17"/>
      <c r="O83" s="17" t="s">
        <v>759</v>
      </c>
      <c r="P83" s="203"/>
    </row>
    <row r="84" spans="1:16" s="349" customFormat="1" ht="20.85" customHeight="1">
      <c r="A84" s="567" t="s">
        <v>422</v>
      </c>
      <c r="B84" s="567"/>
      <c r="C84" s="567"/>
      <c r="D84" s="355"/>
      <c r="E84" s="121" t="s">
        <v>1052</v>
      </c>
      <c r="F84" s="93"/>
      <c r="G84" s="121" t="s">
        <v>1053</v>
      </c>
      <c r="H84" s="93"/>
      <c r="I84" s="356" t="s">
        <v>1054</v>
      </c>
      <c r="J84" s="17"/>
      <c r="K84" s="356" t="s">
        <v>1055</v>
      </c>
      <c r="L84" s="55"/>
      <c r="M84" s="356" t="s">
        <v>459</v>
      </c>
      <c r="N84" s="17"/>
      <c r="O84" s="356" t="s">
        <v>1056</v>
      </c>
      <c r="P84" s="203"/>
    </row>
    <row r="85" spans="1:16" s="349" customFormat="1" ht="20.85" customHeight="1">
      <c r="A85" s="357" t="s">
        <v>1057</v>
      </c>
      <c r="B85" s="354"/>
      <c r="C85" s="354"/>
      <c r="D85" s="355"/>
      <c r="E85" s="65"/>
      <c r="F85" s="65"/>
      <c r="G85" s="65"/>
      <c r="H85" s="65"/>
      <c r="I85" s="17"/>
      <c r="J85" s="17"/>
      <c r="K85" s="17"/>
      <c r="L85" s="55"/>
      <c r="M85" s="17"/>
      <c r="N85" s="17"/>
      <c r="O85" s="17"/>
      <c r="P85" s="203"/>
    </row>
    <row r="86" spans="1:16" s="349" customFormat="1" ht="20.85" customHeight="1">
      <c r="A86" s="358" t="s">
        <v>1058</v>
      </c>
      <c r="B86" s="354"/>
      <c r="C86" s="354"/>
      <c r="D86" s="355"/>
      <c r="E86" s="359" t="s">
        <v>1059</v>
      </c>
      <c r="F86" s="65"/>
      <c r="G86" s="108">
        <f>535368614.48+6931470.71</f>
        <v>542300085.19000006</v>
      </c>
      <c r="H86" s="108"/>
      <c r="I86" s="108">
        <v>13745989.530000001</v>
      </c>
      <c r="J86" s="108"/>
      <c r="K86" s="333">
        <v>0</v>
      </c>
      <c r="L86" s="360"/>
      <c r="M86" s="108">
        <f t="shared" ref="M86:M92" si="5">SUM(G86:K86)</f>
        <v>556046074.72000003</v>
      </c>
      <c r="N86" s="17"/>
      <c r="O86" s="17" t="s">
        <v>1084</v>
      </c>
      <c r="P86" s="203"/>
    </row>
    <row r="87" spans="1:16" s="349" customFormat="1" ht="20.85" customHeight="1">
      <c r="A87" s="358" t="s">
        <v>128</v>
      </c>
      <c r="B87" s="361"/>
      <c r="C87" s="361"/>
      <c r="D87" s="203"/>
      <c r="E87" s="359" t="s">
        <v>1061</v>
      </c>
      <c r="F87" s="65"/>
      <c r="G87" s="333">
        <v>0</v>
      </c>
      <c r="H87" s="108"/>
      <c r="I87" s="108">
        <v>40269548.690000005</v>
      </c>
      <c r="J87" s="108"/>
      <c r="K87" s="333">
        <v>503093421.5</v>
      </c>
      <c r="L87" s="360"/>
      <c r="M87" s="108">
        <f t="shared" si="5"/>
        <v>543362970.19000006</v>
      </c>
      <c r="N87" s="353"/>
      <c r="O87" s="291" t="s">
        <v>1062</v>
      </c>
      <c r="P87" s="203"/>
    </row>
    <row r="88" spans="1:16" s="349" customFormat="1" ht="20.85" customHeight="1">
      <c r="A88" s="358" t="s">
        <v>1063</v>
      </c>
      <c r="B88" s="361"/>
      <c r="C88" s="361"/>
      <c r="D88" s="203"/>
      <c r="E88" s="359" t="s">
        <v>1064</v>
      </c>
      <c r="F88" s="65"/>
      <c r="G88" s="333">
        <v>0</v>
      </c>
      <c r="H88" s="108"/>
      <c r="I88" s="333">
        <v>0</v>
      </c>
      <c r="J88" s="108"/>
      <c r="K88" s="108">
        <v>464674240.60000002</v>
      </c>
      <c r="L88" s="360"/>
      <c r="M88" s="108">
        <f t="shared" si="5"/>
        <v>464674240.60000002</v>
      </c>
      <c r="N88" s="353"/>
      <c r="O88" s="71">
        <v>0</v>
      </c>
      <c r="P88" s="203"/>
    </row>
    <row r="89" spans="1:16" s="349" customFormat="1" ht="20.85" customHeight="1">
      <c r="A89" s="358" t="s">
        <v>1065</v>
      </c>
      <c r="B89" s="361"/>
      <c r="C89" s="361"/>
      <c r="D89" s="203"/>
      <c r="E89" s="359">
        <v>9</v>
      </c>
      <c r="F89" s="65"/>
      <c r="G89" s="333">
        <v>0</v>
      </c>
      <c r="H89" s="108"/>
      <c r="I89" s="333">
        <v>0</v>
      </c>
      <c r="J89" s="108"/>
      <c r="K89" s="108">
        <v>420663963.26999998</v>
      </c>
      <c r="L89" s="360"/>
      <c r="M89" s="108">
        <f>SUM(G89:K89)</f>
        <v>420663963.26999998</v>
      </c>
      <c r="N89" s="353"/>
      <c r="O89" s="71">
        <v>0</v>
      </c>
      <c r="P89" s="203"/>
    </row>
    <row r="90" spans="1:16" s="349" customFormat="1" ht="20.85" customHeight="1">
      <c r="A90" s="358" t="s">
        <v>1066</v>
      </c>
      <c r="B90" s="361"/>
      <c r="C90" s="361"/>
      <c r="D90" s="203"/>
      <c r="E90" s="359">
        <v>10</v>
      </c>
      <c r="F90" s="65"/>
      <c r="G90" s="333">
        <v>50000000</v>
      </c>
      <c r="H90" s="108"/>
      <c r="I90" s="108">
        <v>1015000000</v>
      </c>
      <c r="J90" s="108"/>
      <c r="K90" s="333">
        <v>0</v>
      </c>
      <c r="L90" s="360"/>
      <c r="M90" s="108">
        <f t="shared" si="5"/>
        <v>1065000000</v>
      </c>
      <c r="N90" s="353"/>
      <c r="O90" s="291" t="s">
        <v>1092</v>
      </c>
      <c r="P90" s="203"/>
    </row>
    <row r="91" spans="1:16" s="349" customFormat="1" ht="20.85" customHeight="1">
      <c r="A91" s="362" t="s">
        <v>130</v>
      </c>
      <c r="B91" s="361"/>
      <c r="C91" s="361"/>
      <c r="D91" s="203"/>
      <c r="E91" s="359">
        <v>15</v>
      </c>
      <c r="F91" s="65"/>
      <c r="G91" s="333">
        <v>0</v>
      </c>
      <c r="H91" s="108"/>
      <c r="I91" s="333">
        <v>0</v>
      </c>
      <c r="J91" s="108"/>
      <c r="K91" s="108">
        <v>108835077.75</v>
      </c>
      <c r="L91" s="360"/>
      <c r="M91" s="108">
        <f t="shared" si="5"/>
        <v>108835077.75</v>
      </c>
      <c r="N91" s="353"/>
      <c r="O91" s="71">
        <v>0</v>
      </c>
      <c r="P91" s="203"/>
    </row>
    <row r="92" spans="1:16" s="349" customFormat="1" ht="20.85" customHeight="1">
      <c r="A92" s="362" t="s">
        <v>1068</v>
      </c>
      <c r="B92" s="361"/>
      <c r="C92" s="361"/>
      <c r="D92" s="203"/>
      <c r="E92" s="359">
        <v>16</v>
      </c>
      <c r="F92" s="65"/>
      <c r="G92" s="333">
        <v>0</v>
      </c>
      <c r="H92" s="108"/>
      <c r="I92" s="108">
        <v>84807699.459999993</v>
      </c>
      <c r="J92" s="108"/>
      <c r="K92" s="333">
        <v>0</v>
      </c>
      <c r="L92" s="360"/>
      <c r="M92" s="108">
        <f t="shared" si="5"/>
        <v>84807699.459999993</v>
      </c>
      <c r="N92" s="353"/>
      <c r="O92" s="291">
        <v>6</v>
      </c>
      <c r="P92" s="203"/>
    </row>
    <row r="93" spans="1:16" s="349" customFormat="1" ht="20.85" customHeight="1">
      <c r="A93" s="358" t="s">
        <v>1069</v>
      </c>
      <c r="B93" s="361"/>
      <c r="C93" s="361"/>
      <c r="D93" s="203"/>
      <c r="E93" s="359"/>
      <c r="F93" s="65"/>
      <c r="G93" s="333"/>
      <c r="H93" s="108"/>
      <c r="I93" s="108"/>
      <c r="J93" s="108"/>
      <c r="K93" s="333"/>
      <c r="L93" s="360"/>
      <c r="M93" s="108"/>
      <c r="N93" s="353"/>
      <c r="O93" s="291"/>
      <c r="P93" s="203"/>
    </row>
    <row r="94" spans="1:16" s="349" customFormat="1" ht="20.85" customHeight="1">
      <c r="A94" s="363" t="s">
        <v>1070</v>
      </c>
      <c r="B94" s="361"/>
      <c r="C94" s="361"/>
      <c r="D94" s="203"/>
      <c r="E94" s="359">
        <v>22</v>
      </c>
      <c r="F94" s="65"/>
      <c r="G94" s="108">
        <v>20000000</v>
      </c>
      <c r="H94" s="108"/>
      <c r="I94" s="108">
        <v>139777125</v>
      </c>
      <c r="J94" s="108"/>
      <c r="K94" s="333">
        <v>0</v>
      </c>
      <c r="L94" s="360"/>
      <c r="M94" s="108">
        <f t="shared" ref="M94" si="6">SUM(G94:K94)</f>
        <v>159777125</v>
      </c>
      <c r="N94" s="353"/>
      <c r="O94" s="291" t="s">
        <v>1062</v>
      </c>
      <c r="P94" s="203"/>
    </row>
    <row r="95" spans="1:16" s="349" customFormat="1" ht="20.85" customHeight="1">
      <c r="A95" s="357" t="s">
        <v>1073</v>
      </c>
      <c r="B95" s="32"/>
      <c r="C95" s="32"/>
      <c r="D95" s="32"/>
      <c r="E95" s="359"/>
      <c r="F95" s="65"/>
      <c r="G95" s="108"/>
      <c r="H95" s="108"/>
      <c r="I95" s="108"/>
      <c r="J95" s="108"/>
      <c r="K95" s="108"/>
      <c r="L95" s="360"/>
      <c r="M95" s="108"/>
      <c r="N95" s="353"/>
      <c r="O95" s="100"/>
      <c r="P95" s="203"/>
    </row>
    <row r="96" spans="1:16" s="349" customFormat="1" ht="20.85" customHeight="1">
      <c r="A96" s="358" t="s">
        <v>1074</v>
      </c>
      <c r="B96" s="32"/>
      <c r="C96" s="32"/>
      <c r="D96" s="32"/>
      <c r="E96" s="359"/>
      <c r="F96" s="65"/>
      <c r="G96" s="108"/>
      <c r="H96" s="108"/>
      <c r="I96" s="108"/>
      <c r="J96" s="108"/>
      <c r="K96" s="108"/>
      <c r="L96" s="360"/>
      <c r="M96" s="108"/>
      <c r="N96" s="353"/>
      <c r="O96" s="100"/>
      <c r="P96" s="203"/>
    </row>
    <row r="97" spans="1:16" s="349" customFormat="1" ht="20.85" customHeight="1">
      <c r="A97" s="363" t="s">
        <v>1075</v>
      </c>
      <c r="B97" s="32"/>
      <c r="C97" s="32"/>
      <c r="D97" s="32"/>
      <c r="E97" s="359">
        <v>24</v>
      </c>
      <c r="F97" s="65"/>
      <c r="G97" s="333">
        <v>0</v>
      </c>
      <c r="H97" s="108"/>
      <c r="I97" s="333">
        <v>20000000</v>
      </c>
      <c r="J97" s="108"/>
      <c r="K97" s="333">
        <v>0</v>
      </c>
      <c r="L97" s="360"/>
      <c r="M97" s="108">
        <f>SUM(G97:K97)</f>
        <v>20000000</v>
      </c>
      <c r="N97" s="353"/>
      <c r="O97" s="291">
        <v>2</v>
      </c>
      <c r="P97" s="203"/>
    </row>
    <row r="98" spans="1:16" s="349" customFormat="1" ht="20.85" customHeight="1">
      <c r="A98" s="358" t="s">
        <v>1077</v>
      </c>
      <c r="B98" s="32"/>
      <c r="C98" s="32"/>
      <c r="D98" s="32"/>
      <c r="E98" s="359">
        <v>25</v>
      </c>
      <c r="F98" s="65"/>
      <c r="G98" s="333">
        <v>0</v>
      </c>
      <c r="H98" s="108"/>
      <c r="I98" s="333">
        <v>0</v>
      </c>
      <c r="J98" s="108"/>
      <c r="K98" s="108">
        <v>676922026.23000002</v>
      </c>
      <c r="L98" s="360"/>
      <c r="M98" s="108">
        <f>SUM(G98:K98)</f>
        <v>676922026.23000002</v>
      </c>
      <c r="N98" s="353"/>
      <c r="O98" s="71">
        <v>0</v>
      </c>
      <c r="P98" s="203"/>
    </row>
    <row r="99" spans="1:16" s="349" customFormat="1" ht="20.85" customHeight="1">
      <c r="A99" s="358" t="s">
        <v>1078</v>
      </c>
      <c r="B99" s="32"/>
      <c r="C99" s="32"/>
      <c r="D99" s="32"/>
      <c r="E99" s="359"/>
      <c r="F99" s="65"/>
      <c r="G99" s="333">
        <v>0</v>
      </c>
      <c r="H99" s="108"/>
      <c r="I99" s="333">
        <v>0</v>
      </c>
      <c r="J99" s="108"/>
      <c r="K99" s="108">
        <v>263076009.56999999</v>
      </c>
      <c r="L99" s="360"/>
      <c r="M99" s="108">
        <f>SUM(G99:K99)</f>
        <v>263076009.56999999</v>
      </c>
      <c r="N99" s="353"/>
      <c r="O99" s="71">
        <v>0</v>
      </c>
      <c r="P99" s="203"/>
    </row>
    <row r="100" spans="1:16" s="349" customFormat="1" ht="20.85" customHeight="1">
      <c r="A100" s="358" t="s">
        <v>1079</v>
      </c>
      <c r="B100" s="32"/>
      <c r="C100" s="32"/>
      <c r="D100" s="32"/>
      <c r="E100" s="359"/>
      <c r="F100" s="65"/>
      <c r="G100" s="333"/>
      <c r="H100" s="108"/>
      <c r="I100" s="333"/>
      <c r="J100" s="108"/>
      <c r="K100" s="108"/>
      <c r="L100" s="360"/>
      <c r="M100" s="108"/>
      <c r="N100" s="353"/>
      <c r="O100" s="291"/>
      <c r="P100" s="369"/>
    </row>
    <row r="101" spans="1:16" s="349" customFormat="1" ht="20.85" customHeight="1">
      <c r="A101" s="363" t="s">
        <v>1080</v>
      </c>
      <c r="B101" s="32"/>
      <c r="C101" s="32"/>
      <c r="D101" s="32"/>
      <c r="E101" s="359">
        <v>27</v>
      </c>
      <c r="F101" s="65"/>
      <c r="G101" s="333">
        <v>0</v>
      </c>
      <c r="H101" s="108"/>
      <c r="I101" s="108">
        <v>500000000</v>
      </c>
      <c r="J101" s="108"/>
      <c r="K101" s="333">
        <v>0</v>
      </c>
      <c r="L101" s="360"/>
      <c r="M101" s="108">
        <f>SUM(G101:K101)</f>
        <v>500000000</v>
      </c>
      <c r="N101" s="353"/>
      <c r="O101" s="291">
        <v>4</v>
      </c>
      <c r="P101" s="369"/>
    </row>
    <row r="102" spans="1:16" s="349" customFormat="1" ht="20.85" customHeight="1">
      <c r="A102" s="358" t="s">
        <v>1082</v>
      </c>
      <c r="B102" s="32"/>
      <c r="C102" s="32"/>
      <c r="D102" s="32"/>
      <c r="E102" s="359">
        <v>26</v>
      </c>
      <c r="F102" s="65"/>
      <c r="G102" s="333">
        <v>0</v>
      </c>
      <c r="H102" s="108"/>
      <c r="I102" s="108">
        <f>14274564.82+44956052.48</f>
        <v>59230617.299999997</v>
      </c>
      <c r="J102" s="108"/>
      <c r="K102" s="333">
        <v>0</v>
      </c>
      <c r="L102" s="360"/>
      <c r="M102" s="108">
        <f>SUM(G102:K102)</f>
        <v>59230617.299999997</v>
      </c>
      <c r="N102" s="353"/>
      <c r="O102" s="291">
        <v>4</v>
      </c>
      <c r="P102" s="369"/>
    </row>
    <row r="103" spans="1:16" s="349" customFormat="1" ht="20.85" customHeight="1">
      <c r="A103" s="358"/>
      <c r="B103" s="32"/>
      <c r="C103" s="32"/>
      <c r="D103" s="32"/>
      <c r="E103" s="359"/>
      <c r="F103" s="65"/>
      <c r="G103" s="333"/>
      <c r="H103" s="108"/>
      <c r="I103" s="108"/>
      <c r="J103" s="108"/>
      <c r="K103" s="333"/>
      <c r="L103" s="360"/>
      <c r="M103" s="108"/>
      <c r="N103" s="353"/>
      <c r="O103" s="291"/>
      <c r="P103" s="369"/>
    </row>
    <row r="104" spans="1:16" s="349" customFormat="1" ht="20.85" customHeight="1">
      <c r="A104" s="358"/>
      <c r="B104" s="32"/>
      <c r="C104" s="32"/>
      <c r="D104" s="32"/>
      <c r="E104" s="359"/>
      <c r="F104" s="65"/>
      <c r="G104" s="333"/>
      <c r="H104" s="108"/>
      <c r="I104" s="108"/>
      <c r="J104" s="108"/>
      <c r="K104" s="333"/>
      <c r="L104" s="360"/>
      <c r="M104" s="108"/>
      <c r="N104" s="353"/>
      <c r="O104" s="291"/>
      <c r="P104" s="369"/>
    </row>
    <row r="105" spans="1:16" s="349" customFormat="1" ht="20.85" customHeight="1">
      <c r="A105" s="352"/>
      <c r="B105" s="352"/>
      <c r="C105" s="352"/>
      <c r="D105" s="355"/>
      <c r="E105" s="65"/>
      <c r="F105" s="65"/>
      <c r="G105" s="65"/>
      <c r="H105" s="65"/>
      <c r="I105" s="65"/>
      <c r="K105" s="65"/>
      <c r="L105" s="65"/>
      <c r="M105" s="93"/>
      <c r="P105" s="369"/>
    </row>
    <row r="106" spans="1:16" s="76" customFormat="1" ht="24.6" customHeight="1">
      <c r="A106" s="2"/>
      <c r="B106" s="51"/>
      <c r="D106" s="51"/>
      <c r="E106" s="51" t="s">
        <v>33</v>
      </c>
      <c r="F106" s="2"/>
      <c r="G106" s="2"/>
      <c r="H106" s="2"/>
      <c r="I106" s="2"/>
      <c r="J106" s="2"/>
      <c r="K106" s="2"/>
      <c r="L106" s="2"/>
    </row>
    <row r="107" spans="1:16" s="76" customFormat="1" ht="24.6" customHeight="1">
      <c r="A107" s="2"/>
      <c r="B107" s="127"/>
      <c r="D107" s="51"/>
      <c r="E107" s="51" t="s">
        <v>34</v>
      </c>
      <c r="F107" s="2"/>
      <c r="G107" s="2"/>
      <c r="H107" s="2"/>
      <c r="I107" s="2"/>
      <c r="J107" s="2"/>
      <c r="K107" s="2"/>
      <c r="L107" s="2"/>
    </row>
    <row r="108" spans="1:16" s="349" customFormat="1" ht="24.6" customHeight="1">
      <c r="A108" s="562" t="s">
        <v>1093</v>
      </c>
      <c r="B108" s="562"/>
      <c r="C108" s="562"/>
      <c r="D108" s="562"/>
      <c r="E108" s="562"/>
      <c r="F108" s="562"/>
      <c r="G108" s="562"/>
      <c r="H108" s="562"/>
      <c r="I108" s="562"/>
      <c r="J108" s="562"/>
      <c r="K108" s="562"/>
      <c r="L108" s="562"/>
      <c r="M108" s="562"/>
      <c r="N108" s="562"/>
      <c r="O108" s="562"/>
      <c r="P108" s="203"/>
    </row>
    <row r="109" spans="1:16" s="349" customFormat="1" ht="24.6" customHeight="1">
      <c r="A109" s="55"/>
      <c r="B109" s="55"/>
      <c r="C109" s="55"/>
      <c r="D109" s="55"/>
      <c r="E109" s="55"/>
      <c r="F109" s="55"/>
      <c r="G109" s="55"/>
      <c r="H109" s="55"/>
      <c r="I109" s="55"/>
      <c r="J109" s="55"/>
      <c r="K109" s="55"/>
      <c r="L109" s="55"/>
      <c r="M109" s="55"/>
      <c r="N109" s="55"/>
      <c r="O109" s="55"/>
      <c r="P109" s="203"/>
    </row>
    <row r="110" spans="1:16" s="76" customFormat="1" ht="29.1" customHeight="1">
      <c r="A110" s="109" t="s">
        <v>1046</v>
      </c>
    </row>
    <row r="111" spans="1:16" s="349" customFormat="1" ht="29.1" customHeight="1">
      <c r="A111" s="109" t="s">
        <v>1094</v>
      </c>
      <c r="B111" s="108"/>
      <c r="C111" s="109"/>
      <c r="D111" s="110"/>
      <c r="E111" s="109"/>
      <c r="F111" s="111"/>
      <c r="G111" s="111"/>
      <c r="H111" s="109"/>
      <c r="I111" s="111"/>
      <c r="J111" s="109"/>
      <c r="K111" s="109"/>
      <c r="L111" s="88"/>
      <c r="M111" s="203"/>
      <c r="N111" s="203"/>
      <c r="O111" s="203"/>
      <c r="P111" s="369"/>
    </row>
    <row r="112" spans="1:16" s="349" customFormat="1" ht="29.1" customHeight="1">
      <c r="A112" s="109" t="s">
        <v>1095</v>
      </c>
      <c r="B112" s="51"/>
      <c r="C112" s="76"/>
      <c r="D112" s="74"/>
      <c r="E112" s="76"/>
      <c r="F112" s="75"/>
      <c r="G112" s="75"/>
      <c r="H112" s="76"/>
      <c r="I112" s="75"/>
      <c r="J112" s="76"/>
      <c r="K112" s="76"/>
      <c r="L112" s="76"/>
      <c r="M112" s="203"/>
      <c r="N112" s="203"/>
      <c r="O112" s="203"/>
      <c r="P112" s="369"/>
    </row>
    <row r="113" spans="1:16" s="349" customFormat="1" ht="29.1" customHeight="1">
      <c r="A113" s="53" t="s">
        <v>1096</v>
      </c>
      <c r="B113" s="203"/>
      <c r="C113" s="203"/>
      <c r="E113" s="65"/>
      <c r="F113" s="65"/>
      <c r="G113" s="65"/>
      <c r="H113" s="65"/>
      <c r="I113" s="203"/>
      <c r="J113" s="203"/>
      <c r="K113" s="350"/>
      <c r="L113" s="350"/>
      <c r="M113" s="203"/>
      <c r="N113" s="203"/>
      <c r="O113" s="203"/>
      <c r="P113" s="369"/>
    </row>
    <row r="114" spans="1:16" s="349" customFormat="1" ht="29.1" customHeight="1">
      <c r="A114" s="351" t="s">
        <v>1097</v>
      </c>
      <c r="B114" s="352"/>
      <c r="C114" s="352"/>
      <c r="E114" s="65"/>
      <c r="F114" s="65"/>
      <c r="G114" s="65"/>
      <c r="H114" s="65"/>
      <c r="I114" s="203"/>
      <c r="J114" s="203"/>
      <c r="K114" s="350"/>
      <c r="L114" s="350"/>
      <c r="M114" s="203"/>
      <c r="N114" s="203"/>
      <c r="O114" s="203"/>
      <c r="P114" s="369"/>
    </row>
    <row r="115" spans="1:16" s="349" customFormat="1" ht="29.1" customHeight="1">
      <c r="A115" s="351" t="s">
        <v>1098</v>
      </c>
      <c r="B115" s="352"/>
      <c r="C115" s="352"/>
      <c r="E115" s="65"/>
      <c r="F115" s="65"/>
      <c r="G115" s="65"/>
      <c r="H115" s="65"/>
      <c r="I115" s="203"/>
      <c r="J115" s="203"/>
      <c r="K115" s="350"/>
      <c r="L115" s="350"/>
      <c r="M115" s="203"/>
      <c r="N115" s="203"/>
      <c r="O115" s="203"/>
      <c r="P115" s="369"/>
    </row>
    <row r="116" spans="1:16" s="349" customFormat="1" ht="29.1" customHeight="1">
      <c r="A116" s="65" t="s">
        <v>1099</v>
      </c>
      <c r="B116" s="65"/>
      <c r="C116" s="65"/>
      <c r="D116" s="26"/>
      <c r="E116" s="65"/>
      <c r="F116" s="65"/>
      <c r="G116" s="65"/>
      <c r="I116" s="100"/>
      <c r="J116" s="100"/>
      <c r="K116" s="100"/>
      <c r="L116" s="353"/>
      <c r="M116" s="100"/>
      <c r="N116" s="353"/>
      <c r="O116" s="100"/>
    </row>
    <row r="117" spans="1:16" s="349" customFormat="1" ht="29.1" customHeight="1">
      <c r="A117" s="65" t="s">
        <v>1100</v>
      </c>
      <c r="B117" s="65"/>
      <c r="C117" s="65"/>
      <c r="D117" s="26"/>
      <c r="E117" s="65"/>
      <c r="F117" s="65"/>
      <c r="G117" s="65"/>
      <c r="I117" s="100"/>
      <c r="J117" s="100"/>
      <c r="K117" s="100"/>
      <c r="L117" s="353"/>
      <c r="M117" s="100"/>
      <c r="N117" s="353"/>
      <c r="O117" s="100"/>
    </row>
    <row r="118" spans="1:16" s="349" customFormat="1" ht="29.1" customHeight="1">
      <c r="A118" s="65"/>
      <c r="B118" s="65"/>
      <c r="C118" s="65"/>
      <c r="D118" s="26"/>
      <c r="E118" s="55"/>
      <c r="F118" s="55"/>
      <c r="G118" s="55"/>
      <c r="H118" s="55"/>
      <c r="I118" s="55"/>
      <c r="J118" s="55"/>
      <c r="K118" s="55"/>
      <c r="L118" s="55"/>
      <c r="M118" s="55"/>
      <c r="N118" s="55"/>
      <c r="O118" s="106" t="s">
        <v>449</v>
      </c>
    </row>
    <row r="119" spans="1:16" s="349" customFormat="1" ht="29.1" customHeight="1">
      <c r="A119" s="65"/>
      <c r="B119" s="65"/>
      <c r="C119" s="65"/>
      <c r="D119" s="26"/>
      <c r="E119" s="55"/>
      <c r="F119" s="55"/>
      <c r="H119" s="51"/>
      <c r="I119" s="545" t="s">
        <v>1048</v>
      </c>
      <c r="J119" s="545"/>
      <c r="K119" s="545"/>
      <c r="L119" s="545"/>
      <c r="M119" s="545"/>
      <c r="N119" s="545"/>
      <c r="O119" s="545"/>
    </row>
    <row r="120" spans="1:16" s="349" customFormat="1" ht="29.1" customHeight="1">
      <c r="A120" s="366"/>
      <c r="B120" s="366"/>
      <c r="C120" s="366"/>
      <c r="F120" s="55"/>
      <c r="G120" s="514" t="s">
        <v>1052</v>
      </c>
      <c r="I120" s="121" t="s">
        <v>1101</v>
      </c>
      <c r="J120" s="93"/>
      <c r="K120" s="367" t="s">
        <v>1102</v>
      </c>
      <c r="L120" s="17"/>
      <c r="M120" s="356" t="s">
        <v>1103</v>
      </c>
      <c r="N120" s="17"/>
      <c r="O120" s="356" t="s">
        <v>459</v>
      </c>
    </row>
    <row r="121" spans="1:16" s="349" customFormat="1" ht="29.1" customHeight="1">
      <c r="A121" s="368" t="s">
        <v>1104</v>
      </c>
      <c r="B121" s="366"/>
      <c r="C121" s="366"/>
      <c r="F121" s="55"/>
      <c r="G121" s="65"/>
      <c r="I121" s="65"/>
      <c r="K121" s="203"/>
      <c r="L121" s="203"/>
      <c r="M121" s="350"/>
      <c r="N121" s="203"/>
      <c r="O121" s="203"/>
    </row>
    <row r="122" spans="1:16" s="349" customFormat="1" ht="29.1" customHeight="1">
      <c r="A122" s="365" t="s">
        <v>1105</v>
      </c>
      <c r="B122" s="32"/>
      <c r="C122" s="32"/>
      <c r="D122" s="32"/>
      <c r="F122" s="65"/>
      <c r="G122" s="62">
        <v>24</v>
      </c>
      <c r="I122" s="333">
        <v>0</v>
      </c>
      <c r="J122" s="108"/>
      <c r="K122" s="108">
        <v>130000000</v>
      </c>
      <c r="L122" s="108"/>
      <c r="M122" s="333">
        <v>0</v>
      </c>
      <c r="N122" s="369"/>
      <c r="O122" s="369">
        <f>SUM(I122:M122)</f>
        <v>130000000</v>
      </c>
      <c r="P122" s="203"/>
    </row>
    <row r="123" spans="1:16" s="349" customFormat="1" ht="29.1" customHeight="1">
      <c r="A123" s="365" t="s">
        <v>1106</v>
      </c>
      <c r="B123" s="32"/>
      <c r="C123" s="32"/>
      <c r="D123" s="32"/>
      <c r="F123" s="65"/>
      <c r="G123" s="62">
        <v>25</v>
      </c>
      <c r="I123" s="333">
        <v>0</v>
      </c>
      <c r="J123" s="108"/>
      <c r="K123" s="108">
        <v>514524896.05999994</v>
      </c>
      <c r="L123" s="108"/>
      <c r="M123" s="333">
        <v>0</v>
      </c>
      <c r="N123" s="369"/>
      <c r="O123" s="369">
        <f>SUM(I123:M123)</f>
        <v>514524896.05999994</v>
      </c>
      <c r="P123" s="203"/>
    </row>
    <row r="124" spans="1:16" s="349" customFormat="1" ht="29.1" customHeight="1">
      <c r="A124" s="370" t="s">
        <v>471</v>
      </c>
      <c r="B124" s="32"/>
      <c r="C124" s="32"/>
      <c r="D124" s="32"/>
      <c r="F124" s="65"/>
      <c r="G124" s="62"/>
      <c r="I124" s="333">
        <v>0</v>
      </c>
      <c r="J124" s="108"/>
      <c r="K124" s="108">
        <v>263396590.19</v>
      </c>
      <c r="L124" s="108"/>
      <c r="M124" s="333">
        <v>0</v>
      </c>
      <c r="N124" s="369"/>
      <c r="O124" s="369">
        <f>SUM(I124:M124)</f>
        <v>263396590.19</v>
      </c>
      <c r="P124" s="203"/>
    </row>
    <row r="125" spans="1:16" s="349" customFormat="1" ht="29.1" customHeight="1">
      <c r="A125" s="365" t="s">
        <v>1107</v>
      </c>
      <c r="B125" s="32"/>
      <c r="C125" s="32"/>
      <c r="D125" s="32"/>
      <c r="F125" s="65"/>
      <c r="G125" s="62">
        <v>27</v>
      </c>
      <c r="I125" s="333">
        <v>0</v>
      </c>
      <c r="J125" s="108"/>
      <c r="K125" s="108">
        <v>1431475206.79</v>
      </c>
      <c r="L125" s="108"/>
      <c r="M125" s="108">
        <v>0</v>
      </c>
      <c r="N125" s="369"/>
      <c r="O125" s="369">
        <f>SUM(I125:M125)</f>
        <v>1431475206.79</v>
      </c>
      <c r="P125" s="203"/>
    </row>
    <row r="126" spans="1:16" s="349" customFormat="1" ht="29.1" customHeight="1">
      <c r="A126" s="365" t="s">
        <v>745</v>
      </c>
      <c r="B126" s="32"/>
      <c r="C126" s="32"/>
      <c r="D126" s="32"/>
      <c r="F126" s="65"/>
      <c r="G126" s="62">
        <v>26</v>
      </c>
      <c r="I126" s="333">
        <v>0</v>
      </c>
      <c r="J126" s="108"/>
      <c r="K126" s="108">
        <v>38730708.560000002</v>
      </c>
      <c r="L126" s="108"/>
      <c r="M126" s="108">
        <v>29663399.810000002</v>
      </c>
      <c r="N126" s="369"/>
      <c r="O126" s="369">
        <f>SUM(I126:M126)</f>
        <v>68394108.370000005</v>
      </c>
      <c r="P126" s="203"/>
    </row>
    <row r="127" spans="1:16" s="349" customFormat="1" ht="29.1" customHeight="1" thickBot="1">
      <c r="A127" s="368" t="s">
        <v>1108</v>
      </c>
      <c r="B127" s="366"/>
      <c r="C127" s="366"/>
      <c r="E127" s="371"/>
      <c r="F127" s="55"/>
      <c r="I127" s="400">
        <v>0</v>
      </c>
      <c r="J127" s="108"/>
      <c r="K127" s="401">
        <f>SUM(K121:K126)</f>
        <v>2378127401.5999999</v>
      </c>
      <c r="L127" s="108"/>
      <c r="M127" s="401">
        <f>SUM(M121:M126)</f>
        <v>29663399.810000002</v>
      </c>
      <c r="N127" s="108"/>
      <c r="O127" s="401">
        <f>SUM(O121:O126)</f>
        <v>2407790801.4099998</v>
      </c>
    </row>
    <row r="128" spans="1:16" s="349" customFormat="1" ht="29.1" customHeight="1" thickTop="1">
      <c r="A128" s="366"/>
      <c r="B128" s="366"/>
      <c r="C128" s="366"/>
      <c r="E128" s="55"/>
      <c r="F128" s="55"/>
      <c r="G128" s="55"/>
      <c r="H128" s="55"/>
      <c r="I128" s="55"/>
      <c r="J128" s="55"/>
      <c r="K128" s="55"/>
      <c r="L128" s="55"/>
      <c r="M128" s="55"/>
      <c r="N128" s="55"/>
      <c r="O128" s="106" t="s">
        <v>449</v>
      </c>
    </row>
    <row r="129" spans="1:16" s="349" customFormat="1" ht="29.1" customHeight="1">
      <c r="A129" s="366"/>
      <c r="B129" s="366"/>
      <c r="C129" s="366"/>
      <c r="E129" s="55"/>
      <c r="F129" s="55"/>
      <c r="H129" s="60"/>
      <c r="I129" s="545" t="s">
        <v>1088</v>
      </c>
      <c r="J129" s="545"/>
      <c r="K129" s="545"/>
      <c r="L129" s="545"/>
      <c r="M129" s="545"/>
      <c r="N129" s="545"/>
      <c r="O129" s="545"/>
    </row>
    <row r="130" spans="1:16" s="349" customFormat="1" ht="29.1" customHeight="1">
      <c r="A130" s="366"/>
      <c r="B130" s="366"/>
      <c r="C130" s="366"/>
      <c r="F130" s="55"/>
      <c r="G130" s="514" t="s">
        <v>1052</v>
      </c>
      <c r="H130" s="93"/>
      <c r="I130" s="121" t="s">
        <v>1101</v>
      </c>
      <c r="J130" s="93"/>
      <c r="K130" s="367" t="s">
        <v>1102</v>
      </c>
      <c r="L130" s="17"/>
      <c r="M130" s="356" t="s">
        <v>1103</v>
      </c>
      <c r="N130" s="17"/>
      <c r="O130" s="356" t="s">
        <v>459</v>
      </c>
    </row>
    <row r="131" spans="1:16" s="349" customFormat="1" ht="29.1" customHeight="1">
      <c r="A131" s="368" t="s">
        <v>1104</v>
      </c>
      <c r="B131" s="366"/>
      <c r="C131" s="366"/>
      <c r="F131" s="55"/>
      <c r="G131" s="55"/>
      <c r="I131" s="65"/>
      <c r="K131" s="203"/>
      <c r="L131" s="203"/>
      <c r="M131" s="350"/>
      <c r="N131" s="203"/>
      <c r="O131" s="203"/>
    </row>
    <row r="132" spans="1:16" s="349" customFormat="1" ht="29.1" customHeight="1">
      <c r="A132" s="365" t="s">
        <v>1109</v>
      </c>
      <c r="B132" s="32"/>
      <c r="C132" s="32"/>
      <c r="D132" s="32"/>
      <c r="F132" s="65"/>
      <c r="G132" s="62">
        <v>24</v>
      </c>
      <c r="H132" s="108"/>
      <c r="I132" s="333">
        <v>0</v>
      </c>
      <c r="J132" s="108"/>
      <c r="K132" s="108">
        <v>120000000</v>
      </c>
      <c r="L132" s="108"/>
      <c r="M132" s="333">
        <v>0</v>
      </c>
      <c r="N132" s="369"/>
      <c r="O132" s="369">
        <f>SUM(I132:M132)</f>
        <v>120000000</v>
      </c>
      <c r="P132" s="203"/>
    </row>
    <row r="133" spans="1:16" s="349" customFormat="1" ht="29.1" customHeight="1">
      <c r="A133" s="365" t="s">
        <v>1106</v>
      </c>
      <c r="B133" s="32"/>
      <c r="C133" s="32"/>
      <c r="D133" s="32"/>
      <c r="F133" s="65"/>
      <c r="G133" s="62">
        <v>25</v>
      </c>
      <c r="H133" s="108"/>
      <c r="I133" s="333">
        <v>0</v>
      </c>
      <c r="J133" s="108"/>
      <c r="K133" s="108">
        <v>450626937.06</v>
      </c>
      <c r="L133" s="108"/>
      <c r="M133" s="333">
        <v>0</v>
      </c>
      <c r="N133" s="369"/>
      <c r="O133" s="369">
        <f>SUM(I133:M133)</f>
        <v>450626937.06</v>
      </c>
      <c r="P133" s="203"/>
    </row>
    <row r="134" spans="1:16" s="349" customFormat="1" ht="29.1" customHeight="1">
      <c r="A134" s="370" t="s">
        <v>471</v>
      </c>
      <c r="B134" s="32"/>
      <c r="C134" s="32"/>
      <c r="D134" s="32"/>
      <c r="F134" s="65"/>
      <c r="G134" s="62"/>
      <c r="H134" s="108"/>
      <c r="I134" s="333">
        <v>0</v>
      </c>
      <c r="J134" s="108"/>
      <c r="K134" s="108">
        <v>258786176.69999999</v>
      </c>
      <c r="L134" s="108"/>
      <c r="M134" s="333">
        <v>0</v>
      </c>
      <c r="N134" s="369"/>
      <c r="O134" s="369">
        <f>SUM(I134:M134)</f>
        <v>258786176.69999999</v>
      </c>
      <c r="P134" s="203"/>
    </row>
    <row r="135" spans="1:16" s="349" customFormat="1" ht="29.1" customHeight="1">
      <c r="A135" s="365" t="s">
        <v>1107</v>
      </c>
      <c r="B135" s="32"/>
      <c r="C135" s="32"/>
      <c r="D135" s="32"/>
      <c r="F135" s="65"/>
      <c r="G135" s="62">
        <v>27</v>
      </c>
      <c r="H135" s="108"/>
      <c r="I135" s="333">
        <v>0</v>
      </c>
      <c r="J135" s="108"/>
      <c r="K135" s="333">
        <v>500000000</v>
      </c>
      <c r="L135" s="108"/>
      <c r="M135" s="108">
        <v>0</v>
      </c>
      <c r="N135" s="369"/>
      <c r="O135" s="369">
        <f>SUM(I135:M135)</f>
        <v>500000000</v>
      </c>
      <c r="P135" s="203"/>
    </row>
    <row r="136" spans="1:16" s="349" customFormat="1" ht="29.1" customHeight="1">
      <c r="A136" s="365" t="s">
        <v>745</v>
      </c>
      <c r="B136" s="32"/>
      <c r="C136" s="32"/>
      <c r="D136" s="32"/>
      <c r="F136" s="65"/>
      <c r="G136" s="62">
        <v>26</v>
      </c>
      <c r="H136" s="108"/>
      <c r="I136" s="333">
        <v>0</v>
      </c>
      <c r="J136" s="108"/>
      <c r="K136" s="108">
        <v>33120197.260000002</v>
      </c>
      <c r="L136" s="108"/>
      <c r="M136" s="108">
        <v>16903287.770000007</v>
      </c>
      <c r="N136" s="369"/>
      <c r="O136" s="369">
        <f>SUM(I136:M136)</f>
        <v>50023485.030000009</v>
      </c>
      <c r="P136" s="203"/>
    </row>
    <row r="137" spans="1:16" s="349" customFormat="1" ht="29.1" customHeight="1" thickBot="1">
      <c r="A137" s="368" t="s">
        <v>1108</v>
      </c>
      <c r="B137" s="366"/>
      <c r="C137" s="366"/>
      <c r="E137" s="65"/>
      <c r="F137" s="65"/>
      <c r="H137" s="108"/>
      <c r="I137" s="401">
        <f>SUM(I132:I136)</f>
        <v>0</v>
      </c>
      <c r="J137" s="108"/>
      <c r="K137" s="401">
        <f>SUM(K132:K136)</f>
        <v>1362533311.02</v>
      </c>
      <c r="L137" s="108"/>
      <c r="M137" s="401">
        <f>SUM(M132:M136)</f>
        <v>16903287.770000007</v>
      </c>
      <c r="N137" s="108"/>
      <c r="O137" s="401">
        <f>SUM(O132:O136)</f>
        <v>1379436598.79</v>
      </c>
    </row>
    <row r="138" spans="1:16" s="76" customFormat="1" ht="29.1" customHeight="1" thickTop="1">
      <c r="A138" s="26"/>
    </row>
    <row r="139" spans="1:16" s="76" customFormat="1" ht="29.1" customHeight="1">
      <c r="A139" s="26"/>
    </row>
    <row r="140" spans="1:16" s="76" customFormat="1" ht="29.1" customHeight="1">
      <c r="A140" s="26"/>
    </row>
    <row r="141" spans="1:16" s="76" customFormat="1" ht="29.1" customHeight="1">
      <c r="A141" s="26"/>
    </row>
    <row r="142" spans="1:16" s="76" customFormat="1" ht="29.1" customHeight="1">
      <c r="A142" s="26"/>
    </row>
    <row r="143" spans="1:16" s="76" customFormat="1" ht="29.1" customHeight="1">
      <c r="A143" s="26"/>
    </row>
    <row r="144" spans="1:16" s="76" customFormat="1" ht="24.6" customHeight="1">
      <c r="A144" s="2"/>
      <c r="B144" s="51"/>
      <c r="D144" s="51"/>
      <c r="E144" s="51" t="s">
        <v>33</v>
      </c>
      <c r="F144" s="2"/>
      <c r="G144" s="2"/>
      <c r="H144" s="2"/>
      <c r="I144" s="2"/>
      <c r="J144" s="2"/>
      <c r="K144" s="2"/>
      <c r="L144" s="2"/>
    </row>
    <row r="145" spans="1:16" s="76" customFormat="1" ht="24.6" customHeight="1">
      <c r="A145" s="2"/>
      <c r="B145" s="127"/>
      <c r="D145" s="51"/>
      <c r="E145" s="51" t="s">
        <v>34</v>
      </c>
      <c r="F145" s="2"/>
      <c r="G145" s="2"/>
      <c r="H145" s="2"/>
      <c r="I145" s="2"/>
      <c r="J145" s="2"/>
      <c r="K145" s="2"/>
      <c r="L145" s="2"/>
    </row>
    <row r="146" spans="1:16" s="349" customFormat="1" ht="24.6" customHeight="1">
      <c r="A146" s="562" t="s">
        <v>1110</v>
      </c>
      <c r="B146" s="562"/>
      <c r="C146" s="562"/>
      <c r="D146" s="562"/>
      <c r="E146" s="562"/>
      <c r="F146" s="562"/>
      <c r="G146" s="562"/>
      <c r="H146" s="562"/>
      <c r="I146" s="562"/>
      <c r="J146" s="562"/>
      <c r="K146" s="562"/>
      <c r="L146" s="562"/>
      <c r="M146" s="562"/>
      <c r="N146" s="562"/>
      <c r="O146" s="562"/>
      <c r="P146" s="203"/>
    </row>
    <row r="147" spans="1:16" s="349" customFormat="1" ht="24.6" customHeight="1">
      <c r="A147" s="55"/>
      <c r="B147" s="55"/>
      <c r="C147" s="55"/>
      <c r="D147" s="55"/>
      <c r="E147" s="55"/>
      <c r="F147" s="55"/>
      <c r="G147" s="55"/>
      <c r="H147" s="55"/>
      <c r="I147" s="55"/>
      <c r="J147" s="55"/>
      <c r="K147" s="55"/>
      <c r="L147" s="55"/>
      <c r="M147" s="55"/>
      <c r="N147" s="55"/>
      <c r="O147" s="55"/>
      <c r="P147" s="203"/>
    </row>
    <row r="148" spans="1:16" s="76" customFormat="1" ht="29.1" customHeight="1">
      <c r="A148" s="109" t="s">
        <v>1046</v>
      </c>
    </row>
    <row r="149" spans="1:16" s="349" customFormat="1" ht="29.1" customHeight="1">
      <c r="A149" s="65"/>
      <c r="B149" s="65"/>
      <c r="C149" s="65"/>
      <c r="D149" s="26"/>
      <c r="E149" s="55"/>
      <c r="F149" s="55"/>
      <c r="H149" s="55"/>
      <c r="I149" s="55"/>
      <c r="J149" s="55"/>
      <c r="K149" s="55"/>
      <c r="L149" s="55"/>
      <c r="M149" s="55"/>
      <c r="N149" s="55"/>
      <c r="O149" s="256" t="s">
        <v>449</v>
      </c>
    </row>
    <row r="150" spans="1:16" s="349" customFormat="1" ht="29.1" customHeight="1">
      <c r="A150" s="65"/>
      <c r="B150" s="65"/>
      <c r="C150" s="65"/>
      <c r="D150" s="26"/>
      <c r="E150" s="55"/>
      <c r="F150" s="55"/>
      <c r="I150" s="545" t="s">
        <v>1083</v>
      </c>
      <c r="J150" s="545"/>
      <c r="K150" s="545"/>
      <c r="L150" s="545"/>
      <c r="M150" s="545"/>
      <c r="N150" s="545"/>
      <c r="O150" s="545"/>
    </row>
    <row r="151" spans="1:16" s="349" customFormat="1" ht="29.1" customHeight="1">
      <c r="A151" s="366"/>
      <c r="B151" s="366"/>
      <c r="C151" s="366"/>
      <c r="F151" s="55"/>
      <c r="G151" s="514" t="s">
        <v>1052</v>
      </c>
      <c r="I151" s="121" t="s">
        <v>1101</v>
      </c>
      <c r="J151" s="93"/>
      <c r="K151" s="367" t="s">
        <v>1102</v>
      </c>
      <c r="L151" s="17"/>
      <c r="M151" s="356" t="s">
        <v>1103</v>
      </c>
      <c r="N151" s="17"/>
      <c r="O151" s="356" t="s">
        <v>459</v>
      </c>
    </row>
    <row r="152" spans="1:16" s="349" customFormat="1" ht="29.1" customHeight="1">
      <c r="A152" s="368" t="s">
        <v>1104</v>
      </c>
      <c r="B152" s="366"/>
      <c r="C152" s="366"/>
      <c r="F152" s="55"/>
      <c r="G152" s="65"/>
      <c r="I152" s="65"/>
      <c r="K152" s="203"/>
      <c r="L152" s="203"/>
      <c r="M152" s="350"/>
      <c r="N152" s="203"/>
      <c r="O152" s="203"/>
    </row>
    <row r="153" spans="1:16" s="349" customFormat="1" ht="29.1" customHeight="1">
      <c r="A153" s="365" t="s">
        <v>1105</v>
      </c>
      <c r="B153" s="32"/>
      <c r="C153" s="32"/>
      <c r="D153" s="32"/>
      <c r="F153" s="65"/>
      <c r="G153" s="62">
        <v>24</v>
      </c>
      <c r="I153" s="333">
        <v>0</v>
      </c>
      <c r="J153" s="108"/>
      <c r="K153" s="108">
        <v>768407500</v>
      </c>
      <c r="L153" s="108"/>
      <c r="M153" s="333">
        <v>0</v>
      </c>
      <c r="N153" s="369"/>
      <c r="O153" s="369">
        <f>SUM(I153:M153)</f>
        <v>768407500</v>
      </c>
      <c r="P153" s="203"/>
    </row>
    <row r="154" spans="1:16" s="349" customFormat="1" ht="29.1" customHeight="1">
      <c r="A154" s="365" t="s">
        <v>1106</v>
      </c>
      <c r="B154" s="32"/>
      <c r="C154" s="32"/>
      <c r="D154" s="32"/>
      <c r="F154" s="65"/>
      <c r="G154" s="62">
        <v>25</v>
      </c>
      <c r="I154" s="333">
        <v>0</v>
      </c>
      <c r="J154" s="108"/>
      <c r="K154" s="108">
        <v>707206741.13999999</v>
      </c>
      <c r="L154" s="108"/>
      <c r="M154" s="333">
        <v>0</v>
      </c>
      <c r="N154" s="369"/>
      <c r="O154" s="369">
        <f>SUM(I154:M154)</f>
        <v>707206741.13999999</v>
      </c>
      <c r="P154" s="203"/>
    </row>
    <row r="155" spans="1:16" s="349" customFormat="1" ht="29.1" customHeight="1">
      <c r="A155" s="370" t="s">
        <v>471</v>
      </c>
      <c r="B155" s="32"/>
      <c r="C155" s="32"/>
      <c r="D155" s="32"/>
      <c r="F155" s="65"/>
      <c r="G155" s="65"/>
      <c r="I155" s="333">
        <v>0</v>
      </c>
      <c r="J155" s="108"/>
      <c r="K155" s="108">
        <v>266602882.12</v>
      </c>
      <c r="L155" s="108"/>
      <c r="M155" s="333">
        <v>0</v>
      </c>
      <c r="N155" s="369"/>
      <c r="O155" s="369">
        <f>SUM(I155:M155)</f>
        <v>266602882.12</v>
      </c>
      <c r="P155" s="203"/>
    </row>
    <row r="156" spans="1:16" s="349" customFormat="1" ht="29.1" customHeight="1">
      <c r="A156" s="365" t="s">
        <v>1107</v>
      </c>
      <c r="B156" s="32"/>
      <c r="C156" s="32"/>
      <c r="D156" s="32"/>
      <c r="F156" s="65"/>
      <c r="G156" s="62">
        <v>27</v>
      </c>
      <c r="I156" s="333">
        <v>0</v>
      </c>
      <c r="J156" s="108"/>
      <c r="K156" s="108">
        <v>314297900</v>
      </c>
      <c r="L156" s="108"/>
      <c r="M156" s="108">
        <v>500000000</v>
      </c>
      <c r="N156" s="369"/>
      <c r="O156" s="369">
        <f>SUM(I156:M156)</f>
        <v>814297900</v>
      </c>
      <c r="P156" s="203"/>
    </row>
    <row r="157" spans="1:16" s="349" customFormat="1" ht="29.1" customHeight="1">
      <c r="A157" s="365" t="s">
        <v>745</v>
      </c>
      <c r="B157" s="32"/>
      <c r="C157" s="32"/>
      <c r="D157" s="32"/>
      <c r="F157" s="65"/>
      <c r="G157" s="62">
        <v>26</v>
      </c>
      <c r="I157" s="333">
        <v>0</v>
      </c>
      <c r="J157" s="108"/>
      <c r="K157" s="108">
        <f>50687885.35</f>
        <v>50687885.350000001</v>
      </c>
      <c r="L157" s="108"/>
      <c r="M157" s="108">
        <v>16744106.939999999</v>
      </c>
      <c r="N157" s="369"/>
      <c r="O157" s="369">
        <f>SUM(I157:M157)</f>
        <v>67431992.290000007</v>
      </c>
      <c r="P157" s="203"/>
    </row>
    <row r="158" spans="1:16" s="349" customFormat="1" ht="29.1" customHeight="1" thickBot="1">
      <c r="A158" s="368" t="s">
        <v>1108</v>
      </c>
      <c r="B158" s="366"/>
      <c r="C158" s="366"/>
      <c r="E158" s="371"/>
      <c r="F158" s="55"/>
      <c r="I158" s="400">
        <v>0</v>
      </c>
      <c r="J158" s="108"/>
      <c r="K158" s="401">
        <f>SUM(K152:K157)</f>
        <v>2107202908.6099997</v>
      </c>
      <c r="L158" s="108"/>
      <c r="M158" s="401">
        <f>SUM(M152:M157)</f>
        <v>516744106.94</v>
      </c>
      <c r="N158" s="108"/>
      <c r="O158" s="401">
        <f>SUM(O152:O157)</f>
        <v>2623947015.5499997</v>
      </c>
    </row>
    <row r="159" spans="1:16" s="349" customFormat="1" ht="29.1" customHeight="1" thickTop="1">
      <c r="A159" s="366"/>
      <c r="B159" s="366"/>
      <c r="C159" s="366"/>
      <c r="E159" s="55"/>
      <c r="F159" s="55"/>
      <c r="G159" s="55"/>
      <c r="H159" s="55"/>
      <c r="I159" s="55"/>
      <c r="J159" s="55"/>
      <c r="K159" s="55"/>
      <c r="L159" s="55"/>
      <c r="M159" s="55"/>
      <c r="N159" s="55"/>
      <c r="O159" s="256" t="s">
        <v>449</v>
      </c>
    </row>
    <row r="160" spans="1:16" s="349" customFormat="1" ht="29.1" customHeight="1">
      <c r="A160" s="366"/>
      <c r="B160" s="366"/>
      <c r="C160" s="366"/>
      <c r="E160" s="55"/>
      <c r="F160" s="55"/>
      <c r="H160" s="51"/>
      <c r="I160" s="545" t="s">
        <v>1091</v>
      </c>
      <c r="J160" s="545"/>
      <c r="K160" s="545"/>
      <c r="L160" s="545"/>
      <c r="M160" s="545"/>
      <c r="N160" s="545"/>
      <c r="O160" s="545"/>
    </row>
    <row r="161" spans="1:16" s="349" customFormat="1" ht="29.1" customHeight="1">
      <c r="A161" s="366"/>
      <c r="B161" s="366"/>
      <c r="C161" s="366"/>
      <c r="F161" s="55"/>
      <c r="G161" s="514" t="s">
        <v>1052</v>
      </c>
      <c r="I161" s="121" t="s">
        <v>1101</v>
      </c>
      <c r="J161" s="93"/>
      <c r="K161" s="367" t="s">
        <v>1102</v>
      </c>
      <c r="L161" s="17"/>
      <c r="M161" s="356" t="s">
        <v>1103</v>
      </c>
      <c r="N161" s="17"/>
      <c r="O161" s="356" t="s">
        <v>459</v>
      </c>
    </row>
    <row r="162" spans="1:16" s="349" customFormat="1" ht="29.1" customHeight="1">
      <c r="A162" s="368" t="s">
        <v>1104</v>
      </c>
      <c r="B162" s="366"/>
      <c r="C162" s="366"/>
      <c r="F162" s="55"/>
      <c r="G162" s="55"/>
      <c r="I162" s="65"/>
      <c r="K162" s="203"/>
      <c r="L162" s="203"/>
      <c r="M162" s="350"/>
      <c r="N162" s="203"/>
      <c r="O162" s="203"/>
    </row>
    <row r="163" spans="1:16" s="349" customFormat="1" ht="29.1" customHeight="1">
      <c r="A163" s="365" t="s">
        <v>1105</v>
      </c>
      <c r="B163" s="32"/>
      <c r="C163" s="32"/>
      <c r="D163" s="32"/>
      <c r="F163" s="65"/>
      <c r="G163" s="62">
        <v>24</v>
      </c>
      <c r="I163" s="333">
        <v>0</v>
      </c>
      <c r="J163" s="108"/>
      <c r="K163" s="108">
        <v>20000000</v>
      </c>
      <c r="L163" s="108"/>
      <c r="M163" s="333">
        <v>0</v>
      </c>
      <c r="N163" s="369"/>
      <c r="O163" s="369">
        <f>SUM(I163:M163)</f>
        <v>20000000</v>
      </c>
      <c r="P163" s="203"/>
    </row>
    <row r="164" spans="1:16" s="349" customFormat="1" ht="29.1" customHeight="1">
      <c r="A164" s="365" t="s">
        <v>1106</v>
      </c>
      <c r="B164" s="32"/>
      <c r="C164" s="32"/>
      <c r="D164" s="32"/>
      <c r="F164" s="65"/>
      <c r="G164" s="62">
        <v>25</v>
      </c>
      <c r="I164" s="333">
        <v>0</v>
      </c>
      <c r="J164" s="108"/>
      <c r="K164" s="108">
        <v>676922026.23000002</v>
      </c>
      <c r="L164" s="108"/>
      <c r="M164" s="333">
        <v>0</v>
      </c>
      <c r="N164" s="369"/>
      <c r="O164" s="369">
        <f>SUM(I164:M164)</f>
        <v>676922026.23000002</v>
      </c>
      <c r="P164" s="203"/>
    </row>
    <row r="165" spans="1:16" s="349" customFormat="1" ht="29.1" customHeight="1">
      <c r="A165" s="370" t="s">
        <v>471</v>
      </c>
      <c r="B165" s="32"/>
      <c r="C165" s="32"/>
      <c r="D165" s="32"/>
      <c r="F165" s="65"/>
      <c r="G165" s="65"/>
      <c r="I165" s="333">
        <v>0</v>
      </c>
      <c r="J165" s="108"/>
      <c r="K165" s="108">
        <v>263076009.56999999</v>
      </c>
      <c r="L165" s="108"/>
      <c r="M165" s="333">
        <v>0</v>
      </c>
      <c r="N165" s="369"/>
      <c r="O165" s="369">
        <f>SUM(I165:M165)</f>
        <v>263076009.56999999</v>
      </c>
      <c r="P165" s="203"/>
    </row>
    <row r="166" spans="1:16" s="349" customFormat="1" ht="29.1" customHeight="1">
      <c r="A166" s="365" t="s">
        <v>1107</v>
      </c>
      <c r="B166" s="32"/>
      <c r="C166" s="32"/>
      <c r="D166" s="32"/>
      <c r="F166" s="65"/>
      <c r="G166" s="62">
        <v>27</v>
      </c>
      <c r="I166" s="333">
        <v>0</v>
      </c>
      <c r="J166" s="108"/>
      <c r="K166" s="333">
        <v>0</v>
      </c>
      <c r="L166" s="108"/>
      <c r="M166" s="108">
        <v>500000000</v>
      </c>
      <c r="N166" s="369"/>
      <c r="O166" s="369">
        <f>SUM(I166:M166)</f>
        <v>500000000</v>
      </c>
      <c r="P166" s="203"/>
    </row>
    <row r="167" spans="1:16" s="349" customFormat="1" ht="29.1" customHeight="1">
      <c r="A167" s="365" t="s">
        <v>745</v>
      </c>
      <c r="B167" s="32"/>
      <c r="C167" s="32"/>
      <c r="D167" s="32"/>
      <c r="F167" s="65"/>
      <c r="G167" s="62">
        <v>26</v>
      </c>
      <c r="I167" s="333">
        <v>0</v>
      </c>
      <c r="J167" s="108"/>
      <c r="K167" s="108">
        <f>44956052.48</f>
        <v>44956052.479999997</v>
      </c>
      <c r="L167" s="108"/>
      <c r="M167" s="108">
        <v>14274564.82</v>
      </c>
      <c r="N167" s="369"/>
      <c r="O167" s="369">
        <f>SUM(I167:M167)</f>
        <v>59230617.299999997</v>
      </c>
      <c r="P167" s="203"/>
    </row>
    <row r="168" spans="1:16" s="349" customFormat="1" ht="29.1" customHeight="1" thickBot="1">
      <c r="A168" s="368" t="s">
        <v>1108</v>
      </c>
      <c r="B168" s="366"/>
      <c r="C168" s="366"/>
      <c r="E168" s="65"/>
      <c r="F168" s="65"/>
      <c r="I168" s="401">
        <f>SUM(I163:I167)</f>
        <v>0</v>
      </c>
      <c r="J168" s="108"/>
      <c r="K168" s="401">
        <f>SUM(K163:K167)</f>
        <v>1004954088.28</v>
      </c>
      <c r="L168" s="108"/>
      <c r="M168" s="401">
        <f>SUM(M163:M167)</f>
        <v>514274564.81999999</v>
      </c>
      <c r="N168" s="108"/>
      <c r="O168" s="401">
        <f>SUM(O163:O167)</f>
        <v>1519228653.0999999</v>
      </c>
    </row>
    <row r="169" spans="1:16" s="76" customFormat="1" ht="29.1" customHeight="1" thickTop="1">
      <c r="A169" s="76" t="s">
        <v>1111</v>
      </c>
    </row>
    <row r="170" spans="1:16" s="76" customFormat="1" ht="29.1" customHeight="1">
      <c r="A170" s="76" t="s">
        <v>1112</v>
      </c>
    </row>
    <row r="171" spans="1:16" s="76" customFormat="1" ht="29.1" customHeight="1">
      <c r="A171" s="76" t="s">
        <v>1113</v>
      </c>
    </row>
    <row r="172" spans="1:16" s="76" customFormat="1" ht="29.1" customHeight="1">
      <c r="A172" s="76" t="s">
        <v>1114</v>
      </c>
    </row>
    <row r="173" spans="1:16" s="76" customFormat="1" ht="29.1" customHeight="1">
      <c r="A173" s="76" t="s">
        <v>1115</v>
      </c>
    </row>
    <row r="174" spans="1:16" s="76" customFormat="1" ht="29.1" customHeight="1">
      <c r="A174" s="26" t="s">
        <v>1116</v>
      </c>
    </row>
    <row r="175" spans="1:16" s="76" customFormat="1" ht="29.1" customHeight="1">
      <c r="A175" s="26"/>
    </row>
    <row r="176" spans="1:16" s="76" customFormat="1" ht="29.1" customHeight="1">
      <c r="A176" s="26"/>
    </row>
    <row r="177" spans="1:16" s="76" customFormat="1" ht="29.1" customHeight="1">
      <c r="A177" s="26"/>
    </row>
    <row r="178" spans="1:16" s="76" customFormat="1" ht="29.1" customHeight="1">
      <c r="A178" s="26"/>
    </row>
    <row r="179" spans="1:16" s="76" customFormat="1" ht="29.1" customHeight="1">
      <c r="A179" s="26"/>
    </row>
    <row r="180" spans="1:16" s="76" customFormat="1" ht="29.1" customHeight="1">
      <c r="A180" s="26"/>
    </row>
    <row r="181" spans="1:16" s="76" customFormat="1" ht="29.1" customHeight="1">
      <c r="A181" s="26"/>
    </row>
    <row r="182" spans="1:16" s="76" customFormat="1" ht="24.6" customHeight="1">
      <c r="A182" s="2"/>
      <c r="B182" s="51"/>
      <c r="D182" s="51"/>
      <c r="E182" s="51" t="s">
        <v>33</v>
      </c>
      <c r="F182" s="2"/>
      <c r="G182" s="2"/>
      <c r="H182" s="2"/>
      <c r="I182" s="2"/>
      <c r="J182" s="2"/>
      <c r="K182" s="2"/>
      <c r="L182" s="2"/>
    </row>
    <row r="183" spans="1:16" s="76" customFormat="1" ht="24.6" customHeight="1">
      <c r="A183" s="2"/>
      <c r="B183" s="127"/>
      <c r="D183" s="51"/>
      <c r="E183" s="51" t="s">
        <v>34</v>
      </c>
      <c r="F183" s="2"/>
      <c r="G183" s="2"/>
      <c r="H183" s="2"/>
      <c r="I183" s="2"/>
      <c r="J183" s="2"/>
      <c r="K183" s="2"/>
      <c r="L183" s="2"/>
    </row>
    <row r="184" spans="1:16" s="349" customFormat="1" ht="24.6" customHeight="1">
      <c r="A184" s="562" t="s">
        <v>1117</v>
      </c>
      <c r="B184" s="562"/>
      <c r="C184" s="562"/>
      <c r="D184" s="562"/>
      <c r="E184" s="562"/>
      <c r="F184" s="562"/>
      <c r="G184" s="562"/>
      <c r="H184" s="562"/>
      <c r="I184" s="562"/>
      <c r="J184" s="562"/>
      <c r="K184" s="562"/>
      <c r="L184" s="562"/>
      <c r="M184" s="562"/>
      <c r="N184" s="562"/>
      <c r="O184" s="562"/>
      <c r="P184" s="203"/>
    </row>
    <row r="185" spans="1:16" s="349" customFormat="1" ht="24.6" customHeight="1">
      <c r="A185" s="55"/>
      <c r="B185" s="55"/>
      <c r="C185" s="55"/>
      <c r="D185" s="55"/>
      <c r="E185" s="55"/>
      <c r="F185" s="55"/>
      <c r="G185" s="55"/>
      <c r="H185" s="55"/>
      <c r="I185" s="55"/>
      <c r="J185" s="55"/>
      <c r="K185" s="55"/>
      <c r="L185" s="55"/>
      <c r="M185" s="55"/>
      <c r="N185" s="55"/>
      <c r="O185" s="55"/>
      <c r="P185" s="203"/>
    </row>
    <row r="186" spans="1:16" s="76" customFormat="1" ht="22.35" customHeight="1">
      <c r="A186" s="109" t="s">
        <v>1046</v>
      </c>
    </row>
    <row r="187" spans="1:16" s="349" customFormat="1" ht="22.35" customHeight="1">
      <c r="A187" s="26" t="s">
        <v>1118</v>
      </c>
      <c r="B187" s="366"/>
      <c r="C187" s="366"/>
      <c r="D187" s="26"/>
      <c r="E187" s="65"/>
      <c r="F187" s="65"/>
      <c r="G187" s="65"/>
      <c r="I187" s="203"/>
      <c r="J187" s="203"/>
      <c r="K187" s="350"/>
      <c r="L187" s="350"/>
      <c r="M187" s="203"/>
      <c r="N187" s="203"/>
      <c r="O187" s="203"/>
    </row>
    <row r="188" spans="1:16" s="349" customFormat="1" ht="22.35" customHeight="1">
      <c r="A188" s="26"/>
      <c r="B188" s="366"/>
      <c r="C188" s="366"/>
      <c r="D188" s="26"/>
      <c r="E188" s="65"/>
      <c r="F188" s="65"/>
      <c r="G188" s="65"/>
      <c r="I188" s="109"/>
      <c r="J188" s="113"/>
      <c r="K188" s="317"/>
      <c r="L188" s="109"/>
      <c r="M188" s="32"/>
      <c r="N188" s="32"/>
      <c r="O188" s="106" t="s">
        <v>449</v>
      </c>
    </row>
    <row r="189" spans="1:16" s="349" customFormat="1" ht="22.35" customHeight="1">
      <c r="A189" s="26"/>
      <c r="B189" s="366"/>
      <c r="C189" s="366"/>
      <c r="D189" s="26"/>
      <c r="E189" s="65"/>
      <c r="F189" s="65"/>
      <c r="G189" s="65"/>
      <c r="I189" s="572" t="s">
        <v>1048</v>
      </c>
      <c r="J189" s="572"/>
      <c r="K189" s="572"/>
      <c r="L189" s="572"/>
      <c r="M189" s="572"/>
      <c r="N189" s="572"/>
      <c r="O189" s="572"/>
    </row>
    <row r="190" spans="1:16" s="349" customFormat="1" ht="22.35" customHeight="1">
      <c r="A190" s="26"/>
      <c r="B190" s="366"/>
      <c r="C190" s="366"/>
      <c r="D190" s="26"/>
      <c r="E190" s="65"/>
      <c r="F190" s="65"/>
      <c r="G190" s="65"/>
      <c r="I190" s="568" t="s">
        <v>1119</v>
      </c>
      <c r="J190" s="568"/>
      <c r="K190" s="568"/>
      <c r="L190" s="568"/>
      <c r="M190" s="568"/>
      <c r="N190" s="372"/>
      <c r="O190" s="569" t="s">
        <v>643</v>
      </c>
    </row>
    <row r="191" spans="1:16" s="349" customFormat="1" ht="22.35" customHeight="1">
      <c r="A191" s="26"/>
      <c r="B191" s="366"/>
      <c r="C191" s="366"/>
      <c r="D191" s="26"/>
      <c r="E191" s="65"/>
      <c r="F191" s="65"/>
      <c r="G191" s="65"/>
      <c r="I191" s="372" t="s">
        <v>1120</v>
      </c>
      <c r="J191" s="109"/>
      <c r="K191" s="372" t="s">
        <v>1121</v>
      </c>
      <c r="L191" s="109"/>
      <c r="M191" s="566" t="s">
        <v>459</v>
      </c>
      <c r="N191" s="109"/>
      <c r="O191" s="570"/>
    </row>
    <row r="192" spans="1:16" s="349" customFormat="1" ht="22.35" customHeight="1">
      <c r="A192" s="26"/>
      <c r="B192" s="366"/>
      <c r="C192" s="366"/>
      <c r="D192" s="26"/>
      <c r="E192" s="65"/>
      <c r="F192" s="65"/>
      <c r="G192" s="65"/>
      <c r="I192" s="373" t="s">
        <v>1122</v>
      </c>
      <c r="J192" s="372"/>
      <c r="K192" s="374" t="s">
        <v>1123</v>
      </c>
      <c r="L192" s="518"/>
      <c r="M192" s="567"/>
      <c r="N192" s="518"/>
      <c r="O192" s="571"/>
    </row>
    <row r="193" spans="1:15" s="349" customFormat="1" ht="22.35" customHeight="1">
      <c r="A193" s="26"/>
      <c r="B193" s="375" t="s">
        <v>1057</v>
      </c>
      <c r="C193" s="366"/>
      <c r="D193" s="26"/>
      <c r="E193" s="65"/>
      <c r="F193" s="65"/>
      <c r="G193" s="65"/>
      <c r="I193" s="350"/>
      <c r="J193" s="350"/>
      <c r="K193" s="203"/>
      <c r="L193" s="203"/>
      <c r="M193" s="203"/>
      <c r="N193" s="203"/>
      <c r="O193" s="203"/>
    </row>
    <row r="194" spans="1:15" s="349" customFormat="1" ht="22.35" customHeight="1">
      <c r="A194" s="26"/>
      <c r="B194" s="365" t="s">
        <v>1124</v>
      </c>
      <c r="C194" s="366"/>
      <c r="D194" s="26"/>
      <c r="E194" s="65"/>
      <c r="F194" s="65"/>
      <c r="G194" s="65"/>
      <c r="I194" s="369">
        <v>0</v>
      </c>
      <c r="J194" s="376"/>
      <c r="K194" s="369">
        <v>653347960.73000002</v>
      </c>
      <c r="L194" s="369"/>
      <c r="M194" s="369">
        <f>SUM(I194:L194)</f>
        <v>653347960.73000002</v>
      </c>
      <c r="N194" s="369"/>
      <c r="O194" s="369">
        <f>+M194</f>
        <v>653347960.73000002</v>
      </c>
    </row>
    <row r="195" spans="1:15" s="349" customFormat="1" ht="22.35" customHeight="1">
      <c r="A195" s="26"/>
      <c r="B195" s="365" t="s">
        <v>1125</v>
      </c>
      <c r="C195" s="366"/>
      <c r="D195" s="26"/>
      <c r="E195" s="65"/>
      <c r="F195" s="65"/>
      <c r="G195" s="65"/>
      <c r="I195" s="369">
        <v>261676395.85000002</v>
      </c>
      <c r="J195" s="376"/>
      <c r="K195" s="369">
        <v>40639051.649999999</v>
      </c>
      <c r="L195" s="369"/>
      <c r="M195" s="369">
        <f t="shared" ref="M195:M201" si="7">SUM(I195:L195)</f>
        <v>302315447.5</v>
      </c>
      <c r="N195" s="369"/>
      <c r="O195" s="369">
        <f t="shared" ref="O195:O202" si="8">+M195</f>
        <v>302315447.5</v>
      </c>
    </row>
    <row r="196" spans="1:15" s="349" customFormat="1" ht="22.35" customHeight="1">
      <c r="A196" s="26"/>
      <c r="B196" s="365" t="s">
        <v>1126</v>
      </c>
      <c r="C196" s="366"/>
      <c r="D196" s="26"/>
      <c r="E196" s="65"/>
      <c r="F196" s="65"/>
      <c r="G196" s="65"/>
      <c r="I196" s="369">
        <v>0</v>
      </c>
      <c r="J196" s="376"/>
      <c r="K196" s="369">
        <v>540829730.20999992</v>
      </c>
      <c r="L196" s="369"/>
      <c r="M196" s="369">
        <f t="shared" si="7"/>
        <v>540829730.20999992</v>
      </c>
      <c r="N196" s="369"/>
      <c r="O196" s="369">
        <f t="shared" si="8"/>
        <v>540829730.20999992</v>
      </c>
    </row>
    <row r="197" spans="1:15" s="349" customFormat="1" ht="22.35" customHeight="1">
      <c r="A197" s="26"/>
      <c r="B197" s="365" t="s">
        <v>1127</v>
      </c>
      <c r="C197" s="366"/>
      <c r="D197" s="26"/>
      <c r="E197" s="65"/>
      <c r="F197" s="65"/>
      <c r="G197" s="65"/>
      <c r="I197" s="369">
        <v>0</v>
      </c>
      <c r="J197" s="376"/>
      <c r="K197" s="369">
        <v>54000000</v>
      </c>
      <c r="L197" s="369"/>
      <c r="M197" s="369">
        <f t="shared" si="7"/>
        <v>54000000</v>
      </c>
      <c r="N197" s="369"/>
      <c r="O197" s="369">
        <f t="shared" si="8"/>
        <v>54000000</v>
      </c>
    </row>
    <row r="198" spans="1:15" s="349" customFormat="1" ht="22.35" customHeight="1">
      <c r="A198" s="26"/>
      <c r="B198" s="365" t="s">
        <v>1128</v>
      </c>
      <c r="C198" s="366"/>
      <c r="D198" s="26"/>
      <c r="E198" s="65"/>
      <c r="F198" s="65"/>
      <c r="G198" s="65"/>
      <c r="I198" s="369">
        <v>0</v>
      </c>
      <c r="J198" s="376"/>
      <c r="K198" s="369">
        <v>481959118.40999997</v>
      </c>
      <c r="L198" s="369"/>
      <c r="M198" s="369">
        <f t="shared" si="7"/>
        <v>481959118.40999997</v>
      </c>
      <c r="N198" s="369"/>
      <c r="O198" s="369">
        <f t="shared" si="8"/>
        <v>481959118.40999997</v>
      </c>
    </row>
    <row r="199" spans="1:15" s="349" customFormat="1" ht="22.35" customHeight="1">
      <c r="A199" s="26"/>
      <c r="B199" s="365" t="s">
        <v>1129</v>
      </c>
      <c r="C199" s="366"/>
      <c r="D199" s="26"/>
      <c r="E199" s="65"/>
      <c r="F199" s="65"/>
      <c r="G199" s="65"/>
      <c r="I199" s="369">
        <v>198835077.75</v>
      </c>
      <c r="J199" s="376"/>
      <c r="K199" s="369">
        <v>52270701.600000001</v>
      </c>
      <c r="L199" s="369"/>
      <c r="M199" s="369">
        <f>SUM(I199:L199)</f>
        <v>251105779.34999999</v>
      </c>
      <c r="N199" s="369"/>
      <c r="O199" s="369">
        <f t="shared" si="8"/>
        <v>251105779.34999999</v>
      </c>
    </row>
    <row r="200" spans="1:15" s="349" customFormat="1" ht="22.35" customHeight="1">
      <c r="A200" s="26"/>
      <c r="B200" s="365" t="s">
        <v>1130</v>
      </c>
      <c r="C200" s="366"/>
      <c r="D200" s="26"/>
      <c r="E200" s="65"/>
      <c r="F200" s="65"/>
      <c r="G200" s="65"/>
      <c r="I200" s="369">
        <v>0</v>
      </c>
      <c r="J200" s="376"/>
      <c r="K200" s="369">
        <v>95857699.700000003</v>
      </c>
      <c r="L200" s="369"/>
      <c r="M200" s="369">
        <f t="shared" si="7"/>
        <v>95857699.700000003</v>
      </c>
      <c r="N200" s="369"/>
      <c r="O200" s="369">
        <f t="shared" si="8"/>
        <v>95857699.700000003</v>
      </c>
    </row>
    <row r="201" spans="1:15" s="349" customFormat="1" ht="22.35" customHeight="1">
      <c r="A201" s="26"/>
      <c r="B201" s="365" t="s">
        <v>1131</v>
      </c>
      <c r="C201" s="366"/>
      <c r="D201" s="26"/>
      <c r="E201" s="65"/>
      <c r="F201" s="65"/>
      <c r="G201" s="65"/>
      <c r="I201" s="369">
        <v>0</v>
      </c>
      <c r="J201" s="376"/>
      <c r="K201" s="369">
        <v>180812885</v>
      </c>
      <c r="L201" s="369"/>
      <c r="M201" s="369">
        <f t="shared" si="7"/>
        <v>180812885</v>
      </c>
      <c r="N201" s="369"/>
      <c r="O201" s="369">
        <f t="shared" si="8"/>
        <v>180812885</v>
      </c>
    </row>
    <row r="202" spans="1:15" s="349" customFormat="1" ht="22.35" customHeight="1">
      <c r="A202" s="26"/>
      <c r="B202" s="365" t="s">
        <v>1132</v>
      </c>
      <c r="C202" s="366"/>
      <c r="D202" s="26"/>
      <c r="E202" s="65"/>
      <c r="F202" s="65"/>
      <c r="G202" s="65"/>
      <c r="I202" s="369">
        <v>0</v>
      </c>
      <c r="J202" s="376"/>
      <c r="K202" s="369">
        <v>200000</v>
      </c>
      <c r="L202" s="369"/>
      <c r="M202" s="369">
        <f t="shared" ref="M202" si="9">SUM(I202:L202)</f>
        <v>200000</v>
      </c>
      <c r="N202" s="369"/>
      <c r="O202" s="369">
        <f t="shared" si="8"/>
        <v>200000</v>
      </c>
    </row>
    <row r="203" spans="1:15" s="349" customFormat="1" ht="22.35" customHeight="1" thickBot="1">
      <c r="A203" s="26"/>
      <c r="B203" s="375" t="s">
        <v>1133</v>
      </c>
      <c r="C203" s="366"/>
      <c r="D203" s="26"/>
      <c r="E203" s="65"/>
      <c r="F203" s="65"/>
      <c r="G203" s="65"/>
      <c r="I203" s="400">
        <f>SUM(I194:I202)</f>
        <v>460511473.60000002</v>
      </c>
      <c r="J203" s="334"/>
      <c r="K203" s="400">
        <f>SUM(K194:K202)</f>
        <v>2099917147.3</v>
      </c>
      <c r="L203" s="334"/>
      <c r="M203" s="400">
        <f>SUM(M194:M202)</f>
        <v>2560428620.8999996</v>
      </c>
      <c r="N203" s="334"/>
      <c r="O203" s="400">
        <f>SUM(O194:O202)</f>
        <v>2560428620.8999996</v>
      </c>
    </row>
    <row r="204" spans="1:15" s="349" customFormat="1" ht="22.35" customHeight="1" thickTop="1">
      <c r="A204" s="26"/>
      <c r="B204" s="375" t="s">
        <v>1073</v>
      </c>
      <c r="C204" s="366"/>
      <c r="D204" s="26"/>
      <c r="E204" s="65"/>
      <c r="F204" s="65"/>
      <c r="G204" s="65"/>
      <c r="I204" s="316"/>
      <c r="J204" s="318"/>
      <c r="K204" s="316"/>
      <c r="L204" s="318"/>
      <c r="M204" s="316"/>
      <c r="N204" s="318"/>
      <c r="O204" s="316"/>
    </row>
    <row r="205" spans="1:15" s="349" customFormat="1" ht="22.35" customHeight="1">
      <c r="A205" s="26"/>
      <c r="B205" s="365" t="s">
        <v>1105</v>
      </c>
      <c r="C205" s="366"/>
      <c r="D205" s="26"/>
      <c r="E205" s="65"/>
      <c r="F205" s="65"/>
      <c r="G205" s="65"/>
      <c r="I205" s="333">
        <v>0</v>
      </c>
      <c r="J205" s="334"/>
      <c r="K205" s="333">
        <v>130000000</v>
      </c>
      <c r="L205" s="334"/>
      <c r="M205" s="369">
        <f>SUM(K205:L205)</f>
        <v>130000000</v>
      </c>
      <c r="N205" s="334"/>
      <c r="O205" s="369">
        <f t="shared" ref="O205:O209" si="10">+M205</f>
        <v>130000000</v>
      </c>
    </row>
    <row r="206" spans="1:15" s="349" customFormat="1" ht="22.35" customHeight="1">
      <c r="A206" s="26"/>
      <c r="B206" s="365" t="s">
        <v>1106</v>
      </c>
      <c r="C206" s="366"/>
      <c r="D206" s="26"/>
      <c r="E206" s="65"/>
      <c r="F206" s="65"/>
      <c r="G206" s="65"/>
      <c r="I206" s="333">
        <v>0</v>
      </c>
      <c r="J206" s="334"/>
      <c r="K206" s="333">
        <v>514524896.05999994</v>
      </c>
      <c r="L206" s="334"/>
      <c r="M206" s="369">
        <f>SUM(K206:L206)</f>
        <v>514524896.05999994</v>
      </c>
      <c r="N206" s="334"/>
      <c r="O206" s="369">
        <f t="shared" si="10"/>
        <v>514524896.05999994</v>
      </c>
    </row>
    <row r="207" spans="1:15" s="349" customFormat="1" ht="22.35" customHeight="1">
      <c r="A207" s="26"/>
      <c r="B207" s="370" t="s">
        <v>471</v>
      </c>
      <c r="C207" s="366"/>
      <c r="D207" s="26"/>
      <c r="E207" s="65"/>
      <c r="F207" s="65"/>
      <c r="G207" s="65"/>
      <c r="I207" s="333">
        <v>0</v>
      </c>
      <c r="J207" s="334"/>
      <c r="K207" s="333">
        <v>263396590.19</v>
      </c>
      <c r="L207" s="334"/>
      <c r="M207" s="369">
        <f>SUM(K207:L207)</f>
        <v>263396590.19</v>
      </c>
      <c r="N207" s="334"/>
      <c r="O207" s="369">
        <f t="shared" si="10"/>
        <v>263396590.19</v>
      </c>
    </row>
    <row r="208" spans="1:15" s="349" customFormat="1" ht="22.35" customHeight="1">
      <c r="A208" s="26"/>
      <c r="B208" s="365" t="s">
        <v>1134</v>
      </c>
      <c r="C208" s="366"/>
      <c r="D208" s="26"/>
      <c r="E208" s="65"/>
      <c r="F208" s="65"/>
      <c r="G208" s="65"/>
      <c r="I208" s="333">
        <v>0</v>
      </c>
      <c r="J208" s="334"/>
      <c r="K208" s="333">
        <v>1431475206.79</v>
      </c>
      <c r="L208" s="334"/>
      <c r="M208" s="369">
        <f>SUM(K208:L208)</f>
        <v>1431475206.79</v>
      </c>
      <c r="N208" s="334"/>
      <c r="O208" s="369">
        <f t="shared" si="10"/>
        <v>1431475206.79</v>
      </c>
    </row>
    <row r="209" spans="1:15" s="349" customFormat="1" ht="22.35" customHeight="1">
      <c r="A209" s="26"/>
      <c r="B209" s="365" t="s">
        <v>745</v>
      </c>
      <c r="C209" s="366"/>
      <c r="D209" s="26"/>
      <c r="E209" s="65"/>
      <c r="F209" s="65"/>
      <c r="G209" s="65"/>
      <c r="I209" s="333">
        <v>0</v>
      </c>
      <c r="J209" s="334"/>
      <c r="K209" s="333">
        <v>68394108.370000005</v>
      </c>
      <c r="L209" s="334"/>
      <c r="M209" s="369">
        <f>SUM(K209:L209)</f>
        <v>68394108.370000005</v>
      </c>
      <c r="N209" s="334"/>
      <c r="O209" s="369">
        <f t="shared" si="10"/>
        <v>68394108.370000005</v>
      </c>
    </row>
    <row r="210" spans="1:15" s="349" customFormat="1" ht="22.35" customHeight="1" thickBot="1">
      <c r="A210" s="26"/>
      <c r="B210" s="375" t="s">
        <v>1135</v>
      </c>
      <c r="C210" s="366"/>
      <c r="D210" s="26"/>
      <c r="E210" s="65"/>
      <c r="F210" s="65"/>
      <c r="G210" s="65"/>
      <c r="I210" s="400">
        <v>0</v>
      </c>
      <c r="J210" s="334"/>
      <c r="K210" s="400">
        <f>SUM(K205:K209)</f>
        <v>2407790801.4099998</v>
      </c>
      <c r="L210" s="334"/>
      <c r="M210" s="400">
        <f>SUM(M205:M209)</f>
        <v>2407790801.4099998</v>
      </c>
      <c r="N210" s="334"/>
      <c r="O210" s="400">
        <f>SUM(O205:O209)</f>
        <v>2407790801.4099998</v>
      </c>
    </row>
    <row r="211" spans="1:15" s="349" customFormat="1" ht="22.35" customHeight="1" thickTop="1">
      <c r="A211" s="26"/>
      <c r="B211" s="366"/>
      <c r="C211" s="366"/>
      <c r="D211" s="26"/>
      <c r="E211" s="65"/>
      <c r="F211" s="65"/>
      <c r="G211" s="65"/>
      <c r="I211" s="203"/>
      <c r="J211" s="203"/>
      <c r="K211" s="317"/>
      <c r="L211" s="109"/>
      <c r="M211" s="32"/>
      <c r="N211" s="32"/>
      <c r="O211" s="106" t="s">
        <v>449</v>
      </c>
    </row>
    <row r="212" spans="1:15" s="349" customFormat="1" ht="22.35" customHeight="1">
      <c r="A212" s="26"/>
      <c r="B212" s="366"/>
      <c r="C212" s="366"/>
      <c r="D212" s="26"/>
      <c r="E212" s="65"/>
      <c r="F212" s="65"/>
      <c r="G212" s="65"/>
      <c r="I212" s="572" t="s">
        <v>1083</v>
      </c>
      <c r="J212" s="572"/>
      <c r="K212" s="572"/>
      <c r="L212" s="572"/>
      <c r="M212" s="572"/>
      <c r="N212" s="572"/>
      <c r="O212" s="572"/>
    </row>
    <row r="213" spans="1:15" s="349" customFormat="1" ht="22.35" customHeight="1">
      <c r="A213" s="26"/>
      <c r="B213" s="366"/>
      <c r="C213" s="366"/>
      <c r="D213" s="26"/>
      <c r="E213" s="65"/>
      <c r="F213" s="65"/>
      <c r="G213" s="65"/>
      <c r="I213" s="568" t="s">
        <v>1119</v>
      </c>
      <c r="J213" s="568"/>
      <c r="K213" s="568"/>
      <c r="L213" s="568"/>
      <c r="M213" s="568"/>
      <c r="N213" s="372"/>
      <c r="O213" s="569" t="s">
        <v>643</v>
      </c>
    </row>
    <row r="214" spans="1:15" s="349" customFormat="1" ht="22.35" customHeight="1">
      <c r="A214" s="26"/>
      <c r="B214" s="366"/>
      <c r="C214" s="366"/>
      <c r="D214" s="26"/>
      <c r="E214" s="65"/>
      <c r="F214" s="65"/>
      <c r="G214" s="65"/>
      <c r="I214" s="372" t="s">
        <v>1120</v>
      </c>
      <c r="J214" s="109"/>
      <c r="K214" s="372" t="s">
        <v>1121</v>
      </c>
      <c r="L214" s="109"/>
      <c r="M214" s="566" t="s">
        <v>459</v>
      </c>
      <c r="N214" s="109"/>
      <c r="O214" s="570"/>
    </row>
    <row r="215" spans="1:15" s="349" customFormat="1" ht="22.35" customHeight="1">
      <c r="A215" s="26"/>
      <c r="B215" s="366"/>
      <c r="C215" s="366"/>
      <c r="D215" s="26"/>
      <c r="E215" s="65"/>
      <c r="F215" s="65"/>
      <c r="G215" s="65"/>
      <c r="I215" s="373" t="s">
        <v>1122</v>
      </c>
      <c r="J215" s="372"/>
      <c r="K215" s="374" t="s">
        <v>1123</v>
      </c>
      <c r="L215" s="518"/>
      <c r="M215" s="567"/>
      <c r="N215" s="518"/>
      <c r="O215" s="571"/>
    </row>
    <row r="216" spans="1:15" s="349" customFormat="1" ht="22.35" customHeight="1">
      <c r="A216" s="26"/>
      <c r="B216" s="375" t="s">
        <v>1057</v>
      </c>
      <c r="C216" s="366"/>
      <c r="D216" s="26"/>
      <c r="E216" s="65"/>
      <c r="F216" s="65"/>
      <c r="G216" s="65"/>
      <c r="I216" s="350"/>
      <c r="J216" s="350"/>
      <c r="K216" s="203"/>
      <c r="L216" s="203"/>
      <c r="M216" s="203"/>
      <c r="N216" s="203"/>
      <c r="O216" s="203"/>
    </row>
    <row r="217" spans="1:15" s="349" customFormat="1" ht="22.35" customHeight="1">
      <c r="A217" s="26"/>
      <c r="B217" s="365" t="s">
        <v>1124</v>
      </c>
      <c r="C217" s="366"/>
      <c r="D217" s="26"/>
      <c r="E217" s="65"/>
      <c r="F217" s="65"/>
      <c r="G217" s="65"/>
      <c r="I217" s="369">
        <v>0</v>
      </c>
      <c r="J217" s="376"/>
      <c r="K217" s="369">
        <v>759866897.38</v>
      </c>
      <c r="L217" s="369"/>
      <c r="M217" s="369">
        <f>SUM(I217:L217)</f>
        <v>759866897.38</v>
      </c>
      <c r="N217" s="369"/>
      <c r="O217" s="333">
        <f>+M217</f>
        <v>759866897.38</v>
      </c>
    </row>
    <row r="218" spans="1:15" s="349" customFormat="1" ht="22.35" customHeight="1">
      <c r="A218" s="26"/>
      <c r="B218" s="365" t="s">
        <v>1125</v>
      </c>
      <c r="C218" s="366"/>
      <c r="D218" s="26"/>
      <c r="E218" s="65"/>
      <c r="F218" s="65"/>
      <c r="G218" s="65"/>
      <c r="I218" s="369">
        <v>509455418.38999999</v>
      </c>
      <c r="J218" s="376"/>
      <c r="K218" s="369">
        <v>40269548.690000057</v>
      </c>
      <c r="L218" s="369"/>
      <c r="M218" s="369">
        <f t="shared" ref="M218:M221" si="11">SUM(I218:L218)</f>
        <v>549724967.08000004</v>
      </c>
      <c r="N218" s="369"/>
      <c r="O218" s="333">
        <f t="shared" ref="O218:O225" si="12">+M218</f>
        <v>549724967.08000004</v>
      </c>
    </row>
    <row r="219" spans="1:15" s="349" customFormat="1" ht="22.35" customHeight="1">
      <c r="A219" s="26"/>
      <c r="B219" s="365" t="s">
        <v>1126</v>
      </c>
      <c r="C219" s="366"/>
      <c r="D219" s="26"/>
      <c r="E219" s="65"/>
      <c r="F219" s="65"/>
      <c r="G219" s="65"/>
      <c r="I219" s="369">
        <v>0</v>
      </c>
      <c r="J219" s="376"/>
      <c r="K219" s="369">
        <v>438100957.32999998</v>
      </c>
      <c r="L219" s="369"/>
      <c r="M219" s="369">
        <f t="shared" si="11"/>
        <v>438100957.32999998</v>
      </c>
      <c r="N219" s="369"/>
      <c r="O219" s="333">
        <f t="shared" si="12"/>
        <v>438100957.32999998</v>
      </c>
    </row>
    <row r="220" spans="1:15" s="349" customFormat="1" ht="22.35" customHeight="1">
      <c r="A220" s="26"/>
      <c r="B220" s="365" t="s">
        <v>1127</v>
      </c>
      <c r="C220" s="366"/>
      <c r="D220" s="26"/>
      <c r="E220" s="65"/>
      <c r="F220" s="65"/>
      <c r="G220" s="65"/>
      <c r="I220" s="369">
        <v>0</v>
      </c>
      <c r="J220" s="376"/>
      <c r="K220" s="369">
        <v>94793271</v>
      </c>
      <c r="L220" s="369"/>
      <c r="M220" s="369">
        <f t="shared" si="11"/>
        <v>94793271</v>
      </c>
      <c r="N220" s="369"/>
      <c r="O220" s="333">
        <f t="shared" si="12"/>
        <v>94793271</v>
      </c>
    </row>
    <row r="221" spans="1:15" s="349" customFormat="1" ht="22.35" customHeight="1">
      <c r="A221" s="26"/>
      <c r="B221" s="365" t="s">
        <v>1128</v>
      </c>
      <c r="C221" s="366"/>
      <c r="D221" s="26"/>
      <c r="E221" s="65"/>
      <c r="F221" s="65"/>
      <c r="G221" s="65"/>
      <c r="I221" s="369">
        <v>0</v>
      </c>
      <c r="J221" s="376"/>
      <c r="K221" s="369">
        <v>431811378.51999998</v>
      </c>
      <c r="L221" s="369"/>
      <c r="M221" s="369">
        <f t="shared" si="11"/>
        <v>431811378.51999998</v>
      </c>
      <c r="N221" s="369"/>
      <c r="O221" s="333">
        <f t="shared" si="12"/>
        <v>431811378.51999998</v>
      </c>
    </row>
    <row r="222" spans="1:15" s="349" customFormat="1" ht="22.35" customHeight="1">
      <c r="A222" s="26"/>
      <c r="B222" s="365" t="s">
        <v>1129</v>
      </c>
      <c r="C222" s="366"/>
      <c r="D222" s="26"/>
      <c r="E222" s="65"/>
      <c r="F222" s="65"/>
      <c r="G222" s="65"/>
      <c r="I222" s="369">
        <v>108835077.75</v>
      </c>
      <c r="J222" s="376"/>
      <c r="K222" s="369">
        <v>57321206.640000001</v>
      </c>
      <c r="L222" s="369"/>
      <c r="M222" s="369">
        <f>SUM(I222:L222)</f>
        <v>166156284.38999999</v>
      </c>
      <c r="N222" s="369"/>
      <c r="O222" s="333">
        <f>+M222</f>
        <v>166156284.38999999</v>
      </c>
    </row>
    <row r="223" spans="1:15" s="349" customFormat="1" ht="22.35" customHeight="1">
      <c r="A223" s="26"/>
      <c r="B223" s="365" t="s">
        <v>1130</v>
      </c>
      <c r="C223" s="366"/>
      <c r="D223" s="26"/>
      <c r="E223" s="65"/>
      <c r="F223" s="65"/>
      <c r="G223" s="65"/>
      <c r="I223" s="369">
        <v>0</v>
      </c>
      <c r="J223" s="376"/>
      <c r="K223" s="369">
        <v>84807699.459999993</v>
      </c>
      <c r="L223" s="369"/>
      <c r="M223" s="369">
        <f t="shared" ref="M223:M224" si="13">SUM(I223:L223)</f>
        <v>84807699.459999993</v>
      </c>
      <c r="N223" s="369"/>
      <c r="O223" s="333">
        <f t="shared" si="12"/>
        <v>84807699.459999993</v>
      </c>
    </row>
    <row r="224" spans="1:15" s="349" customFormat="1" ht="22.35" customHeight="1">
      <c r="A224" s="26"/>
      <c r="B224" s="365" t="s">
        <v>1131</v>
      </c>
      <c r="C224" s="366"/>
      <c r="D224" s="26"/>
      <c r="E224" s="65"/>
      <c r="F224" s="65"/>
      <c r="G224" s="65"/>
      <c r="I224" s="369">
        <v>0</v>
      </c>
      <c r="J224" s="376"/>
      <c r="K224" s="369">
        <v>159777125</v>
      </c>
      <c r="L224" s="369"/>
      <c r="M224" s="369">
        <f t="shared" si="13"/>
        <v>159777125</v>
      </c>
      <c r="N224" s="369"/>
      <c r="O224" s="333">
        <f t="shared" si="12"/>
        <v>159777125</v>
      </c>
    </row>
    <row r="225" spans="1:16" s="349" customFormat="1" ht="22.35" customHeight="1">
      <c r="A225" s="26"/>
      <c r="B225" s="365" t="s">
        <v>1132</v>
      </c>
      <c r="C225" s="366"/>
      <c r="D225" s="26"/>
      <c r="E225" s="65"/>
      <c r="F225" s="65"/>
      <c r="G225" s="65"/>
      <c r="I225" s="333">
        <v>0</v>
      </c>
      <c r="J225" s="376"/>
      <c r="K225" s="369">
        <v>200000</v>
      </c>
      <c r="L225" s="369"/>
      <c r="M225" s="369">
        <f t="shared" ref="M225" si="14">SUM(I225:L225)</f>
        <v>200000</v>
      </c>
      <c r="N225" s="369"/>
      <c r="O225" s="333">
        <f t="shared" si="12"/>
        <v>200000</v>
      </c>
    </row>
    <row r="226" spans="1:16" s="349" customFormat="1" ht="22.35" customHeight="1" thickBot="1">
      <c r="A226" s="26"/>
      <c r="B226" s="375" t="s">
        <v>1133</v>
      </c>
      <c r="C226" s="366"/>
      <c r="D226" s="26"/>
      <c r="E226" s="65"/>
      <c r="F226" s="65"/>
      <c r="G226" s="65"/>
      <c r="I226" s="400">
        <f>SUM(I217:I225)</f>
        <v>618290496.13999999</v>
      </c>
      <c r="J226" s="334"/>
      <c r="K226" s="400">
        <f>SUM(K217:K225)</f>
        <v>2066948084.0200002</v>
      </c>
      <c r="L226" s="334"/>
      <c r="M226" s="400">
        <f>SUM(M217:M225)</f>
        <v>2685238580.1599998</v>
      </c>
      <c r="N226" s="334"/>
      <c r="O226" s="400">
        <f>SUM(O217:O225)</f>
        <v>2685238580.1599998</v>
      </c>
    </row>
    <row r="227" spans="1:16" s="349" customFormat="1" ht="22.35" customHeight="1" thickTop="1">
      <c r="A227" s="26"/>
      <c r="B227" s="375"/>
      <c r="C227" s="366"/>
      <c r="D227" s="26"/>
      <c r="E227" s="65"/>
      <c r="F227" s="65"/>
      <c r="G227" s="65"/>
      <c r="I227" s="333"/>
      <c r="J227" s="334"/>
      <c r="K227" s="333"/>
      <c r="L227" s="334"/>
      <c r="M227" s="333"/>
      <c r="N227" s="334"/>
      <c r="O227" s="333"/>
    </row>
    <row r="228" spans="1:16" s="349" customFormat="1" ht="22.35" customHeight="1">
      <c r="A228" s="26"/>
      <c r="B228" s="375"/>
      <c r="C228" s="366"/>
      <c r="D228" s="26"/>
      <c r="E228" s="65"/>
      <c r="F228" s="65"/>
      <c r="G228" s="65"/>
      <c r="I228" s="333"/>
      <c r="J228" s="334"/>
      <c r="K228" s="333"/>
      <c r="L228" s="334"/>
      <c r="M228" s="333"/>
      <c r="N228" s="334"/>
      <c r="O228" s="333"/>
    </row>
    <row r="229" spans="1:16" s="76" customFormat="1" ht="22.35" customHeight="1">
      <c r="A229" s="26"/>
    </row>
    <row r="230" spans="1:16" s="76" customFormat="1" ht="24.6" customHeight="1">
      <c r="A230" s="2"/>
      <c r="B230" s="51"/>
      <c r="D230" s="51"/>
      <c r="E230" s="51" t="s">
        <v>33</v>
      </c>
      <c r="F230" s="2"/>
      <c r="G230" s="2"/>
      <c r="H230" s="2"/>
      <c r="I230" s="2"/>
      <c r="J230" s="2"/>
      <c r="K230" s="2"/>
      <c r="L230" s="2"/>
    </row>
    <row r="231" spans="1:16" s="76" customFormat="1" ht="24.6" customHeight="1">
      <c r="A231" s="2"/>
      <c r="B231" s="127"/>
      <c r="D231" s="51"/>
      <c r="E231" s="51" t="s">
        <v>34</v>
      </c>
      <c r="F231" s="2"/>
      <c r="G231" s="2"/>
      <c r="H231" s="2"/>
      <c r="I231" s="2"/>
      <c r="J231" s="2"/>
      <c r="K231" s="2"/>
      <c r="L231" s="2"/>
    </row>
    <row r="232" spans="1:16" s="349" customFormat="1" ht="24.6" customHeight="1">
      <c r="A232" s="562" t="s">
        <v>1136</v>
      </c>
      <c r="B232" s="562"/>
      <c r="C232" s="562"/>
      <c r="D232" s="562"/>
      <c r="E232" s="562"/>
      <c r="F232" s="562"/>
      <c r="G232" s="562"/>
      <c r="H232" s="562"/>
      <c r="I232" s="562"/>
      <c r="J232" s="562"/>
      <c r="K232" s="562"/>
      <c r="L232" s="562"/>
      <c r="M232" s="562"/>
      <c r="N232" s="562"/>
      <c r="O232" s="562"/>
      <c r="P232" s="203"/>
    </row>
    <row r="233" spans="1:16" s="349" customFormat="1" ht="24.6" customHeight="1">
      <c r="A233" s="55"/>
      <c r="B233" s="55"/>
      <c r="C233" s="55"/>
      <c r="D233" s="55"/>
      <c r="E233" s="55"/>
      <c r="F233" s="55"/>
      <c r="G233" s="55"/>
      <c r="H233" s="55"/>
      <c r="I233" s="55"/>
      <c r="J233" s="55"/>
      <c r="K233" s="55"/>
      <c r="L233" s="55"/>
      <c r="M233" s="55"/>
      <c r="N233" s="55"/>
      <c r="O233" s="55"/>
      <c r="P233" s="203"/>
    </row>
    <row r="234" spans="1:16" s="76" customFormat="1" ht="25.5" customHeight="1">
      <c r="A234" s="109" t="s">
        <v>1046</v>
      </c>
    </row>
    <row r="235" spans="1:16" s="349" customFormat="1" ht="25.5" customHeight="1">
      <c r="A235" s="26"/>
      <c r="B235" s="366"/>
      <c r="C235" s="366"/>
      <c r="D235" s="26"/>
      <c r="E235" s="65"/>
      <c r="F235" s="65"/>
      <c r="G235" s="65"/>
      <c r="I235" s="203"/>
      <c r="J235" s="203"/>
      <c r="K235" s="317"/>
      <c r="L235" s="109"/>
      <c r="M235" s="32"/>
      <c r="N235" s="32"/>
      <c r="O235" s="106" t="s">
        <v>449</v>
      </c>
    </row>
    <row r="236" spans="1:16" s="349" customFormat="1" ht="25.5" customHeight="1">
      <c r="A236" s="26"/>
      <c r="B236" s="366"/>
      <c r="C236" s="366"/>
      <c r="D236" s="26"/>
      <c r="E236" s="65"/>
      <c r="F236" s="65"/>
      <c r="G236" s="65"/>
      <c r="I236" s="572" t="s">
        <v>1083</v>
      </c>
      <c r="J236" s="572"/>
      <c r="K236" s="572"/>
      <c r="L236" s="572"/>
      <c r="M236" s="572"/>
      <c r="N236" s="572"/>
      <c r="O236" s="572"/>
    </row>
    <row r="237" spans="1:16" s="349" customFormat="1" ht="25.5" customHeight="1">
      <c r="A237" s="26"/>
      <c r="B237" s="366"/>
      <c r="C237" s="366"/>
      <c r="D237" s="26"/>
      <c r="E237" s="65"/>
      <c r="F237" s="65"/>
      <c r="G237" s="65"/>
      <c r="I237" s="568" t="s">
        <v>1119</v>
      </c>
      <c r="J237" s="568"/>
      <c r="K237" s="568"/>
      <c r="L237" s="568"/>
      <c r="M237" s="568"/>
      <c r="N237" s="372"/>
      <c r="O237" s="569" t="s">
        <v>643</v>
      </c>
    </row>
    <row r="238" spans="1:16" s="349" customFormat="1" ht="25.5" customHeight="1">
      <c r="A238" s="26"/>
      <c r="B238" s="366"/>
      <c r="C238" s="366"/>
      <c r="D238" s="26"/>
      <c r="E238" s="65"/>
      <c r="F238" s="65"/>
      <c r="G238" s="65"/>
      <c r="I238" s="372" t="s">
        <v>1120</v>
      </c>
      <c r="J238" s="109"/>
      <c r="K238" s="372" t="s">
        <v>1121</v>
      </c>
      <c r="L238" s="109"/>
      <c r="M238" s="566" t="s">
        <v>459</v>
      </c>
      <c r="N238" s="109"/>
      <c r="O238" s="570"/>
    </row>
    <row r="239" spans="1:16" s="349" customFormat="1" ht="25.5" customHeight="1">
      <c r="A239" s="26"/>
      <c r="B239" s="366"/>
      <c r="C239" s="366"/>
      <c r="D239" s="26"/>
      <c r="E239" s="65"/>
      <c r="F239" s="65"/>
      <c r="G239" s="65"/>
      <c r="I239" s="373" t="s">
        <v>1122</v>
      </c>
      <c r="J239" s="372"/>
      <c r="K239" s="374" t="s">
        <v>1123</v>
      </c>
      <c r="L239" s="518"/>
      <c r="M239" s="567"/>
      <c r="N239" s="518"/>
      <c r="O239" s="571"/>
    </row>
    <row r="240" spans="1:16" s="349" customFormat="1" ht="25.5" customHeight="1">
      <c r="A240" s="26"/>
      <c r="B240" s="375" t="s">
        <v>1073</v>
      </c>
      <c r="C240" s="366"/>
      <c r="D240" s="26"/>
      <c r="E240" s="65"/>
      <c r="F240" s="65"/>
      <c r="G240" s="65"/>
      <c r="I240" s="316"/>
      <c r="J240" s="318"/>
      <c r="K240" s="316"/>
      <c r="L240" s="318"/>
      <c r="M240" s="316"/>
      <c r="N240" s="318"/>
      <c r="O240" s="316"/>
    </row>
    <row r="241" spans="1:15" s="349" customFormat="1" ht="25.5" customHeight="1">
      <c r="A241" s="26"/>
      <c r="B241" s="365" t="s">
        <v>1105</v>
      </c>
      <c r="C241" s="366"/>
      <c r="D241" s="26"/>
      <c r="E241" s="65"/>
      <c r="F241" s="65"/>
      <c r="G241" s="65"/>
      <c r="I241" s="333">
        <v>0</v>
      </c>
      <c r="J241" s="334"/>
      <c r="K241" s="333">
        <v>768407500</v>
      </c>
      <c r="L241" s="334"/>
      <c r="M241" s="369">
        <f>SUM(K241:L241)</f>
        <v>768407500</v>
      </c>
      <c r="N241" s="334"/>
      <c r="O241" s="333">
        <f>+M241</f>
        <v>768407500</v>
      </c>
    </row>
    <row r="242" spans="1:15" s="349" customFormat="1" ht="25.5" customHeight="1">
      <c r="A242" s="26"/>
      <c r="B242" s="365" t="s">
        <v>1106</v>
      </c>
      <c r="C242" s="366"/>
      <c r="D242" s="26"/>
      <c r="E242" s="65"/>
      <c r="F242" s="65"/>
      <c r="G242" s="65"/>
      <c r="I242" s="333">
        <v>0</v>
      </c>
      <c r="J242" s="334"/>
      <c r="K242" s="333">
        <v>707206741.13999999</v>
      </c>
      <c r="L242" s="334"/>
      <c r="M242" s="369">
        <f>SUM(K242:L242)</f>
        <v>707206741.13999999</v>
      </c>
      <c r="N242" s="334"/>
      <c r="O242" s="333">
        <f t="shared" ref="O242:O245" si="15">+M242</f>
        <v>707206741.13999999</v>
      </c>
    </row>
    <row r="243" spans="1:15" s="349" customFormat="1" ht="25.5" customHeight="1">
      <c r="A243" s="26"/>
      <c r="B243" s="370" t="s">
        <v>471</v>
      </c>
      <c r="C243" s="366"/>
      <c r="D243" s="26"/>
      <c r="E243" s="65"/>
      <c r="F243" s="65"/>
      <c r="G243" s="65"/>
      <c r="I243" s="333">
        <v>0</v>
      </c>
      <c r="J243" s="334"/>
      <c r="K243" s="333">
        <v>266602882.12</v>
      </c>
      <c r="L243" s="334"/>
      <c r="M243" s="369">
        <f>SUM(K243:L243)</f>
        <v>266602882.12</v>
      </c>
      <c r="N243" s="334"/>
      <c r="O243" s="333">
        <f t="shared" si="15"/>
        <v>266602882.12</v>
      </c>
    </row>
    <row r="244" spans="1:15" s="349" customFormat="1" ht="25.5" customHeight="1">
      <c r="A244" s="26"/>
      <c r="B244" s="365" t="s">
        <v>1134</v>
      </c>
      <c r="C244" s="366"/>
      <c r="D244" s="26"/>
      <c r="E244" s="65"/>
      <c r="F244" s="65"/>
      <c r="G244" s="65"/>
      <c r="I244" s="333">
        <v>0</v>
      </c>
      <c r="J244" s="334"/>
      <c r="K244" s="333">
        <v>814297900</v>
      </c>
      <c r="L244" s="334"/>
      <c r="M244" s="369">
        <f>SUM(K244:L244)</f>
        <v>814297900</v>
      </c>
      <c r="N244" s="334"/>
      <c r="O244" s="333">
        <f t="shared" si="15"/>
        <v>814297900</v>
      </c>
    </row>
    <row r="245" spans="1:15" s="349" customFormat="1" ht="25.5" customHeight="1">
      <c r="A245" s="26"/>
      <c r="B245" s="365" t="s">
        <v>745</v>
      </c>
      <c r="C245" s="366"/>
      <c r="D245" s="26"/>
      <c r="E245" s="65"/>
      <c r="F245" s="65"/>
      <c r="G245" s="65"/>
      <c r="I245" s="333">
        <v>0</v>
      </c>
      <c r="J245" s="334"/>
      <c r="K245" s="333">
        <v>67431992.290000007</v>
      </c>
      <c r="L245" s="334"/>
      <c r="M245" s="369">
        <f>SUM(K245:L245)</f>
        <v>67431992.290000007</v>
      </c>
      <c r="N245" s="334"/>
      <c r="O245" s="333">
        <f t="shared" si="15"/>
        <v>67431992.290000007</v>
      </c>
    </row>
    <row r="246" spans="1:15" s="349" customFormat="1" ht="25.5" customHeight="1" thickBot="1">
      <c r="A246" s="26"/>
      <c r="B246" s="375" t="s">
        <v>1135</v>
      </c>
      <c r="C246" s="366"/>
      <c r="D246" s="26"/>
      <c r="E246" s="65"/>
      <c r="F246" s="65"/>
      <c r="G246" s="65"/>
      <c r="I246" s="400">
        <v>0</v>
      </c>
      <c r="J246" s="334"/>
      <c r="K246" s="400">
        <f>SUM(K241:K245)</f>
        <v>2623947015.5499997</v>
      </c>
      <c r="L246" s="334"/>
      <c r="M246" s="400">
        <f>SUM(M241:M245)</f>
        <v>2623947015.5499997</v>
      </c>
      <c r="N246" s="334"/>
      <c r="O246" s="400">
        <f>SUM(O241:O245)</f>
        <v>2623947015.5499997</v>
      </c>
    </row>
    <row r="247" spans="1:15" s="349" customFormat="1" ht="25.5" customHeight="1" thickTop="1">
      <c r="A247" s="26"/>
      <c r="B247" s="366"/>
      <c r="C247" s="366"/>
      <c r="D247" s="26"/>
      <c r="E247" s="65"/>
      <c r="F247" s="65"/>
      <c r="G247" s="65"/>
      <c r="I247" s="203"/>
      <c r="J247" s="203"/>
      <c r="K247" s="317"/>
      <c r="L247" s="109"/>
      <c r="M247" s="32"/>
      <c r="N247" s="32"/>
      <c r="O247" s="106" t="s">
        <v>449</v>
      </c>
    </row>
    <row r="248" spans="1:15" s="349" customFormat="1" ht="25.5" customHeight="1">
      <c r="A248" s="26"/>
      <c r="B248" s="366"/>
      <c r="C248" s="366"/>
      <c r="D248" s="26"/>
      <c r="E248" s="65"/>
      <c r="F248" s="65"/>
      <c r="G248" s="65"/>
      <c r="I248" s="572" t="s">
        <v>1088</v>
      </c>
      <c r="J248" s="572"/>
      <c r="K248" s="572"/>
      <c r="L248" s="572"/>
      <c r="M248" s="572"/>
      <c r="N248" s="572"/>
      <c r="O248" s="572"/>
    </row>
    <row r="249" spans="1:15" s="349" customFormat="1" ht="25.5" customHeight="1">
      <c r="A249" s="26"/>
      <c r="B249" s="366"/>
      <c r="C249" s="366"/>
      <c r="D249" s="26"/>
      <c r="E249" s="65"/>
      <c r="F249" s="65"/>
      <c r="G249" s="65"/>
      <c r="I249" s="568" t="s">
        <v>1119</v>
      </c>
      <c r="J249" s="568"/>
      <c r="K249" s="568"/>
      <c r="L249" s="568"/>
      <c r="M249" s="568"/>
      <c r="N249" s="372"/>
      <c r="O249" s="569" t="s">
        <v>643</v>
      </c>
    </row>
    <row r="250" spans="1:15" s="349" customFormat="1" ht="25.5" customHeight="1">
      <c r="A250" s="26"/>
      <c r="B250" s="366"/>
      <c r="C250" s="366"/>
      <c r="D250" s="26"/>
      <c r="E250" s="65"/>
      <c r="F250" s="65"/>
      <c r="G250" s="65"/>
      <c r="I250" s="372" t="s">
        <v>1120</v>
      </c>
      <c r="J250" s="109"/>
      <c r="K250" s="372" t="s">
        <v>1121</v>
      </c>
      <c r="L250" s="109"/>
      <c r="M250" s="566" t="s">
        <v>459</v>
      </c>
      <c r="N250" s="109"/>
      <c r="O250" s="570"/>
    </row>
    <row r="251" spans="1:15" s="349" customFormat="1" ht="25.5" customHeight="1">
      <c r="A251" s="26"/>
      <c r="B251" s="366"/>
      <c r="C251" s="366"/>
      <c r="D251" s="26"/>
      <c r="E251" s="65"/>
      <c r="F251" s="65"/>
      <c r="G251" s="65"/>
      <c r="I251" s="373" t="s">
        <v>1122</v>
      </c>
      <c r="J251" s="372"/>
      <c r="K251" s="374" t="s">
        <v>1123</v>
      </c>
      <c r="L251" s="518"/>
      <c r="M251" s="567"/>
      <c r="N251" s="518"/>
      <c r="O251" s="571"/>
    </row>
    <row r="252" spans="1:15" s="349" customFormat="1" ht="25.5" customHeight="1">
      <c r="A252" s="26"/>
      <c r="B252" s="375" t="s">
        <v>1057</v>
      </c>
      <c r="C252" s="366"/>
      <c r="D252" s="26"/>
      <c r="E252" s="65"/>
      <c r="F252" s="65"/>
      <c r="G252" s="65"/>
      <c r="I252" s="350"/>
      <c r="J252" s="350"/>
      <c r="K252" s="203"/>
      <c r="L252" s="203"/>
      <c r="M252" s="203"/>
      <c r="N252" s="203"/>
      <c r="O252" s="203"/>
    </row>
    <row r="253" spans="1:15" s="349" customFormat="1" ht="25.5" customHeight="1">
      <c r="A253" s="26"/>
      <c r="B253" s="365" t="s">
        <v>1124</v>
      </c>
      <c r="C253" s="366"/>
      <c r="D253" s="26"/>
      <c r="E253" s="65"/>
      <c r="F253" s="65"/>
      <c r="G253" s="65"/>
      <c r="I253" s="333">
        <v>0</v>
      </c>
      <c r="J253" s="376"/>
      <c r="K253" s="369">
        <v>400310005.38</v>
      </c>
      <c r="L253" s="369"/>
      <c r="M253" s="369">
        <f>SUM(I253:L253)</f>
        <v>400310005.38</v>
      </c>
      <c r="N253" s="369"/>
      <c r="O253" s="369">
        <f t="shared" ref="O253:O260" si="16">SUM(M253:N253)</f>
        <v>400310005.38</v>
      </c>
    </row>
    <row r="254" spans="1:15" s="349" customFormat="1" ht="25.5" customHeight="1">
      <c r="A254" s="26"/>
      <c r="B254" s="365" t="s">
        <v>1125</v>
      </c>
      <c r="C254" s="366"/>
      <c r="D254" s="26"/>
      <c r="E254" s="65"/>
      <c r="F254" s="65"/>
      <c r="G254" s="65"/>
      <c r="I254" s="377">
        <v>255281445.46000001</v>
      </c>
      <c r="J254" s="376"/>
      <c r="K254" s="369">
        <v>40639051.649999999</v>
      </c>
      <c r="L254" s="369"/>
      <c r="M254" s="369">
        <f t="shared" ref="M254:M260" si="17">SUM(I254:L254)</f>
        <v>295920497.11000001</v>
      </c>
      <c r="N254" s="369"/>
      <c r="O254" s="369">
        <f t="shared" si="16"/>
        <v>295920497.11000001</v>
      </c>
    </row>
    <row r="255" spans="1:15" s="349" customFormat="1" ht="25.5" customHeight="1">
      <c r="A255" s="26"/>
      <c r="B255" s="365" t="s">
        <v>1126</v>
      </c>
      <c r="C255" s="366"/>
      <c r="D255" s="26"/>
      <c r="E255" s="65"/>
      <c r="F255" s="65"/>
      <c r="G255" s="65"/>
      <c r="I255" s="333">
        <v>0</v>
      </c>
      <c r="J255" s="376"/>
      <c r="K255" s="369">
        <v>585429077.02999997</v>
      </c>
      <c r="L255" s="369"/>
      <c r="M255" s="369">
        <f t="shared" si="17"/>
        <v>585429077.02999997</v>
      </c>
      <c r="N255" s="369"/>
      <c r="O255" s="369">
        <f t="shared" si="16"/>
        <v>585429077.02999997</v>
      </c>
    </row>
    <row r="256" spans="1:15" s="349" customFormat="1" ht="25.5" customHeight="1">
      <c r="A256" s="26"/>
      <c r="B256" s="365" t="s">
        <v>1127</v>
      </c>
      <c r="C256" s="366"/>
      <c r="D256" s="26"/>
      <c r="E256" s="65"/>
      <c r="F256" s="65"/>
      <c r="G256" s="65"/>
      <c r="I256" s="333">
        <v>0</v>
      </c>
      <c r="J256" s="376"/>
      <c r="K256" s="369">
        <v>1506000000</v>
      </c>
      <c r="L256" s="369"/>
      <c r="M256" s="369">
        <f t="shared" si="17"/>
        <v>1506000000</v>
      </c>
      <c r="N256" s="369"/>
      <c r="O256" s="369">
        <f t="shared" si="16"/>
        <v>1506000000</v>
      </c>
    </row>
    <row r="257" spans="1:15" s="349" customFormat="1" ht="25.5" customHeight="1">
      <c r="A257" s="26"/>
      <c r="B257" s="365" t="s">
        <v>1128</v>
      </c>
      <c r="C257" s="366"/>
      <c r="D257" s="26"/>
      <c r="E257" s="65"/>
      <c r="F257" s="65"/>
      <c r="G257" s="65"/>
      <c r="I257" s="333">
        <v>0</v>
      </c>
      <c r="J257" s="376"/>
      <c r="K257" s="369">
        <v>483522415.75999999</v>
      </c>
      <c r="L257" s="369"/>
      <c r="M257" s="369">
        <f t="shared" si="17"/>
        <v>483522415.75999999</v>
      </c>
      <c r="N257" s="369"/>
      <c r="O257" s="369">
        <f t="shared" si="16"/>
        <v>483522415.75999999</v>
      </c>
    </row>
    <row r="258" spans="1:15" s="349" customFormat="1" ht="25.5" customHeight="1">
      <c r="A258" s="26"/>
      <c r="B258" s="365" t="s">
        <v>1129</v>
      </c>
      <c r="C258" s="366"/>
      <c r="D258" s="26"/>
      <c r="E258" s="65"/>
      <c r="F258" s="65"/>
      <c r="G258" s="65"/>
      <c r="I258" s="377">
        <v>108835077.75</v>
      </c>
      <c r="J258" s="376"/>
      <c r="K258" s="333">
        <v>0</v>
      </c>
      <c r="L258" s="369"/>
      <c r="M258" s="369">
        <f t="shared" si="17"/>
        <v>108835077.75</v>
      </c>
      <c r="N258" s="369"/>
      <c r="O258" s="369">
        <f t="shared" si="16"/>
        <v>108835077.75</v>
      </c>
    </row>
    <row r="259" spans="1:15" s="349" customFormat="1" ht="25.5" customHeight="1">
      <c r="A259" s="26"/>
      <c r="B259" s="365" t="s">
        <v>1130</v>
      </c>
      <c r="C259" s="366"/>
      <c r="D259" s="26"/>
      <c r="E259" s="65"/>
      <c r="F259" s="65"/>
      <c r="G259" s="65"/>
      <c r="I259" s="333">
        <v>0</v>
      </c>
      <c r="J259" s="376"/>
      <c r="K259" s="369">
        <v>95857699.700000003</v>
      </c>
      <c r="L259" s="369"/>
      <c r="M259" s="369">
        <f t="shared" si="17"/>
        <v>95857699.700000003</v>
      </c>
      <c r="N259" s="369"/>
      <c r="O259" s="369">
        <f t="shared" si="16"/>
        <v>95857699.700000003</v>
      </c>
    </row>
    <row r="260" spans="1:15" s="349" customFormat="1" ht="25.5" customHeight="1">
      <c r="A260" s="26"/>
      <c r="B260" s="365" t="s">
        <v>1131</v>
      </c>
      <c r="C260" s="366"/>
      <c r="D260" s="26"/>
      <c r="E260" s="65"/>
      <c r="F260" s="65"/>
      <c r="G260" s="65"/>
      <c r="I260" s="333">
        <v>0</v>
      </c>
      <c r="J260" s="376"/>
      <c r="K260" s="369">
        <v>180812885</v>
      </c>
      <c r="L260" s="369"/>
      <c r="M260" s="369">
        <f t="shared" si="17"/>
        <v>180812885</v>
      </c>
      <c r="N260" s="369"/>
      <c r="O260" s="369">
        <f t="shared" si="16"/>
        <v>180812885</v>
      </c>
    </row>
    <row r="261" spans="1:15" s="349" customFormat="1" ht="25.5" customHeight="1" thickBot="1">
      <c r="A261" s="26"/>
      <c r="B261" s="375" t="s">
        <v>1133</v>
      </c>
      <c r="C261" s="366"/>
      <c r="D261" s="26"/>
      <c r="E261" s="65"/>
      <c r="F261" s="65"/>
      <c r="G261" s="65"/>
      <c r="I261" s="400">
        <f>SUM(I253:I260)</f>
        <v>364116523.21000004</v>
      </c>
      <c r="J261" s="334"/>
      <c r="K261" s="400">
        <f>SUM(K253:K260)</f>
        <v>3292571134.5199995</v>
      </c>
      <c r="L261" s="334"/>
      <c r="M261" s="400">
        <f>SUM(M253:M260)</f>
        <v>3656687657.7299995</v>
      </c>
      <c r="N261" s="334"/>
      <c r="O261" s="400">
        <f>SUM(O253:O260)</f>
        <v>3656687657.7299995</v>
      </c>
    </row>
    <row r="262" spans="1:15" s="349" customFormat="1" ht="25.5" customHeight="1" thickTop="1">
      <c r="A262" s="26"/>
      <c r="B262" s="375" t="s">
        <v>1073</v>
      </c>
      <c r="C262" s="366"/>
      <c r="D262" s="26"/>
      <c r="E262" s="65"/>
      <c r="F262" s="65"/>
      <c r="G262" s="65"/>
      <c r="I262" s="333"/>
      <c r="J262" s="334"/>
      <c r="K262" s="333"/>
      <c r="L262" s="334"/>
      <c r="M262" s="333"/>
      <c r="N262" s="334"/>
      <c r="O262" s="333"/>
    </row>
    <row r="263" spans="1:15" s="349" customFormat="1" ht="25.5" customHeight="1">
      <c r="A263" s="26"/>
      <c r="B263" s="365" t="s">
        <v>1105</v>
      </c>
      <c r="C263" s="366"/>
      <c r="D263" s="26"/>
      <c r="E263" s="65"/>
      <c r="F263" s="65"/>
      <c r="G263" s="65"/>
      <c r="I263" s="333">
        <v>0</v>
      </c>
      <c r="J263" s="334"/>
      <c r="K263" s="333">
        <v>120000000</v>
      </c>
      <c r="L263" s="334"/>
      <c r="M263" s="369">
        <f>SUM(K263:L263)</f>
        <v>120000000</v>
      </c>
      <c r="N263" s="334"/>
      <c r="O263" s="369">
        <f t="shared" ref="O263:O267" si="18">SUM(M263:N263)</f>
        <v>120000000</v>
      </c>
    </row>
    <row r="264" spans="1:15" s="349" customFormat="1" ht="25.5" customHeight="1">
      <c r="A264" s="26"/>
      <c r="B264" s="365" t="s">
        <v>1106</v>
      </c>
      <c r="C264" s="366"/>
      <c r="D264" s="26"/>
      <c r="E264" s="65"/>
      <c r="F264" s="65"/>
      <c r="G264" s="65"/>
      <c r="I264" s="333">
        <v>0</v>
      </c>
      <c r="J264" s="334"/>
      <c r="K264" s="333">
        <v>450626937.06</v>
      </c>
      <c r="L264" s="334"/>
      <c r="M264" s="369">
        <f>SUM(K264:L264)</f>
        <v>450626937.06</v>
      </c>
      <c r="N264" s="334"/>
      <c r="O264" s="369">
        <f t="shared" si="18"/>
        <v>450626937.06</v>
      </c>
    </row>
    <row r="265" spans="1:15" s="349" customFormat="1" ht="25.5" customHeight="1">
      <c r="A265" s="26"/>
      <c r="B265" s="370" t="s">
        <v>471</v>
      </c>
      <c r="C265" s="366"/>
      <c r="D265" s="26"/>
      <c r="E265" s="65"/>
      <c r="F265" s="65"/>
      <c r="G265" s="65"/>
      <c r="I265" s="333">
        <v>0</v>
      </c>
      <c r="J265" s="334"/>
      <c r="K265" s="333">
        <v>258786176.69999999</v>
      </c>
      <c r="L265" s="334"/>
      <c r="M265" s="369">
        <f>SUM(K265:L265)</f>
        <v>258786176.69999999</v>
      </c>
      <c r="N265" s="334"/>
      <c r="O265" s="369">
        <f t="shared" si="18"/>
        <v>258786176.69999999</v>
      </c>
    </row>
    <row r="266" spans="1:15" s="349" customFormat="1" ht="25.5" customHeight="1">
      <c r="A266" s="26"/>
      <c r="B266" s="365" t="s">
        <v>1134</v>
      </c>
      <c r="C266" s="366"/>
      <c r="D266" s="26"/>
      <c r="E266" s="65"/>
      <c r="F266" s="65"/>
      <c r="G266" s="65"/>
      <c r="I266" s="333">
        <v>0</v>
      </c>
      <c r="J266" s="334"/>
      <c r="K266" s="333">
        <v>500000000</v>
      </c>
      <c r="L266" s="334"/>
      <c r="M266" s="369">
        <f>SUM(K266:L266)</f>
        <v>500000000</v>
      </c>
      <c r="N266" s="334"/>
      <c r="O266" s="369">
        <f t="shared" si="18"/>
        <v>500000000</v>
      </c>
    </row>
    <row r="267" spans="1:15" s="349" customFormat="1" ht="25.5" customHeight="1">
      <c r="A267" s="26"/>
      <c r="B267" s="365" t="s">
        <v>745</v>
      </c>
      <c r="C267" s="366"/>
      <c r="D267" s="26"/>
      <c r="E267" s="65"/>
      <c r="F267" s="65"/>
      <c r="G267" s="65"/>
      <c r="I267" s="333">
        <v>0</v>
      </c>
      <c r="J267" s="334"/>
      <c r="K267" s="333">
        <v>50023485.030000009</v>
      </c>
      <c r="L267" s="334"/>
      <c r="M267" s="369">
        <f>SUM(K267:L267)</f>
        <v>50023485.030000009</v>
      </c>
      <c r="N267" s="334"/>
      <c r="O267" s="369">
        <f t="shared" si="18"/>
        <v>50023485.030000009</v>
      </c>
    </row>
    <row r="268" spans="1:15" s="349" customFormat="1" ht="25.5" customHeight="1" thickBot="1">
      <c r="A268" s="26"/>
      <c r="B268" s="375" t="s">
        <v>1135</v>
      </c>
      <c r="C268" s="366"/>
      <c r="D268" s="26"/>
      <c r="E268" s="65"/>
      <c r="F268" s="65"/>
      <c r="G268" s="65"/>
      <c r="I268" s="400">
        <v>0</v>
      </c>
      <c r="J268" s="334"/>
      <c r="K268" s="400">
        <f>SUM(K263:K267)</f>
        <v>1379436598.79</v>
      </c>
      <c r="L268" s="334"/>
      <c r="M268" s="400">
        <f>SUM(M263:M267)</f>
        <v>1379436598.79</v>
      </c>
      <c r="N268" s="334"/>
      <c r="O268" s="400">
        <f>SUM(O263:O267)</f>
        <v>1379436598.79</v>
      </c>
    </row>
    <row r="269" spans="1:15" s="349" customFormat="1" ht="25.5" customHeight="1" thickTop="1">
      <c r="A269" s="26"/>
      <c r="B269" s="375"/>
      <c r="C269" s="366"/>
      <c r="D269" s="26"/>
      <c r="E269" s="65"/>
      <c r="F269" s="65"/>
      <c r="G269" s="65"/>
      <c r="I269" s="333"/>
      <c r="J269" s="334"/>
      <c r="K269" s="333"/>
      <c r="L269" s="334"/>
      <c r="M269" s="333"/>
      <c r="N269" s="334"/>
      <c r="O269" s="333"/>
    </row>
    <row r="270" spans="1:15" s="349" customFormat="1" ht="25.5" customHeight="1">
      <c r="A270" s="26"/>
      <c r="B270" s="375"/>
      <c r="C270" s="366"/>
      <c r="D270" s="26"/>
      <c r="E270" s="65"/>
      <c r="F270" s="65"/>
      <c r="G270" s="65"/>
      <c r="I270" s="333"/>
      <c r="J270" s="334"/>
      <c r="K270" s="333"/>
      <c r="L270" s="334"/>
      <c r="M270" s="333"/>
      <c r="N270" s="334"/>
      <c r="O270" s="333"/>
    </row>
    <row r="271" spans="1:15" s="349" customFormat="1" ht="25.5" customHeight="1">
      <c r="A271" s="26"/>
      <c r="B271" s="375"/>
      <c r="C271" s="366"/>
      <c r="D271" s="26"/>
      <c r="E271" s="65"/>
      <c r="F271" s="65"/>
      <c r="G271" s="65"/>
      <c r="I271" s="333"/>
      <c r="J271" s="334"/>
      <c r="K271" s="333"/>
      <c r="L271" s="334"/>
      <c r="M271" s="333"/>
      <c r="N271" s="334"/>
      <c r="O271" s="333"/>
    </row>
    <row r="272" spans="1:15" s="76" customFormat="1" ht="25.5" customHeight="1">
      <c r="A272" s="26"/>
    </row>
    <row r="273" spans="1:16" s="76" customFormat="1" ht="24.6" customHeight="1">
      <c r="A273" s="2"/>
      <c r="B273" s="51"/>
      <c r="D273" s="51"/>
      <c r="E273" s="51" t="s">
        <v>33</v>
      </c>
      <c r="F273" s="2"/>
      <c r="G273" s="2"/>
      <c r="H273" s="2"/>
      <c r="I273" s="2"/>
      <c r="J273" s="2"/>
      <c r="K273" s="2"/>
      <c r="L273" s="2"/>
    </row>
    <row r="274" spans="1:16" s="76" customFormat="1" ht="24.6" customHeight="1">
      <c r="A274" s="2"/>
      <c r="B274" s="127"/>
      <c r="D274" s="51"/>
      <c r="E274" s="51" t="s">
        <v>34</v>
      </c>
      <c r="F274" s="2"/>
      <c r="G274" s="2"/>
      <c r="H274" s="2"/>
      <c r="I274" s="2"/>
      <c r="J274" s="2"/>
      <c r="K274" s="2"/>
      <c r="L274" s="2"/>
    </row>
    <row r="275" spans="1:16" s="349" customFormat="1" ht="24.6" customHeight="1">
      <c r="A275" s="562" t="s">
        <v>1137</v>
      </c>
      <c r="B275" s="562"/>
      <c r="C275" s="562"/>
      <c r="D275" s="562"/>
      <c r="E275" s="562"/>
      <c r="F275" s="562"/>
      <c r="G275" s="562"/>
      <c r="H275" s="562"/>
      <c r="I275" s="562"/>
      <c r="J275" s="562"/>
      <c r="K275" s="562"/>
      <c r="L275" s="562"/>
      <c r="M275" s="562"/>
      <c r="N275" s="562"/>
      <c r="O275" s="562"/>
      <c r="P275" s="203"/>
    </row>
    <row r="276" spans="1:16" s="349" customFormat="1" ht="24.6" customHeight="1">
      <c r="A276" s="55"/>
      <c r="B276" s="55"/>
      <c r="C276" s="55"/>
      <c r="D276" s="55"/>
      <c r="E276" s="55"/>
      <c r="F276" s="55"/>
      <c r="G276" s="55"/>
      <c r="H276" s="55"/>
      <c r="I276" s="55"/>
      <c r="J276" s="55"/>
      <c r="K276" s="55"/>
      <c r="L276" s="55"/>
      <c r="M276" s="55"/>
      <c r="N276" s="55"/>
      <c r="O276" s="55"/>
      <c r="P276" s="203"/>
    </row>
    <row r="277" spans="1:16" s="76" customFormat="1" ht="28.35" customHeight="1">
      <c r="A277" s="109" t="s">
        <v>1046</v>
      </c>
    </row>
    <row r="278" spans="1:16" s="349" customFormat="1" ht="28.35" customHeight="1">
      <c r="A278" s="26"/>
      <c r="B278" s="366"/>
      <c r="C278" s="366"/>
      <c r="D278" s="26"/>
      <c r="E278" s="65"/>
      <c r="F278" s="65"/>
      <c r="G278" s="65"/>
      <c r="I278" s="203"/>
      <c r="J278" s="203"/>
      <c r="K278" s="317"/>
      <c r="L278" s="109"/>
      <c r="M278" s="32"/>
      <c r="N278" s="32"/>
      <c r="O278" s="92" t="s">
        <v>449</v>
      </c>
    </row>
    <row r="279" spans="1:16" s="349" customFormat="1" ht="28.35" customHeight="1">
      <c r="A279" s="26"/>
      <c r="B279" s="366"/>
      <c r="C279" s="366"/>
      <c r="D279" s="26"/>
      <c r="E279" s="65"/>
      <c r="F279" s="65"/>
      <c r="G279" s="65"/>
      <c r="I279" s="572" t="s">
        <v>1091</v>
      </c>
      <c r="J279" s="572"/>
      <c r="K279" s="572"/>
      <c r="L279" s="572"/>
      <c r="M279" s="572"/>
      <c r="N279" s="572"/>
      <c r="O279" s="572"/>
    </row>
    <row r="280" spans="1:16" s="349" customFormat="1" ht="28.35" customHeight="1">
      <c r="A280" s="26"/>
      <c r="B280" s="366"/>
      <c r="C280" s="366"/>
      <c r="D280" s="26"/>
      <c r="E280" s="65"/>
      <c r="F280" s="65"/>
      <c r="G280" s="65"/>
      <c r="I280" s="568" t="s">
        <v>1119</v>
      </c>
      <c r="J280" s="568"/>
      <c r="K280" s="568"/>
      <c r="L280" s="568"/>
      <c r="M280" s="568"/>
      <c r="N280" s="372"/>
      <c r="O280" s="569" t="s">
        <v>643</v>
      </c>
    </row>
    <row r="281" spans="1:16" s="349" customFormat="1" ht="28.35" customHeight="1">
      <c r="A281" s="26"/>
      <c r="B281" s="366"/>
      <c r="C281" s="366"/>
      <c r="D281" s="26"/>
      <c r="E281" s="65"/>
      <c r="F281" s="65"/>
      <c r="G281" s="65"/>
      <c r="I281" s="372" t="s">
        <v>1120</v>
      </c>
      <c r="J281" s="109"/>
      <c r="K281" s="372" t="s">
        <v>1121</v>
      </c>
      <c r="L281" s="109"/>
      <c r="M281" s="566" t="s">
        <v>459</v>
      </c>
      <c r="N281" s="109"/>
      <c r="O281" s="570"/>
    </row>
    <row r="282" spans="1:16" s="349" customFormat="1" ht="28.35" customHeight="1">
      <c r="A282" s="26"/>
      <c r="B282" s="366"/>
      <c r="C282" s="366"/>
      <c r="D282" s="26"/>
      <c r="E282" s="65"/>
      <c r="F282" s="65"/>
      <c r="G282" s="65"/>
      <c r="I282" s="373" t="s">
        <v>1122</v>
      </c>
      <c r="J282" s="372"/>
      <c r="K282" s="374" t="s">
        <v>1123</v>
      </c>
      <c r="L282" s="518"/>
      <c r="M282" s="567"/>
      <c r="N282" s="518"/>
      <c r="O282" s="571"/>
    </row>
    <row r="283" spans="1:16" s="349" customFormat="1" ht="28.35" customHeight="1">
      <c r="A283" s="26"/>
      <c r="B283" s="375" t="s">
        <v>1057</v>
      </c>
      <c r="C283" s="366"/>
      <c r="D283" s="26"/>
      <c r="E283" s="65"/>
      <c r="F283" s="65"/>
      <c r="G283" s="65"/>
      <c r="I283" s="350"/>
      <c r="J283" s="350"/>
      <c r="K283" s="203"/>
      <c r="L283" s="203"/>
      <c r="M283" s="203"/>
      <c r="N283" s="203"/>
      <c r="O283" s="203"/>
    </row>
    <row r="284" spans="1:16" s="349" customFormat="1" ht="28.35" customHeight="1">
      <c r="A284" s="26"/>
      <c r="B284" s="365" t="s">
        <v>1124</v>
      </c>
      <c r="C284" s="366"/>
      <c r="D284" s="26"/>
      <c r="E284" s="65"/>
      <c r="F284" s="65"/>
      <c r="G284" s="65"/>
      <c r="I284" s="333">
        <v>0</v>
      </c>
      <c r="J284" s="376"/>
      <c r="K284" s="369">
        <v>556046074.72000003</v>
      </c>
      <c r="L284" s="369"/>
      <c r="M284" s="369">
        <f>SUM(I284:L284)</f>
        <v>556046074.72000003</v>
      </c>
      <c r="N284" s="369"/>
      <c r="O284" s="369">
        <f t="shared" ref="O284:O291" si="19">SUM(M284:N284)</f>
        <v>556046074.72000003</v>
      </c>
    </row>
    <row r="285" spans="1:16" s="349" customFormat="1" ht="28.35" customHeight="1">
      <c r="A285" s="26"/>
      <c r="B285" s="365" t="s">
        <v>1125</v>
      </c>
      <c r="C285" s="366"/>
      <c r="D285" s="26"/>
      <c r="E285" s="65"/>
      <c r="F285" s="65"/>
      <c r="G285" s="65"/>
      <c r="I285" s="377">
        <v>503093421.5</v>
      </c>
      <c r="J285" s="376"/>
      <c r="K285" s="369">
        <v>40269548.689999998</v>
      </c>
      <c r="L285" s="369"/>
      <c r="M285" s="369">
        <f t="shared" ref="M285:M291" si="20">SUM(I285:L285)</f>
        <v>543362970.19000006</v>
      </c>
      <c r="N285" s="369"/>
      <c r="O285" s="369">
        <f t="shared" si="19"/>
        <v>543362970.19000006</v>
      </c>
    </row>
    <row r="286" spans="1:16" s="349" customFormat="1" ht="28.35" customHeight="1">
      <c r="A286" s="26"/>
      <c r="B286" s="365" t="s">
        <v>1126</v>
      </c>
      <c r="C286" s="366"/>
      <c r="D286" s="26"/>
      <c r="E286" s="65"/>
      <c r="F286" s="65"/>
      <c r="G286" s="65"/>
      <c r="I286" s="333">
        <v>0</v>
      </c>
      <c r="J286" s="376"/>
      <c r="K286" s="369">
        <v>464674240.60000002</v>
      </c>
      <c r="L286" s="369"/>
      <c r="M286" s="369">
        <f t="shared" si="20"/>
        <v>464674240.60000002</v>
      </c>
      <c r="N286" s="369"/>
      <c r="O286" s="369">
        <f t="shared" si="19"/>
        <v>464674240.60000002</v>
      </c>
    </row>
    <row r="287" spans="1:16" s="349" customFormat="1" ht="28.35" customHeight="1">
      <c r="A287" s="26"/>
      <c r="B287" s="365" t="s">
        <v>1127</v>
      </c>
      <c r="C287" s="366"/>
      <c r="D287" s="26"/>
      <c r="E287" s="65"/>
      <c r="F287" s="65"/>
      <c r="G287" s="65"/>
      <c r="I287" s="333">
        <v>0</v>
      </c>
      <c r="J287" s="376"/>
      <c r="K287" s="369">
        <v>1065000000</v>
      </c>
      <c r="L287" s="369"/>
      <c r="M287" s="369">
        <f t="shared" si="20"/>
        <v>1065000000</v>
      </c>
      <c r="N287" s="369"/>
      <c r="O287" s="369">
        <f t="shared" si="19"/>
        <v>1065000000</v>
      </c>
    </row>
    <row r="288" spans="1:16" s="349" customFormat="1" ht="28.35" customHeight="1">
      <c r="A288" s="26"/>
      <c r="B288" s="365" t="s">
        <v>1128</v>
      </c>
      <c r="C288" s="366"/>
      <c r="D288" s="26"/>
      <c r="E288" s="65"/>
      <c r="F288" s="65"/>
      <c r="G288" s="65"/>
      <c r="I288" s="333">
        <v>0</v>
      </c>
      <c r="J288" s="376"/>
      <c r="K288" s="369">
        <v>420663963.26999998</v>
      </c>
      <c r="L288" s="369"/>
      <c r="M288" s="369">
        <f t="shared" si="20"/>
        <v>420663963.26999998</v>
      </c>
      <c r="N288" s="369"/>
      <c r="O288" s="369">
        <f t="shared" si="19"/>
        <v>420663963.26999998</v>
      </c>
    </row>
    <row r="289" spans="1:15" s="349" customFormat="1" ht="28.35" customHeight="1">
      <c r="A289" s="26"/>
      <c r="B289" s="365" t="s">
        <v>1129</v>
      </c>
      <c r="C289" s="366"/>
      <c r="D289" s="26"/>
      <c r="E289" s="65"/>
      <c r="F289" s="65"/>
      <c r="G289" s="65"/>
      <c r="I289" s="377">
        <v>108835077.75</v>
      </c>
      <c r="J289" s="376"/>
      <c r="K289" s="333">
        <v>0</v>
      </c>
      <c r="L289" s="369"/>
      <c r="M289" s="369">
        <f t="shared" si="20"/>
        <v>108835077.75</v>
      </c>
      <c r="N289" s="369"/>
      <c r="O289" s="369">
        <f t="shared" si="19"/>
        <v>108835077.75</v>
      </c>
    </row>
    <row r="290" spans="1:15" s="349" customFormat="1" ht="28.35" customHeight="1">
      <c r="A290" s="26"/>
      <c r="B290" s="365" t="s">
        <v>1130</v>
      </c>
      <c r="C290" s="366"/>
      <c r="D290" s="26"/>
      <c r="E290" s="65"/>
      <c r="F290" s="65"/>
      <c r="G290" s="65"/>
      <c r="I290" s="333">
        <v>0</v>
      </c>
      <c r="J290" s="376"/>
      <c r="K290" s="369">
        <v>84807699.459999993</v>
      </c>
      <c r="L290" s="369"/>
      <c r="M290" s="369">
        <f t="shared" si="20"/>
        <v>84807699.459999993</v>
      </c>
      <c r="N290" s="369"/>
      <c r="O290" s="369">
        <f t="shared" si="19"/>
        <v>84807699.459999993</v>
      </c>
    </row>
    <row r="291" spans="1:15" s="349" customFormat="1" ht="28.35" customHeight="1">
      <c r="A291" s="26"/>
      <c r="B291" s="365" t="s">
        <v>1131</v>
      </c>
      <c r="C291" s="366"/>
      <c r="D291" s="26"/>
      <c r="E291" s="65"/>
      <c r="F291" s="65"/>
      <c r="G291" s="65"/>
      <c r="I291" s="333">
        <v>0</v>
      </c>
      <c r="J291" s="376"/>
      <c r="K291" s="369">
        <v>159777125</v>
      </c>
      <c r="L291" s="369"/>
      <c r="M291" s="369">
        <f t="shared" si="20"/>
        <v>159777125</v>
      </c>
      <c r="N291" s="369"/>
      <c r="O291" s="369">
        <f t="shared" si="19"/>
        <v>159777125</v>
      </c>
    </row>
    <row r="292" spans="1:15" s="349" customFormat="1" ht="28.35" customHeight="1" thickBot="1">
      <c r="A292" s="26"/>
      <c r="B292" s="375" t="s">
        <v>1133</v>
      </c>
      <c r="C292" s="366"/>
      <c r="D292" s="26"/>
      <c r="E292" s="65"/>
      <c r="F292" s="65"/>
      <c r="G292" s="65"/>
      <c r="I292" s="400">
        <f>SUM(I284:I291)</f>
        <v>611928499.25</v>
      </c>
      <c r="J292" s="334"/>
      <c r="K292" s="400">
        <f>SUM(K284:K291)</f>
        <v>2791238651.7400002</v>
      </c>
      <c r="L292" s="334"/>
      <c r="M292" s="400">
        <f>SUM(M284:M291)</f>
        <v>3403167150.9900002</v>
      </c>
      <c r="N292" s="334"/>
      <c r="O292" s="400">
        <f>SUM(O284:O291)</f>
        <v>3403167150.9900002</v>
      </c>
    </row>
    <row r="293" spans="1:15" s="349" customFormat="1" ht="28.35" customHeight="1" thickTop="1">
      <c r="A293" s="26"/>
      <c r="B293" s="375" t="s">
        <v>1073</v>
      </c>
      <c r="C293" s="366"/>
      <c r="D293" s="26"/>
      <c r="E293" s="65"/>
      <c r="F293" s="65"/>
      <c r="G293" s="65"/>
      <c r="I293" s="333"/>
      <c r="J293" s="334"/>
      <c r="K293" s="333"/>
      <c r="L293" s="334"/>
      <c r="M293" s="333"/>
      <c r="N293" s="334"/>
      <c r="O293" s="333"/>
    </row>
    <row r="294" spans="1:15" s="349" customFormat="1" ht="28.35" customHeight="1">
      <c r="A294" s="26"/>
      <c r="B294" s="365" t="s">
        <v>1105</v>
      </c>
      <c r="C294" s="366"/>
      <c r="D294" s="26"/>
      <c r="E294" s="65"/>
      <c r="F294" s="65"/>
      <c r="G294" s="65"/>
      <c r="I294" s="333">
        <v>0</v>
      </c>
      <c r="J294" s="334"/>
      <c r="K294" s="333">
        <v>20000000</v>
      </c>
      <c r="L294" s="334"/>
      <c r="M294" s="369">
        <f>SUM(K294:L294)</f>
        <v>20000000</v>
      </c>
      <c r="N294" s="334"/>
      <c r="O294" s="369">
        <f t="shared" ref="O294:O298" si="21">SUM(M294:N294)</f>
        <v>20000000</v>
      </c>
    </row>
    <row r="295" spans="1:15" s="349" customFormat="1" ht="28.35" customHeight="1">
      <c r="A295" s="26"/>
      <c r="B295" s="365" t="s">
        <v>1106</v>
      </c>
      <c r="C295" s="366"/>
      <c r="D295" s="26"/>
      <c r="E295" s="65"/>
      <c r="F295" s="65"/>
      <c r="G295" s="65"/>
      <c r="I295" s="333">
        <v>0</v>
      </c>
      <c r="J295" s="334"/>
      <c r="K295" s="333">
        <v>676922026.23000002</v>
      </c>
      <c r="L295" s="334"/>
      <c r="M295" s="369">
        <f>SUM(K295:L295)</f>
        <v>676922026.23000002</v>
      </c>
      <c r="N295" s="334"/>
      <c r="O295" s="369">
        <f t="shared" si="21"/>
        <v>676922026.23000002</v>
      </c>
    </row>
    <row r="296" spans="1:15" s="349" customFormat="1" ht="28.35" customHeight="1">
      <c r="A296" s="26"/>
      <c r="B296" s="370" t="s">
        <v>471</v>
      </c>
      <c r="C296" s="366"/>
      <c r="D296" s="26"/>
      <c r="E296" s="65"/>
      <c r="F296" s="65"/>
      <c r="G296" s="65"/>
      <c r="I296" s="333">
        <v>0</v>
      </c>
      <c r="J296" s="334"/>
      <c r="K296" s="333">
        <v>263076009.56999999</v>
      </c>
      <c r="L296" s="334"/>
      <c r="M296" s="369">
        <f>SUM(K296:L296)</f>
        <v>263076009.56999999</v>
      </c>
      <c r="N296" s="334"/>
      <c r="O296" s="369">
        <f t="shared" si="21"/>
        <v>263076009.56999999</v>
      </c>
    </row>
    <row r="297" spans="1:15" s="349" customFormat="1" ht="28.35" customHeight="1">
      <c r="A297" s="26"/>
      <c r="B297" s="365" t="s">
        <v>1134</v>
      </c>
      <c r="C297" s="366"/>
      <c r="D297" s="26"/>
      <c r="E297" s="65"/>
      <c r="F297" s="65"/>
      <c r="G297" s="65"/>
      <c r="I297" s="333">
        <v>0</v>
      </c>
      <c r="J297" s="334"/>
      <c r="K297" s="333">
        <v>500000000</v>
      </c>
      <c r="L297" s="334"/>
      <c r="M297" s="369">
        <f>SUM(K297:L297)</f>
        <v>500000000</v>
      </c>
      <c r="N297" s="334"/>
      <c r="O297" s="369">
        <f t="shared" si="21"/>
        <v>500000000</v>
      </c>
    </row>
    <row r="298" spans="1:15" s="349" customFormat="1" ht="28.35" customHeight="1">
      <c r="A298" s="26"/>
      <c r="B298" s="365" t="s">
        <v>745</v>
      </c>
      <c r="C298" s="366"/>
      <c r="D298" s="26"/>
      <c r="E298" s="65"/>
      <c r="F298" s="65"/>
      <c r="G298" s="65"/>
      <c r="I298" s="333">
        <v>0</v>
      </c>
      <c r="J298" s="334"/>
      <c r="K298" s="333">
        <f>44956052.48+14274564.82</f>
        <v>59230617.299999997</v>
      </c>
      <c r="L298" s="334"/>
      <c r="M298" s="369">
        <f>SUM(K298:L298)</f>
        <v>59230617.299999997</v>
      </c>
      <c r="N298" s="334"/>
      <c r="O298" s="369">
        <f t="shared" si="21"/>
        <v>59230617.299999997</v>
      </c>
    </row>
    <row r="299" spans="1:15" s="349" customFormat="1" ht="28.35" customHeight="1" thickBot="1">
      <c r="A299" s="26"/>
      <c r="B299" s="375" t="s">
        <v>1135</v>
      </c>
      <c r="C299" s="366"/>
      <c r="D299" s="26"/>
      <c r="E299" s="65"/>
      <c r="F299" s="65"/>
      <c r="G299" s="65"/>
      <c r="I299" s="400">
        <v>0</v>
      </c>
      <c r="J299" s="334"/>
      <c r="K299" s="400">
        <f>SUM(K294:K298)</f>
        <v>1519228653.0999999</v>
      </c>
      <c r="L299" s="334"/>
      <c r="M299" s="400">
        <f>SUM(M294:M298)</f>
        <v>1519228653.0999999</v>
      </c>
      <c r="N299" s="334"/>
      <c r="O299" s="400">
        <f>SUM(O294:O298)</f>
        <v>1519228653.0999999</v>
      </c>
    </row>
    <row r="300" spans="1:15" s="349" customFormat="1" ht="28.35" customHeight="1" thickTop="1">
      <c r="A300" s="26" t="s">
        <v>1138</v>
      </c>
      <c r="B300" s="366"/>
      <c r="C300" s="366"/>
      <c r="D300" s="26"/>
      <c r="E300" s="65"/>
      <c r="F300" s="65"/>
      <c r="G300" s="65"/>
      <c r="I300" s="203"/>
      <c r="J300" s="203"/>
      <c r="K300" s="350"/>
      <c r="L300" s="350"/>
      <c r="M300" s="203"/>
      <c r="N300" s="203"/>
      <c r="O300" s="203"/>
    </row>
    <row r="301" spans="1:15" s="349" customFormat="1" ht="28.35" customHeight="1">
      <c r="A301" s="26" t="s">
        <v>1139</v>
      </c>
      <c r="B301" s="366"/>
      <c r="C301" s="366"/>
      <c r="D301" s="26"/>
      <c r="E301" s="65"/>
      <c r="F301" s="65"/>
      <c r="G301" s="65"/>
      <c r="I301" s="203"/>
      <c r="J301" s="203"/>
      <c r="K301" s="350"/>
      <c r="L301" s="350"/>
      <c r="M301" s="203"/>
      <c r="N301" s="203"/>
      <c r="O301" s="203"/>
    </row>
    <row r="302" spans="1:15" s="349" customFormat="1" ht="28.35" customHeight="1">
      <c r="A302" s="26" t="s">
        <v>1140</v>
      </c>
      <c r="B302" s="366"/>
      <c r="C302" s="366"/>
      <c r="D302" s="26"/>
      <c r="E302" s="65"/>
      <c r="F302" s="65"/>
      <c r="G302" s="65"/>
      <c r="I302" s="203"/>
      <c r="J302" s="203"/>
      <c r="K302" s="350"/>
      <c r="L302" s="350"/>
      <c r="M302" s="203"/>
      <c r="N302" s="203"/>
      <c r="O302" s="203"/>
    </row>
    <row r="303" spans="1:15" s="349" customFormat="1" ht="28.35" customHeight="1">
      <c r="A303" s="26" t="s">
        <v>1141</v>
      </c>
      <c r="B303" s="366"/>
      <c r="C303" s="366"/>
      <c r="D303" s="26"/>
      <c r="E303" s="65"/>
      <c r="F303" s="65"/>
      <c r="G303" s="65"/>
      <c r="I303" s="203"/>
      <c r="J303" s="203"/>
      <c r="K303" s="350"/>
      <c r="L303" s="350"/>
      <c r="M303" s="203"/>
      <c r="N303" s="203"/>
      <c r="O303" s="203"/>
    </row>
    <row r="304" spans="1:15" s="349" customFormat="1" ht="28.35" customHeight="1">
      <c r="A304" s="26" t="s">
        <v>1142</v>
      </c>
      <c r="B304" s="366"/>
      <c r="C304" s="366"/>
      <c r="D304" s="26"/>
      <c r="E304" s="65"/>
      <c r="F304" s="65"/>
      <c r="G304" s="65"/>
      <c r="I304" s="203"/>
      <c r="J304" s="203"/>
      <c r="K304" s="350"/>
      <c r="L304" s="350"/>
      <c r="M304" s="203"/>
      <c r="N304" s="203"/>
      <c r="O304" s="203"/>
    </row>
    <row r="305" spans="1:15" s="349" customFormat="1" ht="28.35" customHeight="1">
      <c r="A305" s="26"/>
      <c r="B305" s="366"/>
      <c r="C305" s="366"/>
      <c r="D305" s="26"/>
      <c r="E305" s="65"/>
      <c r="F305" s="65"/>
      <c r="G305" s="65"/>
      <c r="I305" s="203"/>
      <c r="J305" s="203"/>
      <c r="K305" s="350"/>
      <c r="L305" s="350"/>
      <c r="M305" s="203"/>
      <c r="N305" s="203"/>
      <c r="O305" s="203"/>
    </row>
    <row r="306" spans="1:15" s="349" customFormat="1" ht="28.35" customHeight="1">
      <c r="A306" s="26"/>
      <c r="B306" s="366"/>
      <c r="C306" s="366"/>
      <c r="D306" s="26"/>
      <c r="E306" s="65"/>
      <c r="F306" s="65"/>
      <c r="G306" s="65"/>
      <c r="I306" s="203"/>
      <c r="J306" s="203"/>
      <c r="K306" s="350"/>
      <c r="L306" s="350"/>
      <c r="M306" s="203"/>
      <c r="N306" s="203"/>
      <c r="O306" s="203"/>
    </row>
    <row r="307" spans="1:15" s="349" customFormat="1" ht="28.35" customHeight="1">
      <c r="A307" s="26"/>
      <c r="B307" s="366"/>
      <c r="C307" s="366"/>
      <c r="D307" s="26"/>
      <c r="E307" s="65"/>
      <c r="F307" s="65"/>
      <c r="G307" s="65"/>
      <c r="I307" s="203"/>
      <c r="J307" s="203"/>
      <c r="K307" s="350"/>
      <c r="L307" s="350"/>
      <c r="M307" s="203"/>
      <c r="N307" s="203"/>
      <c r="O307" s="203"/>
    </row>
    <row r="308" spans="1:15" s="349" customFormat="1" ht="28.35" customHeight="1">
      <c r="A308" s="26"/>
      <c r="B308" s="366"/>
      <c r="C308" s="366"/>
      <c r="D308" s="26"/>
      <c r="E308" s="65"/>
      <c r="F308" s="65"/>
      <c r="G308" s="65"/>
      <c r="I308" s="203"/>
      <c r="J308" s="203"/>
      <c r="K308" s="350"/>
      <c r="L308" s="350"/>
      <c r="M308" s="203"/>
      <c r="N308" s="203"/>
      <c r="O308" s="203"/>
    </row>
    <row r="309" spans="1:15" s="349" customFormat="1" ht="28.35" customHeight="1">
      <c r="A309" s="26"/>
      <c r="B309" s="366"/>
      <c r="C309" s="366"/>
      <c r="D309" s="26"/>
      <c r="E309" s="65"/>
      <c r="F309" s="65"/>
      <c r="G309" s="65"/>
      <c r="I309" s="203"/>
      <c r="J309" s="203"/>
      <c r="K309" s="350"/>
      <c r="L309" s="350"/>
      <c r="M309" s="203"/>
      <c r="N309" s="203"/>
      <c r="O309" s="203"/>
    </row>
    <row r="310" spans="1:15" s="349" customFormat="1" ht="28.35" customHeight="1">
      <c r="A310" s="26"/>
      <c r="B310" s="366"/>
      <c r="C310" s="366"/>
      <c r="D310" s="26"/>
      <c r="E310" s="65"/>
      <c r="F310" s="65"/>
      <c r="G310" s="65"/>
      <c r="I310" s="203"/>
      <c r="J310" s="203"/>
      <c r="K310" s="350"/>
      <c r="L310" s="350"/>
      <c r="M310" s="203"/>
      <c r="N310" s="203"/>
      <c r="O310" s="203"/>
    </row>
    <row r="311" spans="1:15" s="349" customFormat="1" ht="24.6" customHeight="1">
      <c r="A311" s="2"/>
      <c r="B311" s="51"/>
      <c r="C311" s="76"/>
      <c r="D311" s="51"/>
      <c r="E311" s="51" t="s">
        <v>33</v>
      </c>
      <c r="F311" s="2"/>
      <c r="G311" s="2"/>
      <c r="H311" s="2"/>
      <c r="I311" s="2"/>
      <c r="J311" s="2"/>
      <c r="K311" s="2"/>
      <c r="L311" s="2"/>
      <c r="M311" s="76"/>
      <c r="N311" s="76"/>
      <c r="O311" s="76"/>
    </row>
    <row r="312" spans="1:15" s="349" customFormat="1" ht="24.6" customHeight="1">
      <c r="A312" s="2"/>
      <c r="B312" s="127"/>
      <c r="C312" s="76"/>
      <c r="D312" s="51"/>
      <c r="E312" s="51" t="s">
        <v>34</v>
      </c>
      <c r="F312" s="2"/>
      <c r="G312" s="2"/>
      <c r="H312" s="2"/>
      <c r="I312" s="2"/>
      <c r="J312" s="2"/>
      <c r="K312" s="2"/>
      <c r="L312" s="2"/>
      <c r="M312" s="76"/>
      <c r="N312" s="76"/>
      <c r="O312" s="76"/>
    </row>
    <row r="313" spans="1:15" s="349" customFormat="1" ht="24.6" customHeight="1">
      <c r="A313" s="55"/>
      <c r="B313" s="55"/>
      <c r="C313" s="55"/>
      <c r="D313" s="55"/>
      <c r="E313" s="55"/>
      <c r="F313" s="55"/>
      <c r="G313" s="55"/>
      <c r="H313" s="55"/>
      <c r="I313" s="55"/>
      <c r="J313" s="55"/>
      <c r="K313" s="55"/>
      <c r="L313" s="55"/>
      <c r="M313" s="55"/>
      <c r="N313" s="55"/>
      <c r="O313" s="55"/>
    </row>
    <row r="314" spans="1:15" ht="24.6" customHeight="1">
      <c r="A314" s="51"/>
      <c r="B314" s="51"/>
      <c r="C314" s="51"/>
      <c r="E314" s="53"/>
      <c r="F314" s="53"/>
      <c r="G314" s="53"/>
      <c r="H314" s="51"/>
      <c r="J314" s="55"/>
      <c r="L314" s="55"/>
      <c r="N314" s="55"/>
    </row>
    <row r="315" spans="1:15" ht="24.6" customHeight="1">
      <c r="A315" s="51"/>
      <c r="B315" s="51"/>
      <c r="C315" s="51"/>
      <c r="E315" s="53"/>
      <c r="F315" s="53"/>
      <c r="G315" s="53"/>
      <c r="H315" s="51"/>
      <c r="J315" s="55"/>
      <c r="L315" s="55"/>
      <c r="N315" s="55"/>
    </row>
    <row r="316" spans="1:15" ht="24.6" customHeight="1">
      <c r="A316" s="51"/>
      <c r="B316" s="51"/>
      <c r="C316" s="51"/>
      <c r="E316" s="53"/>
      <c r="F316" s="53"/>
      <c r="G316" s="53"/>
      <c r="H316" s="51"/>
      <c r="J316" s="55"/>
      <c r="L316" s="55"/>
      <c r="N316" s="55"/>
    </row>
    <row r="317" spans="1:15" ht="24.6" customHeight="1">
      <c r="A317" s="51"/>
      <c r="B317" s="51"/>
      <c r="C317" s="51"/>
      <c r="E317" s="53"/>
      <c r="F317" s="53"/>
      <c r="G317" s="53"/>
      <c r="H317" s="51"/>
      <c r="J317" s="55"/>
      <c r="L317" s="55"/>
      <c r="N317" s="55"/>
    </row>
    <row r="318" spans="1:15" ht="24.6" customHeight="1">
      <c r="A318" s="51"/>
      <c r="B318" s="51"/>
      <c r="C318" s="51"/>
      <c r="E318" s="53"/>
      <c r="F318" s="53"/>
      <c r="G318" s="53"/>
      <c r="H318" s="51"/>
      <c r="J318" s="55"/>
      <c r="L318" s="55"/>
      <c r="N318" s="55"/>
    </row>
    <row r="319" spans="1:15" ht="24.6" customHeight="1">
      <c r="A319" s="51"/>
      <c r="B319" s="51"/>
      <c r="C319" s="51"/>
      <c r="E319" s="53"/>
      <c r="F319" s="53"/>
      <c r="G319" s="53"/>
      <c r="H319" s="51"/>
      <c r="J319" s="55"/>
      <c r="L319" s="55"/>
      <c r="N319" s="55"/>
    </row>
    <row r="320" spans="1:15" ht="24.6" customHeight="1">
      <c r="A320" s="369"/>
      <c r="B320" s="369"/>
      <c r="C320" s="369"/>
      <c r="D320" s="369"/>
      <c r="E320" s="378"/>
      <c r="F320" s="378"/>
      <c r="G320" s="378"/>
      <c r="H320" s="379"/>
      <c r="I320" s="100"/>
      <c r="J320" s="100"/>
      <c r="K320" s="100"/>
      <c r="L320" s="353"/>
      <c r="M320" s="100"/>
      <c r="N320" s="353"/>
      <c r="O320" s="100"/>
    </row>
    <row r="321" spans="1:15" ht="24.6" customHeight="1">
      <c r="A321" s="369"/>
      <c r="B321" s="369"/>
      <c r="C321" s="369"/>
      <c r="D321" s="369"/>
      <c r="E321" s="73"/>
      <c r="F321" s="73"/>
      <c r="G321" s="73"/>
      <c r="H321" s="379"/>
      <c r="I321" s="100"/>
      <c r="J321" s="100"/>
      <c r="K321" s="100"/>
      <c r="L321" s="353"/>
      <c r="M321" s="100"/>
      <c r="N321" s="353"/>
      <c r="O321" s="100"/>
    </row>
    <row r="322" spans="1:15" ht="24.6" customHeight="1">
      <c r="A322" s="369"/>
      <c r="B322" s="369"/>
      <c r="C322" s="369"/>
      <c r="D322" s="369"/>
      <c r="E322" s="73"/>
      <c r="F322" s="73"/>
      <c r="G322" s="73"/>
      <c r="H322" s="379"/>
      <c r="I322" s="100"/>
      <c r="J322" s="100"/>
      <c r="K322" s="100"/>
      <c r="L322" s="353"/>
      <c r="M322" s="100"/>
      <c r="N322" s="353"/>
      <c r="O322" s="100"/>
    </row>
  </sheetData>
  <mergeCells count="39">
    <mergeCell ref="I212:O212"/>
    <mergeCell ref="I213:M213"/>
    <mergeCell ref="O213:O215"/>
    <mergeCell ref="M214:M215"/>
    <mergeCell ref="I279:O279"/>
    <mergeCell ref="A232:O232"/>
    <mergeCell ref="I236:O236"/>
    <mergeCell ref="I237:M237"/>
    <mergeCell ref="O237:O239"/>
    <mergeCell ref="M238:M239"/>
    <mergeCell ref="A275:O275"/>
    <mergeCell ref="I280:M280"/>
    <mergeCell ref="O280:O282"/>
    <mergeCell ref="M281:M282"/>
    <mergeCell ref="E5:O5"/>
    <mergeCell ref="E29:O29"/>
    <mergeCell ref="E60:O60"/>
    <mergeCell ref="E82:O82"/>
    <mergeCell ref="I248:O248"/>
    <mergeCell ref="I249:M249"/>
    <mergeCell ref="O249:O251"/>
    <mergeCell ref="M250:M251"/>
    <mergeCell ref="A108:O108"/>
    <mergeCell ref="A184:O184"/>
    <mergeCell ref="I189:O189"/>
    <mergeCell ref="I190:M190"/>
    <mergeCell ref="O190:O192"/>
    <mergeCell ref="M191:M192"/>
    <mergeCell ref="A1:O1"/>
    <mergeCell ref="A7:C7"/>
    <mergeCell ref="A31:C31"/>
    <mergeCell ref="A56:O56"/>
    <mergeCell ref="A62:C62"/>
    <mergeCell ref="A84:C84"/>
    <mergeCell ref="I119:O119"/>
    <mergeCell ref="I129:O129"/>
    <mergeCell ref="I150:O150"/>
    <mergeCell ref="I160:O160"/>
    <mergeCell ref="A146:O146"/>
  </mergeCells>
  <pageMargins left="0.59055118110236227" right="0.39370078740157483" top="0.59055118110236227" bottom="0.39370078740157483" header="0.31496062992125984" footer="0.31496062992125984"/>
  <pageSetup paperSize="9" scale="74" fitToHeight="0" orientation="portrait" r:id="rId1"/>
  <rowBreaks count="3" manualBreakCount="3">
    <brk id="55" max="15" man="1"/>
    <brk id="107" max="15" man="1"/>
    <brk id="231"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topLeftCell="A22" zoomScale="90" zoomScaleNormal="90" zoomScaleSheetLayoutView="100" workbookViewId="0">
      <selection activeCell="A16" sqref="A16"/>
    </sheetView>
  </sheetViews>
  <sheetFormatPr defaultColWidth="9.140625" defaultRowHeight="24" customHeight="1"/>
  <cols>
    <col min="1" max="1" width="9.140625" style="2" customWidth="1"/>
    <col min="2" max="2" width="11.140625" style="2" customWidth="1"/>
    <col min="3" max="3" width="9.140625" style="2" customWidth="1"/>
    <col min="4" max="4" width="11" style="2" customWidth="1"/>
    <col min="5" max="5" width="1.140625" style="2" customWidth="1"/>
    <col min="6" max="6" width="15.140625" style="2" customWidth="1"/>
    <col min="7" max="7" width="1.140625" style="2" customWidth="1"/>
    <col min="8" max="8" width="15.140625" style="2" customWidth="1"/>
    <col min="9" max="9" width="1.140625" style="2" customWidth="1"/>
    <col min="10" max="10" width="15.140625" style="2" customWidth="1"/>
    <col min="11" max="11" width="1.140625" style="2" customWidth="1"/>
    <col min="12" max="12" width="15.140625" style="2" customWidth="1"/>
    <col min="13" max="13" width="2.5703125" style="2" customWidth="1"/>
    <col min="14" max="14" width="9.140625" style="2" customWidth="1"/>
    <col min="15" max="16384" width="9.140625" style="2"/>
  </cols>
  <sheetData>
    <row r="1" spans="1:12" s="58" customFormat="1" ht="24" customHeight="1">
      <c r="A1" s="542" t="s">
        <v>1143</v>
      </c>
      <c r="B1" s="542"/>
      <c r="C1" s="542"/>
      <c r="D1" s="542"/>
      <c r="E1" s="542"/>
      <c r="F1" s="542"/>
      <c r="G1" s="542"/>
      <c r="H1" s="542"/>
      <c r="I1" s="542"/>
      <c r="J1" s="542"/>
      <c r="K1" s="542"/>
      <c r="L1" s="542"/>
    </row>
    <row r="2" spans="1:12" s="58" customFormat="1" ht="24" customHeight="1">
      <c r="A2" s="243"/>
      <c r="B2" s="243"/>
      <c r="C2" s="243"/>
      <c r="D2" s="243"/>
      <c r="E2" s="243"/>
      <c r="F2" s="243"/>
      <c r="G2" s="243"/>
      <c r="H2" s="243"/>
      <c r="I2" s="243"/>
      <c r="J2" s="243"/>
      <c r="K2" s="243"/>
      <c r="L2" s="243"/>
    </row>
    <row r="3" spans="1:12" s="58" customFormat="1" ht="24" customHeight="1">
      <c r="A3" s="6" t="s">
        <v>1144</v>
      </c>
      <c r="B3" s="243"/>
      <c r="C3" s="243"/>
      <c r="D3" s="243"/>
      <c r="E3" s="243"/>
      <c r="F3" s="243"/>
      <c r="G3" s="243"/>
      <c r="H3" s="243"/>
      <c r="I3" s="243"/>
      <c r="J3" s="243"/>
      <c r="K3" s="243"/>
      <c r="L3" s="243"/>
    </row>
    <row r="4" spans="1:12" s="58" customFormat="1" ht="24" customHeight="1">
      <c r="A4" s="6" t="s">
        <v>1145</v>
      </c>
      <c r="B4" s="243"/>
      <c r="C4" s="243"/>
      <c r="D4" s="243"/>
      <c r="E4" s="243"/>
      <c r="F4" s="243"/>
      <c r="G4" s="243"/>
      <c r="H4" s="243"/>
      <c r="I4" s="243"/>
      <c r="J4" s="243"/>
      <c r="K4" s="243"/>
      <c r="L4" s="243"/>
    </row>
    <row r="5" spans="1:12" s="58" customFormat="1" ht="24" customHeight="1">
      <c r="A5" s="6" t="s">
        <v>1146</v>
      </c>
      <c r="B5" s="109"/>
      <c r="C5" s="6"/>
      <c r="D5" s="6"/>
      <c r="E5" s="6"/>
      <c r="F5" s="6"/>
      <c r="G5" s="6"/>
      <c r="H5" s="139"/>
      <c r="I5" s="139"/>
      <c r="J5" s="139"/>
      <c r="K5" s="6"/>
      <c r="L5" s="6"/>
    </row>
    <row r="6" spans="1:12" s="58" customFormat="1" ht="24" customHeight="1">
      <c r="A6" s="6" t="s">
        <v>1147</v>
      </c>
      <c r="B6" s="6"/>
      <c r="C6" s="6"/>
      <c r="D6" s="6"/>
      <c r="E6" s="6"/>
      <c r="F6" s="6"/>
      <c r="G6" s="6"/>
      <c r="H6" s="6"/>
      <c r="I6" s="139"/>
      <c r="J6" s="139"/>
      <c r="K6" s="139"/>
      <c r="L6" s="6"/>
    </row>
    <row r="7" spans="1:12" s="58" customFormat="1" ht="24" customHeight="1">
      <c r="A7" s="6"/>
      <c r="B7" s="6"/>
      <c r="C7" s="6"/>
      <c r="D7" s="6"/>
      <c r="E7" s="65"/>
      <c r="F7" s="65"/>
      <c r="G7" s="65"/>
      <c r="H7" s="65"/>
      <c r="I7" s="65"/>
      <c r="J7" s="6"/>
      <c r="K7" s="6"/>
      <c r="L7" s="106" t="s">
        <v>449</v>
      </c>
    </row>
    <row r="8" spans="1:12" s="58" customFormat="1" ht="24" customHeight="1">
      <c r="A8" s="6"/>
      <c r="B8" s="6"/>
      <c r="C8" s="6"/>
      <c r="D8" s="6"/>
      <c r="E8" s="6"/>
      <c r="F8" s="545" t="s">
        <v>450</v>
      </c>
      <c r="G8" s="545"/>
      <c r="H8" s="545"/>
      <c r="I8" s="55"/>
      <c r="J8" s="546" t="s">
        <v>451</v>
      </c>
      <c r="K8" s="546"/>
      <c r="L8" s="546"/>
    </row>
    <row r="9" spans="1:12" s="58" customFormat="1" ht="24" customHeight="1">
      <c r="A9" s="6"/>
      <c r="B9" s="6"/>
      <c r="C9" s="6"/>
      <c r="D9" s="6"/>
      <c r="E9" s="6"/>
      <c r="F9" s="94" t="s">
        <v>145</v>
      </c>
      <c r="G9" s="29"/>
      <c r="H9" s="94" t="s">
        <v>146</v>
      </c>
      <c r="I9" s="62"/>
      <c r="J9" s="62" t="str">
        <f>+F9</f>
        <v>September 30, 2021</v>
      </c>
      <c r="K9" s="62"/>
      <c r="L9" s="62" t="str">
        <f>+H9</f>
        <v>December 31, 2020</v>
      </c>
    </row>
    <row r="10" spans="1:12" s="58" customFormat="1" ht="24" customHeight="1" thickBot="1">
      <c r="A10" s="6"/>
      <c r="B10" s="6" t="s">
        <v>1148</v>
      </c>
      <c r="C10" s="6"/>
      <c r="D10" s="6"/>
      <c r="E10" s="6"/>
      <c r="F10" s="86">
        <v>1.7199731678190879</v>
      </c>
      <c r="G10" s="41"/>
      <c r="H10" s="86">
        <v>1.71</v>
      </c>
      <c r="I10" s="41"/>
      <c r="J10" s="86">
        <v>1.3279228830488796</v>
      </c>
      <c r="K10" s="41"/>
      <c r="L10" s="86">
        <v>1.2647034460321318</v>
      </c>
    </row>
    <row r="11" spans="1:12" s="58" customFormat="1" ht="24" customHeight="1" thickTop="1">
      <c r="A11" s="76" t="s">
        <v>1149</v>
      </c>
      <c r="B11" s="6"/>
      <c r="C11" s="6"/>
      <c r="D11" s="6"/>
      <c r="E11" s="6"/>
      <c r="F11" s="41"/>
      <c r="G11" s="41"/>
      <c r="H11" s="41"/>
      <c r="I11" s="41"/>
      <c r="J11" s="41"/>
      <c r="K11" s="41"/>
      <c r="L11" s="41"/>
    </row>
    <row r="12" spans="1:12" s="58" customFormat="1" ht="24" customHeight="1">
      <c r="A12" s="76" t="s">
        <v>1150</v>
      </c>
      <c r="B12" s="6"/>
      <c r="C12" s="6"/>
      <c r="D12" s="6"/>
      <c r="E12" s="6"/>
      <c r="F12" s="41"/>
      <c r="G12" s="41"/>
      <c r="H12" s="41"/>
      <c r="I12" s="41"/>
      <c r="J12" s="41"/>
      <c r="K12" s="41"/>
      <c r="L12" s="41"/>
    </row>
    <row r="13" spans="1:12" s="58" customFormat="1" ht="24" customHeight="1">
      <c r="A13" s="76" t="s">
        <v>1151</v>
      </c>
      <c r="B13" s="6"/>
      <c r="C13" s="6"/>
      <c r="D13" s="6"/>
      <c r="E13" s="6"/>
      <c r="F13" s="41"/>
      <c r="G13" s="41"/>
      <c r="H13" s="41"/>
      <c r="I13" s="41"/>
      <c r="J13" s="41"/>
      <c r="K13" s="41"/>
      <c r="L13" s="41"/>
    </row>
    <row r="14" spans="1:12" s="58" customFormat="1" ht="24" customHeight="1">
      <c r="A14" s="76" t="s">
        <v>1152</v>
      </c>
      <c r="B14" s="6"/>
      <c r="C14" s="6"/>
      <c r="D14" s="6"/>
      <c r="E14" s="6"/>
      <c r="F14" s="41"/>
      <c r="G14" s="41"/>
      <c r="H14" s="41"/>
      <c r="I14" s="41"/>
      <c r="J14" s="41"/>
      <c r="K14" s="41"/>
      <c r="L14" s="41"/>
    </row>
    <row r="15" spans="1:12" s="58" customFormat="1" ht="24" customHeight="1">
      <c r="A15" s="76" t="s">
        <v>1186</v>
      </c>
      <c r="B15" s="6"/>
      <c r="C15" s="6"/>
      <c r="D15" s="6"/>
      <c r="E15" s="6"/>
      <c r="F15" s="41"/>
      <c r="G15" s="41"/>
      <c r="H15" s="41"/>
      <c r="I15" s="41"/>
      <c r="J15" s="41"/>
      <c r="K15" s="41"/>
      <c r="L15" s="41"/>
    </row>
    <row r="16" spans="1:12" s="58" customFormat="1" ht="24" customHeight="1">
      <c r="A16" s="76" t="s">
        <v>1153</v>
      </c>
      <c r="B16" s="6"/>
      <c r="C16" s="6"/>
      <c r="D16" s="6"/>
      <c r="E16" s="6"/>
      <c r="F16" s="41"/>
      <c r="G16" s="41"/>
      <c r="H16" s="41"/>
      <c r="I16" s="41"/>
      <c r="J16" s="41"/>
      <c r="K16" s="41"/>
      <c r="L16" s="41"/>
    </row>
    <row r="17" spans="1:12" s="58" customFormat="1" ht="24" customHeight="1">
      <c r="A17" s="76" t="s">
        <v>1154</v>
      </c>
      <c r="B17" s="6"/>
      <c r="C17" s="6"/>
      <c r="D17" s="6"/>
      <c r="E17" s="6"/>
      <c r="F17" s="41"/>
      <c r="G17" s="41"/>
      <c r="H17" s="41"/>
      <c r="I17" s="41"/>
      <c r="J17" s="41"/>
      <c r="K17" s="41"/>
      <c r="L17" s="41"/>
    </row>
    <row r="18" spans="1:12" s="58" customFormat="1" ht="24" customHeight="1">
      <c r="A18" s="76" t="s">
        <v>1155</v>
      </c>
      <c r="B18" s="6"/>
      <c r="C18" s="6"/>
      <c r="D18" s="6"/>
      <c r="E18" s="6"/>
      <c r="F18" s="41"/>
      <c r="G18" s="41"/>
      <c r="H18" s="41"/>
      <c r="I18" s="41"/>
      <c r="J18" s="41"/>
      <c r="K18" s="41"/>
      <c r="L18" s="41"/>
    </row>
    <row r="19" spans="1:12" s="58" customFormat="1" ht="24" customHeight="1">
      <c r="A19" s="76" t="s">
        <v>1156</v>
      </c>
      <c r="B19" s="6"/>
      <c r="C19" s="6"/>
      <c r="D19" s="6"/>
      <c r="E19" s="6"/>
      <c r="F19" s="41"/>
      <c r="G19" s="41"/>
      <c r="H19" s="41"/>
      <c r="I19" s="41"/>
      <c r="J19" s="41"/>
      <c r="K19" s="41"/>
      <c r="L19" s="41"/>
    </row>
    <row r="20" spans="1:12" s="58" customFormat="1" ht="24" customHeight="1">
      <c r="A20" s="76" t="s">
        <v>1157</v>
      </c>
      <c r="B20" s="6"/>
      <c r="C20" s="6"/>
      <c r="D20" s="6"/>
      <c r="E20" s="6"/>
      <c r="F20" s="41"/>
      <c r="G20" s="41"/>
      <c r="H20" s="41"/>
      <c r="I20" s="41"/>
      <c r="J20" s="41"/>
      <c r="K20" s="41"/>
      <c r="L20" s="41"/>
    </row>
    <row r="21" spans="1:12" s="6" customFormat="1" ht="24" customHeight="1">
      <c r="A21" s="6" t="s">
        <v>1158</v>
      </c>
    </row>
    <row r="22" spans="1:12" s="6" customFormat="1" ht="24" customHeight="1">
      <c r="A22" s="39" t="s">
        <v>1159</v>
      </c>
      <c r="C22" s="39"/>
      <c r="D22" s="39"/>
      <c r="E22" s="39"/>
      <c r="F22" s="39"/>
      <c r="G22" s="39"/>
      <c r="H22" s="39"/>
      <c r="I22" s="39"/>
      <c r="J22" s="39"/>
      <c r="K22" s="39"/>
    </row>
    <row r="23" spans="1:12" s="6" customFormat="1" ht="24" customHeight="1">
      <c r="A23" s="39" t="s">
        <v>1160</v>
      </c>
      <c r="B23" s="39"/>
      <c r="C23" s="39"/>
      <c r="D23" s="39"/>
      <c r="E23" s="39"/>
      <c r="F23" s="39"/>
      <c r="G23" s="39"/>
      <c r="H23" s="39"/>
      <c r="I23" s="39"/>
      <c r="J23" s="39"/>
      <c r="K23" s="39"/>
    </row>
    <row r="24" spans="1:12" s="6" customFormat="1" ht="24" customHeight="1">
      <c r="A24" s="12"/>
      <c r="B24" s="11" t="s">
        <v>1047</v>
      </c>
      <c r="C24" s="11"/>
      <c r="D24" s="11"/>
      <c r="E24" s="2"/>
      <c r="F24" s="11"/>
      <c r="G24" s="35"/>
      <c r="H24" s="11"/>
      <c r="I24" s="11"/>
      <c r="J24" s="11"/>
      <c r="K24" s="11"/>
      <c r="L24" s="36" t="s">
        <v>449</v>
      </c>
    </row>
    <row r="25" spans="1:12" s="6" customFormat="1" ht="24" customHeight="1">
      <c r="A25" s="12"/>
      <c r="B25" s="11"/>
      <c r="C25" s="11"/>
      <c r="D25" s="11"/>
      <c r="E25" s="2"/>
      <c r="F25" s="37" t="s">
        <v>1161</v>
      </c>
      <c r="G25" s="35"/>
      <c r="H25" s="37" t="s">
        <v>1162</v>
      </c>
      <c r="I25" s="35"/>
      <c r="J25" s="37" t="s">
        <v>1163</v>
      </c>
      <c r="K25" s="35"/>
      <c r="L25" s="37" t="s">
        <v>459</v>
      </c>
    </row>
    <row r="26" spans="1:12" s="6" customFormat="1" ht="24" customHeight="1">
      <c r="A26" s="38" t="s">
        <v>450</v>
      </c>
      <c r="B26" s="11"/>
      <c r="C26" s="11"/>
      <c r="D26" s="11"/>
      <c r="E26" s="2"/>
      <c r="F26" s="35"/>
      <c r="G26" s="35"/>
      <c r="H26" s="35"/>
      <c r="I26" s="35"/>
      <c r="J26" s="35"/>
      <c r="K26" s="35"/>
      <c r="L26" s="35"/>
    </row>
    <row r="27" spans="1:12" s="6" customFormat="1" ht="24" customHeight="1">
      <c r="A27" s="38" t="s">
        <v>1164</v>
      </c>
      <c r="B27" s="11"/>
      <c r="C27" s="11"/>
      <c r="D27" s="11"/>
      <c r="E27" s="2"/>
      <c r="F27" s="216">
        <v>0</v>
      </c>
      <c r="G27" s="306"/>
      <c r="H27" s="44">
        <v>261676395.85000002</v>
      </c>
      <c r="I27" s="216"/>
      <c r="J27" s="216">
        <v>0</v>
      </c>
      <c r="K27" s="42"/>
      <c r="L27" s="42">
        <f>SUM(F27:J27)</f>
        <v>261676395.85000002</v>
      </c>
    </row>
    <row r="28" spans="1:12" s="6" customFormat="1" ht="24" customHeight="1">
      <c r="A28" s="38" t="s">
        <v>1165</v>
      </c>
      <c r="B28" s="11"/>
      <c r="C28" s="11"/>
      <c r="D28" s="11"/>
      <c r="E28" s="2"/>
      <c r="F28" s="307">
        <v>0</v>
      </c>
      <c r="G28" s="306"/>
      <c r="H28" s="308">
        <v>0</v>
      </c>
      <c r="I28" s="216"/>
      <c r="J28" s="308">
        <v>198835077.75</v>
      </c>
      <c r="K28" s="42"/>
      <c r="L28" s="42">
        <f>SUM(F28:J28)</f>
        <v>198835077.75</v>
      </c>
    </row>
    <row r="29" spans="1:12" s="6" customFormat="1" ht="24" customHeight="1" thickBot="1">
      <c r="A29" s="38"/>
      <c r="B29" s="241" t="s">
        <v>459</v>
      </c>
      <c r="C29" s="11"/>
      <c r="D29" s="11"/>
      <c r="E29" s="2"/>
      <c r="F29" s="495">
        <f>SUM(F27:F28)</f>
        <v>0</v>
      </c>
      <c r="G29" s="43"/>
      <c r="H29" s="495">
        <f>SUM(H27:H28)</f>
        <v>261676395.85000002</v>
      </c>
      <c r="I29" s="42"/>
      <c r="J29" s="495">
        <f>SUM(J27:J28)</f>
        <v>198835077.75</v>
      </c>
      <c r="K29" s="42"/>
      <c r="L29" s="495">
        <f>SUM(L27:L28)</f>
        <v>460511473.60000002</v>
      </c>
    </row>
    <row r="30" spans="1:12" s="6" customFormat="1" ht="24" customHeight="1" thickTop="1">
      <c r="A30" s="38" t="s">
        <v>451</v>
      </c>
      <c r="B30" s="11"/>
      <c r="C30" s="11"/>
      <c r="D30" s="11"/>
      <c r="E30" s="2"/>
      <c r="F30" s="42"/>
      <c r="G30" s="43"/>
      <c r="H30" s="42"/>
      <c r="I30" s="42"/>
      <c r="J30" s="42"/>
      <c r="K30" s="42"/>
      <c r="L30" s="42"/>
    </row>
    <row r="31" spans="1:12" s="6" customFormat="1" ht="24" customHeight="1">
      <c r="A31" s="38" t="s">
        <v>1164</v>
      </c>
      <c r="B31" s="11"/>
      <c r="C31" s="11"/>
      <c r="D31" s="11"/>
      <c r="E31" s="2"/>
      <c r="F31" s="216">
        <v>0</v>
      </c>
      <c r="G31" s="306"/>
      <c r="H31" s="44">
        <v>255281445.46000001</v>
      </c>
      <c r="I31" s="216"/>
      <c r="J31" s="216">
        <v>0</v>
      </c>
      <c r="K31" s="42"/>
      <c r="L31" s="42">
        <f>SUM(F31:K31)</f>
        <v>255281445.46000001</v>
      </c>
    </row>
    <row r="32" spans="1:12" s="6" customFormat="1" ht="24" customHeight="1">
      <c r="A32" s="38" t="s">
        <v>1165</v>
      </c>
      <c r="B32" s="11"/>
      <c r="C32" s="11"/>
      <c r="D32" s="11"/>
      <c r="F32" s="308">
        <v>0</v>
      </c>
      <c r="G32" s="44"/>
      <c r="H32" s="307">
        <v>0</v>
      </c>
      <c r="I32" s="45"/>
      <c r="J32" s="308">
        <v>108835077.75</v>
      </c>
      <c r="K32" s="44"/>
      <c r="L32" s="42">
        <f>SUM(F32:K32)</f>
        <v>108835077.75</v>
      </c>
    </row>
    <row r="33" spans="1:12" s="6" customFormat="1" ht="24" customHeight="1" thickBot="1">
      <c r="A33" s="38"/>
      <c r="B33" s="241" t="s">
        <v>459</v>
      </c>
      <c r="C33" s="11"/>
      <c r="D33" s="11"/>
      <c r="F33" s="496">
        <f>SUM(F31:F32)</f>
        <v>0</v>
      </c>
      <c r="G33" s="44"/>
      <c r="H33" s="496">
        <f>SUM(H31:H32)</f>
        <v>255281445.46000001</v>
      </c>
      <c r="I33" s="45"/>
      <c r="J33" s="496">
        <f>SUM(J31:J32)</f>
        <v>108835077.75</v>
      </c>
      <c r="K33" s="44"/>
      <c r="L33" s="496">
        <f>SUM(L31:L32)</f>
        <v>364116523.21000004</v>
      </c>
    </row>
    <row r="34" spans="1:12" s="6" customFormat="1" ht="24" customHeight="1" thickTop="1">
      <c r="A34" s="11" t="s">
        <v>1166</v>
      </c>
      <c r="C34" s="11"/>
      <c r="D34" s="11"/>
      <c r="E34" s="33"/>
      <c r="F34" s="34"/>
      <c r="G34" s="33"/>
      <c r="H34" s="33"/>
      <c r="I34" s="33"/>
      <c r="J34" s="33"/>
      <c r="K34" s="33"/>
    </row>
    <row r="35" spans="1:12" s="6" customFormat="1" ht="24" customHeight="1">
      <c r="A35" s="11"/>
      <c r="C35" s="11"/>
      <c r="D35" s="11"/>
      <c r="E35" s="33"/>
      <c r="F35" s="34"/>
      <c r="G35" s="33"/>
      <c r="H35" s="33"/>
      <c r="I35" s="33"/>
      <c r="J35" s="33"/>
      <c r="K35" s="33"/>
    </row>
    <row r="36" spans="1:12" s="6" customFormat="1" ht="24" customHeight="1">
      <c r="A36" s="11"/>
      <c r="C36" s="11"/>
      <c r="D36" s="11"/>
      <c r="E36" s="33"/>
      <c r="F36" s="34"/>
      <c r="G36" s="33"/>
      <c r="H36" s="33"/>
      <c r="I36" s="33"/>
      <c r="J36" s="33"/>
      <c r="K36" s="33"/>
    </row>
    <row r="37" spans="1:12" s="58" customFormat="1" ht="24" customHeight="1">
      <c r="A37" s="6"/>
      <c r="B37" s="6"/>
      <c r="C37" s="51" t="s">
        <v>33</v>
      </c>
      <c r="D37" s="51"/>
      <c r="E37" s="6"/>
      <c r="F37" s="41"/>
      <c r="G37" s="41"/>
      <c r="H37" s="41"/>
      <c r="I37" s="41"/>
      <c r="J37" s="41"/>
      <c r="K37" s="41"/>
      <c r="L37" s="41"/>
    </row>
    <row r="38" spans="1:12" s="58" customFormat="1" ht="24" customHeight="1">
      <c r="A38" s="6"/>
      <c r="B38" s="6"/>
      <c r="C38" s="51" t="s">
        <v>34</v>
      </c>
      <c r="D38" s="51"/>
      <c r="E38" s="6"/>
      <c r="F38" s="41"/>
      <c r="G38" s="41"/>
      <c r="H38" s="41"/>
      <c r="I38" s="41"/>
      <c r="J38" s="41"/>
      <c r="K38" s="41"/>
      <c r="L38" s="41"/>
    </row>
    <row r="39" spans="1:12" s="58" customFormat="1" ht="26.25" customHeight="1">
      <c r="A39" s="542" t="s">
        <v>1167</v>
      </c>
      <c r="B39" s="542"/>
      <c r="C39" s="542"/>
      <c r="D39" s="542"/>
      <c r="E39" s="542"/>
      <c r="F39" s="542"/>
      <c r="G39" s="542"/>
      <c r="H39" s="542"/>
      <c r="I39" s="542"/>
      <c r="J39" s="542"/>
      <c r="K39" s="542"/>
      <c r="L39" s="542"/>
    </row>
    <row r="40" spans="1:12" s="58" customFormat="1" ht="26.25" customHeight="1">
      <c r="A40" s="6"/>
      <c r="B40" s="6"/>
      <c r="C40" s="6"/>
      <c r="D40" s="6"/>
      <c r="E40" s="6"/>
      <c r="F40" s="41"/>
      <c r="G40" s="41"/>
      <c r="H40" s="41"/>
      <c r="I40" s="41"/>
      <c r="J40" s="41"/>
      <c r="K40" s="41"/>
      <c r="L40" s="41"/>
    </row>
    <row r="41" spans="1:12" s="58" customFormat="1" ht="26.25" customHeight="1">
      <c r="A41" s="6" t="s">
        <v>1168</v>
      </c>
      <c r="B41" s="6"/>
      <c r="C41" s="6"/>
      <c r="D41" s="6"/>
      <c r="E41" s="6"/>
      <c r="F41" s="41"/>
      <c r="G41" s="41"/>
      <c r="H41" s="41"/>
      <c r="I41" s="41"/>
      <c r="J41" s="41"/>
      <c r="K41" s="41"/>
      <c r="L41" s="41"/>
    </row>
    <row r="42" spans="1:12" s="58" customFormat="1" ht="26.25" customHeight="1">
      <c r="A42" s="108" t="s">
        <v>1169</v>
      </c>
      <c r="B42" s="6"/>
      <c r="C42" s="6"/>
      <c r="D42" s="6"/>
      <c r="E42" s="6"/>
      <c r="F42" s="41"/>
      <c r="G42" s="41"/>
      <c r="H42" s="277"/>
      <c r="I42" s="277"/>
      <c r="J42" s="277"/>
      <c r="K42" s="277"/>
      <c r="L42" s="277"/>
    </row>
    <row r="43" spans="1:12" s="58" customFormat="1" ht="26.25" customHeight="1">
      <c r="A43" s="6" t="s">
        <v>1170</v>
      </c>
      <c r="B43" s="6"/>
      <c r="C43" s="6"/>
      <c r="D43" s="6"/>
      <c r="E43" s="6"/>
      <c r="F43" s="41"/>
      <c r="G43" s="41"/>
      <c r="H43" s="277"/>
      <c r="I43" s="277"/>
      <c r="J43" s="277"/>
      <c r="K43" s="277"/>
      <c r="L43" s="277"/>
    </row>
    <row r="44" spans="1:12" s="58" customFormat="1" ht="26.25" customHeight="1">
      <c r="A44" s="6" t="s">
        <v>1171</v>
      </c>
      <c r="B44" s="6"/>
      <c r="C44" s="6"/>
      <c r="D44" s="6"/>
      <c r="E44" s="6"/>
      <c r="F44" s="41"/>
      <c r="G44" s="41"/>
      <c r="H44" s="277"/>
      <c r="I44" s="277"/>
      <c r="J44" s="277"/>
      <c r="K44" s="277"/>
      <c r="L44" s="277"/>
    </row>
    <row r="45" spans="1:12" s="76" customFormat="1" ht="26.25" customHeight="1">
      <c r="A45" s="73"/>
      <c r="B45" s="73"/>
      <c r="C45" s="73"/>
      <c r="D45" s="73"/>
      <c r="E45" s="73"/>
      <c r="F45" s="73"/>
      <c r="G45" s="519"/>
      <c r="H45" s="73"/>
      <c r="I45" s="73"/>
      <c r="J45" s="73"/>
      <c r="K45" s="381"/>
      <c r="L45" s="106" t="s">
        <v>449</v>
      </c>
    </row>
    <row r="46" spans="1:12" s="76" customFormat="1" ht="26.25" customHeight="1">
      <c r="A46" s="73"/>
      <c r="B46" s="73"/>
      <c r="C46" s="73"/>
      <c r="D46" s="73"/>
      <c r="E46" s="73"/>
      <c r="F46" s="73"/>
      <c r="G46" s="519"/>
      <c r="H46" s="574" t="s">
        <v>450</v>
      </c>
      <c r="I46" s="574"/>
      <c r="J46" s="574"/>
      <c r="K46" s="574"/>
      <c r="L46" s="574"/>
    </row>
    <row r="47" spans="1:12" s="76" customFormat="1" ht="26.25" customHeight="1">
      <c r="A47" s="73"/>
      <c r="B47" s="73"/>
      <c r="C47" s="73"/>
      <c r="D47" s="73"/>
      <c r="E47" s="73"/>
      <c r="F47" s="73"/>
      <c r="G47" s="519"/>
      <c r="H47" s="573" t="s">
        <v>1172</v>
      </c>
      <c r="I47" s="573"/>
      <c r="J47" s="573"/>
      <c r="K47" s="573"/>
      <c r="L47" s="573"/>
    </row>
    <row r="48" spans="1:12" s="76" customFormat="1" ht="26.25" customHeight="1">
      <c r="A48" s="73"/>
      <c r="B48" s="73"/>
      <c r="C48" s="73"/>
      <c r="D48" s="73"/>
      <c r="E48" s="73"/>
      <c r="F48" s="73"/>
      <c r="G48" s="519"/>
      <c r="H48" s="41" t="s">
        <v>1173</v>
      </c>
      <c r="I48" s="41"/>
      <c r="J48" s="41" t="s">
        <v>1174</v>
      </c>
      <c r="K48" s="41"/>
      <c r="L48" s="41" t="s">
        <v>1175</v>
      </c>
    </row>
    <row r="49" spans="1:13" s="76" customFormat="1" ht="26.25" customHeight="1">
      <c r="A49" s="73"/>
      <c r="B49" s="73"/>
      <c r="C49" s="73"/>
      <c r="D49" s="73"/>
      <c r="E49" s="73"/>
      <c r="F49" s="73"/>
      <c r="G49" s="519"/>
      <c r="H49" s="276" t="s">
        <v>1176</v>
      </c>
      <c r="I49" s="41"/>
      <c r="J49" s="276" t="s">
        <v>1177</v>
      </c>
      <c r="K49" s="41"/>
      <c r="L49" s="276" t="s">
        <v>1176</v>
      </c>
    </row>
    <row r="50" spans="1:13" s="76" customFormat="1" ht="26.25" customHeight="1">
      <c r="A50" s="72" t="s">
        <v>1178</v>
      </c>
      <c r="B50" s="73"/>
      <c r="C50" s="73"/>
      <c r="D50" s="73"/>
      <c r="E50" s="73"/>
      <c r="F50" s="73"/>
      <c r="G50" s="519"/>
      <c r="H50" s="73"/>
      <c r="I50" s="73"/>
      <c r="J50" s="73"/>
      <c r="K50" s="380"/>
      <c r="L50" s="380"/>
    </row>
    <row r="51" spans="1:13" s="6" customFormat="1" ht="26.25" customHeight="1">
      <c r="A51" s="73"/>
      <c r="B51" s="73" t="s">
        <v>1179</v>
      </c>
      <c r="C51" s="73"/>
      <c r="D51" s="73"/>
      <c r="E51" s="73"/>
      <c r="F51" s="73"/>
      <c r="G51" s="519"/>
      <c r="H51" s="419">
        <v>-44665082.100000001</v>
      </c>
      <c r="I51" s="419"/>
      <c r="J51" s="419">
        <v>44665082.100000001</v>
      </c>
      <c r="K51" s="419"/>
      <c r="L51" s="419">
        <f>SUM(H51:J51)</f>
        <v>0</v>
      </c>
      <c r="M51" s="76"/>
    </row>
    <row r="52" spans="1:13" s="76" customFormat="1" ht="26.25" customHeight="1">
      <c r="A52" s="72" t="s">
        <v>1180</v>
      </c>
      <c r="B52" s="73"/>
      <c r="C52" s="73"/>
      <c r="D52" s="73"/>
      <c r="E52" s="73"/>
      <c r="F52" s="73"/>
      <c r="G52" s="519"/>
      <c r="H52" s="73"/>
      <c r="I52" s="73"/>
      <c r="J52" s="73"/>
      <c r="K52" s="380"/>
      <c r="L52" s="380"/>
    </row>
    <row r="53" spans="1:13" s="76" customFormat="1" ht="26.25" customHeight="1">
      <c r="A53" s="73"/>
      <c r="B53" s="73" t="s">
        <v>1179</v>
      </c>
      <c r="C53" s="73"/>
      <c r="D53" s="73"/>
      <c r="E53" s="73"/>
      <c r="F53" s="73"/>
      <c r="G53" s="519"/>
      <c r="H53" s="419">
        <v>0</v>
      </c>
      <c r="I53" s="419"/>
      <c r="J53" s="419">
        <v>-44665082.100000001</v>
      </c>
      <c r="K53" s="419"/>
      <c r="L53" s="419">
        <f>SUM(H53:J53)</f>
        <v>-44665082.100000001</v>
      </c>
    </row>
    <row r="54" spans="1:13" s="76" customFormat="1" ht="26.25" customHeight="1">
      <c r="A54" s="73"/>
      <c r="B54" s="73"/>
      <c r="C54" s="73"/>
      <c r="D54" s="73"/>
      <c r="E54" s="73"/>
      <c r="F54" s="73"/>
      <c r="G54" s="519"/>
      <c r="H54" s="419"/>
      <c r="I54" s="419"/>
      <c r="J54" s="419"/>
      <c r="K54" s="419"/>
      <c r="L54" s="419"/>
    </row>
    <row r="55" spans="1:13" s="76" customFormat="1" ht="26.25" customHeight="1">
      <c r="A55" s="73"/>
      <c r="B55" s="73"/>
      <c r="C55" s="73"/>
      <c r="D55" s="73"/>
      <c r="E55" s="73"/>
      <c r="F55" s="73"/>
      <c r="G55" s="519"/>
      <c r="H55" s="73"/>
      <c r="I55" s="73"/>
      <c r="J55" s="73"/>
      <c r="K55" s="381"/>
      <c r="L55" s="106" t="s">
        <v>449</v>
      </c>
    </row>
    <row r="56" spans="1:13" s="76" customFormat="1" ht="26.25" customHeight="1">
      <c r="A56" s="73"/>
      <c r="B56" s="73"/>
      <c r="C56" s="73"/>
      <c r="D56" s="73"/>
      <c r="E56" s="73"/>
      <c r="F56" s="73"/>
      <c r="G56" s="519"/>
      <c r="H56" s="574" t="s">
        <v>451</v>
      </c>
      <c r="I56" s="574"/>
      <c r="J56" s="574"/>
      <c r="K56" s="574"/>
      <c r="L56" s="574"/>
    </row>
    <row r="57" spans="1:13" s="76" customFormat="1" ht="26.25" customHeight="1">
      <c r="A57" s="73"/>
      <c r="B57" s="73"/>
      <c r="C57" s="73"/>
      <c r="D57" s="73"/>
      <c r="E57" s="73"/>
      <c r="F57" s="73"/>
      <c r="G57" s="519"/>
      <c r="H57" s="573" t="s">
        <v>1172</v>
      </c>
      <c r="I57" s="573"/>
      <c r="J57" s="573"/>
      <c r="K57" s="573"/>
      <c r="L57" s="573"/>
    </row>
    <row r="58" spans="1:13" s="76" customFormat="1" ht="26.25" customHeight="1">
      <c r="A58" s="73"/>
      <c r="B58" s="73"/>
      <c r="C58" s="73"/>
      <c r="D58" s="73"/>
      <c r="E58" s="73"/>
      <c r="F58" s="73"/>
      <c r="G58" s="519"/>
      <c r="H58" s="41" t="s">
        <v>1173</v>
      </c>
      <c r="I58" s="41"/>
      <c r="J58" s="41" t="s">
        <v>1174</v>
      </c>
      <c r="K58" s="41"/>
      <c r="L58" s="41" t="s">
        <v>1175</v>
      </c>
    </row>
    <row r="59" spans="1:13" s="76" customFormat="1" ht="26.25" customHeight="1">
      <c r="A59" s="73"/>
      <c r="B59" s="73"/>
      <c r="C59" s="73"/>
      <c r="D59" s="73"/>
      <c r="E59" s="73"/>
      <c r="F59" s="73"/>
      <c r="G59" s="519"/>
      <c r="H59" s="276" t="s">
        <v>1176</v>
      </c>
      <c r="I59" s="41"/>
      <c r="J59" s="276" t="s">
        <v>1177</v>
      </c>
      <c r="K59" s="41"/>
      <c r="L59" s="276" t="s">
        <v>1176</v>
      </c>
    </row>
    <row r="60" spans="1:13" s="76" customFormat="1" ht="26.25" customHeight="1">
      <c r="A60" s="72" t="s">
        <v>1178</v>
      </c>
      <c r="B60" s="73"/>
      <c r="C60" s="73"/>
      <c r="D60" s="73"/>
      <c r="E60" s="73"/>
      <c r="F60" s="73"/>
      <c r="G60" s="519"/>
      <c r="H60" s="73"/>
      <c r="I60" s="73"/>
      <c r="J60" s="73"/>
      <c r="K60" s="380"/>
      <c r="L60" s="380"/>
    </row>
    <row r="61" spans="1:13" s="76" customFormat="1" ht="26.25" customHeight="1">
      <c r="A61" s="73"/>
      <c r="B61" s="73" t="s">
        <v>1179</v>
      </c>
      <c r="C61" s="73"/>
      <c r="D61" s="73"/>
      <c r="E61" s="73"/>
      <c r="F61" s="73"/>
      <c r="G61" s="519"/>
      <c r="H61" s="419">
        <v>-17113528.489999998</v>
      </c>
      <c r="I61" s="419"/>
      <c r="J61" s="419">
        <v>17113528.489999998</v>
      </c>
      <c r="K61" s="419"/>
      <c r="L61" s="419">
        <f>SUM(H61:J61)</f>
        <v>0</v>
      </c>
    </row>
    <row r="62" spans="1:13" s="76" customFormat="1" ht="26.25" customHeight="1">
      <c r="A62" s="72" t="s">
        <v>1180</v>
      </c>
      <c r="B62" s="73"/>
      <c r="C62" s="73"/>
      <c r="D62" s="73"/>
      <c r="E62" s="73"/>
      <c r="F62" s="73"/>
      <c r="G62" s="519"/>
      <c r="H62" s="419"/>
      <c r="I62" s="419"/>
      <c r="J62" s="419"/>
      <c r="K62" s="419"/>
      <c r="L62" s="419"/>
    </row>
    <row r="63" spans="1:13" s="76" customFormat="1" ht="26.25" customHeight="1">
      <c r="A63" s="73"/>
      <c r="B63" s="73" t="s">
        <v>1179</v>
      </c>
      <c r="C63" s="73"/>
      <c r="D63" s="73"/>
      <c r="E63" s="73"/>
      <c r="F63" s="73"/>
      <c r="G63" s="519"/>
      <c r="H63" s="419">
        <v>0</v>
      </c>
      <c r="I63" s="419"/>
      <c r="J63" s="419">
        <v>-17113528.489999998</v>
      </c>
      <c r="K63" s="419"/>
      <c r="L63" s="419">
        <f>SUM(H63:J63)</f>
        <v>-17113528.489999998</v>
      </c>
    </row>
    <row r="64" spans="1:13" s="6" customFormat="1" ht="26.25" customHeight="1">
      <c r="A64" s="108" t="s">
        <v>1181</v>
      </c>
      <c r="B64" s="73"/>
      <c r="C64" s="73"/>
      <c r="D64" s="73"/>
      <c r="E64" s="73"/>
      <c r="F64" s="519"/>
      <c r="G64" s="73"/>
      <c r="H64" s="278"/>
      <c r="I64" s="278"/>
      <c r="J64" s="279"/>
      <c r="K64" s="279"/>
      <c r="L64" s="279"/>
    </row>
    <row r="65" spans="1:9" s="6" customFormat="1" ht="26.25" customHeight="1">
      <c r="A65" s="108" t="s">
        <v>1182</v>
      </c>
      <c r="B65" s="73"/>
      <c r="C65" s="73"/>
      <c r="D65" s="73"/>
      <c r="E65" s="73"/>
      <c r="F65" s="519"/>
      <c r="G65" s="73"/>
      <c r="H65" s="73"/>
      <c r="I65" s="73"/>
    </row>
    <row r="66" spans="1:9" s="6" customFormat="1" ht="26.25" customHeight="1">
      <c r="A66" s="108" t="s">
        <v>1183</v>
      </c>
      <c r="B66" s="73"/>
      <c r="C66" s="73"/>
      <c r="D66" s="73"/>
      <c r="E66" s="73"/>
      <c r="F66" s="519"/>
      <c r="G66" s="73"/>
      <c r="H66" s="73"/>
      <c r="I66" s="73"/>
    </row>
    <row r="67" spans="1:9" s="6" customFormat="1" ht="26.25" customHeight="1">
      <c r="A67" s="108"/>
      <c r="B67" s="73"/>
      <c r="C67" s="73"/>
      <c r="D67" s="73"/>
      <c r="E67" s="73"/>
      <c r="F67" s="519"/>
      <c r="G67" s="73"/>
      <c r="H67" s="73"/>
      <c r="I67" s="73"/>
    </row>
    <row r="68" spans="1:9" s="6" customFormat="1" ht="26.25" customHeight="1">
      <c r="A68" s="108"/>
      <c r="B68" s="73"/>
      <c r="C68" s="73"/>
      <c r="D68" s="73"/>
      <c r="E68" s="73"/>
      <c r="F68" s="519"/>
      <c r="G68" s="73"/>
      <c r="H68" s="73"/>
      <c r="I68" s="73"/>
    </row>
    <row r="69" spans="1:9" s="6" customFormat="1" ht="26.25" customHeight="1">
      <c r="A69" s="108"/>
      <c r="B69" s="73"/>
      <c r="C69" s="73"/>
      <c r="D69" s="73"/>
      <c r="E69" s="73"/>
      <c r="F69" s="519"/>
      <c r="G69" s="73"/>
      <c r="H69" s="73"/>
      <c r="I69" s="73"/>
    </row>
    <row r="70" spans="1:9" ht="26.25" customHeight="1">
      <c r="C70" s="51" t="s">
        <v>33</v>
      </c>
      <c r="D70" s="51"/>
    </row>
    <row r="71" spans="1:9" ht="26.25" customHeight="1">
      <c r="C71" s="51" t="s">
        <v>34</v>
      </c>
      <c r="D71" s="51"/>
    </row>
    <row r="72" spans="1:9" ht="26.25" customHeight="1"/>
  </sheetData>
  <mergeCells count="8">
    <mergeCell ref="H47:L47"/>
    <mergeCell ref="H56:L56"/>
    <mergeCell ref="H57:L57"/>
    <mergeCell ref="A1:L1"/>
    <mergeCell ref="F8:H8"/>
    <mergeCell ref="J8:L8"/>
    <mergeCell ref="A39:L39"/>
    <mergeCell ref="H46:L46"/>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3F62A6815028C43AC163BB74900CCEA" ma:contentTypeVersion="6" ma:contentTypeDescription="Create a new document." ma:contentTypeScope="" ma:versionID="e623054aa1f7e7c1300e4d3836b39151">
  <xsd:schema xmlns:xsd="http://www.w3.org/2001/XMLSchema" xmlns:xs="http://www.w3.org/2001/XMLSchema" xmlns:p="http://schemas.microsoft.com/office/2006/metadata/properties" xmlns:ns2="d0e72a49-263d-471b-8e2d-5cee88973edd" targetNamespace="http://schemas.microsoft.com/office/2006/metadata/properties" ma:root="true" ma:fieldsID="374f80c7d7b4caf095971ac532cc4148" ns2:_="">
    <xsd:import namespace="d0e72a49-263d-471b-8e2d-5cee88973edd"/>
    <xsd:element name="properties">
      <xsd:complexType>
        <xsd:sequence>
          <xsd:element name="documentManagement">
            <xsd:complexType>
              <xsd:all>
                <xsd:element ref="ns2:MediaServiceMetadata" minOccurs="0"/>
                <xsd:element ref="ns2:MediaServiceFastMetadata" minOccurs="0"/>
                <xsd:element ref="ns2:PreparerSign_x002d_off" minOccurs="0"/>
                <xsd:element ref="ns2:Reviewersign_x002d_off"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72a49-263d-471b-8e2d-5cee88973e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PreparerSign_x002d_off" ma:index="10" nillable="true" ma:displayName="Preparer Sign-off" ma:format="Dropdown" ma:internalName="PreparerSign_x002d_off">
      <xsd:simpleType>
        <xsd:restriction base="dms:Text">
          <xsd:maxLength value="255"/>
        </xsd:restriction>
      </xsd:simpleType>
    </xsd:element>
    <xsd:element name="Reviewersign_x002d_off" ma:index="11" nillable="true" ma:displayName="Reviewer sign-off" ma:format="Dropdown" ma:internalName="Reviewersign_x002d_off">
      <xsd:simpleType>
        <xsd:restriction base="dms:Text">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Reviewersign_x002d_off xmlns="d0e72a49-263d-471b-8e2d-5cee88973edd" xsi:nil="true"/>
    <PreparerSign_x002d_off xmlns="d0e72a49-263d-471b-8e2d-5cee88973ed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6FEA1F-EE8D-4FD2-8707-8954EFEE35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e72a49-263d-471b-8e2d-5cee88973e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8235F3-957E-4089-9068-B2D1954C4981}">
  <ds:schemaRefs>
    <ds:schemaRef ds:uri="http://schemas.microsoft.com/office/2006/metadata/properties"/>
    <ds:schemaRef ds:uri="http://schemas.microsoft.com/office/infopath/2007/PartnerControls"/>
    <ds:schemaRef ds:uri="d0e72a49-263d-471b-8e2d-5cee88973edd"/>
  </ds:schemaRefs>
</ds:datastoreItem>
</file>

<file path=customXml/itemProps3.xml><?xml version="1.0" encoding="utf-8"?>
<ds:datastoreItem xmlns:ds="http://schemas.openxmlformats.org/officeDocument/2006/customXml" ds:itemID="{1690A380-88A6-4D9E-8925-F43B4E41A8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17</vt:i4>
      </vt:variant>
      <vt:variant>
        <vt:lpstr>ช่วงที่มีชื่อ</vt:lpstr>
      </vt:variant>
      <vt:variant>
        <vt:i4>4</vt:i4>
      </vt:variant>
    </vt:vector>
  </HeadingPairs>
  <TitlesOfParts>
    <vt:vector size="21" baseType="lpstr">
      <vt:lpstr>P1-4</vt:lpstr>
      <vt:lpstr>P5</vt:lpstr>
      <vt:lpstr>P6-16</vt:lpstr>
      <vt:lpstr>P17-20</vt:lpstr>
      <vt:lpstr>P21-24</vt:lpstr>
      <vt:lpstr>P25</vt:lpstr>
      <vt:lpstr>P26</vt:lpstr>
      <vt:lpstr>P27</vt:lpstr>
      <vt:lpstr>P28</vt:lpstr>
      <vt:lpstr>P29</vt:lpstr>
      <vt:lpstr>P30</vt:lpstr>
      <vt:lpstr>P31</vt:lpstr>
      <vt:lpstr>P32-42</vt:lpstr>
      <vt:lpstr>P43-44</vt:lpstr>
      <vt:lpstr>P45-48</vt:lpstr>
      <vt:lpstr>P49-55</vt:lpstr>
      <vt:lpstr>P56-57</vt:lpstr>
      <vt:lpstr>'P29'!Print_Area</vt:lpstr>
      <vt:lpstr>'P31'!Print_Area</vt:lpstr>
      <vt:lpstr>'P43-44'!Print_Area</vt:lpstr>
      <vt:lpstr>'P49-55'!Print_Area</vt:lpstr>
    </vt:vector>
  </TitlesOfParts>
  <Manager/>
  <Company>&lt;arabianhorse&gt;</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WincoolV5</dc:creator>
  <cp:keywords/>
  <dc:description/>
  <cp:lastModifiedBy>desktop</cp:lastModifiedBy>
  <cp:revision/>
  <dcterms:created xsi:type="dcterms:W3CDTF">2009-02-16T08:22:07Z</dcterms:created>
  <dcterms:modified xsi:type="dcterms:W3CDTF">2021-11-10T13:12:00Z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0x010100C3F62A6815028C43AC163BB74900CCEA</vt:lpwstr>
  </property>
</Properties>
</file>