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Sep2021 Q3 ☻\"/>
    </mc:Choice>
  </mc:AlternateContent>
  <xr:revisionPtr revIDLastSave="0" documentId="13_ncr:1_{20E1A84F-CD18-4627-8116-0C3E67DD4825}" xr6:coauthVersionLast="46" xr6:coauthVersionMax="46" xr10:uidLastSave="{00000000-0000-0000-0000-000000000000}"/>
  <bookViews>
    <workbookView xWindow="-120" yWindow="-120" windowWidth="29040" windowHeight="15840" tabRatio="781" firstSheet="5" activeTab="13" xr2:uid="{0E8261EC-7361-445B-B7B3-3399FB129BDF}"/>
  </bookViews>
  <sheets>
    <sheet name="Recovered_Sheet1" sheetId="1" state="veryHidden" r:id="rId1"/>
    <sheet name="0000000" sheetId="2" state="veryHidden" r:id="rId2"/>
    <sheet name="T2-5 BS Conso" sheetId="23" r:id="rId3"/>
    <sheet name="T6-8 BS Co" sheetId="24" r:id="rId4"/>
    <sheet name="T9-10 PL Conso (3m)" sheetId="21" r:id="rId5"/>
    <sheet name="T11-12 PL Conso (9m)" sheetId="22" r:id="rId6"/>
    <sheet name="T13-14PL Co (3m)" sheetId="19" r:id="rId7"/>
    <sheet name="T15-16PL Co (9m)" sheetId="6" r:id="rId8"/>
    <sheet name="T17 Change US Conso" sheetId="7" r:id="rId9"/>
    <sheet name="T18 Change THB Conso" sheetId="8" r:id="rId10"/>
    <sheet name="T19  Change US Co" sheetId="9" r:id="rId11"/>
    <sheet name="T20 Change THB Co" sheetId="10" r:id="rId12"/>
    <sheet name="T21-23 Conso" sheetId="17" r:id="rId13"/>
    <sheet name="T24-25 Co" sheetId="15" r:id="rId14"/>
  </sheets>
  <externalReferences>
    <externalReference r:id="rId15"/>
    <externalReference r:id="rId16"/>
    <externalReference r:id="rId17"/>
  </externalReferences>
  <definedNames>
    <definedName name="__123Graph_X" localSheetId="6" hidden="1">[1]Sale89!#REF!</definedName>
    <definedName name="__123Graph_X" localSheetId="12" hidden="1">[1]Sale89!#REF!</definedName>
    <definedName name="__123Graph_X" localSheetId="4" hidden="1">[1]Sale89!#REF!</definedName>
    <definedName name="__123Graph_X" hidden="1">[1]Sale89!#REF!</definedName>
    <definedName name="__FDS_HYPERLINK_TOGGLE_STATE__" hidden="1">"ON"</definedName>
    <definedName name="__IntlFixup" hidden="1">TRUE</definedName>
    <definedName name="__KEY1" localSheetId="6" hidden="1">[2]Accure!#REF!</definedName>
    <definedName name="__KEY1" localSheetId="12" hidden="1">[2]Accure!#REF!</definedName>
    <definedName name="__KEY1" localSheetId="4" hidden="1">[2]Accure!#REF!</definedName>
    <definedName name="__KEY1" hidden="1">[2]Accure!#REF!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6" hidden="1">#REF!</definedName>
    <definedName name="_Fill" localSheetId="12" hidden="1">#REF!</definedName>
    <definedName name="_Fill" localSheetId="4" hidden="1">#REF!</definedName>
    <definedName name="_Fill" hidden="1">#REF!</definedName>
    <definedName name="_Key1" localSheetId="6" hidden="1">#REF!</definedName>
    <definedName name="_Key1" localSheetId="12" hidden="1">#REF!</definedName>
    <definedName name="_Key1" localSheetId="4" hidden="1">#REF!</definedName>
    <definedName name="_Key1" hidden="1">#REF!</definedName>
    <definedName name="_Key2" localSheetId="6" hidden="1">#REF!</definedName>
    <definedName name="_Key2" localSheetId="1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6" hidden="1">#REF!</definedName>
    <definedName name="_Sort" localSheetId="12" hidden="1">#REF!</definedName>
    <definedName name="_Sort" localSheetId="4" hidden="1">#REF!</definedName>
    <definedName name="_Sort" hidden="1">#REF!</definedName>
    <definedName name="aa" localSheetId="12" hidden="1">{#N/A,#N/A,FALSE,"M01";#N/A,#N/A,FALSE,"M02";#N/A,#N/A,FALSE,"M03";#N/A,#N/A,FALSE,"M04";#N/A,#N/A,FALSE,"M05";#N/A,#N/A,FALSE,"M08"}</definedName>
    <definedName name="aa" localSheetId="1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2" hidden="1">{#N/A,#N/A,FALSE,"QR";#N/A,#N/A,FALSE,"R02";#N/A,#N/A,FALSE,"R04";#N/A,#N/A,FALSE,"R05";#N/A,#N/A,FALSE,"R08"}</definedName>
    <definedName name="aaaa" localSheetId="1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2" hidden="1">{#N/A,#N/A,FALSE,"M06";#N/A,#N/A,FALSE,"M07"}</definedName>
    <definedName name="aaaaa" localSheetId="13" hidden="1">{#N/A,#N/A,FALSE,"M06";#N/A,#N/A,FALSE,"M07"}</definedName>
    <definedName name="aaaaa" hidden="1">{#N/A,#N/A,FALSE,"M06";#N/A,#N/A,FALSE,"M07"}</definedName>
    <definedName name="ab" localSheetId="12" hidden="1">{#N/A,#N/A,FALSE,"M01";#N/A,#N/A,FALSE,"M02";#N/A,#N/A,FALSE,"M03";#N/A,#N/A,FALSE,"M04";#N/A,#N/A,FALSE,"M05";#N/A,#N/A,FALSE,"M08"}</definedName>
    <definedName name="ab" localSheetId="1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2" hidden="1">{#N/A,#N/A,FALSE,"M01";#N/A,#N/A,FALSE,"M02";#N/A,#N/A,FALSE,"M03";#N/A,#N/A,FALSE,"M04";#N/A,#N/A,FALSE,"M05";#N/A,#N/A,FALSE,"M08"}</definedName>
    <definedName name="accrual" localSheetId="1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12" hidden="1">{"'Model'!$A$1:$N$53"}</definedName>
    <definedName name="aoe" localSheetId="13" hidden="1">{"'Model'!$A$1:$N$53"}</definedName>
    <definedName name="aoe" hidden="1">{"'Model'!$A$1:$N$53"}</definedName>
    <definedName name="AS2DocOpenMode" hidden="1">"AS2DocumentEdit"</definedName>
    <definedName name="asdgfwef" localSheetId="12" hidden="1">{#N/A,#N/A,FALSE,"R479495"}</definedName>
    <definedName name="asdgfwef" localSheetId="13" hidden="1">{#N/A,#N/A,FALSE,"R479495"}</definedName>
    <definedName name="asdgfwef" hidden="1">{#N/A,#N/A,FALSE,"R479495"}</definedName>
    <definedName name="Assur" localSheetId="12" hidden="1">{#N/A,#N/A,FALSE,"R479495"}</definedName>
    <definedName name="Assur" localSheetId="13" hidden="1">{#N/A,#N/A,FALSE,"R479495"}</definedName>
    <definedName name="Assur" hidden="1">{#N/A,#N/A,FALSE,"R479495"}</definedName>
    <definedName name="b" localSheetId="12" hidden="1">{#N/A,#N/A,FALSE,"M01";#N/A,#N/A,FALSE,"M02";#N/A,#N/A,FALSE,"M03";#N/A,#N/A,FALSE,"M04";#N/A,#N/A,FALSE,"M05";#N/A,#N/A,FALSE,"M08"}</definedName>
    <definedName name="b" localSheetId="1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2" hidden="1">{#N/A,#N/A,FALSE,"M06";#N/A,#N/A,FALSE,"M07"}</definedName>
    <definedName name="BARU" localSheetId="13" hidden="1">{#N/A,#N/A,FALSE,"M06";#N/A,#N/A,FALSE,"M07"}</definedName>
    <definedName name="BARU" hidden="1">{#N/A,#N/A,FALSE,"M06";#N/A,#N/A,FALSE,"M07"}</definedName>
    <definedName name="bb" localSheetId="12" hidden="1">{#N/A,#N/A,FALSE,"M01";#N/A,#N/A,FALSE,"M02";#N/A,#N/A,FALSE,"M03";#N/A,#N/A,FALSE,"M04";#N/A,#N/A,FALSE,"M05";#N/A,#N/A,FALSE,"M08"}</definedName>
    <definedName name="bb" localSheetId="1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12" hidden="1">{#N/A,#N/A,FALSE,"QR";#N/A,#N/A,FALSE,"R02";#N/A,#N/A,FALSE,"R04";#N/A,#N/A,FALSE,"R05";#N/A,#N/A,FALSE,"R08"}</definedName>
    <definedName name="bbbbbb" localSheetId="1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12" hidden="1">{"'Model'!$A$1:$N$53"}</definedName>
    <definedName name="beau" localSheetId="13" hidden="1">{"'Model'!$A$1:$N$53"}</definedName>
    <definedName name="beau" hidden="1">{"'Model'!$A$1:$N$53"}</definedName>
    <definedName name="cc" localSheetId="12" hidden="1">{#N/A,#N/A,FALSE,"QR";#N/A,#N/A,FALSE,"R02";#N/A,#N/A,FALSE,"R04";#N/A,#N/A,FALSE,"R05";#N/A,#N/A,FALSE,"R08"}</definedName>
    <definedName name="cc" localSheetId="1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12" hidden="1">{#N/A,#N/A,FALSE,"M01";#N/A,#N/A,FALSE,"M02";#N/A,#N/A,FALSE,"M03";#N/A,#N/A,FALSE,"M04";#N/A,#N/A,FALSE,"M05";#N/A,#N/A,FALSE,"M08"}</definedName>
    <definedName name="COP" localSheetId="1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2" hidden="1">{#N/A,#N/A,FALSE,"M01";#N/A,#N/A,FALSE,"M02";#N/A,#N/A,FALSE,"M03";#N/A,#N/A,FALSE,"M04";#N/A,#N/A,FALSE,"M05";#N/A,#N/A,FALSE,"M08"}</definedName>
    <definedName name="COPP" localSheetId="1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12" hidden="1">{"'Model'!$A$1:$N$53"}</definedName>
    <definedName name="CPPC2001" localSheetId="13" hidden="1">{"'Model'!$A$1:$N$53"}</definedName>
    <definedName name="CPPC2001" hidden="1">{"'Model'!$A$1:$N$53"}</definedName>
    <definedName name="DASJ" localSheetId="12" hidden="1">{#N/A,#N/A,FALSE,"M06";#N/A,#N/A,FALSE,"M07"}</definedName>
    <definedName name="DASJ" localSheetId="13" hidden="1">{#N/A,#N/A,FALSE,"M06";#N/A,#N/A,FALSE,"M07"}</definedName>
    <definedName name="DASJ" hidden="1">{#N/A,#N/A,FALSE,"M06";#N/A,#N/A,FALSE,"M07"}</definedName>
    <definedName name="ddd" localSheetId="12" hidden="1">{#N/A,#N/A,FALSE,"M01";#N/A,#N/A,FALSE,"M02";#N/A,#N/A,FALSE,"M03";#N/A,#N/A,FALSE,"M04";#N/A,#N/A,FALSE,"M05";#N/A,#N/A,FALSE,"M08"}</definedName>
    <definedName name="ddd" localSheetId="1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[3]Configuration!$M$9</definedName>
    <definedName name="e" localSheetId="12" hidden="1">{#N/A,#N/A,FALSE,"QR";#N/A,#N/A,FALSE,"R02";#N/A,#N/A,FALSE,"R04";#N/A,#N/A,FALSE,"R05";#N/A,#N/A,FALSE,"R08"}</definedName>
    <definedName name="e" localSheetId="1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12" hidden="1">{#N/A,#N/A,FALSE,"R479495"}</definedName>
    <definedName name="eawrtewqr" localSheetId="13" hidden="1">{#N/A,#N/A,FALSE,"R479495"}</definedName>
    <definedName name="eawrtewqr" hidden="1">{#N/A,#N/A,FALSE,"R479495"}</definedName>
    <definedName name="ebe" localSheetId="12" hidden="1">{#N/A,#N/A,FALSE,"M06";#N/A,#N/A,FALSE,"M07"}</definedName>
    <definedName name="ebe" localSheetId="13" hidden="1">{#N/A,#N/A,FALSE,"M06";#N/A,#N/A,FALSE,"M07"}</definedName>
    <definedName name="ebe" hidden="1">{#N/A,#N/A,FALSE,"M06";#N/A,#N/A,FALSE,"M07"}</definedName>
    <definedName name="ee" localSheetId="12" hidden="1">{#N/A,#N/A,FALSE,"M01";#N/A,#N/A,FALSE,"M02";#N/A,#N/A,FALSE,"M03";#N/A,#N/A,FALSE,"M04";#N/A,#N/A,FALSE,"M05";#N/A,#N/A,FALSE,"M08"}</definedName>
    <definedName name="ee" localSheetId="1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12" hidden="1">{#N/A,#N/A,FALSE,"M06";#N/A,#N/A,FALSE,"M07"}</definedName>
    <definedName name="f" localSheetId="13" hidden="1">{#N/A,#N/A,FALSE,"M06";#N/A,#N/A,FALSE,"M07"}</definedName>
    <definedName name="f" hidden="1">{#N/A,#N/A,FALSE,"M06";#N/A,#N/A,FALSE,"M07"}</definedName>
    <definedName name="ff" localSheetId="12" hidden="1">{#N/A,#N/A,FALSE,"M01";#N/A,#N/A,FALSE,"M02";#N/A,#N/A,FALSE,"M03";#N/A,#N/A,FALSE,"M04";#N/A,#N/A,FALSE,"M05";#N/A,#N/A,FALSE,"M08"}</definedName>
    <definedName name="ff" localSheetId="1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12" hidden="1">{#N/A,#N/A,FALSE,"M06";#N/A,#N/A,FALSE,"M07"}</definedName>
    <definedName name="FIRM" localSheetId="13" hidden="1">{#N/A,#N/A,FALSE,"M06";#N/A,#N/A,FALSE,"M07"}</definedName>
    <definedName name="FIRM" hidden="1">{#N/A,#N/A,FALSE,"M06";#N/A,#N/A,FALSE,"M07"}</definedName>
    <definedName name="g" localSheetId="12" hidden="1">{#N/A,#N/A,FALSE,"M01";#N/A,#N/A,FALSE,"M02";#N/A,#N/A,FALSE,"M03";#N/A,#N/A,FALSE,"M04";#N/A,#N/A,FALSE,"M05";#N/A,#N/A,FALSE,"M08"}</definedName>
    <definedName name="g" localSheetId="1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2" hidden="1">{#N/A,#N/A,FALSE,"QR";#N/A,#N/A,FALSE,"R02";#N/A,#N/A,FALSE,"R04";#N/A,#N/A,FALSE,"R05";#N/A,#N/A,FALSE,"R08"}</definedName>
    <definedName name="ggg" localSheetId="1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2" hidden="1">{#N/A,#N/A,FALSE,"M01";#N/A,#N/A,FALSE,"M02";#N/A,#N/A,FALSE,"M03";#N/A,#N/A,FALSE,"M04";#N/A,#N/A,FALSE,"M05";#N/A,#N/A,FALSE,"M08"}</definedName>
    <definedName name="h" localSheetId="1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2" hidden="1">{"'Sheet1'!$A$1:$Z$85","'Sheet1'!$AB$3"}</definedName>
    <definedName name="HTML_Control" localSheetId="1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localSheetId="12" hidden="1">{"'Model'!$A$1:$N$53"}</definedName>
    <definedName name="iopo" localSheetId="1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12" hidden="1">{"'Model'!$A$1:$N$53"}</definedName>
    <definedName name="ked" localSheetId="13" hidden="1">{"'Model'!$A$1:$N$53"}</definedName>
    <definedName name="ked" hidden="1">{"'Model'!$A$1:$N$53"}</definedName>
    <definedName name="n" localSheetId="12" hidden="1">{"'Model'!$A$1:$N$53"}</definedName>
    <definedName name="n" localSheetId="13" hidden="1">{"'Model'!$A$1:$N$53"}</definedName>
    <definedName name="n" hidden="1">{"'Model'!$A$1:$N$53"}</definedName>
    <definedName name="_xlnm.Print_Area" localSheetId="2">'T2-5 BS Conso'!$A$1:$L$195</definedName>
    <definedName name="_xlnm.Print_Area" localSheetId="4">'T9-10 PL Conso (3m)'!$A$1:$L$94</definedName>
    <definedName name="REPORT03" localSheetId="12" hidden="1">{#N/A,#N/A,FALSE,"QR";#N/A,#N/A,FALSE,"R02";#N/A,#N/A,FALSE,"R04";#N/A,#N/A,FALSE,"R05";#N/A,#N/A,FALSE,"R08"}</definedName>
    <definedName name="REPORT03" localSheetId="1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12" hidden="1">{#N/A,#N/A,FALSE,"M06";#N/A,#N/A,FALSE,"M07"}</definedName>
    <definedName name="SDA" localSheetId="13" hidden="1">{#N/A,#N/A,FALSE,"M06";#N/A,#N/A,FALSE,"M07"}</definedName>
    <definedName name="SDA" hidden="1">{#N/A,#N/A,FALSE,"M06";#N/A,#N/A,FALSE,"M07"}</definedName>
    <definedName name="tbdetail" localSheetId="12" hidden="1">{#N/A,#N/A,FALSE,"M01";#N/A,#N/A,FALSE,"M02";#N/A,#N/A,FALSE,"M03";#N/A,#N/A,FALSE,"M04";#N/A,#N/A,FALSE,"M05";#N/A,#N/A,FALSE,"M08"}</definedName>
    <definedName name="tbdetail" localSheetId="1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12" hidden="1">{"'Model'!$A$1:$N$53"}</definedName>
    <definedName name="tun" localSheetId="13" hidden="1">{"'Model'!$A$1:$N$53"}</definedName>
    <definedName name="tun" hidden="1">{"'Model'!$A$1:$N$53"}</definedName>
    <definedName name="wrn.BALANCE._.SHEET._.COMPARATION." localSheetId="12" hidden="1">{"BALANCE SHEET COMPARATION","BALANCE SHEET COMPARATION",FALSE,"Q3";"BALANCE SHEET COMPARATION","BALANCE SHEET COMPARATION",FALSE,"Q4"}</definedName>
    <definedName name="wrn.BALANCE._.SHEET._.COMPARATION." localSheetId="1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2" hidden="1">{"CASHFLOW STATEMENT","CASHFLOW STATEMENT",FALSE,"Q3";"CASHFLOW STATEMENT","CASHFLOW STATEMENT",FALSE,"Q4"}</definedName>
    <definedName name="wrn.CASHFLOW._.STATEMENT." localSheetId="1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2" hidden="1">{#N/A,#N/A,FALSE,"M01";#N/A,#N/A,FALSE,"M02";#N/A,#N/A,FALSE,"M03";#N/A,#N/A,FALSE,"M04";#N/A,#N/A,FALSE,"M05";#N/A,#N/A,FALSE,"M08"}</definedName>
    <definedName name="wrn.M." localSheetId="1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2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1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12" hidden="1">{#N/A,#N/A,FALSE,"R479495"}</definedName>
    <definedName name="wrn.prodtax." localSheetId="13" hidden="1">{#N/A,#N/A,FALSE,"R479495"}</definedName>
    <definedName name="wrn.prodtax." hidden="1">{#N/A,#N/A,FALSE,"R479495"}</definedName>
    <definedName name="wrn.prodtotals." localSheetId="12" hidden="1">{#N/A,#N/A,FALSE,"R479495"}</definedName>
    <definedName name="wrn.prodtotals." localSheetId="13" hidden="1">{#N/A,#N/A,FALSE,"R479495"}</definedName>
    <definedName name="wrn.prodtotals." hidden="1">{#N/A,#N/A,FALSE,"R479495"}</definedName>
    <definedName name="wrn.Quater." localSheetId="12" hidden="1">{#N/A,#N/A,FALSE,"QR";#N/A,#N/A,FALSE,"R02";#N/A,#N/A,FALSE,"R04";#N/A,#N/A,FALSE,"R05";#N/A,#N/A,FALSE,"R08"}</definedName>
    <definedName name="wrn.Quater." localSheetId="1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2" hidden="1">{#N/A,#N/A,FALSE,"M06";#N/A,#N/A,FALSE,"M07"}</definedName>
    <definedName name="wrn.Variance." localSheetId="13" hidden="1">{#N/A,#N/A,FALSE,"M06";#N/A,#N/A,FALSE,"M07"}</definedName>
    <definedName name="wrn.Variance." hidden="1">{#N/A,#N/A,FALSE,"M06";#N/A,#N/A,FALSE,"M07"}</definedName>
    <definedName name="Z" localSheetId="12" hidden="1">{#N/A,#N/A,FALSE,"M01";#N/A,#N/A,FALSE,"M02";#N/A,#N/A,FALSE,"M03";#N/A,#N/A,FALSE,"M04";#N/A,#N/A,FALSE,"M05";#N/A,#N/A,FALSE,"M08"}</definedName>
    <definedName name="Z" localSheetId="1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12" hidden="1">{"'Model'!$A$1:$N$53"}</definedName>
    <definedName name="ร" localSheetId="13" hidden="1">{"'Model'!$A$1:$N$53"}</definedName>
    <definedName name="ร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9" i="17" l="1"/>
  <c r="J42" i="17"/>
  <c r="J26" i="17" l="1"/>
  <c r="AF38" i="8" l="1"/>
  <c r="AF37" i="8"/>
  <c r="AF36" i="8"/>
  <c r="AF35" i="8"/>
  <c r="AF34" i="8"/>
  <c r="AF32" i="8"/>
  <c r="AF31" i="8"/>
  <c r="AF30" i="8"/>
  <c r="J66" i="22"/>
  <c r="L120" i="17" l="1"/>
  <c r="J120" i="17"/>
  <c r="H120" i="17"/>
  <c r="F120" i="17"/>
  <c r="J9" i="17" l="1"/>
  <c r="F9" i="17"/>
  <c r="F66" i="21"/>
  <c r="F66" i="22"/>
  <c r="AF24" i="8" l="1"/>
  <c r="AJ24" i="8" s="1"/>
  <c r="AF19" i="8"/>
  <c r="AF24" i="7"/>
  <c r="AJ24" i="7" s="1"/>
  <c r="AF17" i="7"/>
  <c r="AJ17" i="7" s="1"/>
  <c r="AF18" i="7"/>
  <c r="AJ18" i="7" s="1"/>
  <c r="AF19" i="7"/>
  <c r="AJ19" i="7" s="1"/>
  <c r="AF20" i="7"/>
  <c r="AJ20" i="7" s="1"/>
  <c r="AF21" i="7"/>
  <c r="AJ21" i="7" s="1"/>
  <c r="AF22" i="7"/>
  <c r="AJ22" i="7" s="1"/>
  <c r="AF23" i="7"/>
  <c r="AJ23" i="7" s="1"/>
  <c r="AF25" i="7"/>
  <c r="AJ25" i="7" s="1"/>
  <c r="AF26" i="7"/>
  <c r="AJ26" i="7" s="1"/>
  <c r="L61" i="6" l="1"/>
  <c r="J61" i="6"/>
  <c r="H61" i="6"/>
  <c r="F61" i="6"/>
  <c r="L61" i="19"/>
  <c r="J61" i="19"/>
  <c r="F61" i="19"/>
  <c r="H61" i="19"/>
  <c r="X14" i="9" l="1"/>
  <c r="AF43" i="7" l="1"/>
  <c r="AF42" i="7"/>
  <c r="AF41" i="7"/>
  <c r="AF38" i="7"/>
  <c r="AF37" i="7"/>
  <c r="AF36" i="7"/>
  <c r="AF35" i="7"/>
  <c r="AF34" i="7"/>
  <c r="AF33" i="7"/>
  <c r="AF32" i="7"/>
  <c r="AF31" i="7"/>
  <c r="AF30" i="7"/>
  <c r="AF16" i="7"/>
  <c r="AJ16" i="7" s="1"/>
  <c r="AJ42" i="7" l="1"/>
  <c r="AF25" i="8"/>
  <c r="AJ25" i="8" s="1"/>
  <c r="AF23" i="8"/>
  <c r="AJ23" i="8" s="1"/>
  <c r="AF22" i="8"/>
  <c r="AJ22" i="8" s="1"/>
  <c r="R43" i="8"/>
  <c r="R45" i="8" s="1"/>
  <c r="AJ42" i="8"/>
  <c r="AF26" i="8"/>
  <c r="AF21" i="8"/>
  <c r="AF20" i="8"/>
  <c r="AF18" i="8"/>
  <c r="AF17" i="8"/>
  <c r="AF16" i="8"/>
  <c r="T45" i="8"/>
  <c r="AH28" i="8"/>
  <c r="AD28" i="8"/>
  <c r="AB28" i="8"/>
  <c r="Z28" i="8"/>
  <c r="X28" i="8"/>
  <c r="V28" i="8"/>
  <c r="T28" i="8"/>
  <c r="R28" i="8"/>
  <c r="P28" i="8"/>
  <c r="N28" i="8"/>
  <c r="L28" i="8"/>
  <c r="J28" i="8"/>
  <c r="H28" i="8"/>
  <c r="F28" i="8"/>
  <c r="V16" i="9"/>
  <c r="X16" i="9" s="1"/>
  <c r="V24" i="9"/>
  <c r="X24" i="9" s="1"/>
  <c r="X23" i="10"/>
  <c r="Z23" i="10" s="1"/>
  <c r="X17" i="10"/>
  <c r="Z17" i="10" s="1"/>
  <c r="X25" i="10"/>
  <c r="Z25" i="10" s="1"/>
  <c r="T14" i="10"/>
  <c r="V28" i="10"/>
  <c r="T28" i="10"/>
  <c r="R28" i="10"/>
  <c r="P28" i="10"/>
  <c r="N28" i="10"/>
  <c r="L28" i="10"/>
  <c r="J28" i="10"/>
  <c r="H28" i="10"/>
  <c r="F28" i="10"/>
  <c r="X26" i="10"/>
  <c r="Z26" i="10" s="1"/>
  <c r="X24" i="10"/>
  <c r="X22" i="10"/>
  <c r="Z22" i="10" s="1"/>
  <c r="P27" i="9"/>
  <c r="N27" i="9"/>
  <c r="L27" i="9"/>
  <c r="J27" i="9"/>
  <c r="H27" i="9"/>
  <c r="F27" i="9"/>
  <c r="T27" i="9"/>
  <c r="R27" i="9"/>
  <c r="V23" i="9"/>
  <c r="V21" i="9"/>
  <c r="AD45" i="8"/>
  <c r="X45" i="8"/>
  <c r="H45" i="8"/>
  <c r="AF43" i="8"/>
  <c r="AF41" i="8"/>
  <c r="AJ41" i="8" s="1"/>
  <c r="AJ38" i="8"/>
  <c r="AJ37" i="8"/>
  <c r="AJ36" i="8"/>
  <c r="AJ35" i="8"/>
  <c r="AJ34" i="8"/>
  <c r="AF33" i="8"/>
  <c r="AJ33" i="8" s="1"/>
  <c r="AJ32" i="8"/>
  <c r="AJ31" i="8"/>
  <c r="AH45" i="8"/>
  <c r="AB45" i="8"/>
  <c r="Z45" i="8"/>
  <c r="V45" i="8"/>
  <c r="P45" i="8"/>
  <c r="N45" i="8"/>
  <c r="L45" i="8"/>
  <c r="J45" i="8"/>
  <c r="F45" i="8"/>
  <c r="AD45" i="7"/>
  <c r="X45" i="7"/>
  <c r="AJ41" i="7"/>
  <c r="AJ38" i="7"/>
  <c r="AJ37" i="7"/>
  <c r="AJ36" i="7"/>
  <c r="AJ35" i="7"/>
  <c r="AJ34" i="7"/>
  <c r="AJ33" i="7"/>
  <c r="AJ32" i="7"/>
  <c r="A32" i="7"/>
  <c r="AJ31" i="7"/>
  <c r="AH45" i="7"/>
  <c r="AB45" i="7"/>
  <c r="Z45" i="7"/>
  <c r="V45" i="7"/>
  <c r="T45" i="7"/>
  <c r="P45" i="7"/>
  <c r="N45" i="7"/>
  <c r="L45" i="7"/>
  <c r="J45" i="7"/>
  <c r="H45" i="7"/>
  <c r="F45" i="7"/>
  <c r="AJ43" i="8" l="1"/>
  <c r="AJ45" i="8" s="1"/>
  <c r="AF45" i="7"/>
  <c r="AF45" i="8"/>
  <c r="X21" i="9"/>
  <c r="X23" i="9"/>
  <c r="X28" i="10"/>
  <c r="Z24" i="10"/>
  <c r="Z28" i="10" s="1"/>
  <c r="V25" i="9"/>
  <c r="H70" i="15"/>
  <c r="J70" i="15"/>
  <c r="L70" i="15"/>
  <c r="H86" i="15"/>
  <c r="J86" i="15"/>
  <c r="L86" i="15"/>
  <c r="H87" i="17"/>
  <c r="J87" i="17"/>
  <c r="L87" i="17"/>
  <c r="H28" i="17"/>
  <c r="H44" i="17" s="1"/>
  <c r="H49" i="17" s="1"/>
  <c r="J28" i="17"/>
  <c r="J44" i="17" s="1"/>
  <c r="J49" i="17" s="1"/>
  <c r="L28" i="17"/>
  <c r="L44" i="17" s="1"/>
  <c r="L49" i="17" s="1"/>
  <c r="H12" i="6"/>
  <c r="H25" i="6" s="1"/>
  <c r="H28" i="6" s="1"/>
  <c r="J12" i="6"/>
  <c r="J25" i="6" s="1"/>
  <c r="L12" i="6"/>
  <c r="L25" i="6" s="1"/>
  <c r="H40" i="6"/>
  <c r="H63" i="6" s="1"/>
  <c r="H65" i="6" s="1"/>
  <c r="J40" i="6"/>
  <c r="L40" i="6"/>
  <c r="H12" i="19"/>
  <c r="H23" i="19" s="1"/>
  <c r="H26" i="19" s="1"/>
  <c r="J12" i="19"/>
  <c r="J23" i="19" s="1"/>
  <c r="J26" i="19" s="1"/>
  <c r="L12" i="19"/>
  <c r="L23" i="19" s="1"/>
  <c r="L26" i="19" s="1"/>
  <c r="H38" i="19"/>
  <c r="J38" i="19"/>
  <c r="J63" i="19" s="1"/>
  <c r="L38" i="19"/>
  <c r="L63" i="19" s="1"/>
  <c r="H66" i="22"/>
  <c r="L66" i="22"/>
  <c r="H76" i="22"/>
  <c r="J76" i="22"/>
  <c r="L76" i="22"/>
  <c r="H82" i="22"/>
  <c r="J82" i="22"/>
  <c r="L82" i="22"/>
  <c r="H12" i="22"/>
  <c r="H26" i="22" s="1"/>
  <c r="H29" i="22" s="1"/>
  <c r="J12" i="22"/>
  <c r="J26" i="22" s="1"/>
  <c r="J29" i="22" s="1"/>
  <c r="L12" i="22"/>
  <c r="L26" i="22" s="1"/>
  <c r="L29" i="22" s="1"/>
  <c r="H42" i="22"/>
  <c r="J42" i="22"/>
  <c r="J68" i="22" s="1"/>
  <c r="L42" i="22"/>
  <c r="L68" i="22" s="1"/>
  <c r="L70" i="22" s="1"/>
  <c r="A46" i="21"/>
  <c r="A46" i="22" s="1"/>
  <c r="A46" i="19" s="1"/>
  <c r="A46" i="6" s="1"/>
  <c r="H66" i="21"/>
  <c r="J66" i="21"/>
  <c r="L66" i="21"/>
  <c r="H76" i="21"/>
  <c r="J76" i="21"/>
  <c r="L76" i="21"/>
  <c r="H82" i="21"/>
  <c r="J82" i="21"/>
  <c r="L82" i="21"/>
  <c r="H12" i="21"/>
  <c r="H25" i="21" s="1"/>
  <c r="H28" i="21" s="1"/>
  <c r="J12" i="21"/>
  <c r="J25" i="21" s="1"/>
  <c r="J28" i="21" s="1"/>
  <c r="L12" i="21"/>
  <c r="L25" i="21" s="1"/>
  <c r="L28" i="21" s="1"/>
  <c r="H41" i="21"/>
  <c r="J41" i="21"/>
  <c r="L41" i="21"/>
  <c r="L68" i="21" s="1"/>
  <c r="L128" i="24"/>
  <c r="J128" i="24"/>
  <c r="H128" i="24"/>
  <c r="F128" i="24"/>
  <c r="A94" i="24"/>
  <c r="L86" i="24"/>
  <c r="J86" i="24"/>
  <c r="H86" i="24"/>
  <c r="F86" i="24"/>
  <c r="L74" i="24"/>
  <c r="J74" i="24"/>
  <c r="H74" i="24"/>
  <c r="F74" i="24"/>
  <c r="L40" i="24"/>
  <c r="J40" i="24"/>
  <c r="H40" i="24"/>
  <c r="F40" i="24"/>
  <c r="L25" i="24"/>
  <c r="J25" i="24"/>
  <c r="H25" i="24"/>
  <c r="F25" i="24"/>
  <c r="A3" i="24"/>
  <c r="A97" i="24" s="1"/>
  <c r="L181" i="23"/>
  <c r="L184" i="23" s="1"/>
  <c r="J181" i="23"/>
  <c r="J184" i="23" s="1"/>
  <c r="H181" i="23"/>
  <c r="H184" i="23" s="1"/>
  <c r="F181" i="23"/>
  <c r="F184" i="23" s="1"/>
  <c r="A150" i="23"/>
  <c r="A148" i="23"/>
  <c r="L141" i="23"/>
  <c r="J141" i="23"/>
  <c r="H141" i="23"/>
  <c r="F141" i="23"/>
  <c r="L126" i="23"/>
  <c r="J126" i="23"/>
  <c r="H126" i="23"/>
  <c r="F126" i="23"/>
  <c r="A97" i="23"/>
  <c r="A94" i="23"/>
  <c r="A147" i="23" s="1"/>
  <c r="L80" i="23"/>
  <c r="J80" i="23"/>
  <c r="H80" i="23"/>
  <c r="F80" i="23"/>
  <c r="L33" i="23"/>
  <c r="J33" i="23"/>
  <c r="H33" i="23"/>
  <c r="H82" i="23" s="1"/>
  <c r="F33" i="23"/>
  <c r="L82" i="23" l="1"/>
  <c r="H143" i="23"/>
  <c r="J70" i="22"/>
  <c r="J82" i="23"/>
  <c r="J28" i="6"/>
  <c r="J10" i="15"/>
  <c r="J27" i="15" s="1"/>
  <c r="J41" i="15" s="1"/>
  <c r="J44" i="15" s="1"/>
  <c r="J88" i="15" s="1"/>
  <c r="J92" i="15" s="1"/>
  <c r="J143" i="23"/>
  <c r="J186" i="23" s="1"/>
  <c r="H42" i="24"/>
  <c r="H88" i="24"/>
  <c r="H130" i="24" s="1"/>
  <c r="J88" i="24"/>
  <c r="J130" i="24" s="1"/>
  <c r="L88" i="24"/>
  <c r="L130" i="24" s="1"/>
  <c r="L42" i="24"/>
  <c r="J42" i="24"/>
  <c r="J65" i="19"/>
  <c r="F88" i="24"/>
  <c r="F130" i="24" s="1"/>
  <c r="F42" i="24"/>
  <c r="A195" i="23"/>
  <c r="H186" i="23"/>
  <c r="L143" i="23"/>
  <c r="L186" i="23" s="1"/>
  <c r="F82" i="23"/>
  <c r="F143" i="23"/>
  <c r="F186" i="23" s="1"/>
  <c r="X25" i="9"/>
  <c r="X27" i="9" s="1"/>
  <c r="L28" i="6"/>
  <c r="L10" i="15"/>
  <c r="L27" i="15" s="1"/>
  <c r="L41" i="15" s="1"/>
  <c r="L44" i="15" s="1"/>
  <c r="L88" i="15" s="1"/>
  <c r="L92" i="15" s="1"/>
  <c r="L63" i="6"/>
  <c r="L65" i="6" s="1"/>
  <c r="J63" i="6"/>
  <c r="H10" i="15"/>
  <c r="H27" i="15" s="1"/>
  <c r="H41" i="15" s="1"/>
  <c r="H44" i="15" s="1"/>
  <c r="H88" i="15" s="1"/>
  <c r="H92" i="15" s="1"/>
  <c r="L65" i="19"/>
  <c r="H63" i="19"/>
  <c r="H65" i="19" s="1"/>
  <c r="H68" i="22"/>
  <c r="H70" i="22" s="1"/>
  <c r="L70" i="21"/>
  <c r="J68" i="21"/>
  <c r="J70" i="21" s="1"/>
  <c r="H68" i="21"/>
  <c r="H70" i="21" s="1"/>
  <c r="V27" i="9"/>
  <c r="L122" i="17"/>
  <c r="L126" i="17" s="1"/>
  <c r="J122" i="17"/>
  <c r="J126" i="17" s="1"/>
  <c r="H122" i="17"/>
  <c r="H126" i="17" s="1"/>
  <c r="A50" i="24"/>
  <c r="J65" i="6" l="1"/>
  <c r="X15" i="10"/>
  <c r="Z15" i="10" s="1"/>
  <c r="F86" i="15" l="1"/>
  <c r="F70" i="15"/>
  <c r="F87" i="17"/>
  <c r="F28" i="17"/>
  <c r="N20" i="10"/>
  <c r="L20" i="10"/>
  <c r="J20" i="10"/>
  <c r="H20" i="10"/>
  <c r="F20" i="10"/>
  <c r="V20" i="10"/>
  <c r="T20" i="10"/>
  <c r="R20" i="10"/>
  <c r="X16" i="10"/>
  <c r="Z16" i="10" s="1"/>
  <c r="X14" i="10"/>
  <c r="Z14" i="10" s="1"/>
  <c r="P19" i="9"/>
  <c r="N19" i="9"/>
  <c r="L19" i="9"/>
  <c r="J19" i="9"/>
  <c r="H19" i="9"/>
  <c r="F19" i="9"/>
  <c r="T19" i="9"/>
  <c r="V17" i="9"/>
  <c r="X17" i="9" s="1"/>
  <c r="V15" i="9"/>
  <c r="X15" i="9" s="1"/>
  <c r="V13" i="9"/>
  <c r="X13" i="9" s="1"/>
  <c r="AJ26" i="8"/>
  <c r="AJ21" i="8"/>
  <c r="AJ20" i="8"/>
  <c r="AJ19" i="8"/>
  <c r="AJ18" i="8"/>
  <c r="AJ17" i="8"/>
  <c r="AD28" i="7"/>
  <c r="X28" i="7"/>
  <c r="AH28" i="7"/>
  <c r="AB28" i="7"/>
  <c r="Z28" i="7"/>
  <c r="V28" i="7"/>
  <c r="T28" i="7"/>
  <c r="R28" i="7"/>
  <c r="P28" i="7"/>
  <c r="N28" i="7"/>
  <c r="L28" i="7"/>
  <c r="J28" i="7"/>
  <c r="H28" i="7"/>
  <c r="F28" i="7"/>
  <c r="F40" i="6"/>
  <c r="F12" i="6"/>
  <c r="F25" i="6" s="1"/>
  <c r="F10" i="15" s="1"/>
  <c r="A3" i="6"/>
  <c r="A3" i="7" s="1"/>
  <c r="A3" i="8" s="1"/>
  <c r="A3" i="17" s="1"/>
  <c r="A101" i="17" s="1"/>
  <c r="F38" i="19"/>
  <c r="F63" i="19" s="1"/>
  <c r="F12" i="19"/>
  <c r="F23" i="19" s="1"/>
  <c r="F26" i="19" s="1"/>
  <c r="A3" i="19"/>
  <c r="A49" i="19" s="1"/>
  <c r="F82" i="22"/>
  <c r="F76" i="22"/>
  <c r="A49" i="22"/>
  <c r="A94" i="22"/>
  <c r="F42" i="22"/>
  <c r="F12" i="22"/>
  <c r="F26" i="22" s="1"/>
  <c r="F29" i="22" s="1"/>
  <c r="F82" i="21"/>
  <c r="F76" i="21"/>
  <c r="A49" i="21"/>
  <c r="A94" i="21"/>
  <c r="F41" i="21"/>
  <c r="F12" i="21"/>
  <c r="F25" i="21" s="1"/>
  <c r="F28" i="21" s="1"/>
  <c r="A92" i="19"/>
  <c r="F44" i="17" l="1"/>
  <c r="F49" i="17" s="1"/>
  <c r="F122" i="17" s="1"/>
  <c r="F126" i="17" s="1"/>
  <c r="AJ16" i="8"/>
  <c r="AJ28" i="8" s="1"/>
  <c r="AF28" i="8"/>
  <c r="F63" i="6"/>
  <c r="F27" i="15"/>
  <c r="F41" i="15" s="1"/>
  <c r="F44" i="15" s="1"/>
  <c r="F88" i="15" s="1"/>
  <c r="F92" i="15" s="1"/>
  <c r="F28" i="6"/>
  <c r="AF28" i="7"/>
  <c r="AJ28" i="7"/>
  <c r="A49" i="6"/>
  <c r="F68" i="21"/>
  <c r="F70" i="21" s="1"/>
  <c r="F68" i="22"/>
  <c r="F70" i="22" s="1"/>
  <c r="X18" i="10"/>
  <c r="X20" i="10" s="1"/>
  <c r="V19" i="9"/>
  <c r="X19" i="9"/>
  <c r="R19" i="9"/>
  <c r="A3" i="9"/>
  <c r="A92" i="6"/>
  <c r="A48" i="7" s="1"/>
  <c r="A50" i="8" s="1"/>
  <c r="A34" i="9" s="1"/>
  <c r="A56" i="17"/>
  <c r="P20" i="10"/>
  <c r="F65" i="19"/>
  <c r="F65" i="6" l="1"/>
  <c r="Z18" i="10"/>
  <c r="Z20" i="10" s="1"/>
  <c r="A3" i="10"/>
  <c r="A3" i="15"/>
  <c r="A50" i="15" s="1"/>
  <c r="A34" i="10"/>
  <c r="A53" i="17"/>
  <c r="A98" i="17" l="1"/>
  <c r="A47" i="15" s="1"/>
  <c r="A100" i="15" s="1"/>
  <c r="A148" i="17"/>
  <c r="AJ43" i="7" l="1"/>
  <c r="AJ45" i="7" s="1"/>
  <c r="R45" i="7"/>
</calcChain>
</file>

<file path=xl/sharedStrings.xml><?xml version="1.0" encoding="utf-8"?>
<sst xmlns="http://schemas.openxmlformats.org/spreadsheetml/2006/main" count="1130" uniqueCount="357">
  <si>
    <t>บริษัท บ้านปู จำกัด (มหาชน)</t>
  </si>
  <si>
    <t>งบแสดงฐานะการเงิน</t>
  </si>
  <si>
    <t>ข้อมูลทางการเงินรวม</t>
  </si>
  <si>
    <t>หน่วย: พันเหรียญสหรัฐ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</si>
  <si>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</si>
  <si>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</si>
  <si>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</si>
  <si>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</si>
  <si>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</si>
  <si>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</si>
  <si>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</si>
  <si>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</si>
  <si>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</si>
  <si>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</si>
  <si>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เงินทดรองจ่ายแก่กิจการที่เกี่ยวข้องกัน</t>
  </si>
  <si>
    <t>สินค้าคงเหลือ สุทธิ</t>
  </si>
  <si>
    <t>อะไหล่และวัสดุเครื่องจักร สุทธิ</t>
  </si>
  <si>
    <t>สินทรัพย์อนุพันธ์การเงินที่ถึงกำหนดภายในหนึ่งปี</t>
  </si>
  <si>
    <t>เงินให้กู้ยืมระยะสั้นแก่กิจการที่เกี่ยวข้องกัน</t>
  </si>
  <si>
    <t>-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</si>
  <si>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</si>
  <si>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</si>
  <si>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</si>
  <si>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</si>
  <si>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</si>
  <si>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</si>
  <si>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สินทรัพย์ภาษีเงินได้รอตัดบัญชี สุทธิ</t>
  </si>
  <si>
    <t>สิทธิในเหมืองถ่านหิน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</si>
  <si>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</si>
  <si>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</si>
  <si>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</si>
  <si>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</si>
  <si>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</si>
  <si>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</si>
  <si>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</si>
  <si>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 </t>
  </si>
  <si>
    <t>หนี้สินอนุพันธ์การเงินที่ถึงกำหนดภายในหนึ่งปี</t>
  </si>
  <si>
    <t>ค่าเปิดหน้าดินและค่าขนถ่านหินค้างจ่าย</t>
  </si>
  <si>
    <t>ดอกเบี้ยค้างจ่าย</t>
  </si>
  <si>
    <t>ค่าภาคหลวงค้างจ่าย</t>
  </si>
  <si>
    <t>ภาษีเงินได้ค้างจ่าย</t>
  </si>
  <si>
    <t>ค่าใช้จ่ายผลประโยชน์พนักงานค้างจ่าย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</si>
  <si>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</si>
  <si>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</si>
  <si>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</si>
  <si>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สุทธิ</t>
  </si>
  <si>
    <t>หุ้นกู้ สุทธิ</t>
  </si>
  <si>
    <t>หนี้สินภาษีเงินได้รอตัดบัญชี สุทธิ</t>
  </si>
  <si>
    <t>สำรองค่าใช้จ่ายผลประโยชน์พนักงาน</t>
  </si>
  <si>
    <t>หนี้สินสัญญาขายถ่านหินรอตัดบัญชี สุทธิ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</si>
  <si>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</si>
  <si>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</si>
  <si>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</si>
  <si>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</si>
  <si>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</si>
  <si>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</si>
  <si>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</si>
  <si>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</si>
  <si>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</si>
  <si>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- สำรองอื่น</t>
  </si>
  <si>
    <t>ยังไม่ได้จัดสรร</t>
  </si>
  <si>
    <t>ส่วนได้เสียที่ไม่มีอำนาจควบคุม</t>
  </si>
  <si>
    <t>เจ้าหนี้การค้าบริษัทย่อย</t>
  </si>
  <si>
    <t>เงินทดรองรับและเจ้าหนี้กิจการที่เกี่ยวข้องกัน</t>
  </si>
  <si>
    <t xml:space="preserve">บริษัท บ้านปู จำกัด (มหาชน) 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</si>
  <si>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</si>
  <si>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</si>
  <si>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</si>
  <si>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</si>
  <si>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ค่าใช้จ่ายในการขาย</t>
  </si>
  <si>
    <t>ค่าใช้จ่ายในการบริหาร</t>
  </si>
  <si>
    <t>ค่าภาคหลวง</t>
  </si>
  <si>
    <t>ดอกเบี้ยรับ</t>
  </si>
  <si>
    <t>ดอกเบี้ยจ่าย</t>
  </si>
  <si>
    <t>ต้นทุนทางการเงินอื่น</t>
  </si>
  <si>
    <t>ภาษีเงินได้</t>
  </si>
  <si>
    <t>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</si>
  <si>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</si>
  <si>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</si>
  <si>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รวมรายการที่จะไม่จัดประเภทรายการใหม่เข้าไปไว้ใน</t>
  </si>
  <si>
    <t>กำไรหรือขาดทุนในภายหลังสุทธิจากภาษี</t>
  </si>
  <si>
    <t>ส่วนเกินจาก</t>
  </si>
  <si>
    <t>การเปลี่ยนแปลง</t>
  </si>
  <si>
    <t>รวม</t>
  </si>
  <si>
    <t>ส่วนได้เสีย</t>
  </si>
  <si>
    <t>มูลค่ายุติธรรม</t>
  </si>
  <si>
    <t>การป้องกัน</t>
  </si>
  <si>
    <t>องค์ประกอบอื่น</t>
  </si>
  <si>
    <t>ที่ไม่มี</t>
  </si>
  <si>
    <t>ทุนที่ออกและ</t>
  </si>
  <si>
    <t>ส่วนเกิน</t>
  </si>
  <si>
    <t>สำรองตาม</t>
  </si>
  <si>
    <t>สัดส่วนการลงทุน</t>
  </si>
  <si>
    <t>ความเสี่ยง</t>
  </si>
  <si>
    <t>ของส่วนของ</t>
  </si>
  <si>
    <t>อำนาจ</t>
  </si>
  <si>
    <t>รวมส่วนของ</t>
  </si>
  <si>
    <t>ชำระแล้ว</t>
  </si>
  <si>
    <t>มูลค่าหุ้น</t>
  </si>
  <si>
    <t>กฎหมาย</t>
  </si>
  <si>
    <t>สำรองอื่น</t>
  </si>
  <si>
    <t>ในบริษัทย่อย</t>
  </si>
  <si>
    <t>กระแสเงินสด</t>
  </si>
  <si>
    <t>ควบคุม</t>
  </si>
  <si>
    <t>เงินปันผลจ่ายของบริษัทย่อย</t>
  </si>
  <si>
    <t>ยังไม่ได้</t>
  </si>
  <si>
    <t>จัดสรร</t>
  </si>
  <si>
    <t>รวมองค์ประกอบอื่น</t>
  </si>
  <si>
    <t>ทุนที่ออก</t>
  </si>
  <si>
    <t>มูลค่ายุติธรรมของ</t>
  </si>
  <si>
    <t>และชำระแล้ว</t>
  </si>
  <si>
    <t>ข้อมูลทางการเงิน</t>
  </si>
  <si>
    <t>งบกระแสเงินสด</t>
  </si>
  <si>
    <t>กระแสเงินสดจากกิจกรรมดำเนินงาน</t>
  </si>
  <si>
    <t>กำไรสำหรับงวดก่อนภาษีเงินได้</t>
  </si>
  <si>
    <t>ตัดจำหน่ายที่ดิน อาคารและอุปกรณ์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</si>
  <si>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</si>
  <si>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</si>
  <si>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สินค้าคงเหลือ</t>
  </si>
  <si>
    <t>อะไหล่และวัสดุเครื่องจักร</t>
  </si>
  <si>
    <t>การจ่ายภาษีเงินได้</t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</si>
  <si>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</si>
  <si>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</si>
  <si>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</si>
  <si>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</si>
  <si>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</si>
  <si>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เงินสดรับจากเงินปันผลจากการร่วมค้า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</si>
  <si>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</si>
  <si>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</si>
  <si>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</si>
  <si>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</si>
  <si>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</si>
  <si>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เงินสดรับจากเงินให้กู้ยืมระยะสั้นแก่กิจการที่เกี่ยวข้องกัน</t>
  </si>
  <si>
    <t>เงินสดจ่ายเพื่อเพิ่มเงินลงทุนในบริษัทย่อย</t>
  </si>
  <si>
    <t>ลูกหนี้การค้าและตั๋วเงินรับ สุทธิ</t>
  </si>
  <si>
    <t>ลูกหนี้การค้าและตั๋วเงินรับ</t>
  </si>
  <si>
    <t>ผลต่างของอัตราแลกเปลี่ยนจากการแปลงค่าข้อมูลทางการเงิน</t>
  </si>
  <si>
    <t>จากการแปลงค่า</t>
  </si>
  <si>
    <t>อัตราแลกเปลี่ยน</t>
  </si>
  <si>
    <t>ผลต่างของ</t>
  </si>
  <si>
    <t>เจ้าหนี้อื่นจากการซื้อที่ดิน อาคารและอุปกรณ์</t>
  </si>
  <si>
    <t>การจ่ายโดยใช้หุ้นเป็นเกณฑ์</t>
  </si>
  <si>
    <t>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</si>
  <si>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</si>
  <si>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</si>
  <si>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</si>
  <si>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ส่วนของเจ้าของ</t>
  </si>
  <si>
    <t>งบแสดงการเปลี่ยนแปลงส่วนของเจ้าของ</t>
  </si>
  <si>
    <t>ของส่วนของเจ้าของ</t>
  </si>
  <si>
    <t>ข้อมูลทางการเงินเฉพาะกิจการ</t>
  </si>
  <si>
    <t>หนี้สินและส่วนของเจ้าของ</t>
  </si>
  <si>
    <t>กำไร (ขาดทุน) เบ็ดเสร็จอื่นสุทธิจากภาษี:</t>
  </si>
  <si>
    <t>กำไร (ขาดทุน) เบ็ดเสร็จอื่นสำหรับงวดสุทธิจากภาษี</t>
  </si>
  <si>
    <t xml:space="preserve">กำไร (ขาดทุน) เบ็ดเสร็จรวมสำหรับงวด </t>
  </si>
  <si>
    <t>กำไร (ขาดทุน) เบ็ดเสร็จอื่น</t>
  </si>
  <si>
    <t>เป็นเกณฑ์</t>
  </si>
  <si>
    <t>การจ่าย</t>
  </si>
  <si>
    <t>โดยใช้หุ้น</t>
  </si>
  <si>
    <t>ปรับกระทบกำไรก่อนภาษีเงินได้เป็นเงินสดรับ (จ่าย) จากการดำเนินงาน</t>
  </si>
  <si>
    <t>เงินลงทุนในการร่วมค้าและบริษัทร่วม</t>
  </si>
  <si>
    <t>ลูกหนี้การค้า</t>
  </si>
  <si>
    <t>กำไร (ขาดทุน) สุทธิจากอนุพันธ์ทางการเงิน</t>
  </si>
  <si>
    <t>หน่วย: เหรียญสหรัฐ</t>
  </si>
  <si>
    <t>หน่วย:บาท</t>
  </si>
  <si>
    <t>การเปลี่ยนแปลงของเงินทุนหมุนเวียน (ไม่รวมผลกระทบจากการรวมธุรกิจ)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</si>
  <si>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</si>
  <si>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</si>
  <si>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ค่าใช้จ่ายในการจ่ายโดยใช้หุ้นเป็นเกณฑ์</t>
  </si>
  <si>
    <t>การวัดมูลค่าใหม่ของภาระผูกพันผลประโยชน์พนักงาน</t>
  </si>
  <si>
    <t>ส่วนของหุ้นกู้ที่ถึงกำหนดไถ่ถอนในหนึ่งปี สุทธิ</t>
  </si>
  <si>
    <t>เงินสดรับจากเงินปันผลจากบริษัทย่อย</t>
  </si>
  <si>
    <t>รวมส่วนของผู้เป็นเจ้าของของบริษัทใหญ่</t>
  </si>
  <si>
    <t>ส่วนของผู้เป็นเจ้าของของบริษัทใหญ่</t>
  </si>
  <si>
    <t>ส่วนที่เป็นของผู้เป็นเจ้าของของบริษัทใหญ่</t>
  </si>
  <si>
    <t>ส่วนแบ่งกำไรจากเงินลงทุนในการร่วมค้าและบริษัทร่วม</t>
  </si>
  <si>
    <t>ค่าเสื่อมราคาและค่าตัดจำหน่าย</t>
  </si>
  <si>
    <t>สินทรัพย์อนุพันธ์การเงิน สุทธิ</t>
  </si>
  <si>
    <t>หนี้สินอนุพันธ์การเงิน สุทธิ</t>
  </si>
  <si>
    <t>กำไรก่อนภาษีเงินได้</t>
  </si>
  <si>
    <t>การแบ่งปันกำไร (ขาดทุน) เบ็ดเสร็จรวม</t>
  </si>
  <si>
    <t>เงินสดรับจากเงินให้กู้ยืมระยะยาวแก่กิจการที่เกี่ยวข้องกัน</t>
  </si>
  <si>
    <t>ผลต่างของอัตราแลกเปลี่ยนของเงินสดและรายการเทียบเท่าเงินสด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</si>
  <si>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</si>
  <si>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</si>
  <si>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เงินสดจ่ายสำหรับค่าใช้จ่ายในการสำรวจและพัฒนารอตัดบัญชี</t>
  </si>
  <si>
    <t>และการเปิดหน้าดินรอตัดบัญชี</t>
  </si>
  <si>
    <t>เงินสดจ่ายสำหรับเงินฝากธนาคารที่มีข้อจำกัดในการใช้</t>
  </si>
  <si>
    <t>เงินสดและรายการเทียบเท่าเงินสดเพิ่มขึ้น สุทธิ</t>
  </si>
  <si>
    <t>ที่คาดว่าจะได้รับชำระภายในหนึ่งปี</t>
  </si>
  <si>
    <t>ค่าใช้จ่ายในการสำรวจและพัฒนารอตัดบัญชี</t>
  </si>
  <si>
    <t>และการเปิดหน้าดินรอตัดบัญชี สุทธิ</t>
  </si>
  <si>
    <t xml:space="preserve">   และบริษัทร่วมตามวิธีส่วนได้เสีย</t>
  </si>
  <si>
    <t>รายได้ค่าบริหารจัดการและอื่น ๆ</t>
  </si>
  <si>
    <t>ส่วนแบ่งกำไร (ขาดทุน) เบ็ดเสร็จอื่นจากการร่วมค้า</t>
  </si>
  <si>
    <t>การจ่ายดอกเบี้ยและต้นทุนทางการเงินอื่น</t>
  </si>
  <si>
    <t>กำไร (ขาดทุน) เบ็ดเสร็จอื่นสุทธิจากภาษี</t>
  </si>
  <si>
    <r>
      <t xml:space="preserve">กำไร (ขาดทุน) เบ็ดเสร็จอื่นสุทธิจากภาษี </t>
    </r>
    <r>
      <rPr>
        <sz val="13"/>
        <color rgb="FF000000"/>
        <rFont val="Cordia New"/>
        <family val="2"/>
      </rPr>
      <t>(ต่อ)</t>
    </r>
  </si>
  <si>
    <t>พ.ศ. 2563</t>
  </si>
  <si>
    <t>หนี้สินสัญญาขายถ่านหินรอตัดบัญชี</t>
  </si>
  <si>
    <t>ที่ถึงกำหนดชำระภายในหนึ่งปี สุทธิ</t>
  </si>
  <si>
    <t>หุ้นทุนซื้อคืน</t>
  </si>
  <si>
    <t>ยอดคงเหลือต้นงวด ณ วันที่ 1 มกราคม พ.ศ. 2563</t>
  </si>
  <si>
    <t>ส่วนของเงินกู้ยืมระยะยาวที่ถึงกำหนดชำระ</t>
  </si>
  <si>
    <t>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</si>
  <si>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</si>
  <si>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</si>
  <si>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 xml:space="preserve">   ตามวิธีส่วนได้เสีย</t>
  </si>
  <si>
    <t xml:space="preserve">   ด้วยมูลค่ายุติธรรมผ่านกำไรขาดทุนเบ็ดเสร็จอื่น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</si>
  <si>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</si>
  <si>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</t>
  </si>
  <si>
    <t xml:space="preserve">   ข้อมูลทางการเงิน</t>
  </si>
  <si>
    <t>เงินสดจ่ายคืนสำหรับเงินกู้ยืมระยะยาวจากสถาบันการเงิน</t>
  </si>
  <si>
    <t>ผ่านกำไรหรือขาดทุน</t>
  </si>
  <si>
    <t>การเปลี่ยนแปลงสัดส่วนการลงทุนในบริษัทย่อย</t>
  </si>
  <si>
    <t>กำไรสำหรับงวด</t>
  </si>
  <si>
    <t>ผลต่างจากการปรับโครงสร้างเงินลงทุนของกลุ่มกิจการ</t>
  </si>
  <si>
    <t>ผ่านกำไรขาดทุนเบ็ดเสร็จอื่น</t>
  </si>
  <si>
    <t>เงินสดสุทธิใช้ไปในกิจกรรมดำเนินงาน</t>
  </si>
  <si>
    <t xml:space="preserve">- </t>
  </si>
  <si>
    <t xml:space="preserve">   มูลค่าที่ตราไว้หุ้นละ 1 บาท</t>
  </si>
  <si>
    <t xml:space="preserve">   มูลค่าที่ชำระแล้วหุ้นละ 1 บาท </t>
  </si>
  <si>
    <t xml:space="preserve">กำไรต่อหุ้น </t>
  </si>
  <si>
    <t>กำไรต่อหุ้นขั้นพื้นฐาน</t>
  </si>
  <si>
    <t>เงินสดสุทธิได้มาจากการดำเนินงาน</t>
  </si>
  <si>
    <t>เงินสดสุทธิได้มาจากกิจกรรมดำเนินงาน</t>
  </si>
  <si>
    <t>กำไรจากการจำหน่ายที่ดิน อาคารและอุปกรณ์</t>
  </si>
  <si>
    <t>จากการดำเนินงาน</t>
  </si>
  <si>
    <t>เงินสดรับจากเงินปันผลจากเงินลงทุนในตราสารทุน</t>
  </si>
  <si>
    <t>เงินสดจ่ายสำหรับหนี้สินตามสัญญาเช่า</t>
  </si>
  <si>
    <t>ข้อมูลเพิ่มเติมกระแสเงินสด</t>
  </si>
  <si>
    <t>เงินสดจ่ายสำหรับหุ้นทุนซื้อคืนของบริษัทย่อย</t>
  </si>
  <si>
    <t>เงินสดจ่ายสำหรับสินทรัพย์ทางการเงินที่วัดมูลค่าด้วยมูลค่ายุติธรรม</t>
  </si>
  <si>
    <t>ผ่านกำไรขาดทุน</t>
  </si>
  <si>
    <t>เงินสดรับจากสินทรัพย์ทางการเงินที่วัดมูลค่าด้วยมูลค่ายุติธรรม</t>
  </si>
  <si>
    <t>เงินสดรับจากสินทรัพย์ทางการเงินที่วัดมูลค่าด้วยวิธีราคาทุนตัดจำหน่าย</t>
  </si>
  <si>
    <t>เงินปันผลจ่าย</t>
  </si>
  <si>
    <t>การรับคืนภาษีเงินได้</t>
  </si>
  <si>
    <t>เงินสดจ่ายคืนหุ้นกู้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</si>
  <si>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</si>
  <si>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เงินปันผลจ่ายให้แก่ส่วนได้เสียที่ไม่มีอำนาจควบคุมของบริษัทย่อย</t>
  </si>
  <si>
    <t>เงินสดรับจากเงินทดรองจ่ายแก่กิจการที่เกี่ยวข้องกัน</t>
  </si>
  <si>
    <r>
      <t xml:space="preserve">กำไร (ขาดทุน) เบ็ดเสร็จอื่นสุทธิจากภาษี: </t>
    </r>
    <r>
      <rPr>
        <sz val="13"/>
        <color rgb="FF000000"/>
        <rFont val="Cordia New"/>
        <family val="2"/>
      </rPr>
      <t>(ต่อ)</t>
    </r>
  </si>
  <si>
    <t>เงินสดสุทธิใช้ไปในการดำเนินงาน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</si>
  <si>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</si>
  <si>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ของเงินลงทุน</t>
  </si>
  <si>
    <t>หนี้สินตามสัญญาเช่าส่วนที่ถึงกำหนดชำระ</t>
  </si>
  <si>
    <t>การออกใบสำคัญแสดงสิทธิในการซื้อหุ้นของบริษัทย่อย</t>
  </si>
  <si>
    <t>กำไร (ขาดทุน) สำหรับงวด</t>
  </si>
  <si>
    <t>การแบ่งปันกำไร (ขาดทุน)</t>
  </si>
  <si>
    <t xml:space="preserve">กำไร (ขาดทุน) ต่อหุ้น </t>
  </si>
  <si>
    <t>กำไร (ขาดทุน) ต่อหุ้นขั้นพื้นฐาน</t>
  </si>
  <si>
    <t>ต่างประเทศ</t>
  </si>
  <si>
    <t>ในหน่วยงาน</t>
  </si>
  <si>
    <t>ค่าใช้จ่ายจากการปรับโครงสร้างการลงทุน</t>
  </si>
  <si>
    <t xml:space="preserve">   ในหน่วยงานต่างประเทศ</t>
  </si>
  <si>
    <t>กำไร (ขาดทุน) จากการป้องกันความเสี่ยงกระแสเงินสด</t>
  </si>
  <si>
    <t>ขาดทุนจากการป้องกันความเสี่ยงกระแสเงินสด</t>
  </si>
  <si>
    <t>รวมรายการที่จะจัดประเภทรายการใหม่เข้าไปไว้ใน</t>
  </si>
  <si>
    <t>เงินสดจ่ายสำหรับสินทรัพย์สิทธิการใช้</t>
  </si>
  <si>
    <t>ผลขาดทุนด้านเครดิตที่คาดว่าจะเกิดขึ้น</t>
  </si>
  <si>
    <t>เงินสดจ่ายสำหรับเงินมัดจำเพื่อการลงทุน</t>
  </si>
  <si>
    <t>เงินสดจ่ายสำหรับการปรับโครงสร้างการลงทุน</t>
  </si>
  <si>
    <t>ที่เกิดจากการปรับโครงสร้างธุรกิจ</t>
  </si>
  <si>
    <t>เงินสดจ่ายเพื่อเพิ่มเงินลงทุนในการร่วมค้าและบริษัทร่วม</t>
  </si>
  <si>
    <t>สิทธิขายคืนของส่วนได้เสียที่ไม่มีอำนาจควบคุม</t>
  </si>
  <si>
    <t>สิทธิขายคืนของส่วนได้เสียที่ไม่มีอำนาจควบคุมที่เกิดจากการปรับโครงสร้างธุรกิจ</t>
  </si>
  <si>
    <t>30 กันยายน</t>
  </si>
  <si>
    <t>ยอดคงเหลือปลายงวด ณ วันที่ 30 กันยายน พ.ศ. 2563</t>
  </si>
  <si>
    <t>รายการที่มิใช่เงินสดที่มีสาระสำคัญ ณ วันที่ 30 กันยายน ประกอบด้วย</t>
  </si>
  <si>
    <t>การลดทุนจดทะเบียน</t>
  </si>
  <si>
    <t>สำรองตามกฏหมาย</t>
  </si>
  <si>
    <t xml:space="preserve">การเปลี่ยนแปลงสัดส่วนการลงทุนในบริษัทย่อย </t>
  </si>
  <si>
    <t>กำไรจากการจำหน่ายเงินลงทุนภายใต้การควบคุมเดียวกัน</t>
  </si>
  <si>
    <t xml:space="preserve"> - 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</si>
  <si>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</si>
  <si>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</si>
  <si>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หุ้นทุนซื้อคืนของบริษัทย่อย</t>
  </si>
  <si>
    <t xml:space="preserve">ปรับกระทบกำไรก่อนภาษีเงินได้เป็นเงินสดรับ (จ่าย) </t>
  </si>
  <si>
    <t>การเปลี่ยนแปลงสัดส่วนการลงทุนในบริษัทย่อยและ</t>
  </si>
  <si>
    <t>กำไรจากการป้องกันความเสี่ยงของเงินลงทุน</t>
  </si>
  <si>
    <t>ตัดจำหน่ายสินทรัพย์สิทธิการใช้</t>
  </si>
  <si>
    <t>กำไรสุทธิจากการจำหน่ายที่ดิน อาคารและอุปกรณ์</t>
  </si>
  <si>
    <t>เงินสดสุทธิใช้ไปในกิจกรรมลงทุน</t>
  </si>
  <si>
    <t>กำไรสุทธิจากอนุพันธ์การเงิน</t>
  </si>
  <si>
    <t>ณ วันที่ 30 กันยายน พ.ศ. 2564</t>
  </si>
  <si>
    <t>พ.ศ. 2564</t>
  </si>
  <si>
    <t>เงินลงทุนในตราสารหนี้ที่วัดมูลค่าด้วย</t>
  </si>
  <si>
    <t>มูลค่ายุติธรรมผ่านกำไรหรือขาดทุน</t>
  </si>
  <si>
    <t>เงินลงทุนในตราสารหนี้ที่วัดมูลค่าด้วยวิธี</t>
  </si>
  <si>
    <t>ราคาทุนตัดจำหน่าย</t>
  </si>
  <si>
    <t>ส่วนที่หมุนเวียน สุทธิ</t>
  </si>
  <si>
    <r>
      <t xml:space="preserve">งบแสดงฐานะการเงิน </t>
    </r>
    <r>
      <rPr>
        <sz val="13"/>
        <rFont val="Cordia New"/>
        <family val="2"/>
      </rPr>
      <t>(ต่อ)</t>
    </r>
  </si>
  <si>
    <r>
      <t xml:space="preserve">สินทรัพย์ </t>
    </r>
    <r>
      <rPr>
        <sz val="13"/>
        <rFont val="Cordia New"/>
        <family val="2"/>
      </rPr>
      <t>(ต่อ)</t>
    </r>
  </si>
  <si>
    <t>ที่รับรู้ตามวิธีส่วนได้เสีย</t>
  </si>
  <si>
    <t>เงินลงทุนในตราสารทุนที่วัดมูลค่าด้วยมูลค่ายุติธรรม</t>
  </si>
  <si>
    <t>สินทรัพย์สิทธิการใช้ สุทธิ</t>
  </si>
  <si>
    <t>หนี้สินตามสัญญาเช่าส่วนที่ถึงกำหนด</t>
  </si>
  <si>
    <t>ชำระภายในหนึ่งปี สุทธิ</t>
  </si>
  <si>
    <t>หนี้สินตามสัญญาเช่า สุทธิ</t>
  </si>
  <si>
    <t>ประมาณการหนี้สินจากการรื้อถอน การบูรณะ</t>
  </si>
  <si>
    <t>และการฟื้นฟูสภาพเหมืองและแหล่งก๊าซธรรมชาติ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</si>
  <si>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</si>
  <si>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</si>
  <si>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ส่วนของเงินให้กู้ยืมระยะยาวแก่กิจการที่เกี่ยวข้องกัน</t>
  </si>
  <si>
    <t>ที่ถึงกำหนดภายในหนึ่งปี</t>
  </si>
  <si>
    <t>เงินลงทุนในบริษัทย่อยตามวิธีราคาทุน</t>
  </si>
  <si>
    <t>เงินลงทุนในตราสารทุนที่วัดมูลค่าด้วยมูลค่า</t>
  </si>
  <si>
    <t>ยุติธรรมผ่านกำไรขาดทุนเบ็ดเสร็จอื่น</t>
  </si>
  <si>
    <t>เงินกู้ยืมระยะยาวจากกิจการที่เกี่ยวข้องกัน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</si>
  <si>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</si>
  <si>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</si>
  <si>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</si>
  <si>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</si>
  <si>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>การเพิ่มทุนจดทะเบียน</t>
  </si>
  <si>
    <t>กำไรเบ็ดเสร็จอื่นสำหรับงวด</t>
  </si>
  <si>
    <t>กำไร (ขาดทุน) เบ็ดเสร็จอื่นสำหรับงวด</t>
  </si>
  <si>
    <t>การไถ่ถอนหุ้นเพิ่มทุนของบริษัทย่อยของส่วนได้เสียที่ไม่มีอำนาจควบคุม</t>
  </si>
  <si>
    <t>สำรองผลตอบแทนพนักงานจ่ายโดยใช้หุ้นเป็นเกณฑ์</t>
  </si>
  <si>
    <t xml:space="preserve">หุ้นสามัญ 10,149,163,028 หุ้น </t>
  </si>
  <si>
    <t>กำไรสุทธิจากอัตราแลกเปลี่ยน</t>
  </si>
  <si>
    <t>กำไรจากการป้องกันความเสี่ยงกระแสเงินสด</t>
  </si>
  <si>
    <t>กำไรเบ็ดเสร็จอื่นสำหรับงวดสุทธิจากภาษี</t>
  </si>
  <si>
    <t xml:space="preserve">กำไรเบ็ดเสร็จรวมสำหรับงวด </t>
  </si>
  <si>
    <t>ขาดทุนสุทธิจากอนุพันธ์ทางการเงิน</t>
  </si>
  <si>
    <t xml:space="preserve">หุ้นสามัญ 6,766,108,686 หุ้น </t>
  </si>
  <si>
    <t>เงินสดรับจากการเพิ่มทุนจดทะเบียน</t>
  </si>
  <si>
    <t xml:space="preserve">   มูลค่าที่ตราไว้หุ้นละ 1 บาท)</t>
  </si>
  <si>
    <t xml:space="preserve">   มูลค่าที่ชำระแล้วหุ้นละ 1 บาท)</t>
  </si>
  <si>
    <t>เงินสดสุทธิได้มาจากกิจกรรมจัดหาเงิน</t>
  </si>
  <si>
    <t>เงินสดรับจากเงินกู้ยืมระยะยาวจากกิจการที่เกี่ยวข้องกัน</t>
  </si>
  <si>
    <t>เงินกู้ยืมระยะสั้นจากกิจการที่เกี่ยวข้องกัน</t>
  </si>
  <si>
    <t>การวัดมูลค่ายุติธรรมของสิทธิขายคืนของส่วนได้เสียที่ไม่มีอำนาจควบคุม</t>
  </si>
  <si>
    <t xml:space="preserve">(31 ธันวาคม พ.ศ. 2563 หุ้นสามัญ 5,074,581,515 หุ้น </t>
  </si>
  <si>
    <t>กำไร (ขาดทุน) จากการป้องกันความเสี่ยงของเงินลงทุน</t>
  </si>
  <si>
    <t>ค่าเผื่อการเคลื่อนไหวช้าของอะไหล่และวัสดุเครื่องจักร</t>
  </si>
  <si>
    <t>กำไรจากการวัดมูลค่ายุติธรรมสินทรัพย์ทางการเงินผ่านกำไรขาดทุน</t>
  </si>
  <si>
    <t>(กำไร) ขาดทุนสุทธิจากอนุพันธ์ทางการเงิน</t>
  </si>
  <si>
    <t>เงินสดรับจากการออกหุ้นกู้</t>
  </si>
  <si>
    <t>การได้มาและการวัดมูลค่าใหม่ของสิทธิการใช้สินทรัพย์ภายใต้สัญญาเช่า</t>
  </si>
  <si>
    <t>สินทรัพย์ไม่หมุนเวียนที่ถือไว้เพื่อขาย</t>
  </si>
  <si>
    <t>ของสินทรัพย์</t>
  </si>
  <si>
    <t>ทางการเงิน</t>
  </si>
  <si>
    <t>เงินปันผลจากเงินลงทุนในตราสารทุน</t>
  </si>
  <si>
    <t>กำไรจากการวัดมูลค่าสินทรัพย์ทางการเงิน</t>
  </si>
  <si>
    <t>ขาดทุนจากการวัดมูลค่าสินทรัพย์ทางการเงิน</t>
  </si>
  <si>
    <t>เงินปันผลจากบริษัทย่อย</t>
  </si>
  <si>
    <t>กำไร (ขาดทุน) จากการวัดมูลค่าสินทรัพย์ทางการเงิน</t>
  </si>
  <si>
    <t>สินทรัพย์ทางการเงิน</t>
  </si>
  <si>
    <t>เงินสดและรายการเทียบเท่าเงินสดเพิ่มขึ้นสุทธิ</t>
  </si>
  <si>
    <t>เงินสดจ่ายสุทธิจากการรวมธุรกิจ</t>
  </si>
  <si>
    <t>การเปลี่ยนแปลงของมูลค่ายุติธรรมของหนี้สินที่อาจเกิดขึ้นจากการซื้อสินทรัพย์</t>
  </si>
  <si>
    <t>ค่าใช้จ่ายในการเปิดหน้าดินรอตัดบัญชี</t>
  </si>
  <si>
    <t>การเพิ่มขึ้นของเงินกู้ยืมระยะสั้นจากกิจการที่เกี่ยวข้องกันจาก</t>
  </si>
  <si>
    <t>การเข้าซื้อเงินลงทุนในตราสารทุน</t>
  </si>
  <si>
    <t>6, 20</t>
  </si>
  <si>
    <r>
      <t xml:space="preserve">งบกำไรขาดทุนเบ็ดเสร็จ </t>
    </r>
    <r>
      <rPr>
        <sz val="13"/>
        <color rgb="FF000000"/>
        <rFont val="Cordia New"/>
        <family val="2"/>
      </rPr>
      <t>(ต่อ)</t>
    </r>
  </si>
  <si>
    <r>
      <t xml:space="preserve">งบกระแสเงินสด </t>
    </r>
    <r>
      <rPr>
        <sz val="13"/>
        <color rgb="FF000000"/>
        <rFont val="Cord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</si>
</sst>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(* #,##0.000_);_(* \(#,##0.000\);_(* &quot;-&quot;??_);_(@_)"/>
    <numFmt numFmtId="169" formatCode="#,##0.0;\(#,##0.0\)"/>
    <numFmt numFmtId="170" formatCode="_(* #,##0.000_);_(* \(#,##0.000\);_(* &quot;-&quot;_);_(@_)"/>
    <numFmt numFmtId="171" formatCode="_-* #,##0_-;\-* #,##0_-;_-* &quot;-&quot;??_-;_-@_-"/>
    <numFmt numFmtId="172" formatCode="_(* #,##0.0000_);_(* \(#,##0.0000\);_(* &quot;-&quot;_);_(@_)"/>
    <numFmt numFmtId="173" formatCode="_(* #,##0.0_);_(* \(#,##0.0\);_(* &quot;-&quot;_);_(@_)"/>
    <numFmt numFmtId="174" formatCode="_(* #,##0.0000_);_(* \(#,##0.0000\);_(* &quot;-&quot;??_);_(@_)"/>
  </numFmts>
  <fonts count="31" x14ac:knownFonts="1">
    <font>
      <sz val="14"/>
      <color rgb="FF000000"/>
      <name val="AngsanaUPC"/>
      <family val="1"/>
    </font>
    <font>
      <sz val="14"/>
      <color rgb="FF000000"/>
      <name val="AngsanaUPC"/>
      <family val="1"/>
    </font>
    <font>
      <sz val="10"/>
      <color rgb="FF000000"/>
      <name val="Calibri"/>
      <family val="2"/>
    </font>
    <font>
      <sz val="14"/>
      <color rgb="FF000000"/>
      <name val="AngsanaUPC"/>
      <family val="1"/>
      <charset val="222"/>
    </font>
    <font>
      <b/>
      <sz val="13"/>
      <color rgb="FF000000"/>
      <name val="Cordia New"/>
      <family val="2"/>
    </font>
    <font>
      <sz val="13"/>
      <color rgb="FF000000"/>
      <name val="Cordia New"/>
      <family val="2"/>
    </font>
    <font>
      <b/>
      <u/>
      <sz val="13"/>
      <color rgb="FF000000"/>
      <name val="Cordia New"/>
      <family val="2"/>
    </font>
    <font>
      <sz val="13"/>
      <color rgb="FFFF0000"/>
      <name val="Cordia New"/>
      <family val="2"/>
    </font>
    <font>
      <u/>
      <sz val="13"/>
      <color rgb="FF000000"/>
      <name val="Cordia New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rgb="FF1F497D"/>
      <name val="Cambria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68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3"/>
    <xf numFmtId="0" fontId="13" fillId="28" borderId="4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3" fontId="1" fillId="0" borderId="0"/>
    <xf numFmtId="43" fontId="1" fillId="0" borderId="0"/>
    <xf numFmtId="0" fontId="14" fillId="0" borderId="0"/>
    <xf numFmtId="0" fontId="15" fillId="29" borderId="0"/>
    <xf numFmtId="0" fontId="16" fillId="0" borderId="5"/>
    <xf numFmtId="0" fontId="17" fillId="0" borderId="6"/>
    <xf numFmtId="0" fontId="18" fillId="0" borderId="7"/>
    <xf numFmtId="0" fontId="18" fillId="0" borderId="0"/>
    <xf numFmtId="0" fontId="19" fillId="30" borderId="3"/>
    <xf numFmtId="0" fontId="20" fillId="0" borderId="8"/>
    <xf numFmtId="0" fontId="21" fillId="31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9" fillId="32" borderId="9"/>
    <xf numFmtId="0" fontId="22" fillId="27" borderId="10"/>
    <xf numFmtId="9" fontId="1" fillId="0" borderId="0"/>
    <xf numFmtId="0" fontId="23" fillId="0" borderId="0"/>
    <xf numFmtId="0" fontId="24" fillId="0" borderId="11"/>
    <xf numFmtId="0" fontId="25" fillId="0" borderId="0"/>
    <xf numFmtId="0" fontId="26" fillId="0" borderId="0"/>
    <xf numFmtId="0" fontId="30" fillId="0" borderId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</cellStyleXfs>
  <cellXfs count="556">
    <xf numFmtId="0" fontId="0" fillId="0" borderId="0" xfId="0"/>
    <xf numFmtId="167" fontId="4" fillId="0" borderId="1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 applyAlignment="1">
      <alignment horizontal="right"/>
    </xf>
    <xf numFmtId="164" fontId="5" fillId="0" borderId="12" xfId="0" applyNumberFormat="1" applyFont="1" applyBorder="1"/>
    <xf numFmtId="167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167" fontId="5" fillId="0" borderId="0" xfId="0" applyNumberFormat="1" applyFont="1"/>
    <xf numFmtId="167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0" fontId="8" fillId="0" borderId="0" xfId="0" applyFont="1"/>
    <xf numFmtId="0" fontId="8" fillId="0" borderId="12" xfId="0" applyFont="1" applyBorder="1"/>
    <xf numFmtId="166" fontId="5" fillId="0" borderId="0" xfId="0" applyNumberFormat="1" applyFont="1" applyAlignment="1">
      <alignment horizontal="right"/>
    </xf>
    <xf numFmtId="0" fontId="5" fillId="0" borderId="12" xfId="0" applyFont="1" applyBorder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4" fillId="0" borderId="12" xfId="0" applyFont="1" applyBorder="1" applyAlignment="1">
      <alignment horizontal="left"/>
    </xf>
    <xf numFmtId="164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5" fillId="0" borderId="12" xfId="0" applyNumberFormat="1" applyFont="1" applyBorder="1"/>
    <xf numFmtId="164" fontId="4" fillId="0" borderId="1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7" fontId="5" fillId="0" borderId="0" xfId="0" applyNumberFormat="1" applyFont="1"/>
    <xf numFmtId="167" fontId="5" fillId="0" borderId="0" xfId="0" applyNumberFormat="1" applyFont="1"/>
    <xf numFmtId="167" fontId="4" fillId="0" borderId="0" xfId="0" applyNumberFormat="1" applyFont="1" applyAlignment="1">
      <alignment horizontal="right"/>
    </xf>
    <xf numFmtId="167" fontId="5" fillId="0" borderId="0" xfId="0" applyNumberFormat="1" applyFont="1" applyAlignment="1">
      <alignment horizontal="right"/>
    </xf>
    <xf numFmtId="167" fontId="4" fillId="0" borderId="0" xfId="0" applyNumberFormat="1" applyFont="1"/>
    <xf numFmtId="167" fontId="5" fillId="0" borderId="0" xfId="0" applyNumberFormat="1" applyFont="1" applyAlignment="1">
      <alignment horizontal="right"/>
    </xf>
    <xf numFmtId="0" fontId="4" fillId="0" borderId="12" xfId="0" applyFont="1" applyBorder="1"/>
    <xf numFmtId="164" fontId="7" fillId="0" borderId="0" xfId="0" applyNumberFormat="1" applyFont="1"/>
    <xf numFmtId="164" fontId="4" fillId="0" borderId="0" xfId="0" applyNumberFormat="1" applyFont="1"/>
    <xf numFmtId="167" fontId="4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5" fillId="0" borderId="1" xfId="0" applyFont="1" applyBorder="1" applyAlignment="1">
      <alignment horizontal="right"/>
    </xf>
    <xf numFmtId="164" fontId="4" fillId="0" borderId="0" xfId="0" applyNumberFormat="1" applyFont="1"/>
    <xf numFmtId="167" fontId="4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/>
    <xf numFmtId="167" fontId="4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/>
    <xf numFmtId="0" fontId="4" fillId="0" borderId="2" xfId="0" applyFont="1" applyBorder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12" xfId="0" applyNumberFormat="1" applyFont="1" applyBorder="1" applyAlignment="1">
      <alignment horizontal="right"/>
    </xf>
    <xf numFmtId="167" fontId="5" fillId="0" borderId="0" xfId="0" applyNumberFormat="1" applyFont="1" applyAlignment="1">
      <alignment vertical="center"/>
    </xf>
    <xf numFmtId="164" fontId="4" fillId="0" borderId="12" xfId="0" applyNumberFormat="1" applyFont="1" applyBorder="1" applyAlignment="1">
      <alignment horizontal="right"/>
    </xf>
    <xf numFmtId="164" fontId="5" fillId="33" borderId="0" xfId="0" applyNumberFormat="1" applyFont="1" applyFill="1" applyAlignment="1">
      <alignment vertical="center"/>
    </xf>
    <xf numFmtId="164" fontId="5" fillId="33" borderId="0" xfId="0" applyNumberFormat="1" applyFont="1" applyFill="1" applyAlignment="1">
      <alignment horizontal="right"/>
    </xf>
    <xf numFmtId="164" fontId="5" fillId="33" borderId="12" xfId="0" applyNumberFormat="1" applyFont="1" applyFill="1" applyBorder="1" applyAlignment="1">
      <alignment horizontal="right"/>
    </xf>
    <xf numFmtId="164" fontId="5" fillId="33" borderId="0" xfId="0" applyNumberFormat="1" applyFont="1" applyFill="1" applyAlignment="1">
      <alignment horizontal="right"/>
    </xf>
    <xf numFmtId="166" fontId="4" fillId="33" borderId="0" xfId="0" applyNumberFormat="1" applyFont="1" applyFill="1" applyAlignment="1">
      <alignment horizontal="right" vertical="center"/>
    </xf>
    <xf numFmtId="164" fontId="5" fillId="33" borderId="1" xfId="0" applyNumberFormat="1" applyFont="1" applyFill="1" applyBorder="1" applyAlignment="1">
      <alignment horizontal="right"/>
    </xf>
    <xf numFmtId="164" fontId="5" fillId="33" borderId="1" xfId="0" applyNumberFormat="1" applyFont="1" applyFill="1" applyBorder="1" applyAlignment="1">
      <alignment horizontal="right"/>
    </xf>
    <xf numFmtId="164" fontId="5" fillId="33" borderId="2" xfId="0" applyNumberFormat="1" applyFont="1" applyFill="1" applyBorder="1" applyAlignment="1">
      <alignment horizontal="right"/>
    </xf>
    <xf numFmtId="164" fontId="5" fillId="33" borderId="15" xfId="0" applyNumberFormat="1" applyFont="1" applyFill="1" applyBorder="1" applyAlignment="1">
      <alignment horizontal="right"/>
    </xf>
    <xf numFmtId="167" fontId="5" fillId="33" borderId="0" xfId="0" applyNumberFormat="1" applyFont="1" applyFill="1" applyAlignment="1">
      <alignment horizontal="right"/>
    </xf>
    <xf numFmtId="164" fontId="5" fillId="0" borderId="0" xfId="0" applyNumberFormat="1" applyFont="1"/>
    <xf numFmtId="164" fontId="7" fillId="33" borderId="0" xfId="0" applyNumberFormat="1" applyFont="1" applyFill="1" applyAlignment="1">
      <alignment horizontal="right" vertical="center"/>
    </xf>
    <xf numFmtId="164" fontId="4" fillId="33" borderId="0" xfId="0" applyNumberFormat="1" applyFont="1" applyFill="1" applyAlignment="1">
      <alignment horizontal="right"/>
    </xf>
    <xf numFmtId="164" fontId="4" fillId="33" borderId="0" xfId="0" applyNumberFormat="1" applyFont="1" applyFill="1" applyAlignment="1">
      <alignment horizontal="right" vertical="center"/>
    </xf>
    <xf numFmtId="167" fontId="5" fillId="0" borderId="2" xfId="0" applyNumberFormat="1" applyFont="1" applyBorder="1" applyAlignment="1">
      <alignment horizontal="right"/>
    </xf>
    <xf numFmtId="164" fontId="5" fillId="33" borderId="0" xfId="0" applyNumberFormat="1" applyFont="1" applyFill="1" applyAlignment="1">
      <alignment horizontal="right"/>
    </xf>
    <xf numFmtId="164" fontId="5" fillId="33" borderId="12" xfId="0" applyNumberFormat="1" applyFont="1" applyFill="1" applyBorder="1" applyAlignment="1">
      <alignment horizontal="right"/>
    </xf>
    <xf numFmtId="164" fontId="5" fillId="33" borderId="15" xfId="0" applyNumberFormat="1" applyFont="1" applyFill="1" applyBorder="1" applyAlignment="1">
      <alignment horizontal="right"/>
    </xf>
    <xf numFmtId="166" fontId="5" fillId="33" borderId="0" xfId="0" applyNumberFormat="1" applyFont="1" applyFill="1" applyAlignment="1">
      <alignment horizontal="right"/>
    </xf>
    <xf numFmtId="168" fontId="5" fillId="33" borderId="0" xfId="0" applyNumberFormat="1" applyFont="1" applyFill="1" applyAlignment="1">
      <alignment horizontal="right"/>
    </xf>
    <xf numFmtId="0" fontId="5" fillId="0" borderId="0" xfId="0" applyFont="1"/>
    <xf numFmtId="166" fontId="5" fillId="33" borderId="0" xfId="0" applyNumberFormat="1" applyFont="1" applyFill="1"/>
    <xf numFmtId="167" fontId="4" fillId="0" borderId="2" xfId="0" applyNumberFormat="1" applyFont="1" applyBorder="1" applyAlignment="1">
      <alignment horizontal="center" vertical="center"/>
    </xf>
    <xf numFmtId="167" fontId="5" fillId="0" borderId="0" xfId="0" applyNumberFormat="1" applyFont="1"/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right"/>
    </xf>
    <xf numFmtId="167" fontId="4" fillId="0" borderId="12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7" fontId="4" fillId="0" borderId="12" xfId="0" applyNumberFormat="1" applyFont="1" applyBorder="1" applyAlignment="1">
      <alignment horizontal="center" vertical="top"/>
    </xf>
    <xf numFmtId="167" fontId="4" fillId="0" borderId="0" xfId="0" applyNumberFormat="1" applyFont="1" applyAlignment="1">
      <alignment horizontal="center" vertical="top"/>
    </xf>
    <xf numFmtId="164" fontId="4" fillId="33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5" fillId="33" borderId="2" xfId="0" applyNumberFormat="1" applyFont="1" applyFill="1" applyBorder="1" applyAlignment="1">
      <alignment horizontal="right" vertical="top"/>
    </xf>
    <xf numFmtId="164" fontId="5" fillId="33" borderId="0" xfId="0" applyNumberFormat="1" applyFont="1" applyFill="1" applyAlignment="1">
      <alignment horizontal="right" vertical="top"/>
    </xf>
    <xf numFmtId="164" fontId="5" fillId="33" borderId="12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/>
    </xf>
    <xf numFmtId="0" fontId="5" fillId="0" borderId="13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165" fontId="5" fillId="0" borderId="2" xfId="0" applyNumberFormat="1" applyFont="1" applyBorder="1" applyAlignment="1">
      <alignment vertical="top"/>
    </xf>
    <xf numFmtId="165" fontId="5" fillId="0" borderId="2" xfId="0" applyNumberFormat="1" applyFont="1" applyBorder="1" applyAlignment="1">
      <alignment horizontal="center" vertical="top"/>
    </xf>
    <xf numFmtId="165" fontId="5" fillId="0" borderId="0" xfId="0" applyNumberFormat="1" applyFont="1" applyAlignment="1">
      <alignment vertical="top"/>
    </xf>
    <xf numFmtId="164" fontId="5" fillId="33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5" fillId="33" borderId="2" xfId="0" applyNumberFormat="1" applyFont="1" applyFill="1" applyBorder="1" applyAlignment="1">
      <alignment horizontal="right" vertical="center"/>
    </xf>
    <xf numFmtId="164" fontId="5" fillId="33" borderId="1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33" borderId="1" xfId="0" applyNumberFormat="1" applyFont="1" applyFill="1" applyBorder="1" applyAlignment="1">
      <alignment horizontal="right" vertical="center"/>
    </xf>
    <xf numFmtId="164" fontId="5" fillId="33" borderId="1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27" fillId="0" borderId="0" xfId="62" applyFont="1" applyAlignment="1">
      <alignment horizontal="left"/>
    </xf>
    <xf numFmtId="0" fontId="28" fillId="0" borderId="0" xfId="62" applyFont="1" applyAlignment="1">
      <alignment horizontal="center"/>
    </xf>
    <xf numFmtId="166" fontId="29" fillId="0" borderId="0" xfId="62" applyNumberFormat="1" applyFont="1" applyAlignment="1">
      <alignment horizontal="centerContinuous"/>
    </xf>
    <xf numFmtId="0" fontId="28" fillId="0" borderId="0" xfId="62" applyFont="1" applyAlignment="1">
      <alignment horizontal="centerContinuous"/>
    </xf>
    <xf numFmtId="166" fontId="27" fillId="0" borderId="0" xfId="62" applyNumberFormat="1" applyFont="1"/>
    <xf numFmtId="166" fontId="29" fillId="0" borderId="0" xfId="62" applyNumberFormat="1" applyFont="1"/>
    <xf numFmtId="0" fontId="28" fillId="0" borderId="0" xfId="62" applyFont="1"/>
    <xf numFmtId="166" fontId="28" fillId="0" borderId="0" xfId="62" applyNumberFormat="1" applyFont="1" applyAlignment="1">
      <alignment horizontal="centerContinuous"/>
    </xf>
    <xf numFmtId="0" fontId="27" fillId="0" borderId="12" xfId="62" applyFont="1" applyBorder="1" applyAlignment="1">
      <alignment horizontal="left"/>
    </xf>
    <xf numFmtId="0" fontId="28" fillId="0" borderId="12" xfId="62" applyFont="1" applyBorder="1" applyAlignment="1">
      <alignment horizontal="center"/>
    </xf>
    <xf numFmtId="166" fontId="28" fillId="0" borderId="12" xfId="62" applyNumberFormat="1" applyFont="1" applyBorder="1" applyAlignment="1">
      <alignment horizontal="centerContinuous"/>
    </xf>
    <xf numFmtId="0" fontId="28" fillId="0" borderId="12" xfId="62" applyFont="1" applyBorder="1" applyAlignment="1">
      <alignment horizontal="centerContinuous"/>
    </xf>
    <xf numFmtId="0" fontId="27" fillId="0" borderId="13" xfId="62" applyFont="1" applyBorder="1" applyAlignment="1">
      <alignment horizontal="left"/>
    </xf>
    <xf numFmtId="0" fontId="28" fillId="0" borderId="13" xfId="62" applyFont="1" applyBorder="1" applyAlignment="1">
      <alignment horizontal="center"/>
    </xf>
    <xf numFmtId="166" fontId="28" fillId="0" borderId="13" xfId="62" applyNumberFormat="1" applyFont="1" applyBorder="1" applyAlignment="1">
      <alignment horizontal="centerContinuous"/>
    </xf>
    <xf numFmtId="0" fontId="28" fillId="0" borderId="13" xfId="62" applyFont="1" applyBorder="1" applyAlignment="1">
      <alignment horizontal="centerContinuous"/>
    </xf>
    <xf numFmtId="166" fontId="27" fillId="0" borderId="12" xfId="62" applyNumberFormat="1" applyFont="1" applyBorder="1" applyAlignment="1">
      <alignment horizontal="right"/>
    </xf>
    <xf numFmtId="166" fontId="27" fillId="0" borderId="16" xfId="62" applyNumberFormat="1" applyFont="1" applyBorder="1" applyAlignment="1">
      <alignment horizontal="right"/>
    </xf>
    <xf numFmtId="166" fontId="28" fillId="0" borderId="16" xfId="62" applyNumberFormat="1" applyFont="1" applyBorder="1" applyAlignment="1">
      <alignment horizontal="center"/>
    </xf>
    <xf numFmtId="0" fontId="28" fillId="0" borderId="16" xfId="62" applyFont="1" applyBorder="1" applyAlignment="1">
      <alignment horizontal="center"/>
    </xf>
    <xf numFmtId="167" fontId="28" fillId="0" borderId="0" xfId="62" applyNumberFormat="1" applyFont="1"/>
    <xf numFmtId="167" fontId="28" fillId="0" borderId="0" xfId="62" applyNumberFormat="1" applyFont="1" applyAlignment="1">
      <alignment horizontal="center"/>
    </xf>
    <xf numFmtId="166" fontId="27" fillId="0" borderId="0" xfId="62" quotePrefix="1" applyNumberFormat="1" applyFont="1" applyAlignment="1">
      <alignment horizontal="right" vertical="center"/>
    </xf>
    <xf numFmtId="167" fontId="27" fillId="0" borderId="0" xfId="62" applyNumberFormat="1" applyFont="1" applyAlignment="1">
      <alignment horizontal="right" vertical="center"/>
    </xf>
    <xf numFmtId="166" fontId="27" fillId="0" borderId="0" xfId="62" applyNumberFormat="1" applyFont="1" applyAlignment="1">
      <alignment horizontal="right" vertical="center"/>
    </xf>
    <xf numFmtId="166" fontId="27" fillId="0" borderId="0" xfId="62" applyNumberFormat="1" applyFont="1" applyAlignment="1">
      <alignment horizontal="right"/>
    </xf>
    <xf numFmtId="167" fontId="27" fillId="0" borderId="12" xfId="62" applyNumberFormat="1" applyFont="1" applyBorder="1" applyAlignment="1">
      <alignment horizontal="center"/>
    </xf>
    <xf numFmtId="166" fontId="27" fillId="0" borderId="2" xfId="62" applyNumberFormat="1" applyFont="1" applyBorder="1" applyAlignment="1">
      <alignment horizontal="right"/>
    </xf>
    <xf numFmtId="167" fontId="27" fillId="0" borderId="0" xfId="62" applyNumberFormat="1" applyFont="1" applyAlignment="1">
      <alignment horizontal="right"/>
    </xf>
    <xf numFmtId="0" fontId="27" fillId="0" borderId="0" xfId="62" applyFont="1" applyAlignment="1">
      <alignment horizontal="left" vertical="center"/>
    </xf>
    <xf numFmtId="0" fontId="27" fillId="0" borderId="0" xfId="62" applyFont="1" applyAlignment="1">
      <alignment horizontal="justify" vertical="center"/>
    </xf>
    <xf numFmtId="0" fontId="28" fillId="0" borderId="0" xfId="62" applyFont="1" applyAlignment="1">
      <alignment horizontal="center" vertical="center"/>
    </xf>
    <xf numFmtId="166" fontId="28" fillId="33" borderId="0" xfId="62" applyNumberFormat="1" applyFont="1" applyFill="1" applyAlignment="1">
      <alignment vertical="center"/>
    </xf>
    <xf numFmtId="0" fontId="28" fillId="0" borderId="0" xfId="62" applyFont="1" applyAlignment="1">
      <alignment vertical="center"/>
    </xf>
    <xf numFmtId="166" fontId="28" fillId="0" borderId="0" xfId="62" applyNumberFormat="1" applyFont="1" applyAlignment="1">
      <alignment vertical="center"/>
    </xf>
    <xf numFmtId="0" fontId="27" fillId="0" borderId="0" xfId="62" applyFont="1" applyAlignment="1">
      <alignment vertical="center"/>
    </xf>
    <xf numFmtId="37" fontId="28" fillId="0" borderId="0" xfId="62" applyNumberFormat="1" applyFont="1" applyAlignment="1">
      <alignment vertical="center"/>
    </xf>
    <xf numFmtId="164" fontId="28" fillId="33" borderId="0" xfId="62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horizontal="right" vertical="center"/>
    </xf>
    <xf numFmtId="164" fontId="28" fillId="0" borderId="0" xfId="63" applyNumberFormat="1" applyFont="1" applyAlignment="1">
      <alignment horizontal="right" vertical="center"/>
    </xf>
    <xf numFmtId="164" fontId="28" fillId="33" borderId="0" xfId="63" applyNumberFormat="1" applyFont="1" applyFill="1" applyAlignment="1">
      <alignment horizontal="right" vertical="center"/>
    </xf>
    <xf numFmtId="164" fontId="28" fillId="0" borderId="0" xfId="64" applyNumberFormat="1" applyFont="1" applyFill="1" applyAlignment="1">
      <alignment vertical="center"/>
    </xf>
    <xf numFmtId="164" fontId="28" fillId="0" borderId="0" xfId="65" applyNumberFormat="1" applyFont="1" applyFill="1" applyBorder="1" applyAlignment="1">
      <alignment vertical="center"/>
    </xf>
    <xf numFmtId="0" fontId="28" fillId="0" borderId="0" xfId="62" applyFont="1" applyAlignment="1">
      <alignment horizontal="left" vertical="center"/>
    </xf>
    <xf numFmtId="164" fontId="28" fillId="33" borderId="0" xfId="64" applyNumberFormat="1" applyFont="1" applyFill="1" applyAlignment="1">
      <alignment horizontal="right" vertical="center"/>
    </xf>
    <xf numFmtId="164" fontId="28" fillId="0" borderId="0" xfId="62" applyNumberFormat="1" applyFont="1" applyAlignment="1">
      <alignment vertical="center"/>
    </xf>
    <xf numFmtId="164" fontId="28" fillId="0" borderId="0" xfId="63" applyNumberFormat="1" applyFont="1" applyAlignment="1">
      <alignment vertical="center"/>
    </xf>
    <xf numFmtId="164" fontId="28" fillId="33" borderId="2" xfId="62" applyNumberFormat="1" applyFont="1" applyFill="1" applyBorder="1" applyAlignment="1">
      <alignment horizontal="right" vertical="center"/>
    </xf>
    <xf numFmtId="164" fontId="28" fillId="0" borderId="18" xfId="63" applyNumberFormat="1" applyFont="1" applyBorder="1" applyAlignment="1">
      <alignment horizontal="right" vertical="center"/>
    </xf>
    <xf numFmtId="164" fontId="28" fillId="33" borderId="18" xfId="63" applyNumberFormat="1" applyFont="1" applyFill="1" applyBorder="1" applyAlignment="1">
      <alignment horizontal="right" vertical="center"/>
    </xf>
    <xf numFmtId="164" fontId="28" fillId="0" borderId="18" xfId="65" applyNumberFormat="1" applyFont="1" applyFill="1" applyBorder="1" applyAlignment="1">
      <alignment vertical="center"/>
    </xf>
    <xf numFmtId="164" fontId="28" fillId="33" borderId="0" xfId="62" applyNumberFormat="1" applyFont="1" applyFill="1" applyAlignment="1">
      <alignment vertical="center"/>
    </xf>
    <xf numFmtId="164" fontId="28" fillId="33" borderId="12" xfId="62" applyNumberFormat="1" applyFont="1" applyFill="1" applyBorder="1" applyAlignment="1">
      <alignment horizontal="right" vertical="center"/>
    </xf>
    <xf numFmtId="164" fontId="28" fillId="0" borderId="12" xfId="62" applyNumberFormat="1" applyFont="1" applyBorder="1" applyAlignment="1">
      <alignment horizontal="right" vertical="center"/>
    </xf>
    <xf numFmtId="164" fontId="28" fillId="0" borderId="0" xfId="64" applyNumberFormat="1" applyFont="1" applyFill="1" applyAlignment="1">
      <alignment horizontal="right" vertical="center"/>
    </xf>
    <xf numFmtId="170" fontId="28" fillId="0" borderId="0" xfId="62" applyNumberFormat="1" applyFont="1" applyAlignment="1">
      <alignment horizontal="right" vertical="center"/>
    </xf>
    <xf numFmtId="0" fontId="28" fillId="0" borderId="19" xfId="62" applyFont="1" applyBorder="1" applyAlignment="1">
      <alignment vertical="center"/>
    </xf>
    <xf numFmtId="0" fontId="27" fillId="0" borderId="19" xfId="62" applyFont="1" applyBorder="1" applyAlignment="1">
      <alignment vertical="center"/>
    </xf>
    <xf numFmtId="0" fontId="28" fillId="0" borderId="19" xfId="62" applyFont="1" applyBorder="1" applyAlignment="1">
      <alignment horizontal="center" vertical="center"/>
    </xf>
    <xf numFmtId="166" fontId="28" fillId="0" borderId="19" xfId="62" applyNumberFormat="1" applyFont="1" applyBorder="1" applyAlignment="1">
      <alignment horizontal="right" vertical="center"/>
    </xf>
    <xf numFmtId="167" fontId="28" fillId="0" borderId="19" xfId="62" applyNumberFormat="1" applyFont="1" applyBorder="1" applyAlignment="1">
      <alignment horizontal="right" vertical="center"/>
    </xf>
    <xf numFmtId="165" fontId="28" fillId="0" borderId="19" xfId="64" applyFont="1" applyFill="1" applyBorder="1" applyAlignment="1">
      <alignment horizontal="right" vertical="center"/>
    </xf>
    <xf numFmtId="166" fontId="28" fillId="0" borderId="19" xfId="64" applyNumberFormat="1" applyFont="1" applyFill="1" applyBorder="1" applyAlignment="1">
      <alignment horizontal="right" vertical="center"/>
    </xf>
    <xf numFmtId="166" fontId="27" fillId="0" borderId="19" xfId="62" applyNumberFormat="1" applyFont="1" applyBorder="1" applyAlignment="1">
      <alignment horizontal="right"/>
    </xf>
    <xf numFmtId="0" fontId="28" fillId="0" borderId="0" xfId="63" applyFont="1" applyAlignment="1">
      <alignment vertical="center"/>
    </xf>
    <xf numFmtId="3" fontId="28" fillId="0" borderId="0" xfId="62" applyNumberFormat="1" applyFont="1" applyAlignment="1">
      <alignment vertical="center"/>
    </xf>
    <xf numFmtId="164" fontId="28" fillId="33" borderId="19" xfId="62" applyNumberFormat="1" applyFont="1" applyFill="1" applyBorder="1" applyAlignment="1">
      <alignment horizontal="right" vertical="center"/>
    </xf>
    <xf numFmtId="0" fontId="28" fillId="33" borderId="0" xfId="62" applyFont="1" applyFill="1" applyAlignment="1">
      <alignment vertical="center"/>
    </xf>
    <xf numFmtId="164" fontId="28" fillId="0" borderId="0" xfId="64" applyNumberFormat="1" applyFont="1" applyFill="1" applyBorder="1" applyAlignment="1">
      <alignment horizontal="right" vertical="center"/>
    </xf>
    <xf numFmtId="164" fontId="28" fillId="33" borderId="15" xfId="64" applyNumberFormat="1" applyFont="1" applyFill="1" applyBorder="1" applyAlignment="1">
      <alignment horizontal="right" vertical="center"/>
    </xf>
    <xf numFmtId="164" fontId="28" fillId="0" borderId="15" xfId="64" applyNumberFormat="1" applyFont="1" applyFill="1" applyBorder="1" applyAlignment="1">
      <alignment horizontal="right" vertical="center"/>
    </xf>
    <xf numFmtId="166" fontId="29" fillId="0" borderId="0" xfId="62" applyNumberFormat="1" applyFont="1" applyAlignment="1">
      <alignment horizontal="centerContinuous" vertical="center"/>
    </xf>
    <xf numFmtId="0" fontId="28" fillId="0" borderId="0" xfId="62" applyFont="1" applyAlignment="1">
      <alignment horizontal="centerContinuous" vertical="center"/>
    </xf>
    <xf numFmtId="166" fontId="27" fillId="0" borderId="0" xfId="62" applyNumberFormat="1" applyFont="1" applyAlignment="1">
      <alignment vertical="center"/>
    </xf>
    <xf numFmtId="166" fontId="29" fillId="0" borderId="0" xfId="62" applyNumberFormat="1" applyFont="1" applyAlignment="1">
      <alignment vertical="center"/>
    </xf>
    <xf numFmtId="166" fontId="28" fillId="0" borderId="0" xfId="62" applyNumberFormat="1" applyFont="1" applyAlignment="1">
      <alignment horizontal="centerContinuous" vertical="center"/>
    </xf>
    <xf numFmtId="0" fontId="27" fillId="0" borderId="12" xfId="62" applyFont="1" applyBorder="1" applyAlignment="1">
      <alignment horizontal="left" vertical="center"/>
    </xf>
    <xf numFmtId="0" fontId="28" fillId="0" borderId="12" xfId="62" applyFont="1" applyBorder="1" applyAlignment="1">
      <alignment horizontal="center" vertical="center"/>
    </xf>
    <xf numFmtId="166" fontId="28" fillId="0" borderId="12" xfId="62" applyNumberFormat="1" applyFont="1" applyBorder="1" applyAlignment="1">
      <alignment horizontal="centerContinuous" vertical="center"/>
    </xf>
    <xf numFmtId="0" fontId="28" fillId="0" borderId="12" xfId="62" applyFont="1" applyBorder="1" applyAlignment="1">
      <alignment horizontal="centerContinuous" vertical="center"/>
    </xf>
    <xf numFmtId="0" fontId="27" fillId="0" borderId="13" xfId="62" applyFont="1" applyBorder="1" applyAlignment="1">
      <alignment horizontal="left" vertical="center"/>
    </xf>
    <xf numFmtId="0" fontId="28" fillId="0" borderId="13" xfId="62" applyFont="1" applyBorder="1" applyAlignment="1">
      <alignment horizontal="center" vertical="center"/>
    </xf>
    <xf numFmtId="166" fontId="28" fillId="0" borderId="13" xfId="62" applyNumberFormat="1" applyFont="1" applyBorder="1" applyAlignment="1">
      <alignment horizontal="centerContinuous" vertical="center"/>
    </xf>
    <xf numFmtId="0" fontId="28" fillId="0" borderId="13" xfId="62" applyFont="1" applyBorder="1" applyAlignment="1">
      <alignment horizontal="centerContinuous" vertical="center"/>
    </xf>
    <xf numFmtId="166" fontId="27" fillId="0" borderId="12" xfId="62" applyNumberFormat="1" applyFont="1" applyBorder="1" applyAlignment="1">
      <alignment horizontal="right" vertical="center"/>
    </xf>
    <xf numFmtId="166" fontId="27" fillId="0" borderId="16" xfId="62" applyNumberFormat="1" applyFont="1" applyBorder="1" applyAlignment="1">
      <alignment horizontal="right" vertical="center"/>
    </xf>
    <xf numFmtId="166" fontId="28" fillId="0" borderId="16" xfId="62" applyNumberFormat="1" applyFont="1" applyBorder="1" applyAlignment="1">
      <alignment horizontal="center" vertical="center"/>
    </xf>
    <xf numFmtId="0" fontId="28" fillId="0" borderId="16" xfId="62" applyFont="1" applyBorder="1" applyAlignment="1">
      <alignment horizontal="center" vertical="center"/>
    </xf>
    <xf numFmtId="167" fontId="28" fillId="0" borderId="0" xfId="62" applyNumberFormat="1" applyFont="1" applyAlignment="1">
      <alignment vertical="center"/>
    </xf>
    <xf numFmtId="167" fontId="28" fillId="0" borderId="0" xfId="62" applyNumberFormat="1" applyFont="1" applyAlignment="1">
      <alignment horizontal="center" vertical="center"/>
    </xf>
    <xf numFmtId="167" fontId="27" fillId="0" borderId="12" xfId="62" applyNumberFormat="1" applyFont="1" applyBorder="1" applyAlignment="1">
      <alignment horizontal="center" vertical="center"/>
    </xf>
    <xf numFmtId="0" fontId="27" fillId="0" borderId="0" xfId="62" applyFont="1" applyAlignment="1">
      <alignment horizontal="justify"/>
    </xf>
    <xf numFmtId="166" fontId="28" fillId="33" borderId="0" xfId="62" applyNumberFormat="1" applyFont="1" applyFill="1"/>
    <xf numFmtId="166" fontId="28" fillId="0" borderId="0" xfId="62" applyNumberFormat="1" applyFont="1"/>
    <xf numFmtId="164" fontId="28" fillId="33" borderId="0" xfId="64" applyNumberFormat="1" applyFont="1" applyFill="1" applyAlignment="1">
      <alignment vertical="center"/>
    </xf>
    <xf numFmtId="164" fontId="28" fillId="33" borderId="0" xfId="64" applyNumberFormat="1" applyFont="1" applyFill="1" applyBorder="1"/>
    <xf numFmtId="164" fontId="28" fillId="0" borderId="0" xfId="62" applyNumberFormat="1" applyFont="1"/>
    <xf numFmtId="164" fontId="28" fillId="0" borderId="0" xfId="64" applyNumberFormat="1" applyFont="1" applyFill="1" applyBorder="1"/>
    <xf numFmtId="164" fontId="28" fillId="33" borderId="0" xfId="62" applyNumberFormat="1" applyFont="1" applyFill="1"/>
    <xf numFmtId="164" fontId="28" fillId="0" borderId="0" xfId="62" applyNumberFormat="1" applyFont="1" applyAlignment="1">
      <alignment horizontal="right"/>
    </xf>
    <xf numFmtId="164" fontId="28" fillId="33" borderId="12" xfId="62" applyNumberFormat="1" applyFont="1" applyFill="1" applyBorder="1" applyAlignment="1">
      <alignment vertical="center"/>
    </xf>
    <xf numFmtId="164" fontId="28" fillId="0" borderId="12" xfId="62" applyNumberFormat="1" applyFont="1" applyBorder="1" applyAlignment="1">
      <alignment vertical="center"/>
    </xf>
    <xf numFmtId="9" fontId="28" fillId="33" borderId="0" xfId="66" applyFont="1" applyFill="1" applyBorder="1"/>
    <xf numFmtId="164" fontId="28" fillId="0" borderId="0" xfId="64" applyNumberFormat="1" applyFont="1" applyFill="1"/>
    <xf numFmtId="164" fontId="28" fillId="33" borderId="0" xfId="64" applyNumberFormat="1" applyFont="1" applyFill="1" applyBorder="1" applyAlignment="1">
      <alignment vertical="center"/>
    </xf>
    <xf numFmtId="164" fontId="28" fillId="33" borderId="12" xfId="64" applyNumberFormat="1" applyFont="1" applyFill="1" applyBorder="1" applyAlignment="1">
      <alignment vertical="center"/>
    </xf>
    <xf numFmtId="0" fontId="28" fillId="0" borderId="12" xfId="62" applyFont="1" applyBorder="1" applyAlignment="1">
      <alignment vertical="center"/>
    </xf>
    <xf numFmtId="166" fontId="28" fillId="0" borderId="12" xfId="62" applyNumberFormat="1" applyFont="1" applyBorder="1" applyAlignment="1">
      <alignment vertical="center"/>
    </xf>
    <xf numFmtId="167" fontId="27" fillId="0" borderId="0" xfId="62" applyNumberFormat="1" applyFont="1" applyAlignment="1">
      <alignment vertical="center"/>
    </xf>
    <xf numFmtId="166" fontId="27" fillId="33" borderId="0" xfId="62" applyNumberFormat="1" applyFont="1" applyFill="1" applyAlignment="1">
      <alignment horizontal="right" vertical="center"/>
    </xf>
    <xf numFmtId="164" fontId="27" fillId="33" borderId="0" xfId="62" applyNumberFormat="1" applyFont="1" applyFill="1" applyAlignment="1">
      <alignment horizontal="right"/>
    </xf>
    <xf numFmtId="166" fontId="27" fillId="0" borderId="0" xfId="63" applyNumberFormat="1" applyFont="1" applyAlignment="1">
      <alignment horizontal="right" vertical="center"/>
    </xf>
    <xf numFmtId="167" fontId="27" fillId="0" borderId="0" xfId="63" applyNumberFormat="1" applyFont="1" applyAlignment="1">
      <alignment horizontal="right" vertical="center"/>
    </xf>
    <xf numFmtId="166" fontId="28" fillId="33" borderId="20" xfId="65" applyNumberFormat="1" applyFont="1" applyFill="1" applyBorder="1" applyAlignment="1">
      <alignment horizontal="right" vertical="center"/>
    </xf>
    <xf numFmtId="171" fontId="28" fillId="0" borderId="0" xfId="64" applyNumberFormat="1" applyFont="1" applyFill="1" applyBorder="1" applyAlignment="1">
      <alignment vertical="center"/>
    </xf>
    <xf numFmtId="166" fontId="28" fillId="0" borderId="20" xfId="65" applyNumberFormat="1" applyFont="1" applyFill="1" applyBorder="1" applyAlignment="1">
      <alignment horizontal="right" vertical="center"/>
    </xf>
    <xf numFmtId="166" fontId="28" fillId="0" borderId="0" xfId="64" applyNumberFormat="1" applyFont="1" applyFill="1" applyBorder="1" applyAlignment="1">
      <alignment horizontal="center" vertical="center"/>
    </xf>
    <xf numFmtId="164" fontId="28" fillId="33" borderId="0" xfId="64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vertical="center"/>
    </xf>
    <xf numFmtId="166" fontId="28" fillId="0" borderId="0" xfId="65" applyNumberFormat="1" applyFont="1" applyFill="1" applyBorder="1" applyAlignment="1">
      <alignment horizontal="right" vertical="center"/>
    </xf>
    <xf numFmtId="166" fontId="28" fillId="0" borderId="0" xfId="65" applyNumberFormat="1" applyFont="1" applyFill="1" applyBorder="1" applyAlignment="1">
      <alignment vertical="center"/>
    </xf>
    <xf numFmtId="166" fontId="28" fillId="33" borderId="0" xfId="65" applyNumberFormat="1" applyFont="1" applyFill="1" applyBorder="1" applyAlignment="1">
      <alignment horizontal="right" vertical="center"/>
    </xf>
    <xf numFmtId="1" fontId="28" fillId="0" borderId="0" xfId="62" applyNumberFormat="1" applyFont="1" applyAlignment="1">
      <alignment horizontal="center" vertical="center"/>
    </xf>
    <xf numFmtId="164" fontId="28" fillId="0" borderId="0" xfId="65" applyNumberFormat="1" applyFont="1" applyFill="1" applyAlignment="1">
      <alignment vertical="center"/>
    </xf>
    <xf numFmtId="0" fontId="28" fillId="0" borderId="0" xfId="62" quotePrefix="1" applyFont="1" applyAlignment="1">
      <alignment vertical="center"/>
    </xf>
    <xf numFmtId="164" fontId="28" fillId="0" borderId="2" xfId="63" applyNumberFormat="1" applyFont="1" applyBorder="1" applyAlignment="1">
      <alignment horizontal="right" vertical="center"/>
    </xf>
    <xf numFmtId="164" fontId="28" fillId="0" borderId="19" xfId="65" applyNumberFormat="1" applyFont="1" applyFill="1" applyBorder="1" applyAlignment="1">
      <alignment vertical="center"/>
    </xf>
    <xf numFmtId="164" fontId="28" fillId="0" borderId="0" xfId="67" applyNumberFormat="1" applyFont="1" applyAlignment="1">
      <alignment vertical="center"/>
    </xf>
    <xf numFmtId="164" fontId="28" fillId="0" borderId="18" xfId="63" applyNumberFormat="1" applyFont="1" applyBorder="1" applyAlignment="1">
      <alignment vertical="center"/>
    </xf>
    <xf numFmtId="164" fontId="28" fillId="33" borderId="18" xfId="63" applyNumberFormat="1" applyFont="1" applyFill="1" applyBorder="1" applyAlignment="1">
      <alignment vertical="center"/>
    </xf>
    <xf numFmtId="164" fontId="28" fillId="0" borderId="12" xfId="64" applyNumberFormat="1" applyFont="1" applyFill="1" applyBorder="1" applyAlignment="1">
      <alignment vertical="center"/>
    </xf>
    <xf numFmtId="164" fontId="28" fillId="33" borderId="15" xfId="64" applyNumberFormat="1" applyFont="1" applyFill="1" applyBorder="1" applyAlignment="1">
      <alignment vertical="center"/>
    </xf>
    <xf numFmtId="164" fontId="28" fillId="0" borderId="15" xfId="64" applyNumberFormat="1" applyFont="1" applyFill="1" applyBorder="1" applyAlignment="1">
      <alignment vertical="center"/>
    </xf>
    <xf numFmtId="0" fontId="27" fillId="0" borderId="0" xfId="67" applyFont="1" applyAlignment="1">
      <alignment horizontal="left"/>
    </xf>
    <xf numFmtId="0" fontId="28" fillId="0" borderId="0" xfId="67" applyFont="1" applyAlignment="1">
      <alignment horizontal="center"/>
    </xf>
    <xf numFmtId="166" fontId="28" fillId="0" borderId="0" xfId="67" applyNumberFormat="1" applyFont="1" applyAlignment="1">
      <alignment horizontal="centerContinuous"/>
    </xf>
    <xf numFmtId="0" fontId="28" fillId="0" borderId="0" xfId="67" applyFont="1" applyAlignment="1">
      <alignment horizontal="centerContinuous"/>
    </xf>
    <xf numFmtId="166" fontId="29" fillId="0" borderId="0" xfId="67" applyNumberFormat="1" applyFont="1" applyAlignment="1">
      <alignment horizontal="centerContinuous"/>
    </xf>
    <xf numFmtId="172" fontId="27" fillId="0" borderId="0" xfId="67" applyNumberFormat="1" applyFont="1"/>
    <xf numFmtId="166" fontId="29" fillId="0" borderId="0" xfId="67" applyNumberFormat="1" applyFont="1"/>
    <xf numFmtId="0" fontId="28" fillId="0" borderId="0" xfId="67" applyFont="1"/>
    <xf numFmtId="0" fontId="27" fillId="0" borderId="12" xfId="67" applyFont="1" applyBorder="1" applyAlignment="1">
      <alignment horizontal="left"/>
    </xf>
    <xf numFmtId="0" fontId="28" fillId="0" borderId="12" xfId="67" applyFont="1" applyBorder="1" applyAlignment="1">
      <alignment horizontal="center"/>
    </xf>
    <xf numFmtId="166" fontId="28" fillId="0" borderId="12" xfId="67" applyNumberFormat="1" applyFont="1" applyBorder="1" applyAlignment="1">
      <alignment horizontal="centerContinuous"/>
    </xf>
    <xf numFmtId="0" fontId="28" fillId="0" borderId="12" xfId="67" applyFont="1" applyBorder="1" applyAlignment="1">
      <alignment horizontal="centerContinuous"/>
    </xf>
    <xf numFmtId="0" fontId="27" fillId="0" borderId="13" xfId="67" applyFont="1" applyBorder="1" applyAlignment="1">
      <alignment horizontal="left"/>
    </xf>
    <xf numFmtId="0" fontId="28" fillId="0" borderId="13" xfId="67" applyFont="1" applyBorder="1" applyAlignment="1">
      <alignment horizontal="center"/>
    </xf>
    <xf numFmtId="166" fontId="28" fillId="0" borderId="13" xfId="67" applyNumberFormat="1" applyFont="1" applyBorder="1" applyAlignment="1">
      <alignment horizontal="centerContinuous"/>
    </xf>
    <xf numFmtId="0" fontId="28" fillId="0" borderId="13" xfId="67" applyFont="1" applyBorder="1" applyAlignment="1">
      <alignment horizontal="centerContinuous"/>
    </xf>
    <xf numFmtId="174" fontId="28" fillId="0" borderId="13" xfId="64" applyNumberFormat="1" applyFont="1" applyBorder="1" applyAlignment="1">
      <alignment horizontal="right"/>
    </xf>
    <xf numFmtId="166" fontId="27" fillId="0" borderId="12" xfId="67" applyNumberFormat="1" applyFont="1" applyBorder="1" applyAlignment="1">
      <alignment horizontal="right"/>
    </xf>
    <xf numFmtId="0" fontId="28" fillId="0" borderId="16" xfId="67" applyFont="1" applyBorder="1"/>
    <xf numFmtId="166" fontId="27" fillId="0" borderId="16" xfId="67" applyNumberFormat="1" applyFont="1" applyBorder="1" applyAlignment="1">
      <alignment horizontal="right"/>
    </xf>
    <xf numFmtId="166" fontId="28" fillId="0" borderId="16" xfId="67" applyNumberFormat="1" applyFont="1" applyBorder="1" applyAlignment="1">
      <alignment horizontal="center"/>
    </xf>
    <xf numFmtId="0" fontId="28" fillId="0" borderId="16" xfId="67" applyFont="1" applyBorder="1" applyAlignment="1">
      <alignment horizontal="center"/>
    </xf>
    <xf numFmtId="167" fontId="28" fillId="0" borderId="0" xfId="67" applyNumberFormat="1" applyFont="1"/>
    <xf numFmtId="167" fontId="28" fillId="0" borderId="0" xfId="67" applyNumberFormat="1" applyFont="1" applyAlignment="1">
      <alignment horizontal="center"/>
    </xf>
    <xf numFmtId="166" fontId="27" fillId="0" borderId="0" xfId="67" applyNumberFormat="1" applyFont="1" applyAlignment="1">
      <alignment horizontal="right" vertical="center"/>
    </xf>
    <xf numFmtId="167" fontId="27" fillId="0" borderId="0" xfId="67" applyNumberFormat="1" applyFont="1" applyAlignment="1">
      <alignment horizontal="right" vertical="center"/>
    </xf>
    <xf numFmtId="166" fontId="27" fillId="0" borderId="0" xfId="67" quotePrefix="1" applyNumberFormat="1" applyFont="1" applyAlignment="1">
      <alignment horizontal="right" vertical="center"/>
    </xf>
    <xf numFmtId="167" fontId="27" fillId="0" borderId="12" xfId="67" applyNumberFormat="1" applyFont="1" applyBorder="1" applyAlignment="1">
      <alignment horizontal="center"/>
    </xf>
    <xf numFmtId="166" fontId="27" fillId="0" borderId="19" xfId="67" applyNumberFormat="1" applyFont="1" applyBorder="1" applyAlignment="1">
      <alignment horizontal="right"/>
    </xf>
    <xf numFmtId="167" fontId="27" fillId="0" borderId="0" xfId="67" applyNumberFormat="1" applyFont="1" applyAlignment="1">
      <alignment horizontal="right"/>
    </xf>
    <xf numFmtId="0" fontId="27" fillId="0" borderId="0" xfId="67" applyFont="1" applyAlignment="1">
      <alignment horizontal="justify"/>
    </xf>
    <xf numFmtId="166" fontId="28" fillId="33" borderId="0" xfId="67" applyNumberFormat="1" applyFont="1" applyFill="1"/>
    <xf numFmtId="166" fontId="28" fillId="0" borderId="0" xfId="67" applyNumberFormat="1" applyFont="1"/>
    <xf numFmtId="172" fontId="28" fillId="33" borderId="0" xfId="67" applyNumberFormat="1" applyFont="1" applyFill="1"/>
    <xf numFmtId="0" fontId="27" fillId="0" borderId="0" xfId="67" applyFont="1"/>
    <xf numFmtId="164" fontId="28" fillId="33" borderId="0" xfId="67" applyNumberFormat="1" applyFont="1" applyFill="1"/>
    <xf numFmtId="164" fontId="28" fillId="0" borderId="0" xfId="67" applyNumberFormat="1" applyFont="1"/>
    <xf numFmtId="164" fontId="28" fillId="33" borderId="0" xfId="67" applyNumberFormat="1" applyFont="1" applyFill="1" applyAlignment="1">
      <alignment horizontal="right"/>
    </xf>
    <xf numFmtId="164" fontId="28" fillId="0" borderId="0" xfId="67" applyNumberFormat="1" applyFont="1" applyAlignment="1">
      <alignment horizontal="right"/>
    </xf>
    <xf numFmtId="0" fontId="28" fillId="0" borderId="0" xfId="67" applyFont="1" applyAlignment="1">
      <alignment horizontal="left"/>
    </xf>
    <xf numFmtId="164" fontId="28" fillId="33" borderId="0" xfId="64" applyNumberFormat="1" applyFont="1" applyFill="1" applyAlignment="1">
      <alignment horizontal="right"/>
    </xf>
    <xf numFmtId="164" fontId="28" fillId="0" borderId="0" xfId="64" applyNumberFormat="1" applyFont="1" applyFill="1" applyAlignment="1">
      <alignment horizontal="right"/>
    </xf>
    <xf numFmtId="164" fontId="28" fillId="33" borderId="12" xfId="67" applyNumberFormat="1" applyFont="1" applyFill="1" applyBorder="1" applyAlignment="1">
      <alignment horizontal="right"/>
    </xf>
    <xf numFmtId="164" fontId="28" fillId="0" borderId="12" xfId="67" applyNumberFormat="1" applyFont="1" applyBorder="1" applyAlignment="1">
      <alignment horizontal="right"/>
    </xf>
    <xf numFmtId="165" fontId="28" fillId="0" borderId="0" xfId="64" applyFont="1" applyFill="1"/>
    <xf numFmtId="0" fontId="28" fillId="0" borderId="0" xfId="67" applyFont="1" applyAlignment="1">
      <alignment vertical="center"/>
    </xf>
    <xf numFmtId="0" fontId="28" fillId="0" borderId="0" xfId="67" applyFont="1" applyAlignment="1">
      <alignment horizontal="center" vertical="center"/>
    </xf>
    <xf numFmtId="164" fontId="28" fillId="33" borderId="0" xfId="67" applyNumberFormat="1" applyFont="1" applyFill="1" applyAlignment="1">
      <alignment horizontal="right" vertical="center"/>
    </xf>
    <xf numFmtId="164" fontId="28" fillId="0" borderId="0" xfId="67" applyNumberFormat="1" applyFont="1" applyAlignment="1">
      <alignment horizontal="right" vertical="center"/>
    </xf>
    <xf numFmtId="165" fontId="28" fillId="0" borderId="0" xfId="64" applyFont="1" applyFill="1" applyAlignment="1">
      <alignment vertical="center"/>
    </xf>
    <xf numFmtId="164" fontId="28" fillId="33" borderId="12" xfId="67" applyNumberFormat="1" applyFont="1" applyFill="1" applyBorder="1"/>
    <xf numFmtId="164" fontId="28" fillId="33" borderId="19" xfId="63" applyNumberFormat="1" applyFont="1" applyFill="1" applyBorder="1" applyAlignment="1">
      <alignment horizontal="right" vertical="center"/>
    </xf>
    <xf numFmtId="164" fontId="28" fillId="0" borderId="0" xfId="64" applyNumberFormat="1" applyFont="1" applyFill="1" applyBorder="1" applyAlignment="1">
      <alignment horizontal="right"/>
    </xf>
    <xf numFmtId="164" fontId="28" fillId="33" borderId="15" xfId="64" applyNumberFormat="1" applyFont="1" applyFill="1" applyBorder="1" applyAlignment="1">
      <alignment horizontal="right"/>
    </xf>
    <xf numFmtId="164" fontId="28" fillId="0" borderId="15" xfId="64" applyNumberFormat="1" applyFont="1" applyFill="1" applyBorder="1" applyAlignment="1">
      <alignment horizontal="right"/>
    </xf>
    <xf numFmtId="0" fontId="28" fillId="0" borderId="19" xfId="67" applyFont="1" applyBorder="1"/>
    <xf numFmtId="0" fontId="27" fillId="0" borderId="19" xfId="67" applyFont="1" applyBorder="1"/>
    <xf numFmtId="0" fontId="28" fillId="0" borderId="19" xfId="67" applyFont="1" applyBorder="1" applyAlignment="1">
      <alignment horizontal="center"/>
    </xf>
    <xf numFmtId="166" fontId="28" fillId="0" borderId="19" xfId="67" applyNumberFormat="1" applyFont="1" applyBorder="1" applyAlignment="1">
      <alignment horizontal="right"/>
    </xf>
    <xf numFmtId="167" fontId="28" fillId="0" borderId="19" xfId="67" applyNumberFormat="1" applyFont="1" applyBorder="1" applyAlignment="1">
      <alignment horizontal="right"/>
    </xf>
    <xf numFmtId="165" fontId="28" fillId="0" borderId="19" xfId="64" applyFont="1" applyFill="1" applyBorder="1" applyAlignment="1">
      <alignment horizontal="right"/>
    </xf>
    <xf numFmtId="166" fontId="28" fillId="0" borderId="19" xfId="64" applyNumberFormat="1" applyFont="1" applyFill="1" applyBorder="1" applyAlignment="1">
      <alignment horizontal="right"/>
    </xf>
    <xf numFmtId="166" fontId="27" fillId="0" borderId="0" xfId="67" applyNumberFormat="1" applyFont="1"/>
    <xf numFmtId="166" fontId="28" fillId="0" borderId="0" xfId="64" applyNumberFormat="1" applyFont="1" applyFill="1"/>
    <xf numFmtId="164" fontId="28" fillId="33" borderId="0" xfId="64" applyNumberFormat="1" applyFont="1" applyFill="1"/>
    <xf numFmtId="164" fontId="28" fillId="0" borderId="0" xfId="65" applyNumberFormat="1" applyFont="1" applyFill="1" applyAlignment="1">
      <alignment horizontal="right" vertical="center"/>
    </xf>
    <xf numFmtId="164" fontId="28" fillId="0" borderId="12" xfId="67" applyNumberFormat="1" applyFont="1" applyBorder="1"/>
    <xf numFmtId="164" fontId="28" fillId="33" borderId="12" xfId="64" applyNumberFormat="1" applyFont="1" applyFill="1" applyBorder="1" applyAlignment="1">
      <alignment horizontal="right"/>
    </xf>
    <xf numFmtId="164" fontId="28" fillId="0" borderId="19" xfId="63" applyNumberFormat="1" applyFont="1" applyBorder="1" applyAlignment="1">
      <alignment horizontal="right" vertical="center"/>
    </xf>
    <xf numFmtId="0" fontId="28" fillId="0" borderId="12" xfId="67" applyFont="1" applyBorder="1"/>
    <xf numFmtId="166" fontId="28" fillId="0" borderId="12" xfId="67" applyNumberFormat="1" applyFont="1" applyBorder="1"/>
    <xf numFmtId="167" fontId="27" fillId="0" borderId="0" xfId="67" applyNumberFormat="1" applyFont="1"/>
    <xf numFmtId="166" fontId="27" fillId="33" borderId="0" xfId="67" applyNumberFormat="1" applyFont="1" applyFill="1" applyAlignment="1">
      <alignment horizontal="right"/>
    </xf>
    <xf numFmtId="166" fontId="27" fillId="0" borderId="0" xfId="67" applyNumberFormat="1" applyFont="1" applyAlignment="1">
      <alignment horizontal="right"/>
    </xf>
    <xf numFmtId="37" fontId="28" fillId="0" borderId="0" xfId="67" applyNumberFormat="1" applyFont="1"/>
    <xf numFmtId="1" fontId="28" fillId="0" borderId="0" xfId="67" applyNumberFormat="1" applyFont="1" applyAlignment="1">
      <alignment horizontal="center"/>
    </xf>
    <xf numFmtId="166" fontId="28" fillId="0" borderId="0" xfId="64" applyNumberFormat="1" applyFont="1" applyFill="1" applyBorder="1" applyAlignment="1">
      <alignment horizontal="center"/>
    </xf>
    <xf numFmtId="166" fontId="27" fillId="33" borderId="0" xfId="63" applyNumberFormat="1" applyFont="1" applyFill="1" applyAlignment="1">
      <alignment horizontal="right" vertical="center"/>
    </xf>
    <xf numFmtId="164" fontId="28" fillId="33" borderId="0" xfId="64" applyNumberFormat="1" applyFont="1" applyFill="1" applyBorder="1" applyAlignment="1">
      <alignment horizontal="right"/>
    </xf>
    <xf numFmtId="166" fontId="28" fillId="0" borderId="0" xfId="63" applyNumberFormat="1" applyFont="1" applyAlignment="1">
      <alignment vertical="center"/>
    </xf>
    <xf numFmtId="174" fontId="28" fillId="0" borderId="0" xfId="67" applyNumberFormat="1" applyFont="1"/>
    <xf numFmtId="164" fontId="28" fillId="0" borderId="0" xfId="65" applyNumberFormat="1" applyFont="1" applyFill="1" applyBorder="1" applyAlignment="1">
      <alignment horizontal="right" vertical="center"/>
    </xf>
    <xf numFmtId="0" fontId="28" fillId="0" borderId="0" xfId="67" quotePrefix="1" applyFont="1"/>
    <xf numFmtId="164" fontId="28" fillId="33" borderId="12" xfId="64" applyNumberFormat="1" applyFont="1" applyFill="1" applyBorder="1"/>
    <xf numFmtId="0" fontId="28" fillId="33" borderId="0" xfId="67" applyFont="1" applyFill="1"/>
    <xf numFmtId="164" fontId="28" fillId="0" borderId="12" xfId="64" applyNumberFormat="1" applyFont="1" applyFill="1" applyBorder="1"/>
    <xf numFmtId="164" fontId="28" fillId="33" borderId="15" xfId="64" applyNumberFormat="1" applyFont="1" applyFill="1" applyBorder="1"/>
    <xf numFmtId="164" fontId="28" fillId="0" borderId="15" xfId="64" applyNumberFormat="1" applyFont="1" applyFill="1" applyBorder="1"/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/>
    <xf numFmtId="166" fontId="5" fillId="0" borderId="12" xfId="0" applyNumberFormat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right" vertical="center"/>
    </xf>
    <xf numFmtId="0" fontId="5" fillId="0" borderId="14" xfId="0" applyFont="1" applyFill="1" applyBorder="1"/>
    <xf numFmtId="166" fontId="4" fillId="0" borderId="1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6" fontId="5" fillId="0" borderId="14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/>
    </xf>
    <xf numFmtId="164" fontId="5" fillId="0" borderId="0" xfId="0" applyNumberFormat="1" applyFont="1" applyFill="1"/>
    <xf numFmtId="166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right"/>
    </xf>
    <xf numFmtId="166" fontId="5" fillId="0" borderId="12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centerContinuous"/>
    </xf>
    <xf numFmtId="166" fontId="5" fillId="0" borderId="12" xfId="0" applyNumberFormat="1" applyFont="1" applyFill="1" applyBorder="1" applyAlignment="1">
      <alignment horizontal="centerContinuous"/>
    </xf>
    <xf numFmtId="166" fontId="5" fillId="0" borderId="13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centerContinuous"/>
    </xf>
    <xf numFmtId="164" fontId="5" fillId="0" borderId="15" xfId="0" applyNumberFormat="1" applyFont="1" applyFill="1" applyBorder="1" applyAlignment="1">
      <alignment horizontal="right"/>
    </xf>
    <xf numFmtId="166" fontId="5" fillId="0" borderId="0" xfId="0" applyNumberFormat="1" applyFont="1" applyFill="1" applyAlignment="1">
      <alignment horizontal="right"/>
    </xf>
    <xf numFmtId="164" fontId="5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centerContinuous"/>
    </xf>
    <xf numFmtId="164" fontId="5" fillId="0" borderId="2" xfId="0" applyNumberFormat="1" applyFont="1" applyFill="1" applyBorder="1" applyAlignment="1">
      <alignment horizontal="center"/>
    </xf>
    <xf numFmtId="168" fontId="5" fillId="0" borderId="0" xfId="0" applyNumberFormat="1" applyFont="1" applyFill="1" applyAlignment="1">
      <alignment horizontal="right"/>
    </xf>
    <xf numFmtId="168" fontId="5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6" fontId="27" fillId="0" borderId="19" xfId="67" applyNumberFormat="1" applyFont="1" applyFill="1" applyBorder="1" applyAlignment="1">
      <alignment horizontal="right"/>
    </xf>
    <xf numFmtId="167" fontId="27" fillId="0" borderId="0" xfId="67" applyNumberFormat="1" applyFont="1" applyFill="1" applyAlignment="1">
      <alignment horizontal="right"/>
    </xf>
    <xf numFmtId="172" fontId="5" fillId="0" borderId="0" xfId="0" applyNumberFormat="1" applyFont="1" applyFill="1"/>
    <xf numFmtId="16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left"/>
    </xf>
    <xf numFmtId="164" fontId="5" fillId="0" borderId="12" xfId="0" applyNumberFormat="1" applyFont="1" applyFill="1" applyBorder="1"/>
    <xf numFmtId="164" fontId="4" fillId="0" borderId="12" xfId="0" applyNumberFormat="1" applyFont="1" applyFill="1" applyBorder="1" applyAlignment="1">
      <alignment horizontal="right"/>
    </xf>
    <xf numFmtId="166" fontId="4" fillId="0" borderId="12" xfId="0" applyNumberFormat="1" applyFont="1" applyFill="1" applyBorder="1" applyAlignment="1">
      <alignment horizontal="right"/>
    </xf>
    <xf numFmtId="164" fontId="5" fillId="0" borderId="12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/>
    </xf>
    <xf numFmtId="170" fontId="5" fillId="0" borderId="0" xfId="0" applyNumberFormat="1" applyFont="1" applyFill="1"/>
    <xf numFmtId="164" fontId="5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horizontal="centerContinuous" vertical="top"/>
    </xf>
    <xf numFmtId="164" fontId="5" fillId="0" borderId="12" xfId="0" applyNumberFormat="1" applyFont="1" applyFill="1" applyBorder="1" applyAlignment="1">
      <alignment horizontal="right" vertical="top"/>
    </xf>
    <xf numFmtId="164" fontId="5" fillId="0" borderId="12" xfId="0" applyNumberFormat="1" applyFont="1" applyFill="1" applyBorder="1" applyAlignment="1">
      <alignment horizontal="centerContinuous" vertical="top"/>
    </xf>
    <xf numFmtId="164" fontId="5" fillId="0" borderId="13" xfId="0" applyNumberFormat="1" applyFont="1" applyFill="1" applyBorder="1" applyAlignment="1">
      <alignment horizontal="right" vertical="top"/>
    </xf>
    <xf numFmtId="164" fontId="5" fillId="0" borderId="13" xfId="0" applyNumberFormat="1" applyFont="1" applyFill="1" applyBorder="1" applyAlignment="1">
      <alignment horizontal="centerContinuous" vertical="top"/>
    </xf>
    <xf numFmtId="164" fontId="4" fillId="0" borderId="12" xfId="0" applyNumberFormat="1" applyFont="1" applyFill="1" applyBorder="1" applyAlignment="1">
      <alignment horizontal="right" vertical="top"/>
    </xf>
    <xf numFmtId="164" fontId="4" fillId="0" borderId="14" xfId="0" applyNumberFormat="1" applyFont="1" applyFill="1" applyBorder="1" applyAlignment="1">
      <alignment horizontal="right" vertical="top"/>
    </xf>
    <xf numFmtId="164" fontId="5" fillId="0" borderId="14" xfId="0" applyNumberFormat="1" applyFont="1" applyFill="1" applyBorder="1" applyAlignment="1">
      <alignment horizontal="center" vertical="top"/>
    </xf>
    <xf numFmtId="164" fontId="4" fillId="0" borderId="17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5" fillId="0" borderId="0" xfId="0" applyNumberFormat="1" applyFont="1" applyFill="1" applyAlignment="1">
      <alignment vertical="top"/>
    </xf>
    <xf numFmtId="164" fontId="5" fillId="0" borderId="2" xfId="0" applyNumberFormat="1" applyFont="1" applyFill="1" applyBorder="1" applyAlignment="1">
      <alignment horizontal="right" vertical="top"/>
    </xf>
    <xf numFmtId="164" fontId="5" fillId="0" borderId="0" xfId="0" applyNumberFormat="1" applyFont="1" applyFill="1" applyAlignment="1">
      <alignment horizontal="center" vertical="top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center" vertical="top"/>
    </xf>
    <xf numFmtId="164" fontId="5" fillId="0" borderId="13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5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12" xfId="0" applyNumberFormat="1" applyFont="1" applyFill="1" applyBorder="1" applyAlignment="1">
      <alignment horizontal="centerContinuous" vertical="center"/>
    </xf>
    <xf numFmtId="164" fontId="5" fillId="0" borderId="13" xfId="0" applyNumberFormat="1" applyFont="1" applyFill="1" applyBorder="1" applyAlignment="1">
      <alignment horizontal="centerContinuous" vertical="center"/>
    </xf>
    <xf numFmtId="164" fontId="4" fillId="0" borderId="14" xfId="0" applyNumberFormat="1" applyFont="1" applyFill="1" applyBorder="1" applyAlignment="1">
      <alignment horizontal="right"/>
    </xf>
    <xf numFmtId="164" fontId="5" fillId="0" borderId="14" xfId="0" applyNumberFormat="1" applyFont="1" applyFill="1" applyBorder="1" applyAlignment="1">
      <alignment horizontal="center"/>
    </xf>
    <xf numFmtId="164" fontId="4" fillId="0" borderId="17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/>
    </xf>
    <xf numFmtId="164" fontId="28" fillId="33" borderId="0" xfId="0" applyNumberFormat="1" applyFont="1" applyFill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64" fontId="28" fillId="33" borderId="0" xfId="0" applyNumberFormat="1" applyFont="1" applyFill="1" applyAlignment="1">
      <alignment vertical="center"/>
    </xf>
    <xf numFmtId="164" fontId="28" fillId="33" borderId="2" xfId="0" applyNumberFormat="1" applyFont="1" applyFill="1" applyBorder="1" applyAlignment="1">
      <alignment horizontal="right" vertical="center"/>
    </xf>
    <xf numFmtId="164" fontId="28" fillId="33" borderId="12" xfId="0" applyNumberFormat="1" applyFont="1" applyFill="1" applyBorder="1" applyAlignment="1">
      <alignment horizontal="right" vertical="center"/>
    </xf>
    <xf numFmtId="164" fontId="28" fillId="33" borderId="1" xfId="0" applyNumberFormat="1" applyFont="1" applyFill="1" applyBorder="1" applyAlignment="1">
      <alignment horizontal="right" vertical="center"/>
    </xf>
    <xf numFmtId="164" fontId="28" fillId="33" borderId="15" xfId="0" applyNumberFormat="1" applyFont="1" applyFill="1" applyBorder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vertical="center"/>
    </xf>
    <xf numFmtId="164" fontId="28" fillId="0" borderId="2" xfId="0" applyNumberFormat="1" applyFont="1" applyFill="1" applyBorder="1" applyAlignment="1">
      <alignment horizontal="right" vertical="center"/>
    </xf>
    <xf numFmtId="164" fontId="28" fillId="0" borderId="12" xfId="0" applyNumberFormat="1" applyFont="1" applyFill="1" applyBorder="1" applyAlignment="1">
      <alignment horizontal="right" vertical="center"/>
    </xf>
    <xf numFmtId="164" fontId="28" fillId="0" borderId="2" xfId="0" applyNumberFormat="1" applyFont="1" applyFill="1" applyBorder="1" applyAlignment="1">
      <alignment vertical="center"/>
    </xf>
    <xf numFmtId="164" fontId="28" fillId="0" borderId="1" xfId="0" applyNumberFormat="1" applyFont="1" applyFill="1" applyBorder="1" applyAlignment="1">
      <alignment horizontal="right" vertical="center"/>
    </xf>
    <xf numFmtId="164" fontId="28" fillId="0" borderId="15" xfId="0" applyNumberFormat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vertical="center"/>
    </xf>
    <xf numFmtId="0" fontId="27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vertical="center"/>
    </xf>
    <xf numFmtId="164" fontId="28" fillId="0" borderId="2" xfId="0" applyNumberFormat="1" applyFont="1" applyBorder="1" applyAlignment="1">
      <alignment horizontal="right" vertical="center"/>
    </xf>
    <xf numFmtId="0" fontId="28" fillId="0" borderId="2" xfId="0" applyFont="1" applyBorder="1" applyAlignment="1">
      <alignment horizontal="right" vertical="center"/>
    </xf>
    <xf numFmtId="164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 vertical="center"/>
    </xf>
    <xf numFmtId="0" fontId="28" fillId="0" borderId="12" xfId="0" applyFont="1" applyBorder="1" applyAlignment="1">
      <alignment horizontal="right" vertical="center"/>
    </xf>
    <xf numFmtId="0" fontId="28" fillId="0" borderId="12" xfId="0" applyFont="1" applyBorder="1" applyAlignment="1">
      <alignment vertical="center"/>
    </xf>
    <xf numFmtId="164" fontId="28" fillId="0" borderId="12" xfId="0" applyNumberFormat="1" applyFont="1" applyBorder="1" applyAlignment="1">
      <alignment vertical="center"/>
    </xf>
    <xf numFmtId="164" fontId="2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164" fontId="27" fillId="0" borderId="12" xfId="0" applyNumberFormat="1" applyFont="1" applyBorder="1" applyAlignment="1">
      <alignment vertical="center"/>
    </xf>
    <xf numFmtId="167" fontId="28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7" fillId="0" borderId="12" xfId="0" applyNumberFormat="1" applyFont="1" applyBorder="1" applyAlignment="1">
      <alignment horizontal="center" vertical="center"/>
    </xf>
    <xf numFmtId="167" fontId="28" fillId="0" borderId="0" xfId="0" applyNumberFormat="1" applyFont="1" applyAlignment="1">
      <alignment horizontal="right" vertical="center"/>
    </xf>
    <xf numFmtId="164" fontId="27" fillId="0" borderId="2" xfId="0" applyNumberFormat="1" applyFont="1" applyBorder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4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horizontal="center" vertical="center"/>
    </xf>
    <xf numFmtId="169" fontId="28" fillId="0" borderId="0" xfId="0" applyNumberFormat="1" applyFont="1" applyAlignment="1">
      <alignment vertical="center"/>
    </xf>
    <xf numFmtId="0" fontId="27" fillId="0" borderId="2" xfId="0" applyFont="1" applyBorder="1" applyAlignment="1">
      <alignment vertical="center"/>
    </xf>
    <xf numFmtId="164" fontId="28" fillId="0" borderId="2" xfId="0" applyNumberFormat="1" applyFont="1" applyBorder="1" applyAlignment="1">
      <alignment vertical="center"/>
    </xf>
    <xf numFmtId="3" fontId="28" fillId="0" borderId="0" xfId="0" applyNumberFormat="1" applyFont="1" applyAlignment="1">
      <alignment horizontal="right" vertical="center" wrapText="1"/>
    </xf>
    <xf numFmtId="3" fontId="28" fillId="0" borderId="0" xfId="0" applyNumberFormat="1" applyFont="1" applyAlignment="1">
      <alignment vertical="center"/>
    </xf>
    <xf numFmtId="164" fontId="28" fillId="0" borderId="0" xfId="0" applyNumberFormat="1" applyFont="1" applyFill="1" applyAlignment="1">
      <alignment horizontal="right"/>
    </xf>
    <xf numFmtId="167" fontId="28" fillId="0" borderId="0" xfId="0" applyNumberFormat="1" applyFont="1"/>
    <xf numFmtId="167" fontId="28" fillId="0" borderId="0" xfId="0" applyNumberFormat="1" applyFont="1" applyAlignment="1">
      <alignment horizontal="center"/>
    </xf>
    <xf numFmtId="169" fontId="28" fillId="0" borderId="0" xfId="0" applyNumberFormat="1" applyFont="1" applyAlignment="1">
      <alignment horizontal="center"/>
    </xf>
    <xf numFmtId="164" fontId="28" fillId="0" borderId="12" xfId="0" applyNumberFormat="1" applyFont="1" applyFill="1" applyBorder="1" applyAlignment="1">
      <alignment horizontal="right"/>
    </xf>
    <xf numFmtId="164" fontId="28" fillId="0" borderId="15" xfId="0" applyNumberFormat="1" applyFont="1" applyFill="1" applyBorder="1" applyAlignment="1">
      <alignment horizontal="right"/>
    </xf>
    <xf numFmtId="173" fontId="28" fillId="0" borderId="0" xfId="0" applyNumberFormat="1" applyFont="1" applyAlignment="1">
      <alignment horizontal="right" vertical="center"/>
    </xf>
    <xf numFmtId="164" fontId="28" fillId="0" borderId="2" xfId="0" applyNumberFormat="1" applyFont="1" applyBorder="1" applyAlignment="1">
      <alignment horizontal="right"/>
    </xf>
    <xf numFmtId="173" fontId="28" fillId="0" borderId="2" xfId="0" applyNumberFormat="1" applyFont="1" applyBorder="1" applyAlignment="1">
      <alignment vertical="center"/>
    </xf>
    <xf numFmtId="0" fontId="28" fillId="0" borderId="0" xfId="62" applyFont="1" applyFill="1" applyAlignment="1">
      <alignment vertical="center"/>
    </xf>
    <xf numFmtId="0" fontId="28" fillId="0" borderId="0" xfId="62" applyFont="1" applyFill="1" applyAlignment="1">
      <alignment horizontal="center" vertical="center"/>
    </xf>
    <xf numFmtId="164" fontId="28" fillId="0" borderId="0" xfId="62" applyNumberFormat="1" applyFont="1" applyFill="1" applyAlignment="1">
      <alignment vertical="center"/>
    </xf>
    <xf numFmtId="164" fontId="28" fillId="0" borderId="0" xfId="63" applyNumberFormat="1" applyFont="1" applyFill="1" applyAlignment="1">
      <alignment horizontal="right" vertical="center"/>
    </xf>
    <xf numFmtId="164" fontId="28" fillId="0" borderId="18" xfId="63" applyNumberFormat="1" applyFont="1" applyFill="1" applyBorder="1" applyAlignment="1">
      <alignment horizontal="right" vertical="center"/>
    </xf>
    <xf numFmtId="164" fontId="5" fillId="33" borderId="19" xfId="0" applyNumberFormat="1" applyFont="1" applyFill="1" applyBorder="1" applyAlignment="1">
      <alignment horizontal="right"/>
    </xf>
    <xf numFmtId="164" fontId="27" fillId="0" borderId="12" xfId="0" applyNumberFormat="1" applyFont="1" applyBorder="1" applyAlignment="1">
      <alignment horizontal="right" vertical="center"/>
    </xf>
    <xf numFmtId="164" fontId="28" fillId="0" borderId="0" xfId="0" applyNumberFormat="1" applyFont="1" applyAlignment="1">
      <alignment horizontal="right"/>
    </xf>
    <xf numFmtId="0" fontId="27" fillId="0" borderId="12" xfId="0" applyFont="1" applyBorder="1" applyAlignment="1">
      <alignment horizontal="left" vertical="center"/>
    </xf>
    <xf numFmtId="173" fontId="28" fillId="0" borderId="12" xfId="0" applyNumberFormat="1" applyFont="1" applyBorder="1" applyAlignment="1">
      <alignment horizontal="right" vertical="center"/>
    </xf>
    <xf numFmtId="173" fontId="27" fillId="0" borderId="0" xfId="0" applyNumberFormat="1" applyFont="1" applyAlignment="1">
      <alignment horizontal="right" vertical="center"/>
    </xf>
    <xf numFmtId="164" fontId="28" fillId="0" borderId="12" xfId="0" applyNumberFormat="1" applyFont="1" applyBorder="1" applyAlignment="1">
      <alignment horizontal="right"/>
    </xf>
    <xf numFmtId="173" fontId="27" fillId="0" borderId="12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horizontal="right"/>
    </xf>
    <xf numFmtId="164" fontId="27" fillId="0" borderId="12" xfId="0" applyNumberFormat="1" applyFont="1" applyBorder="1" applyAlignment="1">
      <alignment horizontal="right"/>
    </xf>
    <xf numFmtId="167" fontId="28" fillId="0" borderId="0" xfId="0" applyNumberFormat="1" applyFont="1" applyFill="1" applyAlignment="1">
      <alignment vertical="center"/>
    </xf>
    <xf numFmtId="164" fontId="27" fillId="33" borderId="0" xfId="0" applyNumberFormat="1" applyFont="1" applyFill="1" applyAlignment="1">
      <alignment horizontal="right"/>
    </xf>
    <xf numFmtId="173" fontId="27" fillId="33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vertical="center"/>
    </xf>
    <xf numFmtId="164" fontId="28" fillId="33" borderId="0" xfId="0" applyNumberFormat="1" applyFont="1" applyFill="1" applyAlignment="1">
      <alignment horizontal="right"/>
    </xf>
    <xf numFmtId="167" fontId="28" fillId="0" borderId="0" xfId="0" applyNumberFormat="1" applyFont="1" applyFill="1"/>
    <xf numFmtId="164" fontId="28" fillId="33" borderId="12" xfId="0" applyNumberFormat="1" applyFont="1" applyFill="1" applyBorder="1" applyAlignment="1">
      <alignment horizontal="right"/>
    </xf>
    <xf numFmtId="173" fontId="28" fillId="0" borderId="0" xfId="0" applyNumberFormat="1" applyFont="1" applyAlignment="1">
      <alignment vertical="center"/>
    </xf>
    <xf numFmtId="164" fontId="28" fillId="33" borderId="19" xfId="0" applyNumberFormat="1" applyFont="1" applyFill="1" applyBorder="1" applyAlignment="1">
      <alignment horizontal="right" vertical="center"/>
    </xf>
    <xf numFmtId="164" fontId="5" fillId="33" borderId="19" xfId="0" applyNumberFormat="1" applyFont="1" applyFill="1" applyBorder="1" applyAlignment="1">
      <alignment vertical="center"/>
    </xf>
    <xf numFmtId="170" fontId="5" fillId="33" borderId="0" xfId="0" applyNumberFormat="1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164" fontId="4" fillId="0" borderId="12" xfId="0" applyNumberFormat="1" applyFont="1" applyBorder="1" applyAlignment="1">
      <alignment horizontal="right"/>
    </xf>
    <xf numFmtId="164" fontId="27" fillId="0" borderId="12" xfId="0" applyNumberFormat="1" applyFont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/>
    </xf>
    <xf numFmtId="164" fontId="27" fillId="0" borderId="14" xfId="0" applyNumberFormat="1" applyFont="1" applyBorder="1" applyAlignment="1">
      <alignment horizontal="right" vertical="center"/>
    </xf>
    <xf numFmtId="164" fontId="27" fillId="0" borderId="17" xfId="0" applyNumberFormat="1" applyFont="1" applyBorder="1" applyAlignment="1">
      <alignment horizontal="right" vertical="center"/>
    </xf>
    <xf numFmtId="164" fontId="27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/>
    </xf>
    <xf numFmtId="164" fontId="4" fillId="0" borderId="16" xfId="0" applyNumberFormat="1" applyFont="1" applyBorder="1" applyAlignment="1">
      <alignment horizontal="right"/>
    </xf>
    <xf numFmtId="164" fontId="4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center"/>
    </xf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11 10 4" xfId="30" xr:uid="{00000000-0005-0000-0000-00001D000000}"/>
    <cellStyle name="Comma 13" xfId="31" xr:uid="{00000000-0005-0000-0000-00001E000000}"/>
    <cellStyle name="Comma 2" xfId="32" xr:uid="{00000000-0005-0000-0000-00001F000000}"/>
    <cellStyle name="Comma 2 3" xfId="33" xr:uid="{00000000-0005-0000-0000-000020000000}"/>
    <cellStyle name="Comma 2 3 11" xfId="34" xr:uid="{00000000-0005-0000-0000-000021000000}"/>
    <cellStyle name="Comma 2 5" xfId="35" xr:uid="{00000000-0005-0000-0000-000022000000}"/>
    <cellStyle name="Comma 247" xfId="36" xr:uid="{00000000-0005-0000-0000-000023000000}"/>
    <cellStyle name="Comma 247 2" xfId="65" xr:uid="{3E66ECB3-B290-4EC0-9A19-876B1AD09819}"/>
    <cellStyle name="Comma 3" xfId="37" xr:uid="{00000000-0005-0000-0000-000024000000}"/>
    <cellStyle name="Comma 4" xfId="64" xr:uid="{108628EA-79EF-4CC1-87FE-B6CFC55DFBC7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3" xfId="47" xr:uid="{00000000-0005-0000-0000-00002F000000}"/>
    <cellStyle name="Normal 10 3 2" xfId="63" xr:uid="{25A1BC3A-6D18-41B8-BD0B-B0EC4969B9DF}"/>
    <cellStyle name="Normal 12" xfId="48" xr:uid="{00000000-0005-0000-0000-000030000000}"/>
    <cellStyle name="Normal 12 2" xfId="49" xr:uid="{00000000-0005-0000-0000-000031000000}"/>
    <cellStyle name="Normal 12 3" xfId="67" xr:uid="{0144301C-481A-4C62-A2E3-8E225C617A57}"/>
    <cellStyle name="Normal 2" xfId="50" xr:uid="{00000000-0005-0000-0000-000032000000}"/>
    <cellStyle name="Normal 3" xfId="51" xr:uid="{00000000-0005-0000-0000-000033000000}"/>
    <cellStyle name="Normal 3 3" xfId="52" xr:uid="{00000000-0005-0000-0000-000034000000}"/>
    <cellStyle name="Normal 3 3 2" xfId="53" xr:uid="{00000000-0005-0000-0000-000035000000}"/>
    <cellStyle name="Normal 3 5" xfId="54" xr:uid="{00000000-0005-0000-0000-000036000000}"/>
    <cellStyle name="Normal 4" xfId="62" xr:uid="{BF3433F5-704D-42A5-A8B4-041736F2C08B}"/>
    <cellStyle name="Normal 7 2" xfId="55" xr:uid="{00000000-0005-0000-0000-000037000000}"/>
    <cellStyle name="Note" xfId="56" builtinId="10" customBuiltin="1"/>
    <cellStyle name="Output" xfId="57" builtinId="21" customBuiltin="1"/>
    <cellStyle name="Percent" xfId="58" builtinId="5" customBuiltin="1"/>
    <cellStyle name="Percent 2" xfId="66" xr:uid="{8BC10FCF-E266-4413-A5D7-4693F9C4E6B1}"/>
    <cellStyle name="Title" xfId="59" builtinId="15" customBuiltin="1"/>
    <cellStyle name="Total" xfId="60" builtinId="25" customBuiltin="1"/>
    <cellStyle name="Warning Text" xfId="61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AFAFA"/>
      <color rgb="FFA0FA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ageMargins left="0.75" right="0.75" top="1" bottom="1" header="0.5" footer="0.5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 x14ac:dyDescent="0.4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C10-14E6-4A0A-8C61-369A0E5C8A09}">
  <dimension ref="A1:O195"/>
  <sheetViews>
    <sheetView topLeftCell="A38" zoomScaleNormal="100" workbookViewId="0">
      <selection activeCell="L30" sqref="L30"/>
    </sheetView>
  </sheetViews>
  <sheetFormatPr defaultColWidth="9.33203125" defaultRowHeight="20.100000000000001" customHeight="1" x14ac:dyDescent="0.45"/>
  <cols>
    <col min="1" max="2" width="2.33203125" style="169" customWidth="1"/>
    <col min="3" max="3" width="42.1640625" style="169" customWidth="1"/>
    <col min="4" max="4" width="8.83203125" style="169" customWidth="1"/>
    <col min="5" max="5" width="1" style="169" customWidth="1"/>
    <col min="6" max="6" width="16.1640625" style="169" customWidth="1"/>
    <col min="7" max="7" width="1" style="169" customWidth="1"/>
    <col min="8" max="8" width="14.1640625" style="169" customWidth="1"/>
    <col min="9" max="9" width="1" style="169" customWidth="1"/>
    <col min="10" max="10" width="16.1640625" style="169" customWidth="1"/>
    <col min="11" max="11" width="1" style="169" customWidth="1"/>
    <col min="12" max="12" width="14.1640625" style="169" customWidth="1"/>
    <col min="13" max="14" width="9.33203125" style="169"/>
    <col min="15" max="15" width="11.1640625" style="169" bestFit="1" customWidth="1"/>
    <col min="16" max="16384" width="9.33203125" style="169"/>
  </cols>
  <sheetData>
    <row r="1" spans="1:12" ht="20.100000000000001" customHeight="1" x14ac:dyDescent="0.45">
      <c r="A1" s="163" t="s">
        <v>0</v>
      </c>
      <c r="B1" s="163"/>
      <c r="C1" s="163"/>
      <c r="D1" s="164"/>
      <c r="E1" s="164"/>
      <c r="F1" s="165"/>
      <c r="G1" s="166"/>
      <c r="H1" s="165"/>
      <c r="I1" s="166"/>
      <c r="J1" s="167"/>
      <c r="K1" s="168"/>
      <c r="L1" s="168"/>
    </row>
    <row r="2" spans="1:12" ht="20.100000000000001" customHeight="1" x14ac:dyDescent="0.45">
      <c r="A2" s="163" t="s">
        <v>1</v>
      </c>
      <c r="B2" s="163"/>
      <c r="C2" s="163"/>
      <c r="D2" s="164"/>
      <c r="E2" s="164"/>
      <c r="F2" s="170"/>
      <c r="G2" s="166"/>
      <c r="H2" s="170"/>
      <c r="I2" s="166"/>
      <c r="J2" s="170"/>
      <c r="K2" s="166"/>
      <c r="L2" s="170"/>
    </row>
    <row r="3" spans="1:12" ht="20.100000000000001" customHeight="1" x14ac:dyDescent="0.45">
      <c r="A3" s="171" t="s">
        <v>284</v>
      </c>
      <c r="B3" s="171"/>
      <c r="C3" s="171"/>
      <c r="D3" s="172"/>
      <c r="E3" s="172"/>
      <c r="F3" s="173"/>
      <c r="G3" s="174"/>
      <c r="H3" s="173"/>
      <c r="I3" s="174"/>
      <c r="J3" s="173"/>
      <c r="K3" s="174"/>
      <c r="L3" s="173"/>
    </row>
    <row r="4" spans="1:12" ht="20.100000000000001" customHeight="1" x14ac:dyDescent="0.45">
      <c r="A4" s="175"/>
      <c r="B4" s="175"/>
      <c r="C4" s="175"/>
      <c r="D4" s="176"/>
      <c r="E4" s="176"/>
      <c r="F4" s="177"/>
      <c r="G4" s="178"/>
      <c r="H4" s="177"/>
      <c r="I4" s="178"/>
      <c r="J4" s="177"/>
      <c r="K4" s="178"/>
      <c r="L4" s="170"/>
    </row>
    <row r="5" spans="1:12" ht="20.100000000000001" customHeight="1" x14ac:dyDescent="0.45">
      <c r="A5" s="163"/>
      <c r="B5" s="163"/>
      <c r="C5" s="163"/>
      <c r="D5" s="164"/>
      <c r="E5" s="164"/>
      <c r="F5" s="173"/>
      <c r="G5" s="174"/>
      <c r="H5" s="173"/>
      <c r="I5" s="174"/>
      <c r="J5" s="173"/>
      <c r="K5" s="174"/>
      <c r="L5" s="179" t="s">
        <v>2</v>
      </c>
    </row>
    <row r="6" spans="1:12" ht="20.100000000000001" customHeight="1" x14ac:dyDescent="0.45">
      <c r="A6" s="163"/>
      <c r="B6" s="163"/>
      <c r="C6" s="163"/>
      <c r="D6" s="164"/>
      <c r="E6" s="164"/>
      <c r="F6" s="180"/>
      <c r="G6" s="180"/>
      <c r="H6" s="180" t="s">
        <v>3</v>
      </c>
      <c r="I6" s="166"/>
      <c r="J6" s="181"/>
      <c r="K6" s="182"/>
      <c r="L6" s="180" t="s">
        <v>4</v>
      </c>
    </row>
    <row r="7" spans="1:12" ht="20.100000000000001" customHeight="1" x14ac:dyDescent="0.45">
      <c r="A7" s="183"/>
      <c r="B7" s="183"/>
      <c r="C7" s="183"/>
      <c r="D7" s="184"/>
      <c r="E7" s="184"/>
      <c r="F7" s="185" t="s">
        <v>5</v>
      </c>
      <c r="G7" s="186"/>
      <c r="H7" s="187" t="s">
        <v>6</v>
      </c>
      <c r="I7" s="186"/>
      <c r="J7" s="185" t="s">
        <v>5</v>
      </c>
      <c r="K7" s="186"/>
      <c r="L7" s="187" t="s">
        <v>6</v>
      </c>
    </row>
    <row r="8" spans="1:12" ht="20.100000000000001" customHeight="1" x14ac:dyDescent="0.45">
      <c r="A8" s="183"/>
      <c r="B8" s="183"/>
      <c r="C8" s="183"/>
      <c r="D8" s="184"/>
      <c r="E8" s="184"/>
      <c r="F8" s="188" t="s">
        <v>266</v>
      </c>
      <c r="G8" s="186"/>
      <c r="H8" s="185" t="s">
        <v>7</v>
      </c>
      <c r="I8" s="186"/>
      <c r="J8" s="188" t="s">
        <v>266</v>
      </c>
      <c r="K8" s="186"/>
      <c r="L8" s="185" t="s">
        <v>7</v>
      </c>
    </row>
    <row r="9" spans="1:12" ht="20.100000000000001" customHeight="1" x14ac:dyDescent="0.45">
      <c r="A9" s="183"/>
      <c r="B9" s="183"/>
      <c r="C9" s="183"/>
      <c r="D9" s="189" t="s">
        <v>8</v>
      </c>
      <c r="E9" s="183"/>
      <c r="F9" s="190" t="s">
        <v>285</v>
      </c>
      <c r="G9" s="191"/>
      <c r="H9" s="190" t="s">
        <v>197</v>
      </c>
      <c r="I9" s="191"/>
      <c r="J9" s="190" t="s">
        <v>285</v>
      </c>
      <c r="K9" s="191"/>
      <c r="L9" s="190" t="s">
        <v>197</v>
      </c>
    </row>
    <row r="10" spans="1:12" s="196" customFormat="1" ht="20.100000000000001" customHeight="1" x14ac:dyDescent="0.45">
      <c r="A10" s="192" t="s">
        <v>9</v>
      </c>
      <c r="B10" s="193"/>
      <c r="C10" s="193"/>
      <c r="D10" s="194"/>
      <c r="E10" s="194"/>
      <c r="F10" s="195"/>
      <c r="H10" s="197"/>
      <c r="J10" s="195"/>
      <c r="L10" s="197"/>
    </row>
    <row r="11" spans="1:12" s="196" customFormat="1" ht="6" customHeight="1" x14ac:dyDescent="0.45">
      <c r="A11" s="192"/>
      <c r="B11" s="193"/>
      <c r="C11" s="193"/>
      <c r="D11" s="194"/>
      <c r="E11" s="194"/>
      <c r="F11" s="195"/>
      <c r="H11" s="197"/>
      <c r="J11" s="195"/>
      <c r="L11" s="197"/>
    </row>
    <row r="12" spans="1:12" s="196" customFormat="1" ht="20.100000000000001" customHeight="1" x14ac:dyDescent="0.45">
      <c r="A12" s="198" t="s">
        <v>10</v>
      </c>
      <c r="B12" s="198"/>
      <c r="C12" s="198"/>
      <c r="D12" s="194"/>
      <c r="E12" s="194"/>
      <c r="F12" s="195"/>
      <c r="G12" s="199"/>
      <c r="H12" s="197"/>
      <c r="I12" s="199"/>
      <c r="J12" s="195"/>
      <c r="K12" s="199"/>
      <c r="L12" s="197"/>
    </row>
    <row r="13" spans="1:12" s="196" customFormat="1" ht="6" customHeight="1" x14ac:dyDescent="0.45">
      <c r="A13" s="192"/>
      <c r="B13" s="193"/>
      <c r="C13" s="193"/>
      <c r="D13" s="194"/>
      <c r="E13" s="194"/>
      <c r="F13" s="195"/>
      <c r="H13" s="197"/>
      <c r="J13" s="195"/>
      <c r="L13" s="197"/>
    </row>
    <row r="14" spans="1:12" s="196" customFormat="1" ht="20.100000000000001" customHeight="1" x14ac:dyDescent="0.45">
      <c r="A14" s="196" t="s">
        <v>11</v>
      </c>
      <c r="D14" s="194"/>
      <c r="E14" s="194"/>
      <c r="F14" s="200">
        <v>1209220</v>
      </c>
      <c r="G14" s="201"/>
      <c r="H14" s="202">
        <v>730456</v>
      </c>
      <c r="I14" s="202"/>
      <c r="J14" s="203">
        <v>41019515</v>
      </c>
      <c r="K14" s="204"/>
      <c r="L14" s="205">
        <v>21940785</v>
      </c>
    </row>
    <row r="15" spans="1:12" s="196" customFormat="1" ht="20.100000000000001" customHeight="1" x14ac:dyDescent="0.45">
      <c r="A15" s="196" t="s">
        <v>286</v>
      </c>
      <c r="D15" s="194"/>
      <c r="E15" s="194"/>
      <c r="F15" s="200"/>
      <c r="G15" s="201"/>
      <c r="H15" s="202"/>
      <c r="I15" s="202"/>
      <c r="J15" s="203"/>
      <c r="K15" s="204"/>
      <c r="L15" s="205"/>
    </row>
    <row r="16" spans="1:12" s="196" customFormat="1" ht="20.100000000000001" customHeight="1" x14ac:dyDescent="0.45">
      <c r="B16" s="196" t="s">
        <v>287</v>
      </c>
      <c r="D16" s="194">
        <v>6</v>
      </c>
      <c r="E16" s="194"/>
      <c r="F16" s="200">
        <v>12596</v>
      </c>
      <c r="G16" s="201"/>
      <c r="H16" s="202">
        <v>11071</v>
      </c>
      <c r="I16" s="202"/>
      <c r="J16" s="203">
        <v>427284</v>
      </c>
      <c r="K16" s="204"/>
      <c r="L16" s="202">
        <v>332546</v>
      </c>
    </row>
    <row r="17" spans="1:15" s="196" customFormat="1" ht="20.100000000000001" customHeight="1" x14ac:dyDescent="0.45">
      <c r="A17" s="196" t="s">
        <v>288</v>
      </c>
      <c r="D17" s="194"/>
      <c r="E17" s="194"/>
      <c r="F17" s="200"/>
      <c r="G17" s="201"/>
      <c r="H17" s="202"/>
      <c r="I17" s="202"/>
      <c r="J17" s="203"/>
      <c r="K17" s="202"/>
      <c r="L17" s="202"/>
    </row>
    <row r="18" spans="1:15" s="196" customFormat="1" ht="20.100000000000001" customHeight="1" x14ac:dyDescent="0.45">
      <c r="B18" s="196" t="s">
        <v>289</v>
      </c>
      <c r="D18" s="194"/>
      <c r="E18" s="194"/>
      <c r="F18" s="200">
        <v>0</v>
      </c>
      <c r="G18" s="201"/>
      <c r="H18" s="202">
        <v>156</v>
      </c>
      <c r="I18" s="202"/>
      <c r="J18" s="203">
        <v>0</v>
      </c>
      <c r="K18" s="202"/>
      <c r="L18" s="202">
        <v>4676</v>
      </c>
    </row>
    <row r="19" spans="1:15" s="196" customFormat="1" ht="20.100000000000001" customHeight="1" x14ac:dyDescent="0.45">
      <c r="A19" s="206" t="s">
        <v>134</v>
      </c>
      <c r="D19" s="194">
        <v>7</v>
      </c>
      <c r="E19" s="194"/>
      <c r="F19" s="200">
        <v>474127</v>
      </c>
      <c r="G19" s="201"/>
      <c r="H19" s="202">
        <v>249100</v>
      </c>
      <c r="I19" s="202"/>
      <c r="J19" s="203">
        <v>16083485</v>
      </c>
      <c r="K19" s="204"/>
      <c r="L19" s="205">
        <v>7482254</v>
      </c>
    </row>
    <row r="20" spans="1:15" s="196" customFormat="1" ht="20.100000000000001" customHeight="1" x14ac:dyDescent="0.45">
      <c r="A20" s="196" t="s">
        <v>12</v>
      </c>
      <c r="D20" s="194">
        <v>20</v>
      </c>
      <c r="E20" s="194"/>
      <c r="F20" s="207">
        <v>1607</v>
      </c>
      <c r="G20" s="201"/>
      <c r="H20" s="202">
        <v>1104</v>
      </c>
      <c r="I20" s="202"/>
      <c r="J20" s="203">
        <v>54496</v>
      </c>
      <c r="K20" s="202"/>
      <c r="L20" s="202">
        <v>33166</v>
      </c>
    </row>
    <row r="21" spans="1:15" s="196" customFormat="1" ht="20.100000000000001" customHeight="1" x14ac:dyDescent="0.45">
      <c r="A21" s="196" t="s">
        <v>13</v>
      </c>
      <c r="D21" s="194"/>
      <c r="E21" s="194"/>
      <c r="F21" s="207"/>
      <c r="G21" s="201"/>
      <c r="H21" s="202"/>
      <c r="I21" s="202"/>
      <c r="J21" s="203"/>
      <c r="K21" s="202"/>
      <c r="L21" s="202"/>
    </row>
    <row r="22" spans="1:15" s="196" customFormat="1" ht="20.100000000000001" customHeight="1" x14ac:dyDescent="0.45">
      <c r="B22" s="196" t="s">
        <v>188</v>
      </c>
      <c r="D22" s="194">
        <v>20</v>
      </c>
      <c r="E22" s="194"/>
      <c r="F22" s="207">
        <v>22265</v>
      </c>
      <c r="G22" s="201"/>
      <c r="H22" s="202">
        <v>25819</v>
      </c>
      <c r="I22" s="202"/>
      <c r="J22" s="203">
        <v>755273</v>
      </c>
      <c r="K22" s="202"/>
      <c r="L22" s="202">
        <v>775517</v>
      </c>
    </row>
    <row r="23" spans="1:15" s="196" customFormat="1" ht="20.100000000000001" customHeight="1" x14ac:dyDescent="0.45">
      <c r="A23" s="196" t="s">
        <v>15</v>
      </c>
      <c r="D23" s="194"/>
      <c r="E23" s="194"/>
      <c r="F23" s="200">
        <v>100085</v>
      </c>
      <c r="G23" s="201"/>
      <c r="H23" s="202">
        <v>101389</v>
      </c>
      <c r="I23" s="202"/>
      <c r="J23" s="203">
        <v>3395106</v>
      </c>
      <c r="K23" s="202"/>
      <c r="L23" s="202">
        <v>3045444</v>
      </c>
    </row>
    <row r="24" spans="1:15" s="196" customFormat="1" ht="20.100000000000001" customHeight="1" x14ac:dyDescent="0.45">
      <c r="A24" s="196" t="s">
        <v>16</v>
      </c>
      <c r="D24" s="194"/>
      <c r="E24" s="194"/>
      <c r="F24" s="200">
        <v>33367</v>
      </c>
      <c r="G24" s="201"/>
      <c r="H24" s="202">
        <v>29622</v>
      </c>
      <c r="I24" s="202"/>
      <c r="J24" s="203">
        <v>1131884</v>
      </c>
      <c r="K24" s="202"/>
      <c r="L24" s="202">
        <v>889764</v>
      </c>
    </row>
    <row r="25" spans="1:15" s="196" customFormat="1" ht="20.100000000000001" customHeight="1" x14ac:dyDescent="0.45">
      <c r="A25" s="196" t="s">
        <v>17</v>
      </c>
      <c r="D25" s="194">
        <v>6</v>
      </c>
      <c r="E25" s="194"/>
      <c r="F25" s="200">
        <v>3369</v>
      </c>
      <c r="G25" s="201"/>
      <c r="H25" s="202">
        <v>29961</v>
      </c>
      <c r="I25" s="202"/>
      <c r="J25" s="203">
        <v>114295</v>
      </c>
      <c r="K25" s="202"/>
      <c r="L25" s="202">
        <v>899933</v>
      </c>
    </row>
    <row r="26" spans="1:15" s="196" customFormat="1" ht="20.100000000000001" customHeight="1" x14ac:dyDescent="0.45">
      <c r="A26" s="196" t="s">
        <v>18</v>
      </c>
      <c r="D26" s="194">
        <v>20</v>
      </c>
      <c r="E26" s="194"/>
      <c r="F26" s="200">
        <v>62122</v>
      </c>
      <c r="G26" s="201"/>
      <c r="H26" s="202">
        <v>61130</v>
      </c>
      <c r="I26" s="202"/>
      <c r="J26" s="203">
        <v>2107336</v>
      </c>
      <c r="K26" s="202"/>
      <c r="L26" s="202">
        <v>1836164</v>
      </c>
      <c r="O26" s="208"/>
    </row>
    <row r="27" spans="1:15" s="196" customFormat="1" ht="20.100000000000001" customHeight="1" x14ac:dyDescent="0.45">
      <c r="A27" s="196" t="s">
        <v>189</v>
      </c>
      <c r="D27" s="194"/>
      <c r="E27" s="194"/>
      <c r="F27" s="200"/>
      <c r="G27" s="201"/>
      <c r="H27" s="202"/>
      <c r="I27" s="209"/>
      <c r="J27" s="203"/>
      <c r="K27" s="204"/>
      <c r="L27" s="209"/>
    </row>
    <row r="28" spans="1:15" s="196" customFormat="1" ht="20.100000000000001" customHeight="1" x14ac:dyDescent="0.45">
      <c r="B28" s="196" t="s">
        <v>185</v>
      </c>
      <c r="D28" s="194"/>
      <c r="E28" s="194"/>
      <c r="F28" s="200"/>
      <c r="G28" s="201"/>
      <c r="H28" s="202"/>
      <c r="I28" s="202"/>
      <c r="J28" s="203"/>
      <c r="K28" s="204"/>
      <c r="L28" s="205"/>
    </row>
    <row r="29" spans="1:15" s="196" customFormat="1" ht="20.100000000000001" customHeight="1" x14ac:dyDescent="0.45">
      <c r="B29" s="196" t="s">
        <v>290</v>
      </c>
      <c r="D29" s="194">
        <v>10</v>
      </c>
      <c r="E29" s="194"/>
      <c r="F29" s="200">
        <v>74024</v>
      </c>
      <c r="G29" s="201"/>
      <c r="H29" s="202">
        <v>64505</v>
      </c>
      <c r="I29" s="202"/>
      <c r="J29" s="203">
        <v>2511072</v>
      </c>
      <c r="K29" s="204"/>
      <c r="L29" s="205">
        <v>1937535</v>
      </c>
    </row>
    <row r="30" spans="1:15" s="196" customFormat="1" ht="20.100000000000001" customHeight="1" x14ac:dyDescent="0.45">
      <c r="A30" s="196" t="s">
        <v>339</v>
      </c>
      <c r="D30" s="194">
        <v>8</v>
      </c>
      <c r="E30" s="194"/>
      <c r="F30" s="200">
        <v>172048</v>
      </c>
      <c r="G30" s="201"/>
      <c r="H30" s="202">
        <v>0</v>
      </c>
      <c r="I30" s="202"/>
      <c r="J30" s="203">
        <v>5836264</v>
      </c>
      <c r="K30" s="204"/>
      <c r="L30" s="205">
        <v>0</v>
      </c>
    </row>
    <row r="31" spans="1:15" s="196" customFormat="1" ht="20.100000000000001" customHeight="1" x14ac:dyDescent="0.45">
      <c r="A31" s="196" t="s">
        <v>20</v>
      </c>
      <c r="D31" s="194"/>
      <c r="E31" s="194"/>
      <c r="F31" s="210">
        <v>395343</v>
      </c>
      <c r="G31" s="201"/>
      <c r="H31" s="211">
        <v>270450</v>
      </c>
      <c r="I31" s="202"/>
      <c r="J31" s="212">
        <v>13410952</v>
      </c>
      <c r="K31" s="204"/>
      <c r="L31" s="213">
        <v>8123507</v>
      </c>
    </row>
    <row r="32" spans="1:15" s="196" customFormat="1" ht="6" customHeight="1" x14ac:dyDescent="0.45">
      <c r="A32" s="192"/>
      <c r="B32" s="193"/>
      <c r="C32" s="193"/>
      <c r="D32" s="194"/>
      <c r="E32" s="194"/>
      <c r="F32" s="200"/>
      <c r="G32" s="208"/>
      <c r="H32" s="201"/>
      <c r="I32" s="208"/>
      <c r="J32" s="214"/>
      <c r="K32" s="208"/>
      <c r="L32" s="201"/>
    </row>
    <row r="33" spans="1:12" s="196" customFormat="1" ht="20.100000000000001" customHeight="1" x14ac:dyDescent="0.45">
      <c r="A33" s="198" t="s">
        <v>21</v>
      </c>
      <c r="C33" s="198"/>
      <c r="D33" s="194"/>
      <c r="E33" s="194"/>
      <c r="F33" s="215">
        <f>SUM(F14:F31)</f>
        <v>2560173</v>
      </c>
      <c r="G33" s="201"/>
      <c r="H33" s="216">
        <f>SUM(H14:H31)</f>
        <v>1574763</v>
      </c>
      <c r="I33" s="201"/>
      <c r="J33" s="215">
        <f>SUM(J14:J31)</f>
        <v>86846962</v>
      </c>
      <c r="K33" s="217"/>
      <c r="L33" s="216">
        <f>SUM(L14:L31)</f>
        <v>47301291</v>
      </c>
    </row>
    <row r="34" spans="1:12" s="196" customFormat="1" ht="20.100000000000001" customHeight="1" x14ac:dyDescent="0.45">
      <c r="A34" s="198"/>
      <c r="B34" s="198"/>
      <c r="C34" s="198"/>
      <c r="D34" s="194"/>
      <c r="E34" s="194"/>
      <c r="F34" s="218"/>
      <c r="G34" s="201"/>
      <c r="H34" s="201"/>
      <c r="I34" s="201"/>
      <c r="J34" s="201"/>
      <c r="K34" s="217"/>
      <c r="L34" s="201"/>
    </row>
    <row r="35" spans="1:12" s="196" customFormat="1" ht="20.100000000000001" customHeight="1" x14ac:dyDescent="0.45">
      <c r="A35" s="198"/>
      <c r="B35" s="198"/>
      <c r="C35" s="198"/>
      <c r="D35" s="194"/>
      <c r="E35" s="194"/>
      <c r="F35" s="218"/>
      <c r="G35" s="201"/>
      <c r="H35" s="201"/>
      <c r="I35" s="201"/>
      <c r="J35" s="218"/>
      <c r="K35" s="217"/>
      <c r="L35" s="201"/>
    </row>
    <row r="36" spans="1:12" s="196" customFormat="1" ht="20.100000000000001" customHeight="1" x14ac:dyDescent="0.45">
      <c r="A36" s="198"/>
      <c r="B36" s="198"/>
      <c r="C36" s="198"/>
      <c r="D36" s="194"/>
      <c r="E36" s="194"/>
      <c r="F36" s="218"/>
      <c r="G36" s="201"/>
      <c r="H36" s="201"/>
      <c r="I36" s="201"/>
      <c r="J36" s="201"/>
      <c r="K36" s="217"/>
      <c r="L36" s="201"/>
    </row>
    <row r="37" spans="1:12" s="196" customFormat="1" ht="20.100000000000001" customHeight="1" x14ac:dyDescent="0.45">
      <c r="A37" s="198"/>
      <c r="B37" s="198"/>
      <c r="C37" s="198"/>
      <c r="D37" s="194"/>
      <c r="E37" s="194"/>
      <c r="F37" s="218"/>
      <c r="G37" s="201"/>
      <c r="H37" s="201"/>
      <c r="I37" s="201"/>
      <c r="J37" s="201"/>
      <c r="K37" s="217"/>
      <c r="L37" s="201"/>
    </row>
    <row r="38" spans="1:12" s="196" customFormat="1" ht="20.100000000000001" customHeight="1" x14ac:dyDescent="0.45">
      <c r="A38" s="198"/>
      <c r="B38" s="198"/>
      <c r="C38" s="198"/>
      <c r="D38" s="194"/>
      <c r="E38" s="194"/>
      <c r="F38" s="218"/>
      <c r="G38" s="201"/>
      <c r="H38" s="201"/>
      <c r="I38" s="201"/>
      <c r="J38" s="201"/>
      <c r="K38" s="217"/>
      <c r="L38" s="201"/>
    </row>
    <row r="39" spans="1:12" s="196" customFormat="1" ht="20.100000000000001" customHeight="1" x14ac:dyDescent="0.45">
      <c r="A39" s="198"/>
      <c r="B39" s="198"/>
      <c r="C39" s="198"/>
      <c r="D39" s="194"/>
      <c r="E39" s="194"/>
      <c r="F39" s="218"/>
      <c r="G39" s="201"/>
      <c r="H39" s="201"/>
      <c r="I39" s="201"/>
      <c r="J39" s="201"/>
      <c r="K39" s="217"/>
      <c r="L39" s="201"/>
    </row>
    <row r="40" spans="1:12" s="196" customFormat="1" ht="20.100000000000001" customHeight="1" x14ac:dyDescent="0.45">
      <c r="A40" s="198"/>
      <c r="B40" s="198"/>
      <c r="C40" s="198"/>
      <c r="D40" s="194"/>
      <c r="E40" s="194"/>
      <c r="F40" s="218"/>
      <c r="G40" s="201"/>
      <c r="H40" s="201"/>
      <c r="I40" s="201"/>
      <c r="J40" s="201"/>
      <c r="K40" s="217"/>
      <c r="L40" s="201"/>
    </row>
    <row r="41" spans="1:12" s="196" customFormat="1" ht="20.100000000000001" customHeight="1" x14ac:dyDescent="0.45">
      <c r="A41" s="198"/>
      <c r="B41" s="198"/>
      <c r="C41" s="198"/>
      <c r="D41" s="194"/>
      <c r="E41" s="194"/>
      <c r="F41" s="218"/>
      <c r="G41" s="201"/>
      <c r="H41" s="201"/>
      <c r="I41" s="201"/>
      <c r="J41" s="201"/>
      <c r="K41" s="217"/>
      <c r="L41" s="201"/>
    </row>
    <row r="42" spans="1:12" s="196" customFormat="1" ht="20.100000000000001" customHeight="1" x14ac:dyDescent="0.45">
      <c r="A42" s="198"/>
      <c r="B42" s="198"/>
      <c r="C42" s="198"/>
      <c r="D42" s="194"/>
      <c r="E42" s="194"/>
      <c r="F42" s="218"/>
      <c r="G42" s="201"/>
      <c r="H42" s="201"/>
      <c r="I42" s="201"/>
      <c r="J42" s="201"/>
      <c r="K42" s="217"/>
      <c r="L42" s="201"/>
    </row>
    <row r="43" spans="1:12" s="196" customFormat="1" ht="20.100000000000001" customHeight="1" x14ac:dyDescent="0.45">
      <c r="A43" s="198"/>
      <c r="B43" s="198"/>
      <c r="C43" s="198"/>
      <c r="D43" s="194"/>
      <c r="E43" s="194"/>
      <c r="F43" s="218"/>
      <c r="G43" s="201"/>
      <c r="H43" s="201"/>
      <c r="I43" s="201"/>
      <c r="J43" s="201"/>
      <c r="K43" s="217"/>
      <c r="L43" s="201"/>
    </row>
    <row r="44" spans="1:12" s="196" customFormat="1" ht="20.100000000000001" customHeight="1" x14ac:dyDescent="0.45">
      <c r="A44" s="198"/>
      <c r="B44" s="198"/>
      <c r="C44" s="198"/>
      <c r="D44" s="194"/>
      <c r="E44" s="194"/>
      <c r="F44" s="218"/>
      <c r="G44" s="201"/>
      <c r="H44" s="201"/>
      <c r="I44" s="201"/>
      <c r="J44" s="201"/>
      <c r="K44" s="217"/>
      <c r="L44" s="201"/>
    </row>
    <row r="45" spans="1:12" s="196" customFormat="1" ht="20.100000000000001" customHeight="1" x14ac:dyDescent="0.45">
      <c r="A45" s="198"/>
      <c r="B45" s="198"/>
      <c r="C45" s="198"/>
      <c r="D45" s="194"/>
      <c r="E45" s="194"/>
      <c r="F45" s="218"/>
      <c r="G45" s="201"/>
      <c r="H45" s="201"/>
      <c r="I45" s="201"/>
      <c r="J45" s="201"/>
      <c r="K45" s="217"/>
      <c r="L45" s="201"/>
    </row>
    <row r="46" spans="1:12" s="196" customFormat="1" ht="10.5" customHeight="1" x14ac:dyDescent="0.45">
      <c r="A46" s="198"/>
      <c r="B46" s="198"/>
      <c r="C46" s="198"/>
      <c r="D46" s="194"/>
      <c r="E46" s="194"/>
      <c r="F46" s="218"/>
      <c r="G46" s="201"/>
      <c r="H46" s="201"/>
      <c r="I46" s="201"/>
      <c r="J46" s="201"/>
      <c r="K46" s="217"/>
      <c r="L46" s="201"/>
    </row>
    <row r="47" spans="1:12" s="196" customFormat="1" ht="21.95" customHeight="1" x14ac:dyDescent="0.45">
      <c r="A47" s="219" t="s">
        <v>243</v>
      </c>
      <c r="B47" s="220"/>
      <c r="C47" s="220"/>
      <c r="D47" s="221"/>
      <c r="E47" s="221"/>
      <c r="F47" s="222"/>
      <c r="G47" s="223"/>
      <c r="H47" s="222"/>
      <c r="I47" s="223"/>
      <c r="J47" s="222"/>
      <c r="K47" s="224"/>
      <c r="L47" s="225"/>
    </row>
    <row r="48" spans="1:12" ht="20.100000000000001" customHeight="1" x14ac:dyDescent="0.45">
      <c r="A48" s="163" t="s">
        <v>0</v>
      </c>
      <c r="B48" s="163"/>
      <c r="C48" s="163"/>
      <c r="D48" s="164"/>
      <c r="E48" s="164"/>
      <c r="F48" s="165"/>
      <c r="G48" s="166"/>
      <c r="H48" s="165"/>
      <c r="I48" s="166"/>
      <c r="J48" s="167"/>
      <c r="K48" s="168"/>
      <c r="L48" s="168"/>
    </row>
    <row r="49" spans="1:13" ht="20.100000000000001" customHeight="1" x14ac:dyDescent="0.45">
      <c r="A49" s="163" t="s">
        <v>291</v>
      </c>
      <c r="B49" s="163"/>
      <c r="C49" s="163"/>
      <c r="D49" s="164"/>
      <c r="E49" s="164"/>
      <c r="F49" s="170"/>
      <c r="G49" s="166"/>
      <c r="H49" s="170"/>
      <c r="I49" s="166"/>
      <c r="J49" s="170"/>
      <c r="K49" s="166"/>
      <c r="L49" s="170"/>
    </row>
    <row r="50" spans="1:13" ht="20.100000000000001" customHeight="1" x14ac:dyDescent="0.45">
      <c r="A50" s="171" t="s">
        <v>284</v>
      </c>
      <c r="B50" s="171"/>
      <c r="C50" s="171"/>
      <c r="D50" s="172"/>
      <c r="E50" s="172"/>
      <c r="F50" s="173"/>
      <c r="G50" s="174"/>
      <c r="H50" s="173"/>
      <c r="I50" s="174"/>
      <c r="J50" s="173"/>
      <c r="K50" s="174"/>
      <c r="L50" s="173"/>
    </row>
    <row r="51" spans="1:13" ht="20.100000000000001" customHeight="1" x14ac:dyDescent="0.45">
      <c r="A51" s="175"/>
      <c r="B51" s="175"/>
      <c r="C51" s="175"/>
      <c r="D51" s="176"/>
      <c r="E51" s="176"/>
      <c r="F51" s="177"/>
      <c r="G51" s="178"/>
      <c r="H51" s="177"/>
      <c r="I51" s="178"/>
      <c r="J51" s="177"/>
      <c r="K51" s="178"/>
      <c r="L51" s="170"/>
    </row>
    <row r="52" spans="1:13" ht="20.100000000000001" customHeight="1" x14ac:dyDescent="0.45">
      <c r="A52" s="163"/>
      <c r="B52" s="163"/>
      <c r="C52" s="163"/>
      <c r="D52" s="164"/>
      <c r="E52" s="164"/>
      <c r="F52" s="173"/>
      <c r="G52" s="174"/>
      <c r="H52" s="173"/>
      <c r="I52" s="174"/>
      <c r="J52" s="173"/>
      <c r="K52" s="174"/>
      <c r="L52" s="179" t="s">
        <v>2</v>
      </c>
    </row>
    <row r="53" spans="1:13" ht="20.100000000000001" customHeight="1" x14ac:dyDescent="0.45">
      <c r="A53" s="163"/>
      <c r="B53" s="163"/>
      <c r="C53" s="163"/>
      <c r="D53" s="164"/>
      <c r="E53" s="164"/>
      <c r="F53" s="180"/>
      <c r="G53" s="180"/>
      <c r="H53" s="180" t="s">
        <v>3</v>
      </c>
      <c r="I53" s="166"/>
      <c r="J53" s="181"/>
      <c r="K53" s="182"/>
      <c r="L53" s="180" t="s">
        <v>4</v>
      </c>
    </row>
    <row r="54" spans="1:13" ht="20.100000000000001" customHeight="1" x14ac:dyDescent="0.45">
      <c r="A54" s="183"/>
      <c r="B54" s="183"/>
      <c r="C54" s="183"/>
      <c r="D54" s="184"/>
      <c r="E54" s="184"/>
      <c r="F54" s="185" t="s">
        <v>5</v>
      </c>
      <c r="G54" s="186"/>
      <c r="H54" s="187" t="s">
        <v>6</v>
      </c>
      <c r="I54" s="186"/>
      <c r="J54" s="185" t="s">
        <v>5</v>
      </c>
      <c r="K54" s="186"/>
      <c r="L54" s="187" t="s">
        <v>6</v>
      </c>
    </row>
    <row r="55" spans="1:13" ht="20.100000000000001" customHeight="1" x14ac:dyDescent="0.45">
      <c r="A55" s="183"/>
      <c r="B55" s="183"/>
      <c r="C55" s="183"/>
      <c r="D55" s="184"/>
      <c r="E55" s="184"/>
      <c r="F55" s="188" t="s">
        <v>266</v>
      </c>
      <c r="G55" s="186"/>
      <c r="H55" s="185" t="s">
        <v>7</v>
      </c>
      <c r="I55" s="186"/>
      <c r="J55" s="188" t="s">
        <v>266</v>
      </c>
      <c r="K55" s="186"/>
      <c r="L55" s="185" t="s">
        <v>7</v>
      </c>
    </row>
    <row r="56" spans="1:13" ht="20.100000000000001" customHeight="1" x14ac:dyDescent="0.45">
      <c r="A56" s="183"/>
      <c r="B56" s="183"/>
      <c r="C56" s="183"/>
      <c r="D56" s="189" t="s">
        <v>8</v>
      </c>
      <c r="E56" s="183"/>
      <c r="F56" s="226" t="s">
        <v>285</v>
      </c>
      <c r="G56" s="191"/>
      <c r="H56" s="226" t="s">
        <v>197</v>
      </c>
      <c r="I56" s="191"/>
      <c r="J56" s="226" t="s">
        <v>285</v>
      </c>
      <c r="K56" s="191"/>
      <c r="L56" s="226" t="s">
        <v>197</v>
      </c>
    </row>
    <row r="57" spans="1:13" s="196" customFormat="1" ht="20.100000000000001" customHeight="1" x14ac:dyDescent="0.45">
      <c r="A57" s="192" t="s">
        <v>292</v>
      </c>
      <c r="B57" s="193"/>
      <c r="C57" s="193"/>
      <c r="D57" s="194"/>
      <c r="E57" s="194"/>
      <c r="F57" s="195"/>
      <c r="H57" s="197"/>
      <c r="J57" s="195"/>
      <c r="L57" s="197"/>
    </row>
    <row r="58" spans="1:13" s="196" customFormat="1" ht="6" customHeight="1" x14ac:dyDescent="0.45">
      <c r="A58" s="192"/>
      <c r="B58" s="193"/>
      <c r="C58" s="193"/>
      <c r="D58" s="194"/>
      <c r="E58" s="194"/>
      <c r="F58" s="195"/>
      <c r="H58" s="197"/>
      <c r="J58" s="195"/>
      <c r="L58" s="197"/>
    </row>
    <row r="59" spans="1:13" s="196" customFormat="1" ht="20.100000000000001" customHeight="1" x14ac:dyDescent="0.45">
      <c r="A59" s="198" t="s">
        <v>22</v>
      </c>
      <c r="B59" s="198"/>
      <c r="C59" s="198"/>
      <c r="D59" s="194"/>
      <c r="E59" s="194"/>
      <c r="F59" s="200"/>
      <c r="G59" s="201"/>
      <c r="H59" s="201"/>
      <c r="I59" s="201"/>
      <c r="J59" s="207"/>
      <c r="K59" s="217"/>
      <c r="L59" s="217"/>
    </row>
    <row r="60" spans="1:13" s="196" customFormat="1" ht="6" customHeight="1" x14ac:dyDescent="0.45">
      <c r="A60" s="192"/>
      <c r="B60" s="193"/>
      <c r="C60" s="193"/>
      <c r="D60" s="194"/>
      <c r="E60" s="194"/>
      <c r="F60" s="195"/>
      <c r="H60" s="197"/>
      <c r="J60" s="195"/>
      <c r="L60" s="197"/>
    </row>
    <row r="61" spans="1:13" s="196" customFormat="1" ht="20.100000000000001" customHeight="1" x14ac:dyDescent="0.45">
      <c r="A61" s="227" t="s">
        <v>13</v>
      </c>
      <c r="D61" s="194">
        <v>20</v>
      </c>
      <c r="E61" s="194"/>
      <c r="F61" s="200">
        <v>8514</v>
      </c>
      <c r="G61" s="201"/>
      <c r="H61" s="202">
        <v>9616</v>
      </c>
      <c r="I61" s="202"/>
      <c r="J61" s="203">
        <v>288831</v>
      </c>
      <c r="K61" s="204"/>
      <c r="L61" s="205">
        <v>288831</v>
      </c>
    </row>
    <row r="62" spans="1:13" s="196" customFormat="1" ht="20.100000000000001" customHeight="1" x14ac:dyDescent="0.45">
      <c r="A62" s="196" t="s">
        <v>23</v>
      </c>
      <c r="D62" s="194">
        <v>20</v>
      </c>
      <c r="E62" s="194"/>
      <c r="F62" s="200">
        <v>16952</v>
      </c>
      <c r="G62" s="201"/>
      <c r="H62" s="202">
        <v>20888</v>
      </c>
      <c r="I62" s="202"/>
      <c r="J62" s="203">
        <v>575061</v>
      </c>
      <c r="K62" s="204"/>
      <c r="L62" s="205">
        <v>627400</v>
      </c>
      <c r="M62" s="228"/>
    </row>
    <row r="63" spans="1:13" s="196" customFormat="1" ht="20.100000000000001" customHeight="1" x14ac:dyDescent="0.45">
      <c r="A63" s="196" t="s">
        <v>159</v>
      </c>
      <c r="D63" s="194"/>
      <c r="E63" s="194"/>
      <c r="F63" s="200"/>
      <c r="G63" s="201"/>
      <c r="H63" s="202"/>
      <c r="I63" s="202"/>
      <c r="J63" s="203"/>
      <c r="K63" s="204"/>
      <c r="L63" s="205"/>
    </row>
    <row r="64" spans="1:13" s="196" customFormat="1" ht="20.100000000000001" customHeight="1" x14ac:dyDescent="0.45">
      <c r="B64" s="196" t="s">
        <v>293</v>
      </c>
      <c r="D64" s="194">
        <v>8</v>
      </c>
      <c r="E64" s="194"/>
      <c r="F64" s="200">
        <v>1600524</v>
      </c>
      <c r="G64" s="201"/>
      <c r="H64" s="202">
        <v>1689950</v>
      </c>
      <c r="I64" s="202"/>
      <c r="J64" s="203">
        <v>54293454</v>
      </c>
      <c r="K64" s="204"/>
      <c r="L64" s="202">
        <v>50761193</v>
      </c>
    </row>
    <row r="65" spans="1:12" s="196" customFormat="1" ht="20.100000000000001" customHeight="1" x14ac:dyDescent="0.45">
      <c r="A65" s="196" t="s">
        <v>294</v>
      </c>
      <c r="B65" s="198"/>
      <c r="C65" s="198"/>
      <c r="D65" s="194"/>
      <c r="E65" s="194"/>
      <c r="F65" s="200"/>
      <c r="G65" s="201"/>
      <c r="H65" s="201"/>
      <c r="I65" s="201"/>
      <c r="J65" s="207"/>
      <c r="K65" s="217"/>
      <c r="L65" s="217"/>
    </row>
    <row r="66" spans="1:12" s="196" customFormat="1" ht="20.100000000000001" customHeight="1" x14ac:dyDescent="0.45">
      <c r="B66" s="196" t="s">
        <v>216</v>
      </c>
      <c r="C66" s="198"/>
      <c r="D66" s="194">
        <v>6</v>
      </c>
      <c r="E66" s="194"/>
      <c r="F66" s="200">
        <v>177905</v>
      </c>
      <c r="G66" s="201"/>
      <c r="H66" s="201">
        <v>153415</v>
      </c>
      <c r="I66" s="201"/>
      <c r="J66" s="203">
        <v>6034955</v>
      </c>
      <c r="K66" s="217"/>
      <c r="L66" s="217">
        <v>4608143</v>
      </c>
    </row>
    <row r="67" spans="1:12" s="196" customFormat="1" ht="20.100000000000001" customHeight="1" x14ac:dyDescent="0.45">
      <c r="A67" s="196" t="s">
        <v>294</v>
      </c>
      <c r="B67" s="198"/>
      <c r="C67" s="198"/>
      <c r="D67" s="194"/>
      <c r="E67" s="194"/>
      <c r="F67" s="200"/>
      <c r="G67" s="201"/>
      <c r="H67" s="201"/>
      <c r="I67" s="201"/>
      <c r="J67" s="207"/>
      <c r="K67" s="217"/>
      <c r="L67" s="217"/>
    </row>
    <row r="68" spans="1:12" s="196" customFormat="1" ht="20.100000000000001" customHeight="1" x14ac:dyDescent="0.45">
      <c r="B68" s="196" t="s">
        <v>212</v>
      </c>
      <c r="C68" s="198"/>
      <c r="D68" s="194">
        <v>6</v>
      </c>
      <c r="E68" s="194"/>
      <c r="F68" s="200">
        <v>7817</v>
      </c>
      <c r="G68" s="201"/>
      <c r="H68" s="201">
        <v>0</v>
      </c>
      <c r="I68" s="201"/>
      <c r="J68" s="207">
        <v>265160</v>
      </c>
      <c r="K68" s="217"/>
      <c r="L68" s="217">
        <v>0</v>
      </c>
    </row>
    <row r="69" spans="1:12" s="196" customFormat="1" ht="20.100000000000001" customHeight="1" x14ac:dyDescent="0.45">
      <c r="A69" s="196" t="s">
        <v>24</v>
      </c>
      <c r="D69" s="194"/>
      <c r="E69" s="194"/>
      <c r="F69" s="200">
        <v>1549</v>
      </c>
      <c r="G69" s="201"/>
      <c r="H69" s="202">
        <v>1549</v>
      </c>
      <c r="I69" s="202"/>
      <c r="J69" s="203">
        <v>52541</v>
      </c>
      <c r="K69" s="204"/>
      <c r="L69" s="202">
        <v>46524</v>
      </c>
    </row>
    <row r="70" spans="1:12" s="196" customFormat="1" ht="20.100000000000001" customHeight="1" x14ac:dyDescent="0.45">
      <c r="A70" s="196" t="s">
        <v>25</v>
      </c>
      <c r="D70" s="194">
        <v>9</v>
      </c>
      <c r="E70" s="194"/>
      <c r="F70" s="200">
        <v>2937083</v>
      </c>
      <c r="G70" s="201"/>
      <c r="H70" s="202">
        <v>2580897</v>
      </c>
      <c r="I70" s="202"/>
      <c r="J70" s="203">
        <v>99632622</v>
      </c>
      <c r="K70" s="204"/>
      <c r="L70" s="202">
        <v>77522651</v>
      </c>
    </row>
    <row r="71" spans="1:12" s="196" customFormat="1" ht="20.100000000000001" customHeight="1" x14ac:dyDescent="0.45">
      <c r="A71" s="196" t="s">
        <v>26</v>
      </c>
      <c r="D71" s="194"/>
      <c r="E71" s="194"/>
      <c r="F71" s="200">
        <v>177251</v>
      </c>
      <c r="G71" s="201"/>
      <c r="H71" s="202">
        <v>165679</v>
      </c>
      <c r="I71" s="202"/>
      <c r="J71" s="203">
        <v>6012768</v>
      </c>
      <c r="K71" s="204"/>
      <c r="L71" s="202">
        <v>4976512</v>
      </c>
    </row>
    <row r="72" spans="1:12" s="196" customFormat="1" ht="20.100000000000001" customHeight="1" x14ac:dyDescent="0.45">
      <c r="A72" s="196" t="s">
        <v>176</v>
      </c>
      <c r="D72" s="194">
        <v>6</v>
      </c>
      <c r="E72" s="194"/>
      <c r="F72" s="200">
        <v>1503</v>
      </c>
      <c r="G72" s="201"/>
      <c r="H72" s="202">
        <v>9391</v>
      </c>
      <c r="I72" s="202"/>
      <c r="J72" s="203">
        <v>50969</v>
      </c>
      <c r="K72" s="204"/>
      <c r="L72" s="202">
        <v>282078</v>
      </c>
    </row>
    <row r="73" spans="1:12" s="196" customFormat="1" ht="20.100000000000001" customHeight="1" x14ac:dyDescent="0.45">
      <c r="A73" s="196" t="s">
        <v>189</v>
      </c>
      <c r="F73" s="214"/>
      <c r="G73" s="208"/>
      <c r="H73" s="202"/>
      <c r="I73" s="202"/>
      <c r="J73" s="203"/>
      <c r="K73" s="204"/>
      <c r="L73" s="202"/>
    </row>
    <row r="74" spans="1:12" s="196" customFormat="1" ht="20.100000000000001" customHeight="1" x14ac:dyDescent="0.45">
      <c r="B74" s="196" t="s">
        <v>190</v>
      </c>
      <c r="D74" s="194">
        <v>10</v>
      </c>
      <c r="E74" s="194"/>
      <c r="F74" s="214">
        <v>894868</v>
      </c>
      <c r="G74" s="208"/>
      <c r="H74" s="202">
        <v>1015594</v>
      </c>
      <c r="I74" s="202"/>
      <c r="J74" s="203">
        <v>30355971</v>
      </c>
      <c r="K74" s="204"/>
      <c r="L74" s="202">
        <v>30505498</v>
      </c>
    </row>
    <row r="75" spans="1:12" s="196" customFormat="1" ht="20.100000000000001" customHeight="1" x14ac:dyDescent="0.45">
      <c r="A75" s="196" t="s">
        <v>27</v>
      </c>
      <c r="D75" s="194">
        <v>11</v>
      </c>
      <c r="E75" s="194"/>
      <c r="F75" s="200">
        <v>1276422</v>
      </c>
      <c r="G75" s="201"/>
      <c r="H75" s="202">
        <v>1358941</v>
      </c>
      <c r="I75" s="202"/>
      <c r="J75" s="203">
        <v>43299166</v>
      </c>
      <c r="K75" s="204"/>
      <c r="L75" s="202">
        <v>40818643</v>
      </c>
    </row>
    <row r="76" spans="1:12" s="196" customFormat="1" ht="20.100000000000001" customHeight="1" x14ac:dyDescent="0.45">
      <c r="A76" s="196" t="s">
        <v>295</v>
      </c>
      <c r="D76" s="194"/>
      <c r="E76" s="194"/>
      <c r="F76" s="200">
        <v>63012</v>
      </c>
      <c r="G76" s="201"/>
      <c r="H76" s="202">
        <v>71536</v>
      </c>
      <c r="I76" s="202"/>
      <c r="J76" s="203">
        <v>2137499</v>
      </c>
      <c r="K76" s="204"/>
      <c r="L76" s="202">
        <v>2148741</v>
      </c>
    </row>
    <row r="77" spans="1:12" s="196" customFormat="1" ht="20.100000000000001" customHeight="1" x14ac:dyDescent="0.45">
      <c r="A77" s="196" t="s">
        <v>28</v>
      </c>
      <c r="D77" s="194"/>
      <c r="E77" s="194"/>
      <c r="F77" s="200">
        <v>425683</v>
      </c>
      <c r="G77" s="201"/>
      <c r="H77" s="202">
        <v>446748</v>
      </c>
      <c r="I77" s="202"/>
      <c r="J77" s="203">
        <v>14440154</v>
      </c>
      <c r="K77" s="204"/>
      <c r="L77" s="202">
        <v>13419014</v>
      </c>
    </row>
    <row r="78" spans="1:12" s="196" customFormat="1" ht="20.100000000000001" customHeight="1" x14ac:dyDescent="0.45">
      <c r="A78" s="196" t="s">
        <v>29</v>
      </c>
      <c r="D78" s="194"/>
      <c r="E78" s="194"/>
      <c r="F78" s="229">
        <v>318793</v>
      </c>
      <c r="G78" s="201"/>
      <c r="H78" s="211">
        <v>277693</v>
      </c>
      <c r="I78" s="202"/>
      <c r="J78" s="212">
        <v>10814196</v>
      </c>
      <c r="K78" s="204"/>
      <c r="L78" s="211">
        <v>8341101</v>
      </c>
    </row>
    <row r="79" spans="1:12" s="196" customFormat="1" ht="6" customHeight="1" x14ac:dyDescent="0.45">
      <c r="A79" s="192"/>
      <c r="B79" s="193"/>
      <c r="C79" s="193"/>
      <c r="D79" s="194"/>
      <c r="E79" s="194"/>
      <c r="F79" s="200"/>
      <c r="G79" s="208"/>
      <c r="J79" s="230"/>
    </row>
    <row r="80" spans="1:12" s="196" customFormat="1" ht="20.100000000000001" customHeight="1" x14ac:dyDescent="0.45">
      <c r="A80" s="198" t="s">
        <v>30</v>
      </c>
      <c r="C80" s="198"/>
      <c r="D80" s="194"/>
      <c r="E80" s="194"/>
      <c r="F80" s="229">
        <f>SUM(F61:F78)</f>
        <v>7907876</v>
      </c>
      <c r="G80" s="201"/>
      <c r="H80" s="216">
        <f>SUM(H61:H78)</f>
        <v>7801897</v>
      </c>
      <c r="I80" s="201"/>
      <c r="J80" s="215">
        <f>SUM(J61:J78)</f>
        <v>268253347</v>
      </c>
      <c r="K80" s="231"/>
      <c r="L80" s="216">
        <f>SUM(L61:L78)</f>
        <v>234346329</v>
      </c>
    </row>
    <row r="81" spans="1:12" s="196" customFormat="1" ht="6" customHeight="1" x14ac:dyDescent="0.45">
      <c r="A81" s="192"/>
      <c r="B81" s="193"/>
      <c r="C81" s="193"/>
      <c r="D81" s="194"/>
      <c r="E81" s="194"/>
      <c r="F81" s="195"/>
      <c r="H81" s="197"/>
      <c r="J81" s="195"/>
      <c r="L81" s="197"/>
    </row>
    <row r="82" spans="1:12" s="196" customFormat="1" ht="20.100000000000001" customHeight="1" thickBot="1" x14ac:dyDescent="0.5">
      <c r="A82" s="198" t="s">
        <v>31</v>
      </c>
      <c r="B82" s="198"/>
      <c r="C82" s="198"/>
      <c r="D82" s="194"/>
      <c r="E82" s="194"/>
      <c r="F82" s="232">
        <f>SUM(F33+F80)</f>
        <v>10468049</v>
      </c>
      <c r="G82" s="231"/>
      <c r="H82" s="233">
        <f>SUM(H33+H80)</f>
        <v>9376660</v>
      </c>
      <c r="I82" s="231"/>
      <c r="J82" s="232">
        <f>SUM(J33+J80)</f>
        <v>355100309</v>
      </c>
      <c r="K82" s="231"/>
      <c r="L82" s="233">
        <f>SUM(L33+L80)</f>
        <v>281647620</v>
      </c>
    </row>
    <row r="83" spans="1:12" s="196" customFormat="1" ht="20.100000000000001" customHeight="1" thickTop="1" x14ac:dyDescent="0.45">
      <c r="A83" s="198"/>
      <c r="B83" s="198"/>
      <c r="C83" s="198"/>
      <c r="D83" s="194"/>
      <c r="E83" s="194"/>
      <c r="F83" s="231"/>
      <c r="G83" s="231"/>
      <c r="H83" s="231"/>
      <c r="I83" s="231"/>
      <c r="J83" s="231"/>
      <c r="K83" s="231"/>
      <c r="L83" s="231"/>
    </row>
    <row r="84" spans="1:12" s="196" customFormat="1" ht="20.100000000000001" customHeight="1" x14ac:dyDescent="0.45">
      <c r="A84" s="198"/>
      <c r="B84" s="198"/>
      <c r="C84" s="198"/>
      <c r="D84" s="194"/>
      <c r="E84" s="194"/>
      <c r="F84" s="231"/>
      <c r="G84" s="231"/>
      <c r="H84" s="231"/>
      <c r="I84" s="231"/>
      <c r="J84" s="231"/>
      <c r="K84" s="231"/>
      <c r="L84" s="231"/>
    </row>
    <row r="85" spans="1:12" s="196" customFormat="1" ht="20.100000000000001" customHeight="1" x14ac:dyDescent="0.45">
      <c r="A85" s="198"/>
      <c r="B85" s="198"/>
      <c r="C85" s="198"/>
      <c r="D85" s="194"/>
      <c r="E85" s="194"/>
      <c r="F85" s="231"/>
      <c r="G85" s="231"/>
      <c r="H85" s="231"/>
      <c r="I85" s="231"/>
      <c r="J85" s="231"/>
      <c r="K85" s="231"/>
      <c r="L85" s="231"/>
    </row>
    <row r="86" spans="1:12" s="196" customFormat="1" ht="20.100000000000001" customHeight="1" x14ac:dyDescent="0.45">
      <c r="A86" s="198"/>
      <c r="B86" s="198"/>
      <c r="C86" s="198"/>
      <c r="D86" s="194"/>
      <c r="E86" s="194"/>
      <c r="F86" s="231"/>
      <c r="G86" s="231"/>
      <c r="H86" s="231"/>
      <c r="I86" s="231"/>
      <c r="J86" s="231"/>
      <c r="K86" s="231"/>
      <c r="L86" s="231"/>
    </row>
    <row r="87" spans="1:12" s="196" customFormat="1" ht="20.100000000000001" customHeight="1" x14ac:dyDescent="0.45">
      <c r="A87" s="198"/>
      <c r="B87" s="198"/>
      <c r="C87" s="198"/>
      <c r="D87" s="194"/>
      <c r="E87" s="194"/>
      <c r="F87" s="231"/>
      <c r="G87" s="231"/>
      <c r="H87" s="231"/>
      <c r="I87" s="231"/>
      <c r="J87" s="231"/>
      <c r="K87" s="231"/>
      <c r="L87" s="231"/>
    </row>
    <row r="88" spans="1:12" s="196" customFormat="1" ht="20.100000000000001" customHeight="1" x14ac:dyDescent="0.45">
      <c r="A88" s="198"/>
      <c r="B88" s="198"/>
      <c r="C88" s="198"/>
      <c r="D88" s="194"/>
      <c r="E88" s="194"/>
      <c r="F88" s="231"/>
      <c r="G88" s="231"/>
      <c r="H88" s="231"/>
      <c r="I88" s="231"/>
      <c r="J88" s="231"/>
      <c r="K88" s="231"/>
      <c r="L88" s="231"/>
    </row>
    <row r="89" spans="1:12" s="196" customFormat="1" ht="20.100000000000001" customHeight="1" x14ac:dyDescent="0.45">
      <c r="A89" s="198"/>
      <c r="B89" s="198"/>
      <c r="C89" s="198"/>
      <c r="D89" s="194"/>
      <c r="E89" s="194"/>
      <c r="F89" s="231"/>
      <c r="G89" s="231"/>
      <c r="H89" s="231"/>
      <c r="I89" s="231"/>
      <c r="J89" s="231"/>
      <c r="K89" s="231"/>
      <c r="L89" s="231"/>
    </row>
    <row r="90" spans="1:12" s="196" customFormat="1" ht="20.100000000000001" customHeight="1" x14ac:dyDescent="0.45">
      <c r="A90" s="198"/>
      <c r="B90" s="198"/>
      <c r="C90" s="198"/>
      <c r="D90" s="194"/>
      <c r="E90" s="194"/>
      <c r="F90" s="231"/>
      <c r="G90" s="231"/>
      <c r="H90" s="231"/>
      <c r="I90" s="231"/>
      <c r="J90" s="231"/>
      <c r="K90" s="231"/>
      <c r="L90" s="231"/>
    </row>
    <row r="91" spans="1:12" s="196" customFormat="1" ht="20.100000000000001" customHeight="1" x14ac:dyDescent="0.45">
      <c r="A91" s="198"/>
      <c r="B91" s="198"/>
      <c r="C91" s="198"/>
      <c r="D91" s="194"/>
      <c r="E91" s="194"/>
      <c r="F91" s="231"/>
      <c r="G91" s="231"/>
      <c r="H91" s="231"/>
      <c r="I91" s="231"/>
      <c r="J91" s="231"/>
      <c r="K91" s="231"/>
      <c r="L91" s="231"/>
    </row>
    <row r="92" spans="1:12" s="196" customFormat="1" ht="20.100000000000001" customHeight="1" x14ac:dyDescent="0.45">
      <c r="A92" s="198"/>
      <c r="B92" s="198"/>
      <c r="C92" s="198"/>
      <c r="D92" s="194"/>
      <c r="E92" s="194"/>
      <c r="F92" s="231"/>
      <c r="G92" s="231"/>
      <c r="H92" s="231"/>
      <c r="I92" s="231"/>
      <c r="J92" s="231"/>
      <c r="K92" s="231"/>
      <c r="L92" s="231"/>
    </row>
    <row r="93" spans="1:12" s="196" customFormat="1" ht="24.75" customHeight="1" x14ac:dyDescent="0.45">
      <c r="A93" s="198"/>
      <c r="B93" s="198"/>
      <c r="C93" s="198"/>
      <c r="D93" s="194"/>
      <c r="E93" s="194"/>
      <c r="F93" s="231"/>
      <c r="G93" s="231"/>
      <c r="H93" s="231"/>
      <c r="I93" s="231"/>
      <c r="J93" s="231"/>
      <c r="K93" s="231"/>
      <c r="L93" s="231"/>
    </row>
    <row r="94" spans="1:12" s="196" customFormat="1" ht="21.95" customHeight="1" x14ac:dyDescent="0.45">
      <c r="A94" s="219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20"/>
      <c r="C94" s="220"/>
      <c r="D94" s="221"/>
      <c r="E94" s="221"/>
      <c r="F94" s="222"/>
      <c r="G94" s="223"/>
      <c r="H94" s="222"/>
      <c r="I94" s="223"/>
      <c r="J94" s="222"/>
      <c r="K94" s="224"/>
      <c r="L94" s="225"/>
    </row>
    <row r="95" spans="1:12" s="196" customFormat="1" ht="20.100000000000001" customHeight="1" x14ac:dyDescent="0.45">
      <c r="A95" s="192" t="s">
        <v>0</v>
      </c>
      <c r="B95" s="192"/>
      <c r="C95" s="192"/>
      <c r="D95" s="194"/>
      <c r="E95" s="194"/>
      <c r="F95" s="234"/>
      <c r="G95" s="235"/>
      <c r="H95" s="234"/>
      <c r="I95" s="235"/>
      <c r="J95" s="236"/>
      <c r="K95" s="237"/>
      <c r="L95" s="237"/>
    </row>
    <row r="96" spans="1:12" s="196" customFormat="1" ht="20.100000000000001" customHeight="1" x14ac:dyDescent="0.45">
      <c r="A96" s="163" t="s">
        <v>291</v>
      </c>
      <c r="B96" s="192"/>
      <c r="C96" s="192"/>
      <c r="D96" s="194"/>
      <c r="E96" s="194"/>
      <c r="F96" s="238"/>
      <c r="G96" s="235"/>
      <c r="H96" s="238"/>
      <c r="I96" s="235"/>
      <c r="J96" s="238"/>
      <c r="K96" s="235"/>
      <c r="L96" s="238"/>
    </row>
    <row r="97" spans="1:12" s="196" customFormat="1" ht="20.100000000000001" customHeight="1" x14ac:dyDescent="0.45">
      <c r="A97" s="239" t="str">
        <f>A3</f>
        <v>ณ วันที่ 30 กันยายน พ.ศ. 2564</v>
      </c>
      <c r="B97" s="239"/>
      <c r="C97" s="239"/>
      <c r="D97" s="240"/>
      <c r="E97" s="240"/>
      <c r="F97" s="241"/>
      <c r="G97" s="242"/>
      <c r="H97" s="241"/>
      <c r="I97" s="242"/>
      <c r="J97" s="241"/>
      <c r="K97" s="242"/>
      <c r="L97" s="241"/>
    </row>
    <row r="98" spans="1:12" s="196" customFormat="1" ht="18.75" customHeight="1" x14ac:dyDescent="0.45">
      <c r="A98" s="243"/>
      <c r="B98" s="243"/>
      <c r="C98" s="243"/>
      <c r="D98" s="244"/>
      <c r="E98" s="244"/>
      <c r="F98" s="245"/>
      <c r="G98" s="246"/>
      <c r="H98" s="245"/>
      <c r="I98" s="246"/>
      <c r="J98" s="245"/>
      <c r="K98" s="246"/>
      <c r="L98" s="238"/>
    </row>
    <row r="99" spans="1:12" s="196" customFormat="1" ht="18.75" customHeight="1" x14ac:dyDescent="0.45">
      <c r="A99" s="192"/>
      <c r="B99" s="192"/>
      <c r="C99" s="192"/>
      <c r="D99" s="194"/>
      <c r="E99" s="194"/>
      <c r="F99" s="241"/>
      <c r="G99" s="242"/>
      <c r="H99" s="241"/>
      <c r="I99" s="242"/>
      <c r="J99" s="241"/>
      <c r="K99" s="242"/>
      <c r="L99" s="247" t="s">
        <v>2</v>
      </c>
    </row>
    <row r="100" spans="1:12" s="196" customFormat="1" ht="18.75" customHeight="1" x14ac:dyDescent="0.45">
      <c r="A100" s="192"/>
      <c r="B100" s="192"/>
      <c r="C100" s="192"/>
      <c r="D100" s="194"/>
      <c r="E100" s="194"/>
      <c r="F100" s="248"/>
      <c r="G100" s="248"/>
      <c r="H100" s="248" t="s">
        <v>3</v>
      </c>
      <c r="I100" s="235"/>
      <c r="J100" s="249"/>
      <c r="K100" s="250"/>
      <c r="L100" s="248" t="s">
        <v>4</v>
      </c>
    </row>
    <row r="101" spans="1:12" s="196" customFormat="1" ht="18.75" customHeight="1" x14ac:dyDescent="0.45">
      <c r="A101" s="251"/>
      <c r="B101" s="251"/>
      <c r="C101" s="251"/>
      <c r="D101" s="252"/>
      <c r="E101" s="252"/>
      <c r="F101" s="185" t="s">
        <v>5</v>
      </c>
      <c r="G101" s="186"/>
      <c r="H101" s="187" t="s">
        <v>6</v>
      </c>
      <c r="I101" s="186"/>
      <c r="J101" s="185" t="s">
        <v>5</v>
      </c>
      <c r="K101" s="186"/>
      <c r="L101" s="187" t="s">
        <v>6</v>
      </c>
    </row>
    <row r="102" spans="1:12" s="196" customFormat="1" ht="18.75" customHeight="1" x14ac:dyDescent="0.4">
      <c r="A102" s="251"/>
      <c r="B102" s="251"/>
      <c r="C102" s="251"/>
      <c r="D102" s="252"/>
      <c r="E102" s="252"/>
      <c r="F102" s="188" t="s">
        <v>266</v>
      </c>
      <c r="G102" s="186"/>
      <c r="H102" s="185" t="s">
        <v>7</v>
      </c>
      <c r="I102" s="186"/>
      <c r="J102" s="188" t="s">
        <v>266</v>
      </c>
      <c r="K102" s="186"/>
      <c r="L102" s="185" t="s">
        <v>7</v>
      </c>
    </row>
    <row r="103" spans="1:12" s="196" customFormat="1" ht="18.75" customHeight="1" x14ac:dyDescent="0.4">
      <c r="A103" s="251"/>
      <c r="B103" s="251"/>
      <c r="C103" s="251"/>
      <c r="D103" s="253" t="s">
        <v>8</v>
      </c>
      <c r="E103" s="251"/>
      <c r="F103" s="226" t="s">
        <v>285</v>
      </c>
      <c r="G103" s="191"/>
      <c r="H103" s="226" t="s">
        <v>197</v>
      </c>
      <c r="I103" s="191"/>
      <c r="J103" s="226" t="s">
        <v>285</v>
      </c>
      <c r="K103" s="191"/>
      <c r="L103" s="226" t="s">
        <v>197</v>
      </c>
    </row>
    <row r="104" spans="1:12" s="196" customFormat="1" ht="18.75" customHeight="1" x14ac:dyDescent="0.45">
      <c r="A104" s="198" t="s">
        <v>150</v>
      </c>
      <c r="B104" s="206"/>
      <c r="C104" s="206"/>
      <c r="D104" s="194"/>
      <c r="E104" s="194"/>
      <c r="F104" s="195"/>
      <c r="H104" s="197"/>
      <c r="J104" s="195"/>
      <c r="L104" s="197"/>
    </row>
    <row r="105" spans="1:12" ht="3.95" customHeight="1" x14ac:dyDescent="0.45">
      <c r="A105" s="163"/>
      <c r="B105" s="254"/>
      <c r="C105" s="254"/>
      <c r="D105" s="164"/>
      <c r="E105" s="164"/>
      <c r="F105" s="255"/>
      <c r="H105" s="256"/>
      <c r="J105" s="255"/>
      <c r="L105" s="256"/>
    </row>
    <row r="106" spans="1:12" s="196" customFormat="1" ht="18.75" customHeight="1" x14ac:dyDescent="0.45">
      <c r="A106" s="198" t="s">
        <v>32</v>
      </c>
      <c r="D106" s="194"/>
      <c r="E106" s="194"/>
      <c r="F106" s="195"/>
      <c r="G106" s="199"/>
      <c r="H106" s="197"/>
      <c r="I106" s="199"/>
      <c r="J106" s="195"/>
      <c r="K106" s="199"/>
      <c r="L106" s="197"/>
    </row>
    <row r="107" spans="1:12" ht="3.95" customHeight="1" x14ac:dyDescent="0.45">
      <c r="A107" s="163"/>
      <c r="B107" s="254"/>
      <c r="C107" s="254"/>
      <c r="D107" s="164"/>
      <c r="E107" s="164"/>
      <c r="F107" s="255"/>
      <c r="H107" s="256"/>
      <c r="J107" s="255"/>
      <c r="L107" s="256"/>
    </row>
    <row r="108" spans="1:12" s="196" customFormat="1" ht="18.75" customHeight="1" x14ac:dyDescent="0.45">
      <c r="A108" s="196" t="s">
        <v>33</v>
      </c>
      <c r="D108" s="194">
        <v>12</v>
      </c>
      <c r="E108" s="194"/>
      <c r="F108" s="257">
        <v>1004789</v>
      </c>
      <c r="G108" s="208"/>
      <c r="H108" s="202">
        <v>827518</v>
      </c>
      <c r="I108" s="209"/>
      <c r="J108" s="203">
        <v>34084745</v>
      </c>
      <c r="K108" s="204"/>
      <c r="L108" s="205">
        <v>24856241</v>
      </c>
    </row>
    <row r="109" spans="1:12" s="196" customFormat="1" ht="18.75" customHeight="1" x14ac:dyDescent="0.45">
      <c r="A109" s="196" t="s">
        <v>330</v>
      </c>
      <c r="D109" s="194">
        <v>20</v>
      </c>
      <c r="E109" s="194"/>
      <c r="F109" s="257">
        <v>37567</v>
      </c>
      <c r="G109" s="208"/>
      <c r="H109" s="202">
        <v>0</v>
      </c>
      <c r="I109" s="209"/>
      <c r="J109" s="203">
        <v>1274364</v>
      </c>
      <c r="K109" s="204"/>
      <c r="L109" s="205">
        <v>0</v>
      </c>
    </row>
    <row r="110" spans="1:12" s="196" customFormat="1" ht="18.75" customHeight="1" x14ac:dyDescent="0.45">
      <c r="A110" s="196" t="s">
        <v>34</v>
      </c>
      <c r="D110" s="194" t="s">
        <v>35</v>
      </c>
      <c r="E110" s="194"/>
      <c r="F110" s="257">
        <v>85644</v>
      </c>
      <c r="G110" s="208"/>
      <c r="H110" s="202">
        <v>67425</v>
      </c>
      <c r="I110" s="209"/>
      <c r="J110" s="203">
        <v>2905241</v>
      </c>
      <c r="K110" s="204"/>
      <c r="L110" s="205">
        <v>2025238</v>
      </c>
    </row>
    <row r="111" spans="1:12" s="196" customFormat="1" ht="18.75" customHeight="1" x14ac:dyDescent="0.45">
      <c r="A111" s="196" t="s">
        <v>38</v>
      </c>
      <c r="D111" s="194"/>
      <c r="E111" s="194"/>
      <c r="F111" s="257">
        <v>30693</v>
      </c>
      <c r="G111" s="208"/>
      <c r="H111" s="202">
        <v>25336</v>
      </c>
      <c r="I111" s="209"/>
      <c r="J111" s="203">
        <v>1041190</v>
      </c>
      <c r="K111" s="204"/>
      <c r="L111" s="205">
        <v>761023</v>
      </c>
    </row>
    <row r="112" spans="1:12" s="196" customFormat="1" ht="18.75" customHeight="1" x14ac:dyDescent="0.45">
      <c r="A112" s="196" t="s">
        <v>39</v>
      </c>
      <c r="D112" s="194"/>
      <c r="E112" s="194"/>
      <c r="F112" s="257">
        <v>5431</v>
      </c>
      <c r="G112" s="208"/>
      <c r="H112" s="202">
        <v>22720</v>
      </c>
      <c r="I112" s="209"/>
      <c r="J112" s="203">
        <v>184233</v>
      </c>
      <c r="K112" s="204"/>
      <c r="L112" s="205">
        <v>682429</v>
      </c>
    </row>
    <row r="113" spans="1:12" s="196" customFormat="1" ht="18.75" customHeight="1" x14ac:dyDescent="0.45">
      <c r="A113" s="196" t="s">
        <v>37</v>
      </c>
      <c r="D113" s="194"/>
      <c r="E113" s="194"/>
      <c r="F113" s="257">
        <v>72131</v>
      </c>
      <c r="G113" s="208"/>
      <c r="H113" s="202">
        <v>60341</v>
      </c>
      <c r="I113" s="209"/>
      <c r="J113" s="203">
        <v>2446838</v>
      </c>
      <c r="K113" s="204"/>
      <c r="L113" s="205">
        <v>1812462</v>
      </c>
    </row>
    <row r="114" spans="1:12" s="196" customFormat="1" ht="18.75" customHeight="1" x14ac:dyDescent="0.45">
      <c r="A114" s="196" t="s">
        <v>40</v>
      </c>
      <c r="D114" s="194"/>
      <c r="E114" s="194"/>
      <c r="F114" s="257">
        <v>58933</v>
      </c>
      <c r="G114" s="208"/>
      <c r="H114" s="202">
        <v>4141</v>
      </c>
      <c r="I114" s="209"/>
      <c r="J114" s="203">
        <v>1999151</v>
      </c>
      <c r="K114" s="204"/>
      <c r="L114" s="205">
        <v>124377</v>
      </c>
    </row>
    <row r="115" spans="1:12" s="196" customFormat="1" ht="18.75" customHeight="1" x14ac:dyDescent="0.45">
      <c r="A115" s="196" t="s">
        <v>41</v>
      </c>
      <c r="D115" s="194"/>
      <c r="E115" s="194"/>
      <c r="F115" s="257">
        <v>90926</v>
      </c>
      <c r="G115" s="208"/>
      <c r="H115" s="202">
        <v>102798</v>
      </c>
      <c r="I115" s="209"/>
      <c r="J115" s="203">
        <v>3084422</v>
      </c>
      <c r="K115" s="204"/>
      <c r="L115" s="205">
        <v>3087758</v>
      </c>
    </row>
    <row r="116" spans="1:12" s="196" customFormat="1" ht="18.75" customHeight="1" x14ac:dyDescent="0.45">
      <c r="A116" s="196" t="s">
        <v>36</v>
      </c>
      <c r="D116" s="194">
        <v>6</v>
      </c>
      <c r="E116" s="194"/>
      <c r="F116" s="257">
        <v>323538</v>
      </c>
      <c r="G116" s="208"/>
      <c r="H116" s="202">
        <v>20727</v>
      </c>
      <c r="I116" s="209"/>
      <c r="J116" s="203">
        <v>10975141</v>
      </c>
      <c r="K116" s="204"/>
      <c r="L116" s="205">
        <v>622587</v>
      </c>
    </row>
    <row r="117" spans="1:12" s="196" customFormat="1" ht="18.75" customHeight="1" x14ac:dyDescent="0.45">
      <c r="A117" s="196" t="s">
        <v>202</v>
      </c>
      <c r="D117" s="194"/>
      <c r="E117" s="194"/>
      <c r="F117" s="207"/>
      <c r="G117" s="208"/>
      <c r="H117" s="202"/>
      <c r="I117" s="209"/>
      <c r="J117" s="203"/>
      <c r="K117" s="204"/>
      <c r="L117" s="205"/>
    </row>
    <row r="118" spans="1:12" s="196" customFormat="1" ht="18.75" customHeight="1" x14ac:dyDescent="0.45">
      <c r="B118" s="196" t="s">
        <v>203</v>
      </c>
      <c r="D118" s="194">
        <v>13</v>
      </c>
      <c r="E118" s="194"/>
      <c r="F118" s="207">
        <v>549144</v>
      </c>
      <c r="G118" s="208"/>
      <c r="H118" s="202">
        <v>675305</v>
      </c>
      <c r="I118" s="209"/>
      <c r="J118" s="203">
        <v>18628215</v>
      </c>
      <c r="K118" s="204"/>
      <c r="L118" s="205">
        <v>20284211</v>
      </c>
    </row>
    <row r="119" spans="1:12" s="196" customFormat="1" ht="18.75" customHeight="1" x14ac:dyDescent="0.45">
      <c r="A119" s="227" t="s">
        <v>169</v>
      </c>
      <c r="D119" s="194">
        <v>14</v>
      </c>
      <c r="E119" s="194"/>
      <c r="F119" s="207">
        <v>88420</v>
      </c>
      <c r="G119" s="208"/>
      <c r="H119" s="202">
        <v>133161</v>
      </c>
      <c r="I119" s="209"/>
      <c r="J119" s="203">
        <v>2999419</v>
      </c>
      <c r="K119" s="204"/>
      <c r="L119" s="205">
        <v>3999761</v>
      </c>
    </row>
    <row r="120" spans="1:12" s="196" customFormat="1" ht="18.75" customHeight="1" x14ac:dyDescent="0.45">
      <c r="A120" s="227" t="s">
        <v>198</v>
      </c>
      <c r="D120" s="194"/>
      <c r="E120" s="194"/>
      <c r="F120" s="207"/>
      <c r="G120" s="208"/>
      <c r="H120" s="202"/>
      <c r="I120" s="209"/>
      <c r="J120" s="203"/>
      <c r="K120" s="204"/>
      <c r="L120" s="205"/>
    </row>
    <row r="121" spans="1:12" s="196" customFormat="1" ht="18.75" customHeight="1" x14ac:dyDescent="0.45">
      <c r="A121" s="227"/>
      <c r="B121" s="196" t="s">
        <v>199</v>
      </c>
      <c r="D121" s="194"/>
      <c r="E121" s="194"/>
      <c r="F121" s="207">
        <v>5870</v>
      </c>
      <c r="G121" s="208"/>
      <c r="H121" s="202">
        <v>7868</v>
      </c>
      <c r="I121" s="209"/>
      <c r="J121" s="203">
        <v>199136</v>
      </c>
      <c r="K121" s="204"/>
      <c r="L121" s="205">
        <v>236328</v>
      </c>
    </row>
    <row r="122" spans="1:12" s="196" customFormat="1" ht="18.75" customHeight="1" x14ac:dyDescent="0.45">
      <c r="A122" s="227" t="s">
        <v>296</v>
      </c>
      <c r="D122" s="194"/>
      <c r="E122" s="194"/>
      <c r="F122" s="230"/>
      <c r="G122" s="208"/>
      <c r="H122" s="202"/>
      <c r="I122" s="209"/>
      <c r="J122" s="230"/>
      <c r="K122" s="204"/>
      <c r="L122" s="205"/>
    </row>
    <row r="123" spans="1:12" s="196" customFormat="1" ht="18.75" customHeight="1" x14ac:dyDescent="0.45">
      <c r="A123" s="227"/>
      <c r="B123" s="196" t="s">
        <v>297</v>
      </c>
      <c r="D123" s="194"/>
      <c r="E123" s="194"/>
      <c r="F123" s="207">
        <v>23186</v>
      </c>
      <c r="G123" s="208"/>
      <c r="H123" s="202">
        <v>33482</v>
      </c>
      <c r="I123" s="209"/>
      <c r="J123" s="203">
        <v>786506</v>
      </c>
      <c r="K123" s="204"/>
      <c r="L123" s="205">
        <v>1005696</v>
      </c>
    </row>
    <row r="124" spans="1:12" s="196" customFormat="1" ht="18.75" customHeight="1" x14ac:dyDescent="0.45">
      <c r="A124" s="196" t="s">
        <v>42</v>
      </c>
      <c r="D124" s="194">
        <v>15</v>
      </c>
      <c r="E124" s="194"/>
      <c r="F124" s="215">
        <v>446815</v>
      </c>
      <c r="G124" s="208"/>
      <c r="H124" s="211">
        <v>229947</v>
      </c>
      <c r="I124" s="209"/>
      <c r="J124" s="212">
        <v>15156977</v>
      </c>
      <c r="K124" s="204"/>
      <c r="L124" s="213">
        <v>6906926</v>
      </c>
    </row>
    <row r="125" spans="1:12" ht="3.95" customHeight="1" x14ac:dyDescent="0.45">
      <c r="A125" s="163"/>
      <c r="B125" s="254"/>
      <c r="C125" s="254"/>
      <c r="D125" s="164"/>
      <c r="E125" s="164"/>
      <c r="F125" s="258"/>
      <c r="G125" s="259"/>
      <c r="H125" s="260"/>
      <c r="I125" s="259"/>
      <c r="J125" s="261"/>
      <c r="K125" s="259"/>
      <c r="L125" s="262"/>
    </row>
    <row r="126" spans="1:12" s="196" customFormat="1" ht="18.75" customHeight="1" x14ac:dyDescent="0.45">
      <c r="A126" s="198" t="s">
        <v>43</v>
      </c>
      <c r="C126" s="198"/>
      <c r="D126" s="194"/>
      <c r="E126" s="194"/>
      <c r="F126" s="263">
        <f>SUM(F108:F124)</f>
        <v>2823087</v>
      </c>
      <c r="G126" s="208"/>
      <c r="H126" s="264">
        <f>SUM(H108:H124)</f>
        <v>2210769</v>
      </c>
      <c r="I126" s="208"/>
      <c r="J126" s="263">
        <f>SUM(J108:J124)</f>
        <v>95765578</v>
      </c>
      <c r="K126" s="208"/>
      <c r="L126" s="264">
        <f>SUM(L108:L124)</f>
        <v>66405037</v>
      </c>
    </row>
    <row r="127" spans="1:12" ht="7.5" customHeight="1" x14ac:dyDescent="0.45">
      <c r="D127" s="164"/>
      <c r="E127" s="164"/>
      <c r="F127" s="265"/>
      <c r="G127" s="259"/>
      <c r="H127" s="260"/>
      <c r="I127" s="259"/>
      <c r="J127" s="261"/>
      <c r="K127" s="266"/>
      <c r="L127" s="259"/>
    </row>
    <row r="128" spans="1:12" s="196" customFormat="1" ht="18.75" customHeight="1" x14ac:dyDescent="0.45">
      <c r="A128" s="198" t="s">
        <v>44</v>
      </c>
      <c r="D128" s="194"/>
      <c r="E128" s="194"/>
      <c r="F128" s="267"/>
      <c r="G128" s="208"/>
      <c r="H128" s="205"/>
      <c r="I128" s="208"/>
      <c r="J128" s="214"/>
      <c r="K128" s="204"/>
      <c r="L128" s="205"/>
    </row>
    <row r="129" spans="1:15" ht="3.95" customHeight="1" x14ac:dyDescent="0.45">
      <c r="A129" s="163"/>
      <c r="B129" s="254"/>
      <c r="C129" s="254"/>
      <c r="D129" s="164"/>
      <c r="E129" s="164"/>
      <c r="F129" s="258"/>
      <c r="G129" s="259"/>
      <c r="H129" s="205"/>
      <c r="I129" s="259"/>
      <c r="J129" s="261"/>
      <c r="K129" s="259"/>
      <c r="L129" s="262"/>
    </row>
    <row r="130" spans="1:15" s="196" customFormat="1" ht="18.75" customHeight="1" x14ac:dyDescent="0.45">
      <c r="A130" s="196" t="s">
        <v>45</v>
      </c>
      <c r="D130" s="194">
        <v>13</v>
      </c>
      <c r="E130" s="194"/>
      <c r="F130" s="257">
        <v>2089528</v>
      </c>
      <c r="G130" s="208"/>
      <c r="H130" s="205">
        <v>2230367</v>
      </c>
      <c r="I130" s="209"/>
      <c r="J130" s="203">
        <v>70881599</v>
      </c>
      <c r="K130" s="204"/>
      <c r="L130" s="205">
        <v>66993753</v>
      </c>
    </row>
    <row r="131" spans="1:15" s="196" customFormat="1" ht="18.75" customHeight="1" x14ac:dyDescent="0.45">
      <c r="A131" s="196" t="s">
        <v>46</v>
      </c>
      <c r="D131" s="194">
        <v>14</v>
      </c>
      <c r="E131" s="194"/>
      <c r="F131" s="214">
        <v>1915284</v>
      </c>
      <c r="G131" s="208"/>
      <c r="H131" s="205">
        <v>1516955</v>
      </c>
      <c r="I131" s="209"/>
      <c r="J131" s="203">
        <v>64970848</v>
      </c>
      <c r="K131" s="204"/>
      <c r="L131" s="205">
        <v>45564917</v>
      </c>
    </row>
    <row r="132" spans="1:15" s="196" customFormat="1" ht="18.75" customHeight="1" x14ac:dyDescent="0.45">
      <c r="A132" s="196" t="s">
        <v>47</v>
      </c>
      <c r="D132" s="194"/>
      <c r="E132" s="194"/>
      <c r="F132" s="214">
        <v>92717</v>
      </c>
      <c r="G132" s="208"/>
      <c r="H132" s="205">
        <v>150844</v>
      </c>
      <c r="I132" s="209"/>
      <c r="J132" s="203">
        <v>3145161</v>
      </c>
      <c r="K132" s="204"/>
      <c r="L132" s="205">
        <v>4530914</v>
      </c>
    </row>
    <row r="133" spans="1:15" s="196" customFormat="1" ht="18.75" customHeight="1" x14ac:dyDescent="0.45">
      <c r="A133" s="196" t="s">
        <v>48</v>
      </c>
      <c r="D133" s="194"/>
      <c r="E133" s="194"/>
      <c r="F133" s="214">
        <v>34099</v>
      </c>
      <c r="G133" s="208"/>
      <c r="H133" s="205">
        <v>38875</v>
      </c>
      <c r="I133" s="209"/>
      <c r="J133" s="203">
        <v>1156721</v>
      </c>
      <c r="K133" s="204"/>
      <c r="L133" s="205">
        <v>1167683</v>
      </c>
    </row>
    <row r="134" spans="1:15" s="196" customFormat="1" ht="18.75" customHeight="1" x14ac:dyDescent="0.45">
      <c r="A134" s="196" t="s">
        <v>49</v>
      </c>
      <c r="D134" s="194"/>
      <c r="E134" s="194"/>
      <c r="F134" s="257">
        <v>0</v>
      </c>
      <c r="G134" s="208"/>
      <c r="H134" s="205">
        <v>3126</v>
      </c>
      <c r="I134" s="209"/>
      <c r="J134" s="203">
        <v>0</v>
      </c>
      <c r="K134" s="204"/>
      <c r="L134" s="205">
        <v>93900</v>
      </c>
    </row>
    <row r="135" spans="1:15" s="196" customFormat="1" ht="18.75" customHeight="1" x14ac:dyDescent="0.45">
      <c r="A135" s="196" t="s">
        <v>177</v>
      </c>
      <c r="D135" s="194">
        <v>6</v>
      </c>
      <c r="E135" s="194"/>
      <c r="F135" s="257">
        <v>189878</v>
      </c>
      <c r="G135" s="208"/>
      <c r="H135" s="205">
        <v>25983</v>
      </c>
      <c r="I135" s="209"/>
      <c r="J135" s="203">
        <v>6441102</v>
      </c>
      <c r="K135" s="204"/>
      <c r="L135" s="205">
        <v>780458</v>
      </c>
    </row>
    <row r="136" spans="1:15" s="196" customFormat="1" ht="18.75" customHeight="1" x14ac:dyDescent="0.45">
      <c r="A136" s="196" t="s">
        <v>298</v>
      </c>
      <c r="D136" s="194"/>
      <c r="E136" s="194"/>
      <c r="F136" s="257">
        <v>22555</v>
      </c>
      <c r="G136" s="208"/>
      <c r="H136" s="202">
        <v>17474</v>
      </c>
      <c r="I136" s="209"/>
      <c r="J136" s="203">
        <v>765106</v>
      </c>
      <c r="K136" s="204"/>
      <c r="L136" s="205">
        <v>524876</v>
      </c>
    </row>
    <row r="137" spans="1:15" s="196" customFormat="1" ht="18.75" customHeight="1" x14ac:dyDescent="0.45">
      <c r="A137" s="517" t="s">
        <v>299</v>
      </c>
      <c r="B137" s="517"/>
      <c r="C137" s="517"/>
      <c r="D137" s="518"/>
      <c r="E137" s="518"/>
      <c r="F137" s="203"/>
      <c r="G137" s="519"/>
      <c r="H137" s="520"/>
      <c r="I137" s="209"/>
      <c r="J137" s="203"/>
      <c r="K137" s="204"/>
      <c r="L137" s="205"/>
    </row>
    <row r="138" spans="1:15" s="196" customFormat="1" ht="18.75" customHeight="1" x14ac:dyDescent="0.45">
      <c r="A138" s="517"/>
      <c r="B138" s="517" t="s">
        <v>300</v>
      </c>
      <c r="C138" s="517"/>
      <c r="D138" s="518"/>
      <c r="E138" s="518"/>
      <c r="F138" s="203">
        <v>301226</v>
      </c>
      <c r="G138" s="519"/>
      <c r="H138" s="520">
        <v>300788</v>
      </c>
      <c r="I138" s="209"/>
      <c r="J138" s="203">
        <v>10218277</v>
      </c>
      <c r="K138" s="204"/>
      <c r="L138" s="205">
        <v>9034797</v>
      </c>
    </row>
    <row r="139" spans="1:15" s="196" customFormat="1" ht="18.75" customHeight="1" x14ac:dyDescent="0.45">
      <c r="A139" s="517" t="s">
        <v>301</v>
      </c>
      <c r="B139" s="517"/>
      <c r="C139" s="517"/>
      <c r="D139" s="518"/>
      <c r="E139" s="518"/>
      <c r="F139" s="212">
        <v>206880</v>
      </c>
      <c r="G139" s="519"/>
      <c r="H139" s="521">
        <v>66452</v>
      </c>
      <c r="I139" s="209"/>
      <c r="J139" s="212">
        <v>7017886</v>
      </c>
      <c r="K139" s="204"/>
      <c r="L139" s="213">
        <v>1996034</v>
      </c>
      <c r="O139" s="208"/>
    </row>
    <row r="140" spans="1:15" ht="3.95" customHeight="1" x14ac:dyDescent="0.45">
      <c r="A140" s="163"/>
      <c r="B140" s="254"/>
      <c r="C140" s="254"/>
      <c r="D140" s="164"/>
      <c r="E140" s="164"/>
      <c r="F140" s="258"/>
      <c r="G140" s="259"/>
      <c r="H140" s="260"/>
      <c r="I140" s="259"/>
      <c r="J140" s="261"/>
      <c r="K140" s="259"/>
      <c r="L140" s="259"/>
    </row>
    <row r="141" spans="1:15" s="196" customFormat="1" ht="18.75" customHeight="1" x14ac:dyDescent="0.45">
      <c r="A141" s="198" t="s">
        <v>50</v>
      </c>
      <c r="C141" s="198"/>
      <c r="D141" s="194"/>
      <c r="E141" s="194"/>
      <c r="F141" s="263">
        <f>SUM(F130:F139)</f>
        <v>4852167</v>
      </c>
      <c r="G141" s="208"/>
      <c r="H141" s="264">
        <f>SUM(H130:H139)</f>
        <v>4350864</v>
      </c>
      <c r="I141" s="208"/>
      <c r="J141" s="263">
        <f>SUM(J130:J139)</f>
        <v>164596700</v>
      </c>
      <c r="K141" s="208"/>
      <c r="L141" s="264">
        <f>SUM(L130:L139)</f>
        <v>130687332</v>
      </c>
    </row>
    <row r="142" spans="1:15" ht="3.95" customHeight="1" x14ac:dyDescent="0.45">
      <c r="A142" s="163"/>
      <c r="B142" s="254"/>
      <c r="C142" s="254"/>
      <c r="D142" s="164"/>
      <c r="E142" s="164"/>
      <c r="F142" s="258"/>
      <c r="G142" s="259"/>
      <c r="H142" s="260"/>
      <c r="I142" s="259"/>
      <c r="J142" s="261"/>
      <c r="K142" s="259"/>
      <c r="L142" s="260"/>
    </row>
    <row r="143" spans="1:15" s="196" customFormat="1" ht="18.75" customHeight="1" x14ac:dyDescent="0.45">
      <c r="A143" s="198" t="s">
        <v>51</v>
      </c>
      <c r="D143" s="194" t="s">
        <v>35</v>
      </c>
      <c r="E143" s="194"/>
      <c r="F143" s="263">
        <f>SUM(F126+F141)</f>
        <v>7675254</v>
      </c>
      <c r="G143" s="208"/>
      <c r="H143" s="264">
        <f>SUM(H126+H141)</f>
        <v>6561633</v>
      </c>
      <c r="I143" s="208"/>
      <c r="J143" s="263">
        <f>SUM(J126+J141)</f>
        <v>260362278</v>
      </c>
      <c r="K143" s="208"/>
      <c r="L143" s="264">
        <f>SUM(L126+L141)</f>
        <v>197092369</v>
      </c>
    </row>
    <row r="144" spans="1:15" s="196" customFormat="1" ht="18.75" customHeight="1" x14ac:dyDescent="0.45">
      <c r="A144" s="198"/>
      <c r="D144" s="194"/>
      <c r="E144" s="194"/>
      <c r="F144" s="208"/>
      <c r="G144" s="208"/>
      <c r="H144" s="208"/>
      <c r="I144" s="208"/>
      <c r="J144" s="208"/>
      <c r="K144" s="208"/>
      <c r="L144" s="208"/>
    </row>
    <row r="145" spans="1:12" s="196" customFormat="1" ht="18.75" customHeight="1" x14ac:dyDescent="0.45">
      <c r="A145" s="198"/>
      <c r="D145" s="194"/>
      <c r="E145" s="194"/>
      <c r="F145" s="208"/>
      <c r="G145" s="208"/>
      <c r="H145" s="208"/>
      <c r="I145" s="208"/>
      <c r="J145" s="208"/>
      <c r="K145" s="208"/>
      <c r="L145" s="208"/>
    </row>
    <row r="146" spans="1:12" s="196" customFormat="1" ht="9" customHeight="1" x14ac:dyDescent="0.45">
      <c r="A146" s="198"/>
      <c r="D146" s="194"/>
      <c r="E146" s="194"/>
      <c r="F146" s="208"/>
      <c r="G146" s="208"/>
      <c r="H146" s="208"/>
      <c r="I146" s="208"/>
      <c r="J146" s="208"/>
      <c r="K146" s="208"/>
      <c r="L146" s="208"/>
    </row>
    <row r="147" spans="1:12" s="196" customFormat="1" ht="21.95" customHeight="1" x14ac:dyDescent="0.45">
      <c r="A147" s="269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7" s="269"/>
      <c r="C147" s="269"/>
      <c r="D147" s="240"/>
      <c r="E147" s="240"/>
      <c r="F147" s="270"/>
      <c r="G147" s="269"/>
      <c r="H147" s="270"/>
      <c r="I147" s="269"/>
      <c r="J147" s="270"/>
      <c r="K147" s="269"/>
      <c r="L147" s="270"/>
    </row>
    <row r="148" spans="1:12" s="196" customFormat="1" ht="20.100000000000001" customHeight="1" x14ac:dyDescent="0.45">
      <c r="A148" s="198" t="str">
        <f>A1</f>
        <v>บริษัท บ้านปู จำกัด (มหาชน)</v>
      </c>
      <c r="D148" s="194"/>
      <c r="E148" s="194"/>
      <c r="F148" s="197"/>
      <c r="H148" s="197"/>
      <c r="J148" s="197"/>
      <c r="L148" s="197"/>
    </row>
    <row r="149" spans="1:12" s="196" customFormat="1" ht="20.100000000000001" customHeight="1" x14ac:dyDescent="0.45">
      <c r="A149" s="163" t="s">
        <v>291</v>
      </c>
      <c r="B149" s="192"/>
      <c r="C149" s="192"/>
      <c r="D149" s="194"/>
      <c r="E149" s="194"/>
      <c r="F149" s="238"/>
      <c r="G149" s="235"/>
      <c r="H149" s="238"/>
      <c r="I149" s="235"/>
      <c r="J149" s="238"/>
      <c r="K149" s="235"/>
      <c r="L149" s="238"/>
    </row>
    <row r="150" spans="1:12" s="196" customFormat="1" ht="20.100000000000001" customHeight="1" x14ac:dyDescent="0.45">
      <c r="A150" s="239" t="str">
        <f>A3</f>
        <v>ณ วันที่ 30 กันยายน พ.ศ. 2564</v>
      </c>
      <c r="B150" s="239"/>
      <c r="C150" s="239"/>
      <c r="D150" s="240"/>
      <c r="E150" s="240"/>
      <c r="F150" s="241"/>
      <c r="G150" s="242"/>
      <c r="H150" s="241"/>
      <c r="I150" s="242"/>
      <c r="J150" s="241"/>
      <c r="K150" s="242"/>
      <c r="L150" s="241"/>
    </row>
    <row r="151" spans="1:12" s="196" customFormat="1" ht="20.100000000000001" customHeight="1" x14ac:dyDescent="0.45">
      <c r="A151" s="243"/>
      <c r="B151" s="243"/>
      <c r="C151" s="243"/>
      <c r="D151" s="244"/>
      <c r="E151" s="244"/>
      <c r="F151" s="245"/>
      <c r="G151" s="246"/>
      <c r="H151" s="245"/>
      <c r="I151" s="246"/>
      <c r="J151" s="245"/>
      <c r="K151" s="246"/>
      <c r="L151" s="245"/>
    </row>
    <row r="152" spans="1:12" s="196" customFormat="1" ht="20.100000000000001" customHeight="1" x14ac:dyDescent="0.45">
      <c r="A152" s="192"/>
      <c r="B152" s="192"/>
      <c r="C152" s="192"/>
      <c r="D152" s="194"/>
      <c r="E152" s="194"/>
      <c r="F152" s="241"/>
      <c r="G152" s="242"/>
      <c r="H152" s="241"/>
      <c r="I152" s="242"/>
      <c r="J152" s="241"/>
      <c r="K152" s="247"/>
      <c r="L152" s="247" t="s">
        <v>2</v>
      </c>
    </row>
    <row r="153" spans="1:12" s="196" customFormat="1" ht="20.100000000000001" customHeight="1" x14ac:dyDescent="0.45">
      <c r="A153" s="192"/>
      <c r="B153" s="192"/>
      <c r="C153" s="192"/>
      <c r="D153" s="194"/>
      <c r="E153" s="194"/>
      <c r="F153" s="248"/>
      <c r="G153" s="248"/>
      <c r="H153" s="248" t="s">
        <v>3</v>
      </c>
      <c r="I153" s="235"/>
      <c r="J153" s="249"/>
      <c r="K153" s="250"/>
      <c r="L153" s="248" t="s">
        <v>4</v>
      </c>
    </row>
    <row r="154" spans="1:12" s="196" customFormat="1" ht="20.100000000000001" customHeight="1" x14ac:dyDescent="0.45">
      <c r="A154" s="251"/>
      <c r="B154" s="251"/>
      <c r="C154" s="251"/>
      <c r="D154" s="252"/>
      <c r="E154" s="252"/>
      <c r="F154" s="185" t="s">
        <v>5</v>
      </c>
      <c r="G154" s="186"/>
      <c r="H154" s="187" t="s">
        <v>6</v>
      </c>
      <c r="I154" s="186"/>
      <c r="J154" s="185" t="s">
        <v>5</v>
      </c>
      <c r="K154" s="186"/>
      <c r="L154" s="187" t="s">
        <v>6</v>
      </c>
    </row>
    <row r="155" spans="1:12" s="196" customFormat="1" ht="20.100000000000001" customHeight="1" x14ac:dyDescent="0.4">
      <c r="A155" s="251"/>
      <c r="B155" s="251"/>
      <c r="C155" s="251"/>
      <c r="D155" s="252"/>
      <c r="E155" s="252"/>
      <c r="F155" s="188" t="s">
        <v>266</v>
      </c>
      <c r="G155" s="186"/>
      <c r="H155" s="185" t="s">
        <v>7</v>
      </c>
      <c r="I155" s="186"/>
      <c r="J155" s="188" t="s">
        <v>266</v>
      </c>
      <c r="K155" s="186"/>
      <c r="L155" s="185" t="s">
        <v>7</v>
      </c>
    </row>
    <row r="156" spans="1:12" s="196" customFormat="1" ht="20.100000000000001" customHeight="1" x14ac:dyDescent="0.4">
      <c r="A156" s="251"/>
      <c r="B156" s="251"/>
      <c r="C156" s="251"/>
      <c r="D156" s="189" t="s">
        <v>8</v>
      </c>
      <c r="E156" s="251"/>
      <c r="F156" s="190" t="s">
        <v>285</v>
      </c>
      <c r="G156" s="191"/>
      <c r="H156" s="190" t="s">
        <v>197</v>
      </c>
      <c r="I156" s="191"/>
      <c r="J156" s="190" t="s">
        <v>285</v>
      </c>
      <c r="K156" s="191"/>
      <c r="L156" s="190" t="s">
        <v>197</v>
      </c>
    </row>
    <row r="157" spans="1:12" s="196" customFormat="1" ht="20.100000000000001" customHeight="1" x14ac:dyDescent="0.45">
      <c r="A157" s="271" t="s">
        <v>302</v>
      </c>
      <c r="B157" s="251"/>
      <c r="C157" s="251"/>
      <c r="D157" s="252"/>
      <c r="E157" s="252"/>
      <c r="F157" s="272"/>
      <c r="G157" s="186"/>
      <c r="H157" s="187"/>
      <c r="I157" s="186"/>
      <c r="J157" s="272"/>
      <c r="K157" s="186"/>
      <c r="L157" s="187"/>
    </row>
    <row r="158" spans="1:12" ht="6" customHeight="1" x14ac:dyDescent="0.45">
      <c r="A158" s="163"/>
      <c r="B158" s="254"/>
      <c r="C158" s="254"/>
      <c r="D158" s="164"/>
      <c r="E158" s="164"/>
      <c r="F158" s="255"/>
      <c r="H158" s="256"/>
      <c r="J158" s="255"/>
      <c r="L158" s="256"/>
    </row>
    <row r="159" spans="1:12" s="196" customFormat="1" ht="20.100000000000001" customHeight="1" x14ac:dyDescent="0.45">
      <c r="A159" s="198" t="s">
        <v>146</v>
      </c>
      <c r="D159" s="194"/>
      <c r="E159" s="194"/>
      <c r="F159" s="195"/>
      <c r="H159" s="197"/>
      <c r="J159" s="195"/>
      <c r="L159" s="197"/>
    </row>
    <row r="160" spans="1:12" ht="6" customHeight="1" x14ac:dyDescent="0.45">
      <c r="A160" s="163"/>
      <c r="B160" s="254"/>
      <c r="C160" s="254"/>
      <c r="D160" s="164"/>
      <c r="E160" s="164"/>
      <c r="F160" s="255"/>
      <c r="H160" s="256"/>
      <c r="J160" s="255"/>
      <c r="L160" s="256"/>
    </row>
    <row r="161" spans="1:12" s="196" customFormat="1" ht="20.100000000000001" customHeight="1" x14ac:dyDescent="0.45">
      <c r="A161" s="196" t="s">
        <v>52</v>
      </c>
      <c r="D161" s="194">
        <v>17</v>
      </c>
      <c r="E161" s="194"/>
      <c r="F161" s="195"/>
      <c r="G161" s="199"/>
      <c r="H161" s="197"/>
      <c r="I161" s="199"/>
      <c r="J161" s="195"/>
      <c r="K161" s="199"/>
      <c r="L161" s="197"/>
    </row>
    <row r="162" spans="1:12" s="196" customFormat="1" ht="20.100000000000001" customHeight="1" x14ac:dyDescent="0.45">
      <c r="B162" s="196" t="s">
        <v>53</v>
      </c>
      <c r="D162" s="194"/>
      <c r="E162" s="194"/>
      <c r="F162" s="195"/>
      <c r="G162" s="199"/>
      <c r="H162" s="197"/>
      <c r="I162" s="199"/>
      <c r="J162" s="195"/>
      <c r="K162" s="199"/>
      <c r="L162" s="197"/>
    </row>
    <row r="163" spans="1:12" s="196" customFormat="1" ht="20.100000000000001" customHeight="1" x14ac:dyDescent="0.45">
      <c r="C163" s="303" t="s">
        <v>318</v>
      </c>
      <c r="D163" s="164"/>
      <c r="E163" s="194"/>
      <c r="F163" s="195"/>
      <c r="G163" s="199"/>
      <c r="H163" s="197"/>
      <c r="I163" s="199"/>
      <c r="J163" s="195"/>
      <c r="K163" s="199"/>
      <c r="L163" s="197"/>
    </row>
    <row r="164" spans="1:12" s="196" customFormat="1" ht="20.100000000000001" customHeight="1" x14ac:dyDescent="0.45">
      <c r="C164" s="303" t="s">
        <v>219</v>
      </c>
      <c r="D164" s="194"/>
      <c r="E164" s="194"/>
      <c r="F164" s="195"/>
      <c r="G164" s="199"/>
      <c r="H164" s="197"/>
      <c r="I164" s="199"/>
      <c r="J164" s="195"/>
      <c r="K164" s="199"/>
      <c r="L164" s="197"/>
    </row>
    <row r="165" spans="1:12" s="196" customFormat="1" ht="20.100000000000001" customHeight="1" x14ac:dyDescent="0.45">
      <c r="A165" s="163"/>
      <c r="B165" s="254"/>
      <c r="C165" s="303" t="s">
        <v>332</v>
      </c>
      <c r="D165" s="194"/>
      <c r="E165" s="194"/>
      <c r="F165" s="195"/>
      <c r="G165" s="199"/>
      <c r="H165" s="197"/>
      <c r="I165" s="199"/>
      <c r="J165" s="195"/>
      <c r="K165" s="199"/>
      <c r="L165" s="197"/>
    </row>
    <row r="166" spans="1:12" ht="20.100000000000001" customHeight="1" thickBot="1" x14ac:dyDescent="0.5">
      <c r="C166" s="303" t="s">
        <v>326</v>
      </c>
      <c r="D166" s="164"/>
      <c r="E166" s="164"/>
      <c r="F166" s="273"/>
      <c r="G166" s="259"/>
      <c r="H166" s="274"/>
      <c r="I166" s="275"/>
      <c r="J166" s="276">
        <v>10149163</v>
      </c>
      <c r="K166" s="277"/>
      <c r="L166" s="278">
        <v>5074581</v>
      </c>
    </row>
    <row r="167" spans="1:12" s="196" customFormat="1" ht="20.100000000000001" customHeight="1" thickTop="1" x14ac:dyDescent="0.45">
      <c r="B167" s="196" t="s">
        <v>54</v>
      </c>
      <c r="D167" s="279"/>
      <c r="E167" s="279"/>
      <c r="F167" s="280"/>
      <c r="G167" s="281"/>
      <c r="H167" s="282"/>
      <c r="I167" s="283"/>
      <c r="J167" s="284"/>
      <c r="K167" s="277"/>
      <c r="L167" s="282"/>
    </row>
    <row r="168" spans="1:12" s="196" customFormat="1" ht="20.100000000000001" customHeight="1" x14ac:dyDescent="0.45">
      <c r="C168" s="303" t="s">
        <v>324</v>
      </c>
      <c r="D168" s="279"/>
      <c r="E168" s="279"/>
      <c r="F168" s="280"/>
      <c r="G168" s="281"/>
      <c r="H168" s="282"/>
      <c r="I168" s="283"/>
      <c r="J168" s="284"/>
      <c r="K168" s="277"/>
      <c r="L168" s="282"/>
    </row>
    <row r="169" spans="1:12" s="196" customFormat="1" ht="20.100000000000001" customHeight="1" x14ac:dyDescent="0.45">
      <c r="C169" s="303" t="s">
        <v>220</v>
      </c>
      <c r="D169" s="279"/>
      <c r="E169" s="279"/>
      <c r="F169" s="280"/>
      <c r="G169" s="281"/>
      <c r="H169" s="282"/>
      <c r="I169" s="283"/>
      <c r="J169" s="284"/>
      <c r="K169" s="277"/>
      <c r="L169" s="282"/>
    </row>
    <row r="170" spans="1:12" s="196" customFormat="1" ht="20.100000000000001" customHeight="1" x14ac:dyDescent="0.45">
      <c r="C170" s="303" t="s">
        <v>332</v>
      </c>
      <c r="D170" s="279"/>
      <c r="E170" s="279"/>
      <c r="F170" s="280"/>
      <c r="G170" s="281"/>
      <c r="H170" s="282"/>
      <c r="I170" s="283"/>
      <c r="J170" s="284"/>
      <c r="K170" s="277"/>
      <c r="L170" s="282"/>
    </row>
    <row r="171" spans="1:12" s="196" customFormat="1" ht="20.100000000000001" customHeight="1" x14ac:dyDescent="0.45">
      <c r="C171" s="303" t="s">
        <v>327</v>
      </c>
      <c r="D171" s="285"/>
      <c r="E171" s="285"/>
      <c r="F171" s="214">
        <v>198500</v>
      </c>
      <c r="G171" s="208"/>
      <c r="H171" s="202">
        <v>147424</v>
      </c>
      <c r="I171" s="209"/>
      <c r="J171" s="203">
        <v>6766108</v>
      </c>
      <c r="K171" s="204"/>
      <c r="L171" s="205">
        <v>5074581</v>
      </c>
    </row>
    <row r="172" spans="1:12" s="196" customFormat="1" ht="20.100000000000001" customHeight="1" x14ac:dyDescent="0.45">
      <c r="A172" s="196" t="s">
        <v>55</v>
      </c>
      <c r="D172" s="285">
        <v>17</v>
      </c>
      <c r="E172" s="285"/>
      <c r="F172" s="257">
        <v>647929</v>
      </c>
      <c r="G172" s="204"/>
      <c r="H172" s="202">
        <v>443624</v>
      </c>
      <c r="I172" s="286"/>
      <c r="J172" s="203">
        <v>22138547</v>
      </c>
      <c r="K172" s="204"/>
      <c r="L172" s="205">
        <v>15372438</v>
      </c>
    </row>
    <row r="173" spans="1:12" s="196" customFormat="1" ht="20.100000000000001" customHeight="1" x14ac:dyDescent="0.45">
      <c r="A173" s="227" t="s">
        <v>141</v>
      </c>
      <c r="D173" s="285"/>
      <c r="E173" s="285"/>
      <c r="F173" s="257">
        <v>19496</v>
      </c>
      <c r="G173" s="204"/>
      <c r="H173" s="202">
        <v>1651</v>
      </c>
      <c r="I173" s="286"/>
      <c r="J173" s="203">
        <v>650386</v>
      </c>
      <c r="K173" s="204"/>
      <c r="L173" s="205">
        <v>55037</v>
      </c>
    </row>
    <row r="174" spans="1:12" s="196" customFormat="1" ht="20.100000000000001" customHeight="1" x14ac:dyDescent="0.45">
      <c r="A174" s="196" t="s">
        <v>56</v>
      </c>
      <c r="D174" s="194" t="s">
        <v>35</v>
      </c>
      <c r="E174" s="194"/>
      <c r="F174" s="214"/>
      <c r="G174" s="208"/>
      <c r="H174" s="202"/>
      <c r="I174" s="209"/>
      <c r="J174" s="203"/>
      <c r="K174" s="204"/>
      <c r="L174" s="205"/>
    </row>
    <row r="175" spans="1:12" s="196" customFormat="1" ht="20.100000000000001" customHeight="1" x14ac:dyDescent="0.45">
      <c r="B175" s="196" t="s">
        <v>57</v>
      </c>
      <c r="D175" s="194" t="s">
        <v>35</v>
      </c>
      <c r="E175" s="194"/>
      <c r="F175" s="257"/>
      <c r="G175" s="204"/>
      <c r="H175" s="202"/>
      <c r="I175" s="209"/>
      <c r="J175" s="203"/>
      <c r="K175" s="204"/>
      <c r="L175" s="205"/>
    </row>
    <row r="176" spans="1:12" s="196" customFormat="1" ht="20.100000000000001" customHeight="1" x14ac:dyDescent="0.45">
      <c r="C176" s="287" t="s">
        <v>58</v>
      </c>
      <c r="D176" s="194"/>
      <c r="E176" s="194"/>
      <c r="F176" s="200">
        <v>95543</v>
      </c>
      <c r="G176" s="204"/>
      <c r="H176" s="202">
        <v>95543</v>
      </c>
      <c r="I176" s="286"/>
      <c r="J176" s="203">
        <v>3157984</v>
      </c>
      <c r="K176" s="204"/>
      <c r="L176" s="205">
        <v>3157984</v>
      </c>
    </row>
    <row r="177" spans="1:12" s="196" customFormat="1" ht="20.100000000000001" customHeight="1" x14ac:dyDescent="0.45">
      <c r="C177" s="287" t="s">
        <v>59</v>
      </c>
      <c r="D177" s="194"/>
      <c r="E177" s="194"/>
      <c r="F177" s="267">
        <v>114206</v>
      </c>
      <c r="G177" s="208"/>
      <c r="H177" s="202">
        <v>107317</v>
      </c>
      <c r="I177" s="286"/>
      <c r="J177" s="203">
        <v>3674768</v>
      </c>
      <c r="K177" s="204"/>
      <c r="L177" s="205">
        <v>3458754</v>
      </c>
    </row>
    <row r="178" spans="1:12" s="196" customFormat="1" ht="20.100000000000001" customHeight="1" x14ac:dyDescent="0.45">
      <c r="B178" s="196" t="s">
        <v>60</v>
      </c>
      <c r="D178" s="194"/>
      <c r="E178" s="194"/>
      <c r="F178" s="267">
        <v>1767756</v>
      </c>
      <c r="G178" s="208"/>
      <c r="H178" s="202">
        <v>1630812</v>
      </c>
      <c r="I178" s="209"/>
      <c r="J178" s="203">
        <v>58967729</v>
      </c>
      <c r="K178" s="204"/>
      <c r="L178" s="205">
        <v>54628542</v>
      </c>
    </row>
    <row r="179" spans="1:12" s="196" customFormat="1" ht="20.100000000000001" customHeight="1" x14ac:dyDescent="0.45">
      <c r="A179" s="196" t="s">
        <v>143</v>
      </c>
      <c r="D179" s="194"/>
      <c r="E179" s="194"/>
      <c r="F179" s="268">
        <v>-802175</v>
      </c>
      <c r="G179" s="208"/>
      <c r="H179" s="288">
        <v>-350806</v>
      </c>
      <c r="I179" s="209"/>
      <c r="J179" s="212">
        <v>-26111444</v>
      </c>
      <c r="K179" s="204"/>
      <c r="L179" s="289">
        <v>-19403383</v>
      </c>
    </row>
    <row r="180" spans="1:12" ht="6" customHeight="1" x14ac:dyDescent="0.45">
      <c r="A180" s="163"/>
      <c r="B180" s="254"/>
      <c r="C180" s="254"/>
      <c r="D180" s="164"/>
      <c r="E180" s="164"/>
      <c r="F180" s="261"/>
      <c r="G180" s="259"/>
      <c r="J180" s="261"/>
    </row>
    <row r="181" spans="1:12" s="196" customFormat="1" ht="20.100000000000001" customHeight="1" x14ac:dyDescent="0.45">
      <c r="A181" s="196" t="s">
        <v>171</v>
      </c>
      <c r="D181" s="194"/>
      <c r="E181" s="194"/>
      <c r="F181" s="214">
        <f>SUM(F171:F179)</f>
        <v>2041255</v>
      </c>
      <c r="G181" s="290"/>
      <c r="H181" s="208">
        <f>SUM(H171:H179)</f>
        <v>2075565</v>
      </c>
      <c r="J181" s="214">
        <f>SUM(J171:J179)</f>
        <v>69244078</v>
      </c>
      <c r="L181" s="208">
        <f>SUM(L171:L179)</f>
        <v>62343953</v>
      </c>
    </row>
    <row r="182" spans="1:12" s="196" customFormat="1" ht="20.100000000000001" customHeight="1" x14ac:dyDescent="0.45">
      <c r="A182" s="196" t="s">
        <v>61</v>
      </c>
      <c r="D182" s="194"/>
      <c r="E182" s="194"/>
      <c r="F182" s="263">
        <v>751540</v>
      </c>
      <c r="G182" s="208"/>
      <c r="H182" s="291">
        <v>739462</v>
      </c>
      <c r="I182" s="209"/>
      <c r="J182" s="292">
        <v>25493953</v>
      </c>
      <c r="K182" s="204"/>
      <c r="L182" s="213">
        <v>22211298</v>
      </c>
    </row>
    <row r="183" spans="1:12" ht="6" customHeight="1" x14ac:dyDescent="0.45">
      <c r="A183" s="163"/>
      <c r="B183" s="254"/>
      <c r="C183" s="254"/>
      <c r="D183" s="164"/>
      <c r="E183" s="164"/>
      <c r="F183" s="261"/>
      <c r="G183" s="259"/>
      <c r="H183" s="259"/>
      <c r="I183" s="259"/>
      <c r="J183" s="261"/>
      <c r="K183" s="259"/>
      <c r="L183" s="262"/>
    </row>
    <row r="184" spans="1:12" s="196" customFormat="1" ht="20.100000000000001" customHeight="1" x14ac:dyDescent="0.45">
      <c r="A184" s="198" t="s">
        <v>144</v>
      </c>
      <c r="D184" s="194"/>
      <c r="E184" s="194"/>
      <c r="F184" s="268">
        <f>SUM(F181:F182)</f>
        <v>2792795</v>
      </c>
      <c r="G184" s="281"/>
      <c r="H184" s="293">
        <f>SUM(H181:H182)</f>
        <v>2815027</v>
      </c>
      <c r="I184" s="281"/>
      <c r="J184" s="268">
        <f>SUM(J181:J182)</f>
        <v>94738031</v>
      </c>
      <c r="K184" s="281"/>
      <c r="L184" s="293">
        <f>SUM(L181:L182)</f>
        <v>84555251</v>
      </c>
    </row>
    <row r="185" spans="1:12" ht="6" customHeight="1" x14ac:dyDescent="0.45">
      <c r="A185" s="163"/>
      <c r="B185" s="254"/>
      <c r="C185" s="254"/>
      <c r="D185" s="164"/>
      <c r="E185" s="164"/>
      <c r="F185" s="258"/>
      <c r="G185" s="259"/>
      <c r="H185" s="260"/>
      <c r="I185" s="259"/>
      <c r="J185" s="261"/>
      <c r="K185" s="259"/>
      <c r="L185" s="260"/>
    </row>
    <row r="186" spans="1:12" s="196" customFormat="1" ht="20.100000000000001" customHeight="1" thickBot="1" x14ac:dyDescent="0.5">
      <c r="A186" s="198" t="s">
        <v>145</v>
      </c>
      <c r="D186" s="194"/>
      <c r="E186" s="194"/>
      <c r="F186" s="294">
        <f>SUM(F143+F184)</f>
        <v>10468049</v>
      </c>
      <c r="G186" s="281"/>
      <c r="H186" s="295">
        <f>SUM(H143+H184)</f>
        <v>9376660</v>
      </c>
      <c r="I186" s="281"/>
      <c r="J186" s="294">
        <f>SUM(J143+J184)</f>
        <v>355100309</v>
      </c>
      <c r="K186" s="281"/>
      <c r="L186" s="295">
        <f>SUM(L143+L184)</f>
        <v>281647620</v>
      </c>
    </row>
    <row r="187" spans="1:12" s="196" customFormat="1" ht="20.100000000000001" customHeight="1" thickTop="1" x14ac:dyDescent="0.45">
      <c r="D187" s="194"/>
      <c r="E187" s="194"/>
      <c r="F187" s="208"/>
      <c r="G187" s="208"/>
      <c r="H187" s="208"/>
      <c r="I187" s="208"/>
      <c r="J187" s="208"/>
      <c r="K187" s="208"/>
      <c r="L187" s="208"/>
    </row>
    <row r="188" spans="1:12" s="196" customFormat="1" ht="20.100000000000001" customHeight="1" x14ac:dyDescent="0.45">
      <c r="D188" s="194"/>
      <c r="E188" s="194"/>
      <c r="F188" s="208"/>
      <c r="G188" s="208"/>
      <c r="H188" s="208"/>
      <c r="I188" s="208"/>
      <c r="J188" s="208"/>
      <c r="K188" s="208"/>
      <c r="L188" s="208"/>
    </row>
    <row r="189" spans="1:12" s="196" customFormat="1" ht="20.100000000000001" customHeight="1" x14ac:dyDescent="0.45">
      <c r="D189" s="194"/>
      <c r="E189" s="194"/>
      <c r="F189" s="208"/>
      <c r="G189" s="208"/>
      <c r="H189" s="208"/>
      <c r="I189" s="208"/>
      <c r="J189" s="208"/>
      <c r="K189" s="208"/>
      <c r="L189" s="208"/>
    </row>
    <row r="190" spans="1:12" s="196" customFormat="1" ht="20.100000000000001" customHeight="1" x14ac:dyDescent="0.45">
      <c r="D190" s="194"/>
      <c r="E190" s="194"/>
      <c r="F190" s="208"/>
      <c r="G190" s="208"/>
      <c r="H190" s="208"/>
      <c r="I190" s="208"/>
      <c r="J190" s="208"/>
      <c r="K190" s="208"/>
      <c r="L190" s="208"/>
    </row>
    <row r="191" spans="1:12" s="196" customFormat="1" ht="20.100000000000001" customHeight="1" x14ac:dyDescent="0.45">
      <c r="D191" s="194"/>
      <c r="E191" s="194"/>
      <c r="F191" s="208"/>
      <c r="G191" s="208"/>
      <c r="H191" s="208"/>
      <c r="I191" s="208"/>
      <c r="J191" s="208"/>
      <c r="K191" s="208"/>
      <c r="L191" s="208"/>
    </row>
    <row r="192" spans="1:12" s="196" customFormat="1" ht="20.100000000000001" customHeight="1" x14ac:dyDescent="0.45">
      <c r="D192" s="194"/>
      <c r="E192" s="194"/>
      <c r="F192" s="208"/>
      <c r="G192" s="208"/>
      <c r="H192" s="208"/>
      <c r="I192" s="208"/>
      <c r="J192" s="208"/>
      <c r="K192" s="208"/>
      <c r="L192" s="208"/>
    </row>
    <row r="193" spans="1:12" s="196" customFormat="1" ht="20.100000000000001" customHeight="1" x14ac:dyDescent="0.45">
      <c r="D193" s="194"/>
      <c r="E193" s="194"/>
      <c r="F193" s="208"/>
      <c r="G193" s="208"/>
      <c r="H193" s="208"/>
      <c r="I193" s="208"/>
      <c r="J193" s="208"/>
      <c r="K193" s="208"/>
      <c r="L193" s="208"/>
    </row>
    <row r="194" spans="1:12" s="196" customFormat="1" ht="18" customHeight="1" x14ac:dyDescent="0.45">
      <c r="D194" s="194"/>
      <c r="E194" s="194"/>
      <c r="F194" s="208"/>
      <c r="G194" s="208"/>
      <c r="H194" s="208"/>
      <c r="I194" s="208"/>
      <c r="J194" s="208"/>
      <c r="K194" s="208"/>
      <c r="L194" s="208"/>
    </row>
    <row r="195" spans="1:12" s="196" customFormat="1" ht="21.95" customHeight="1" x14ac:dyDescent="0.45">
      <c r="A195" s="269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95" s="269"/>
      <c r="C195" s="269"/>
      <c r="D195" s="240"/>
      <c r="E195" s="240"/>
      <c r="F195" s="270"/>
      <c r="G195" s="269"/>
      <c r="H195" s="270"/>
      <c r="I195" s="269"/>
      <c r="J195" s="270"/>
      <c r="K195" s="269"/>
      <c r="L195" s="270"/>
    </row>
  </sheetData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&amp;R&amp;"Cordia New,Regular"&amp;13&amp;P</oddFooter>
  </headerFooter>
  <rowBreaks count="3" manualBreakCount="3">
    <brk id="47" max="16383" man="1"/>
    <brk id="94" max="16383" man="1"/>
    <brk id="147" max="16383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56AC-A97E-45FC-BD38-AD8C7D549159}">
  <sheetPr>
    <tabColor rgb="FFA3F3C9"/>
  </sheetPr>
  <dimension ref="A1:Q140"/>
  <sheetViews>
    <sheetView topLeftCell="A95" workbookViewId="0">
      <selection activeCell="D148" sqref="D148"/>
    </sheetView>
  </sheetViews>
  <sheetFormatPr defaultColWidth="9.33203125" defaultRowHeight="21.2" customHeight="1" x14ac:dyDescent="0.45"/>
  <cols>
    <col min="1" max="2" width="1.5" style="303" customWidth="1"/>
    <col min="3" max="3" width="42.33203125" style="303" customWidth="1"/>
    <col min="4" max="4" width="8.6640625" style="303" customWidth="1"/>
    <col min="5" max="5" width="1" style="303" customWidth="1"/>
    <col min="6" max="6" width="16.33203125" style="303" customWidth="1"/>
    <col min="7" max="7" width="1" style="303" customWidth="1"/>
    <col min="8" max="8" width="14.83203125" style="303" customWidth="1"/>
    <col min="9" max="9" width="1" style="303" customWidth="1"/>
    <col min="10" max="10" width="16.33203125" style="303" customWidth="1"/>
    <col min="11" max="11" width="1" style="303" customWidth="1"/>
    <col min="12" max="12" width="14.83203125" style="303" customWidth="1"/>
    <col min="13" max="13" width="12.5" style="303" customWidth="1"/>
    <col min="14" max="15" width="9.33203125" style="303"/>
    <col min="16" max="16" width="14.6640625" style="303" bestFit="1" customWidth="1"/>
    <col min="17" max="17" width="14.6640625" style="303" customWidth="1"/>
    <col min="18" max="16384" width="9.33203125" style="303"/>
  </cols>
  <sheetData>
    <row r="1" spans="1:12" ht="21.2" customHeight="1" x14ac:dyDescent="0.45">
      <c r="A1" s="296" t="s">
        <v>0</v>
      </c>
      <c r="B1" s="296"/>
      <c r="C1" s="296"/>
      <c r="D1" s="297"/>
      <c r="E1" s="297"/>
      <c r="F1" s="298"/>
      <c r="G1" s="299"/>
      <c r="H1" s="300"/>
      <c r="I1" s="299"/>
      <c r="J1" s="301"/>
      <c r="K1" s="302"/>
      <c r="L1" s="302"/>
    </row>
    <row r="2" spans="1:12" ht="21.2" customHeight="1" x14ac:dyDescent="0.45">
      <c r="A2" s="296" t="s">
        <v>1</v>
      </c>
      <c r="B2" s="296"/>
      <c r="C2" s="296"/>
      <c r="D2" s="297"/>
      <c r="E2" s="297"/>
      <c r="F2" s="298"/>
      <c r="G2" s="299"/>
      <c r="H2" s="298"/>
      <c r="I2" s="299"/>
      <c r="J2" s="298"/>
      <c r="K2" s="299"/>
      <c r="L2" s="298"/>
    </row>
    <row r="3" spans="1:12" ht="21.2" customHeight="1" x14ac:dyDescent="0.45">
      <c r="A3" s="304" t="str">
        <f>'T2-5 BS Conso'!A3</f>
        <v>ณ วันที่ 30 กันยายน พ.ศ. 2564</v>
      </c>
      <c r="B3" s="304"/>
      <c r="C3" s="304"/>
      <c r="D3" s="305"/>
      <c r="E3" s="305"/>
      <c r="F3" s="306"/>
      <c r="G3" s="307"/>
      <c r="H3" s="306"/>
      <c r="I3" s="307"/>
      <c r="J3" s="306"/>
      <c r="K3" s="307"/>
      <c r="L3" s="306"/>
    </row>
    <row r="4" spans="1:12" ht="18" customHeight="1" x14ac:dyDescent="0.45">
      <c r="A4" s="308"/>
      <c r="B4" s="308"/>
      <c r="C4" s="308"/>
      <c r="D4" s="309"/>
      <c r="E4" s="309"/>
      <c r="F4" s="310"/>
      <c r="G4" s="311"/>
      <c r="H4" s="310"/>
      <c r="I4" s="311"/>
      <c r="J4" s="312"/>
      <c r="K4" s="311"/>
      <c r="L4" s="310"/>
    </row>
    <row r="5" spans="1:12" ht="21.2" customHeight="1" x14ac:dyDescent="0.45">
      <c r="A5" s="296"/>
      <c r="B5" s="296"/>
      <c r="C5" s="296"/>
      <c r="D5" s="297"/>
      <c r="E5" s="297"/>
      <c r="F5" s="306"/>
      <c r="G5" s="307"/>
      <c r="H5" s="306"/>
      <c r="I5" s="307"/>
      <c r="J5" s="306"/>
      <c r="K5" s="307"/>
      <c r="L5" s="313" t="s">
        <v>149</v>
      </c>
    </row>
    <row r="6" spans="1:12" ht="21.2" customHeight="1" x14ac:dyDescent="0.45">
      <c r="A6" s="296"/>
      <c r="B6" s="296"/>
      <c r="C6" s="296"/>
      <c r="D6" s="297"/>
      <c r="E6" s="297"/>
      <c r="F6" s="314"/>
      <c r="G6" s="315"/>
      <c r="H6" s="315" t="s">
        <v>3</v>
      </c>
      <c r="I6" s="299"/>
      <c r="J6" s="316"/>
      <c r="K6" s="317"/>
      <c r="L6" s="315" t="s">
        <v>4</v>
      </c>
    </row>
    <row r="7" spans="1:12" ht="21.2" customHeight="1" x14ac:dyDescent="0.45">
      <c r="A7" s="318"/>
      <c r="B7" s="318"/>
      <c r="C7" s="318"/>
      <c r="D7" s="319"/>
      <c r="E7" s="319"/>
      <c r="F7" s="320" t="s">
        <v>5</v>
      </c>
      <c r="G7" s="321"/>
      <c r="H7" s="320" t="s">
        <v>6</v>
      </c>
      <c r="I7" s="321"/>
      <c r="J7" s="320" t="s">
        <v>5</v>
      </c>
      <c r="K7" s="321"/>
      <c r="L7" s="320" t="s">
        <v>6</v>
      </c>
    </row>
    <row r="8" spans="1:12" ht="21.2" customHeight="1" x14ac:dyDescent="0.45">
      <c r="A8" s="318"/>
      <c r="B8" s="318"/>
      <c r="C8" s="318"/>
      <c r="D8" s="319"/>
      <c r="E8" s="319"/>
      <c r="F8" s="322" t="s">
        <v>266</v>
      </c>
      <c r="G8" s="321"/>
      <c r="H8" s="322" t="s">
        <v>7</v>
      </c>
      <c r="I8" s="321"/>
      <c r="J8" s="322" t="s">
        <v>266</v>
      </c>
      <c r="K8" s="321"/>
      <c r="L8" s="322" t="s">
        <v>7</v>
      </c>
    </row>
    <row r="9" spans="1:12" ht="21.2" customHeight="1" x14ac:dyDescent="0.45">
      <c r="A9" s="318"/>
      <c r="B9" s="318"/>
      <c r="C9" s="318"/>
      <c r="D9" s="323" t="s">
        <v>8</v>
      </c>
      <c r="E9" s="318"/>
      <c r="F9" s="324" t="s">
        <v>285</v>
      </c>
      <c r="G9" s="325"/>
      <c r="H9" s="324" t="s">
        <v>197</v>
      </c>
      <c r="I9" s="325"/>
      <c r="J9" s="324" t="s">
        <v>285</v>
      </c>
      <c r="K9" s="325"/>
      <c r="L9" s="324" t="s">
        <v>197</v>
      </c>
    </row>
    <row r="10" spans="1:12" ht="21.2" customHeight="1" x14ac:dyDescent="0.45">
      <c r="A10" s="296" t="s">
        <v>9</v>
      </c>
      <c r="B10" s="326"/>
      <c r="C10" s="326"/>
      <c r="D10" s="297"/>
      <c r="E10" s="297"/>
      <c r="F10" s="327"/>
      <c r="H10" s="328"/>
      <c r="J10" s="329"/>
      <c r="L10" s="328"/>
    </row>
    <row r="11" spans="1:12" ht="6" customHeight="1" x14ac:dyDescent="0.45">
      <c r="A11" s="296"/>
      <c r="B11" s="326"/>
      <c r="C11" s="326"/>
      <c r="D11" s="297"/>
      <c r="E11" s="297"/>
      <c r="F11" s="327"/>
      <c r="H11" s="328"/>
      <c r="J11" s="327"/>
      <c r="L11" s="328"/>
    </row>
    <row r="12" spans="1:12" ht="21.2" customHeight="1" x14ac:dyDescent="0.45">
      <c r="A12" s="330" t="s">
        <v>10</v>
      </c>
      <c r="B12" s="330"/>
      <c r="C12" s="330"/>
      <c r="D12" s="297"/>
      <c r="E12" s="297"/>
      <c r="F12" s="331"/>
      <c r="G12" s="332"/>
      <c r="H12" s="332"/>
      <c r="I12" s="332"/>
      <c r="J12" s="331"/>
      <c r="K12" s="332"/>
      <c r="L12" s="332"/>
    </row>
    <row r="13" spans="1:12" ht="6" customHeight="1" x14ac:dyDescent="0.45">
      <c r="A13" s="296"/>
      <c r="B13" s="326"/>
      <c r="C13" s="326"/>
      <c r="D13" s="297"/>
      <c r="E13" s="297"/>
      <c r="F13" s="331"/>
      <c r="G13" s="332"/>
      <c r="H13" s="332"/>
      <c r="I13" s="332"/>
      <c r="J13" s="331"/>
      <c r="K13" s="332"/>
      <c r="L13" s="332"/>
    </row>
    <row r="14" spans="1:12" ht="21.2" customHeight="1" x14ac:dyDescent="0.45">
      <c r="A14" s="303" t="s">
        <v>11</v>
      </c>
      <c r="D14" s="297"/>
      <c r="E14" s="297"/>
      <c r="F14" s="333">
        <v>295018</v>
      </c>
      <c r="G14" s="334"/>
      <c r="H14" s="202">
        <v>216119</v>
      </c>
      <c r="I14" s="202"/>
      <c r="J14" s="203">
        <v>10007674</v>
      </c>
      <c r="K14" s="202"/>
      <c r="L14" s="202">
        <v>6491574</v>
      </c>
    </row>
    <row r="15" spans="1:12" ht="21.2" customHeight="1" x14ac:dyDescent="0.45">
      <c r="A15" s="335" t="s">
        <v>160</v>
      </c>
      <c r="D15" s="297">
        <v>7</v>
      </c>
      <c r="E15" s="297"/>
      <c r="F15" s="333">
        <v>7164</v>
      </c>
      <c r="G15" s="334"/>
      <c r="H15" s="202">
        <v>16111</v>
      </c>
      <c r="I15" s="202"/>
      <c r="J15" s="203">
        <v>243035</v>
      </c>
      <c r="K15" s="202"/>
      <c r="L15" s="202">
        <v>483927</v>
      </c>
    </row>
    <row r="16" spans="1:12" ht="21.2" customHeight="1" x14ac:dyDescent="0.45">
      <c r="A16" s="303" t="s">
        <v>12</v>
      </c>
      <c r="D16" s="297">
        <v>20</v>
      </c>
      <c r="E16" s="297"/>
      <c r="F16" s="336">
        <v>484249</v>
      </c>
      <c r="G16" s="334"/>
      <c r="H16" s="202">
        <v>440517</v>
      </c>
      <c r="I16" s="202"/>
      <c r="J16" s="203">
        <v>16426837</v>
      </c>
      <c r="K16" s="202"/>
      <c r="L16" s="202">
        <v>13231852</v>
      </c>
    </row>
    <row r="17" spans="1:16" ht="21.2" customHeight="1" x14ac:dyDescent="0.45">
      <c r="A17" s="303" t="s">
        <v>14</v>
      </c>
      <c r="D17" s="297">
        <v>20</v>
      </c>
      <c r="E17" s="297"/>
      <c r="F17" s="336">
        <v>968</v>
      </c>
      <c r="G17" s="337"/>
      <c r="H17" s="202">
        <v>1269</v>
      </c>
      <c r="I17" s="202"/>
      <c r="J17" s="203">
        <v>32838</v>
      </c>
      <c r="K17" s="202"/>
      <c r="L17" s="202">
        <v>38123</v>
      </c>
    </row>
    <row r="18" spans="1:16" ht="21.2" customHeight="1" x14ac:dyDescent="0.45">
      <c r="A18" s="303" t="s">
        <v>15</v>
      </c>
      <c r="D18" s="297"/>
      <c r="E18" s="297"/>
      <c r="F18" s="333">
        <v>8331</v>
      </c>
      <c r="G18" s="334"/>
      <c r="H18" s="202">
        <v>5074</v>
      </c>
      <c r="I18" s="202"/>
      <c r="J18" s="203">
        <v>282617</v>
      </c>
      <c r="K18" s="202"/>
      <c r="L18" s="202">
        <v>152401</v>
      </c>
    </row>
    <row r="19" spans="1:16" ht="21.2" customHeight="1" x14ac:dyDescent="0.45">
      <c r="A19" s="227" t="s">
        <v>17</v>
      </c>
      <c r="D19" s="297">
        <v>6</v>
      </c>
      <c r="E19" s="297"/>
      <c r="F19" s="333">
        <v>9</v>
      </c>
      <c r="G19" s="334"/>
      <c r="H19" s="202">
        <v>2997</v>
      </c>
      <c r="I19" s="202"/>
      <c r="J19" s="203">
        <v>316</v>
      </c>
      <c r="K19" s="202"/>
      <c r="L19" s="202">
        <v>90008</v>
      </c>
    </row>
    <row r="20" spans="1:16" ht="21.2" customHeight="1" x14ac:dyDescent="0.45">
      <c r="A20" s="303" t="s">
        <v>18</v>
      </c>
      <c r="D20" s="297">
        <v>20</v>
      </c>
      <c r="E20" s="297"/>
      <c r="F20" s="333">
        <v>49248</v>
      </c>
      <c r="G20" s="334"/>
      <c r="H20" s="202">
        <v>18800</v>
      </c>
      <c r="I20" s="202"/>
      <c r="J20" s="203">
        <v>1670596</v>
      </c>
      <c r="K20" s="202"/>
      <c r="L20" s="202">
        <v>564697</v>
      </c>
    </row>
    <row r="21" spans="1:16" ht="21.2" customHeight="1" x14ac:dyDescent="0.45">
      <c r="A21" s="303" t="s">
        <v>303</v>
      </c>
      <c r="D21" s="297"/>
      <c r="E21" s="297"/>
      <c r="F21" s="333"/>
      <c r="G21" s="334"/>
      <c r="H21" s="202"/>
      <c r="I21" s="202"/>
      <c r="J21" s="203"/>
      <c r="K21" s="202"/>
      <c r="L21" s="202"/>
    </row>
    <row r="22" spans="1:16" ht="21.2" customHeight="1" x14ac:dyDescent="0.45">
      <c r="B22" s="303" t="s">
        <v>304</v>
      </c>
      <c r="D22" s="297">
        <v>20</v>
      </c>
      <c r="E22" s="297"/>
      <c r="F22" s="333">
        <v>29500</v>
      </c>
      <c r="G22" s="334"/>
      <c r="H22" s="202">
        <v>0</v>
      </c>
      <c r="I22" s="202"/>
      <c r="J22" s="203">
        <v>1000708</v>
      </c>
      <c r="K22" s="202"/>
      <c r="L22" s="202">
        <v>0</v>
      </c>
    </row>
    <row r="23" spans="1:16" ht="21.2" customHeight="1" x14ac:dyDescent="0.45">
      <c r="A23" s="303" t="s">
        <v>20</v>
      </c>
      <c r="D23" s="297"/>
      <c r="E23" s="297"/>
      <c r="F23" s="338">
        <v>6749</v>
      </c>
      <c r="G23" s="334"/>
      <c r="H23" s="211">
        <v>7096</v>
      </c>
      <c r="I23" s="202"/>
      <c r="J23" s="212">
        <v>228951</v>
      </c>
      <c r="K23" s="202"/>
      <c r="L23" s="211">
        <v>213138</v>
      </c>
    </row>
    <row r="24" spans="1:16" ht="6" customHeight="1" x14ac:dyDescent="0.45">
      <c r="A24" s="296"/>
      <c r="B24" s="326"/>
      <c r="C24" s="326"/>
      <c r="D24" s="297"/>
      <c r="E24" s="297"/>
      <c r="F24" s="331"/>
      <c r="G24" s="332"/>
      <c r="H24" s="334"/>
      <c r="I24" s="332"/>
      <c r="J24" s="333"/>
      <c r="K24" s="332"/>
      <c r="L24" s="334"/>
    </row>
    <row r="25" spans="1:16" ht="21.2" customHeight="1" x14ac:dyDescent="0.45">
      <c r="A25" s="330" t="s">
        <v>21</v>
      </c>
      <c r="C25" s="330"/>
      <c r="D25" s="297"/>
      <c r="E25" s="297"/>
      <c r="F25" s="338">
        <f>SUM(F14:F23)</f>
        <v>881236</v>
      </c>
      <c r="G25" s="334"/>
      <c r="H25" s="339">
        <f>SUM(H14:H23)</f>
        <v>707983</v>
      </c>
      <c r="I25" s="334"/>
      <c r="J25" s="338">
        <f>SUM(J14:J23)</f>
        <v>29893572</v>
      </c>
      <c r="K25" s="337"/>
      <c r="L25" s="339">
        <f>SUM(L14:L23)</f>
        <v>21265720</v>
      </c>
    </row>
    <row r="26" spans="1:16" ht="8.1" customHeight="1" x14ac:dyDescent="0.45">
      <c r="A26" s="296"/>
      <c r="B26" s="326"/>
      <c r="C26" s="326"/>
      <c r="D26" s="297"/>
      <c r="E26" s="297"/>
      <c r="F26" s="331"/>
      <c r="G26" s="332"/>
      <c r="H26" s="332"/>
      <c r="I26" s="332"/>
      <c r="J26" s="331"/>
      <c r="K26" s="332"/>
      <c r="L26" s="332"/>
    </row>
    <row r="27" spans="1:16" ht="21.2" customHeight="1" x14ac:dyDescent="0.45">
      <c r="A27" s="330" t="s">
        <v>22</v>
      </c>
      <c r="B27" s="330"/>
      <c r="C27" s="330"/>
      <c r="D27" s="297"/>
      <c r="E27" s="297"/>
      <c r="F27" s="331"/>
      <c r="G27" s="332"/>
      <c r="H27" s="332"/>
      <c r="I27" s="332"/>
      <c r="J27" s="331"/>
      <c r="K27" s="332"/>
      <c r="L27" s="332"/>
    </row>
    <row r="28" spans="1:16" ht="6" customHeight="1" x14ac:dyDescent="0.45">
      <c r="A28" s="296"/>
      <c r="B28" s="326"/>
      <c r="C28" s="326"/>
      <c r="D28" s="297"/>
      <c r="E28" s="297"/>
      <c r="F28" s="331"/>
      <c r="G28" s="332"/>
      <c r="H28" s="332"/>
      <c r="I28" s="332"/>
      <c r="J28" s="331"/>
      <c r="K28" s="332"/>
      <c r="L28" s="332"/>
    </row>
    <row r="29" spans="1:16" ht="21.2" customHeight="1" x14ac:dyDescent="0.45">
      <c r="A29" s="303" t="s">
        <v>23</v>
      </c>
      <c r="D29" s="297">
        <v>20</v>
      </c>
      <c r="E29" s="297"/>
      <c r="F29" s="333">
        <v>2746306</v>
      </c>
      <c r="G29" s="334"/>
      <c r="H29" s="202">
        <v>2283094</v>
      </c>
      <c r="I29" s="209"/>
      <c r="J29" s="203">
        <v>93161014</v>
      </c>
      <c r="K29" s="202"/>
      <c r="L29" s="202">
        <v>68577510</v>
      </c>
      <c r="P29" s="340"/>
    </row>
    <row r="30" spans="1:16" ht="21.2" customHeight="1" x14ac:dyDescent="0.45">
      <c r="A30" s="303" t="s">
        <v>305</v>
      </c>
      <c r="D30" s="297">
        <v>8</v>
      </c>
      <c r="E30" s="297"/>
      <c r="F30" s="333">
        <v>2368224</v>
      </c>
      <c r="G30" s="334"/>
      <c r="H30" s="202">
        <v>2489582</v>
      </c>
      <c r="I30" s="209"/>
      <c r="J30" s="203">
        <v>80335603</v>
      </c>
      <c r="K30" s="202"/>
      <c r="L30" s="202">
        <v>74779817</v>
      </c>
      <c r="P30" s="340"/>
    </row>
    <row r="31" spans="1:16" ht="21.2" customHeight="1" x14ac:dyDescent="0.45">
      <c r="A31" s="303" t="s">
        <v>306</v>
      </c>
      <c r="D31" s="297"/>
      <c r="E31" s="297"/>
      <c r="F31" s="333"/>
      <c r="G31" s="334"/>
      <c r="H31" s="202"/>
      <c r="I31" s="209"/>
      <c r="J31" s="203"/>
      <c r="K31" s="202"/>
      <c r="L31" s="202"/>
      <c r="P31" s="340"/>
    </row>
    <row r="32" spans="1:16" ht="21.2" customHeight="1" x14ac:dyDescent="0.45">
      <c r="B32" s="303" t="s">
        <v>307</v>
      </c>
      <c r="D32" s="297">
        <v>6</v>
      </c>
      <c r="E32" s="297"/>
      <c r="F32" s="333">
        <v>7773</v>
      </c>
      <c r="G32" s="334"/>
      <c r="H32" s="202">
        <v>6475</v>
      </c>
      <c r="I32" s="209"/>
      <c r="J32" s="203">
        <v>263679</v>
      </c>
      <c r="K32" s="202"/>
      <c r="L32" s="202">
        <v>194496</v>
      </c>
      <c r="P32" s="340"/>
    </row>
    <row r="33" spans="1:16" ht="21.2" customHeight="1" x14ac:dyDescent="0.45">
      <c r="A33" s="303" t="s">
        <v>24</v>
      </c>
      <c r="D33" s="297"/>
      <c r="E33" s="297"/>
      <c r="F33" s="333">
        <v>1020</v>
      </c>
      <c r="G33" s="334"/>
      <c r="H33" s="202">
        <v>1020</v>
      </c>
      <c r="I33" s="209"/>
      <c r="J33" s="203">
        <v>34614</v>
      </c>
      <c r="K33" s="202"/>
      <c r="L33" s="202">
        <v>30650</v>
      </c>
      <c r="P33" s="340"/>
    </row>
    <row r="34" spans="1:16" ht="21.2" customHeight="1" x14ac:dyDescent="0.45">
      <c r="A34" s="303" t="s">
        <v>25</v>
      </c>
      <c r="D34" s="297">
        <v>9</v>
      </c>
      <c r="E34" s="297"/>
      <c r="F34" s="333">
        <v>5264</v>
      </c>
      <c r="G34" s="334"/>
      <c r="H34" s="202">
        <v>5923</v>
      </c>
      <c r="I34" s="209"/>
      <c r="J34" s="203">
        <v>178577</v>
      </c>
      <c r="K34" s="202"/>
      <c r="L34" s="202">
        <v>177901</v>
      </c>
      <c r="P34" s="340"/>
    </row>
    <row r="35" spans="1:16" s="341" customFormat="1" ht="21.2" customHeight="1" x14ac:dyDescent="0.45">
      <c r="A35" s="341" t="s">
        <v>295</v>
      </c>
      <c r="D35" s="342"/>
      <c r="E35" s="342"/>
      <c r="F35" s="343">
        <v>2584</v>
      </c>
      <c r="G35" s="344"/>
      <c r="H35" s="202">
        <v>3430</v>
      </c>
      <c r="I35" s="202"/>
      <c r="J35" s="203">
        <v>87652</v>
      </c>
      <c r="K35" s="204"/>
      <c r="L35" s="202">
        <v>103016</v>
      </c>
      <c r="P35" s="345"/>
    </row>
    <row r="36" spans="1:16" ht="21.2" customHeight="1" x14ac:dyDescent="0.45">
      <c r="A36" s="303" t="s">
        <v>176</v>
      </c>
      <c r="D36" s="297">
        <v>6</v>
      </c>
      <c r="E36" s="297"/>
      <c r="F36" s="333">
        <v>377</v>
      </c>
      <c r="G36" s="334"/>
      <c r="H36" s="202">
        <v>4245</v>
      </c>
      <c r="I36" s="209"/>
      <c r="J36" s="203">
        <v>12779</v>
      </c>
      <c r="K36" s="202"/>
      <c r="L36" s="202">
        <v>127512</v>
      </c>
      <c r="P36" s="340"/>
    </row>
    <row r="37" spans="1:16" ht="21.2" customHeight="1" x14ac:dyDescent="0.45">
      <c r="A37" s="303" t="s">
        <v>26</v>
      </c>
      <c r="D37" s="297"/>
      <c r="E37" s="297"/>
      <c r="F37" s="333">
        <v>286</v>
      </c>
      <c r="G37" s="334"/>
      <c r="H37" s="202">
        <v>64459</v>
      </c>
      <c r="I37" s="209"/>
      <c r="J37" s="203">
        <v>9698</v>
      </c>
      <c r="K37" s="202"/>
      <c r="L37" s="202">
        <v>1936161</v>
      </c>
      <c r="P37" s="340"/>
    </row>
    <row r="38" spans="1:16" ht="21.2" customHeight="1" x14ac:dyDescent="0.45">
      <c r="A38" s="303" t="s">
        <v>29</v>
      </c>
      <c r="D38" s="297"/>
      <c r="E38" s="297"/>
      <c r="F38" s="346">
        <v>7747</v>
      </c>
      <c r="G38" s="332"/>
      <c r="H38" s="211">
        <v>6811</v>
      </c>
      <c r="I38" s="209"/>
      <c r="J38" s="347">
        <v>262800</v>
      </c>
      <c r="K38" s="202"/>
      <c r="L38" s="211">
        <v>204579</v>
      </c>
      <c r="P38" s="340"/>
    </row>
    <row r="39" spans="1:16" ht="6" customHeight="1" x14ac:dyDescent="0.45">
      <c r="A39" s="296"/>
      <c r="B39" s="326"/>
      <c r="C39" s="326"/>
      <c r="D39" s="297"/>
      <c r="E39" s="297"/>
      <c r="F39" s="331"/>
      <c r="G39" s="332"/>
      <c r="H39" s="332"/>
      <c r="I39" s="332"/>
      <c r="J39" s="331"/>
      <c r="K39" s="332"/>
      <c r="L39" s="332"/>
    </row>
    <row r="40" spans="1:16" ht="21.2" customHeight="1" x14ac:dyDescent="0.45">
      <c r="A40" s="330" t="s">
        <v>30</v>
      </c>
      <c r="C40" s="330"/>
      <c r="D40" s="297"/>
      <c r="E40" s="297"/>
      <c r="F40" s="338">
        <f>SUM(F29:F39)</f>
        <v>5139581</v>
      </c>
      <c r="G40" s="334"/>
      <c r="H40" s="339">
        <f>SUM(H29:H39)</f>
        <v>4865039</v>
      </c>
      <c r="I40" s="334"/>
      <c r="J40" s="338">
        <f>SUM(J29:J39)</f>
        <v>174346416</v>
      </c>
      <c r="K40" s="348"/>
      <c r="L40" s="339">
        <f>SUM(L29:L39)</f>
        <v>146131642</v>
      </c>
    </row>
    <row r="41" spans="1:16" ht="6" customHeight="1" x14ac:dyDescent="0.45">
      <c r="A41" s="296"/>
      <c r="B41" s="326"/>
      <c r="C41" s="326"/>
      <c r="D41" s="297"/>
      <c r="E41" s="297"/>
      <c r="F41" s="331"/>
      <c r="G41" s="332"/>
      <c r="H41" s="334"/>
      <c r="I41" s="332"/>
      <c r="J41" s="331"/>
      <c r="K41" s="332"/>
      <c r="L41" s="334"/>
    </row>
    <row r="42" spans="1:16" ht="21.2" customHeight="1" thickBot="1" x14ac:dyDescent="0.5">
      <c r="A42" s="330" t="s">
        <v>31</v>
      </c>
      <c r="B42" s="330"/>
      <c r="C42" s="330"/>
      <c r="D42" s="297"/>
      <c r="E42" s="297"/>
      <c r="F42" s="349">
        <f>SUM(F25+F40)</f>
        <v>6020817</v>
      </c>
      <c r="G42" s="348"/>
      <c r="H42" s="350">
        <f>SUM(H25+H40)</f>
        <v>5573022</v>
      </c>
      <c r="I42" s="348"/>
      <c r="J42" s="349">
        <f>SUM(J25,J40)</f>
        <v>204239988</v>
      </c>
      <c r="K42" s="348"/>
      <c r="L42" s="350">
        <f>SUM(L25+L40)</f>
        <v>167397362</v>
      </c>
    </row>
    <row r="43" spans="1:16" ht="21.2" customHeight="1" thickTop="1" x14ac:dyDescent="0.45">
      <c r="A43" s="330"/>
      <c r="B43" s="330"/>
      <c r="C43" s="330"/>
      <c r="D43" s="297"/>
      <c r="E43" s="297"/>
      <c r="F43" s="348"/>
      <c r="G43" s="348"/>
      <c r="H43" s="348"/>
      <c r="I43" s="348"/>
      <c r="J43" s="348"/>
      <c r="K43" s="348"/>
      <c r="L43" s="348"/>
    </row>
    <row r="44" spans="1:16" ht="21.2" customHeight="1" x14ac:dyDescent="0.45">
      <c r="A44" s="330"/>
      <c r="B44" s="330"/>
      <c r="C44" s="330"/>
      <c r="D44" s="297"/>
      <c r="E44" s="297"/>
      <c r="F44" s="348"/>
      <c r="G44" s="348"/>
      <c r="H44" s="348"/>
      <c r="I44" s="348"/>
      <c r="J44" s="348"/>
      <c r="K44" s="348"/>
      <c r="L44" s="348"/>
    </row>
    <row r="45" spans="1:16" ht="21.2" customHeight="1" x14ac:dyDescent="0.45">
      <c r="A45" s="330"/>
      <c r="B45" s="330"/>
      <c r="C45" s="330"/>
      <c r="D45" s="297"/>
      <c r="E45" s="297"/>
      <c r="F45" s="348"/>
      <c r="G45" s="348"/>
      <c r="H45" s="348"/>
      <c r="I45" s="348"/>
      <c r="J45" s="348"/>
      <c r="K45" s="348"/>
      <c r="L45" s="348"/>
    </row>
    <row r="46" spans="1:16" ht="21.2" customHeight="1" x14ac:dyDescent="0.45">
      <c r="A46" s="330"/>
      <c r="B46" s="330"/>
      <c r="C46" s="330"/>
      <c r="D46" s="297"/>
      <c r="E46" s="297"/>
      <c r="F46" s="348"/>
      <c r="G46" s="348"/>
      <c r="H46" s="348"/>
      <c r="I46" s="348"/>
      <c r="J46" s="348"/>
      <c r="K46" s="348"/>
      <c r="L46" s="348"/>
    </row>
    <row r="47" spans="1:16" ht="21.95" customHeight="1" x14ac:dyDescent="0.45">
      <c r="A47" s="351" t="s">
        <v>243</v>
      </c>
      <c r="B47" s="352"/>
      <c r="C47" s="352"/>
      <c r="D47" s="353"/>
      <c r="E47" s="353"/>
      <c r="F47" s="354"/>
      <c r="G47" s="355"/>
      <c r="H47" s="354"/>
      <c r="I47" s="355"/>
      <c r="J47" s="354"/>
      <c r="K47" s="356"/>
      <c r="L47" s="357"/>
    </row>
    <row r="48" spans="1:16" ht="21.2" customHeight="1" x14ac:dyDescent="0.45">
      <c r="A48" s="296" t="s">
        <v>0</v>
      </c>
      <c r="B48" s="296"/>
      <c r="C48" s="296"/>
      <c r="D48" s="297"/>
      <c r="E48" s="297"/>
      <c r="F48" s="298"/>
      <c r="G48" s="299"/>
      <c r="H48" s="300"/>
      <c r="I48" s="299"/>
      <c r="J48" s="358"/>
      <c r="K48" s="302"/>
      <c r="L48" s="302"/>
    </row>
    <row r="49" spans="1:17" ht="21.2" customHeight="1" x14ac:dyDescent="0.45">
      <c r="A49" s="296" t="s">
        <v>291</v>
      </c>
      <c r="B49" s="296"/>
      <c r="C49" s="296"/>
      <c r="D49" s="297"/>
      <c r="E49" s="297"/>
      <c r="F49" s="298"/>
      <c r="G49" s="299"/>
      <c r="H49" s="298"/>
      <c r="I49" s="299"/>
      <c r="J49" s="298"/>
      <c r="K49" s="299"/>
      <c r="L49" s="298"/>
    </row>
    <row r="50" spans="1:17" ht="21.2" customHeight="1" x14ac:dyDescent="0.45">
      <c r="A50" s="304" t="str">
        <f>A3</f>
        <v>ณ วันที่ 30 กันยายน พ.ศ. 2564</v>
      </c>
      <c r="B50" s="304"/>
      <c r="C50" s="304"/>
      <c r="D50" s="305"/>
      <c r="E50" s="305"/>
      <c r="F50" s="306"/>
      <c r="G50" s="307"/>
      <c r="H50" s="306"/>
      <c r="I50" s="307"/>
      <c r="J50" s="306"/>
      <c r="K50" s="307"/>
      <c r="L50" s="306"/>
    </row>
    <row r="51" spans="1:17" ht="21.2" customHeight="1" x14ac:dyDescent="0.45">
      <c r="A51" s="308"/>
      <c r="B51" s="308"/>
      <c r="C51" s="308"/>
      <c r="D51" s="309"/>
      <c r="E51" s="309"/>
      <c r="F51" s="310"/>
      <c r="G51" s="311"/>
      <c r="H51" s="310"/>
      <c r="I51" s="311"/>
      <c r="J51" s="310"/>
      <c r="K51" s="311"/>
      <c r="L51" s="310"/>
    </row>
    <row r="52" spans="1:17" ht="21.2" customHeight="1" x14ac:dyDescent="0.45">
      <c r="A52" s="296"/>
      <c r="B52" s="296"/>
      <c r="C52" s="296"/>
      <c r="D52" s="297"/>
      <c r="E52" s="297"/>
      <c r="F52" s="306"/>
      <c r="G52" s="307"/>
      <c r="H52" s="306"/>
      <c r="I52" s="307"/>
      <c r="J52" s="306"/>
      <c r="K52" s="307"/>
      <c r="L52" s="313" t="s">
        <v>149</v>
      </c>
    </row>
    <row r="53" spans="1:17" ht="21.2" customHeight="1" x14ac:dyDescent="0.45">
      <c r="A53" s="296"/>
      <c r="B53" s="296"/>
      <c r="C53" s="296"/>
      <c r="D53" s="297"/>
      <c r="E53" s="297"/>
      <c r="F53" s="314"/>
      <c r="G53" s="315"/>
      <c r="H53" s="315" t="s">
        <v>3</v>
      </c>
      <c r="I53" s="299"/>
      <c r="J53" s="316"/>
      <c r="K53" s="317"/>
      <c r="L53" s="315" t="s">
        <v>4</v>
      </c>
    </row>
    <row r="54" spans="1:17" ht="21.2" customHeight="1" x14ac:dyDescent="0.45">
      <c r="A54" s="318"/>
      <c r="B54" s="318"/>
      <c r="C54" s="318"/>
      <c r="D54" s="319"/>
      <c r="E54" s="319"/>
      <c r="F54" s="320" t="s">
        <v>5</v>
      </c>
      <c r="G54" s="321"/>
      <c r="H54" s="320" t="s">
        <v>6</v>
      </c>
      <c r="I54" s="321"/>
      <c r="J54" s="320" t="s">
        <v>5</v>
      </c>
      <c r="K54" s="321"/>
      <c r="L54" s="320" t="s">
        <v>6</v>
      </c>
    </row>
    <row r="55" spans="1:17" ht="21.2" customHeight="1" x14ac:dyDescent="0.45">
      <c r="A55" s="318"/>
      <c r="B55" s="318"/>
      <c r="C55" s="318"/>
      <c r="D55" s="319"/>
      <c r="E55" s="319"/>
      <c r="F55" s="322" t="s">
        <v>266</v>
      </c>
      <c r="G55" s="321"/>
      <c r="H55" s="322" t="s">
        <v>7</v>
      </c>
      <c r="I55" s="321"/>
      <c r="J55" s="322" t="s">
        <v>266</v>
      </c>
      <c r="K55" s="321"/>
      <c r="L55" s="322" t="s">
        <v>7</v>
      </c>
    </row>
    <row r="56" spans="1:17" ht="21.2" customHeight="1" x14ac:dyDescent="0.45">
      <c r="A56" s="318"/>
      <c r="B56" s="318"/>
      <c r="C56" s="318"/>
      <c r="D56" s="323" t="s">
        <v>8</v>
      </c>
      <c r="E56" s="318"/>
      <c r="F56" s="324" t="s">
        <v>285</v>
      </c>
      <c r="G56" s="325"/>
      <c r="H56" s="324" t="s">
        <v>197</v>
      </c>
      <c r="I56" s="325"/>
      <c r="J56" s="324" t="s">
        <v>285</v>
      </c>
      <c r="K56" s="325"/>
      <c r="L56" s="324" t="s">
        <v>197</v>
      </c>
    </row>
    <row r="57" spans="1:17" ht="8.1" customHeight="1" x14ac:dyDescent="0.45">
      <c r="A57" s="296"/>
      <c r="B57" s="326"/>
      <c r="C57" s="326"/>
      <c r="D57" s="297"/>
      <c r="E57" s="297"/>
      <c r="F57" s="327"/>
      <c r="H57" s="328"/>
      <c r="J57" s="327"/>
      <c r="L57" s="328"/>
    </row>
    <row r="58" spans="1:17" ht="21.2" customHeight="1" x14ac:dyDescent="0.45">
      <c r="A58" s="330" t="s">
        <v>150</v>
      </c>
      <c r="B58" s="335"/>
      <c r="C58" s="335"/>
      <c r="D58" s="297"/>
      <c r="E58" s="297"/>
      <c r="F58" s="327"/>
      <c r="H58" s="328"/>
      <c r="J58" s="327"/>
      <c r="L58" s="328"/>
    </row>
    <row r="59" spans="1:17" ht="8.1" customHeight="1" x14ac:dyDescent="0.45">
      <c r="A59" s="296"/>
      <c r="B59" s="326"/>
      <c r="C59" s="326"/>
      <c r="D59" s="297"/>
      <c r="E59" s="297"/>
      <c r="F59" s="327"/>
      <c r="H59" s="328"/>
      <c r="J59" s="327"/>
      <c r="L59" s="328"/>
    </row>
    <row r="60" spans="1:17" ht="21.2" customHeight="1" x14ac:dyDescent="0.45">
      <c r="A60" s="330" t="s">
        <v>32</v>
      </c>
      <c r="D60" s="297"/>
      <c r="E60" s="297"/>
      <c r="F60" s="331"/>
      <c r="G60" s="332"/>
      <c r="H60" s="332"/>
      <c r="I60" s="332"/>
      <c r="J60" s="331"/>
      <c r="K60" s="332"/>
      <c r="L60" s="332"/>
    </row>
    <row r="61" spans="1:17" ht="8.1" customHeight="1" x14ac:dyDescent="0.45">
      <c r="A61" s="296"/>
      <c r="B61" s="326"/>
      <c r="C61" s="326"/>
      <c r="D61" s="297"/>
      <c r="E61" s="297"/>
      <c r="F61" s="331"/>
      <c r="G61" s="332"/>
      <c r="H61" s="332"/>
      <c r="I61" s="332"/>
      <c r="J61" s="331"/>
      <c r="K61" s="332"/>
      <c r="L61" s="332"/>
    </row>
    <row r="62" spans="1:17" ht="21.2" customHeight="1" x14ac:dyDescent="0.45">
      <c r="A62" s="335" t="s">
        <v>33</v>
      </c>
      <c r="B62" s="326"/>
      <c r="C62" s="326"/>
      <c r="D62" s="297">
        <v>12</v>
      </c>
      <c r="E62" s="297"/>
      <c r="F62" s="331">
        <v>643864</v>
      </c>
      <c r="G62" s="332"/>
      <c r="H62" s="202">
        <v>779045</v>
      </c>
      <c r="I62" s="202"/>
      <c r="J62" s="203">
        <v>21841352</v>
      </c>
      <c r="K62" s="202"/>
      <c r="L62" s="209">
        <v>23400240</v>
      </c>
      <c r="P62" s="332"/>
      <c r="Q62" s="359"/>
    </row>
    <row r="63" spans="1:17" ht="21.2" customHeight="1" x14ac:dyDescent="0.45">
      <c r="A63" s="303" t="s">
        <v>62</v>
      </c>
      <c r="D63" s="297">
        <v>20</v>
      </c>
      <c r="E63" s="297"/>
      <c r="F63" s="331">
        <v>6935</v>
      </c>
      <c r="G63" s="332"/>
      <c r="H63" s="202">
        <v>6378</v>
      </c>
      <c r="I63" s="202"/>
      <c r="J63" s="203">
        <v>235240</v>
      </c>
      <c r="K63" s="202"/>
      <c r="L63" s="209">
        <v>191570</v>
      </c>
      <c r="P63" s="332"/>
      <c r="Q63" s="359"/>
    </row>
    <row r="64" spans="1:17" ht="21.2" customHeight="1" x14ac:dyDescent="0.45">
      <c r="A64" s="303" t="s">
        <v>63</v>
      </c>
      <c r="D64" s="297">
        <v>20</v>
      </c>
      <c r="E64" s="297"/>
      <c r="F64" s="333">
        <v>740</v>
      </c>
      <c r="G64" s="334"/>
      <c r="H64" s="202">
        <v>1005</v>
      </c>
      <c r="I64" s="202"/>
      <c r="J64" s="203">
        <v>25096</v>
      </c>
      <c r="K64" s="202"/>
      <c r="L64" s="286">
        <v>30201</v>
      </c>
      <c r="P64" s="332"/>
      <c r="Q64" s="359"/>
    </row>
    <row r="65" spans="1:17" ht="21.2" customHeight="1" x14ac:dyDescent="0.45">
      <c r="A65" s="303" t="s">
        <v>38</v>
      </c>
      <c r="D65" s="297"/>
      <c r="E65" s="297"/>
      <c r="F65" s="360">
        <v>29520</v>
      </c>
      <c r="G65" s="332"/>
      <c r="H65" s="202">
        <v>22248</v>
      </c>
      <c r="I65" s="202"/>
      <c r="J65" s="203">
        <v>1001378</v>
      </c>
      <c r="K65" s="202"/>
      <c r="L65" s="361">
        <v>668255</v>
      </c>
      <c r="P65" s="332"/>
      <c r="Q65" s="359"/>
    </row>
    <row r="66" spans="1:17" ht="21.2" customHeight="1" x14ac:dyDescent="0.45">
      <c r="A66" s="303" t="s">
        <v>36</v>
      </c>
      <c r="D66" s="297">
        <v>6</v>
      </c>
      <c r="E66" s="297"/>
      <c r="F66" s="336">
        <v>4106</v>
      </c>
      <c r="G66" s="332"/>
      <c r="H66" s="202">
        <v>8027</v>
      </c>
      <c r="I66" s="202"/>
      <c r="J66" s="203">
        <v>139272</v>
      </c>
      <c r="K66" s="202"/>
      <c r="L66" s="361">
        <v>241111</v>
      </c>
      <c r="P66" s="332"/>
      <c r="Q66" s="359"/>
    </row>
    <row r="67" spans="1:17" ht="21.2" customHeight="1" x14ac:dyDescent="0.45">
      <c r="A67" s="303" t="s">
        <v>202</v>
      </c>
      <c r="D67" s="297"/>
      <c r="E67" s="297"/>
      <c r="F67" s="336"/>
      <c r="G67" s="332"/>
      <c r="H67" s="202"/>
      <c r="I67" s="202"/>
      <c r="J67" s="203"/>
      <c r="K67" s="202"/>
      <c r="L67" s="361"/>
      <c r="P67" s="332"/>
      <c r="Q67" s="359"/>
    </row>
    <row r="68" spans="1:17" ht="21.2" customHeight="1" x14ac:dyDescent="0.45">
      <c r="B68" s="303" t="s">
        <v>203</v>
      </c>
      <c r="D68" s="297">
        <v>13</v>
      </c>
      <c r="E68" s="297"/>
      <c r="F68" s="336">
        <v>397590</v>
      </c>
      <c r="G68" s="332"/>
      <c r="H68" s="202">
        <v>428938</v>
      </c>
      <c r="I68" s="202"/>
      <c r="J68" s="203">
        <v>13487180</v>
      </c>
      <c r="K68" s="202"/>
      <c r="L68" s="286">
        <v>12884047</v>
      </c>
      <c r="P68" s="332"/>
      <c r="Q68" s="359"/>
    </row>
    <row r="69" spans="1:17" ht="21.2" customHeight="1" x14ac:dyDescent="0.45">
      <c r="A69" s="227" t="s">
        <v>169</v>
      </c>
      <c r="D69" s="297">
        <v>14</v>
      </c>
      <c r="E69" s="297"/>
      <c r="F69" s="336">
        <v>88420</v>
      </c>
      <c r="G69" s="332"/>
      <c r="H69" s="202">
        <v>133161</v>
      </c>
      <c r="I69" s="202"/>
      <c r="J69" s="203">
        <v>2999419</v>
      </c>
      <c r="K69" s="202"/>
      <c r="L69" s="361">
        <v>3999761</v>
      </c>
      <c r="P69" s="332"/>
      <c r="Q69" s="359"/>
    </row>
    <row r="70" spans="1:17" ht="21.2" customHeight="1" x14ac:dyDescent="0.45">
      <c r="A70" s="227" t="s">
        <v>245</v>
      </c>
      <c r="B70" s="341"/>
      <c r="C70" s="341"/>
      <c r="D70" s="297"/>
      <c r="E70" s="297"/>
      <c r="F70" s="336"/>
      <c r="G70" s="332"/>
      <c r="H70" s="202"/>
      <c r="I70" s="202"/>
      <c r="J70" s="203"/>
      <c r="K70" s="202"/>
      <c r="L70" s="361"/>
      <c r="P70" s="332"/>
      <c r="Q70" s="359"/>
    </row>
    <row r="71" spans="1:17" ht="21.2" customHeight="1" x14ac:dyDescent="0.45">
      <c r="B71" s="303" t="s">
        <v>203</v>
      </c>
      <c r="D71" s="297"/>
      <c r="E71" s="297"/>
      <c r="F71" s="336">
        <v>1042</v>
      </c>
      <c r="G71" s="332"/>
      <c r="H71" s="202">
        <v>1001</v>
      </c>
      <c r="I71" s="202"/>
      <c r="J71" s="203">
        <v>35353</v>
      </c>
      <c r="K71" s="202"/>
      <c r="L71" s="361">
        <v>30080</v>
      </c>
      <c r="P71" s="332"/>
      <c r="Q71" s="359"/>
    </row>
    <row r="72" spans="1:17" ht="21.2" customHeight="1" x14ac:dyDescent="0.45">
      <c r="A72" s="303" t="s">
        <v>42</v>
      </c>
      <c r="D72" s="297">
        <v>15</v>
      </c>
      <c r="E72" s="297"/>
      <c r="F72" s="338">
        <v>5034</v>
      </c>
      <c r="G72" s="332"/>
      <c r="H72" s="211">
        <v>5038</v>
      </c>
      <c r="I72" s="202"/>
      <c r="J72" s="347">
        <v>170773</v>
      </c>
      <c r="K72" s="202"/>
      <c r="L72" s="211">
        <v>151312</v>
      </c>
      <c r="P72" s="332"/>
      <c r="Q72" s="359"/>
    </row>
    <row r="73" spans="1:17" ht="8.1" customHeight="1" x14ac:dyDescent="0.45">
      <c r="A73" s="296"/>
      <c r="B73" s="326"/>
      <c r="C73" s="326"/>
      <c r="D73" s="297"/>
      <c r="E73" s="297"/>
      <c r="F73" s="331"/>
      <c r="G73" s="332"/>
      <c r="H73" s="260"/>
      <c r="I73" s="332"/>
      <c r="J73" s="331"/>
      <c r="K73" s="332"/>
      <c r="L73" s="334"/>
    </row>
    <row r="74" spans="1:17" ht="21.2" customHeight="1" x14ac:dyDescent="0.45">
      <c r="A74" s="330" t="s">
        <v>43</v>
      </c>
      <c r="C74" s="330"/>
      <c r="D74" s="297"/>
      <c r="E74" s="297"/>
      <c r="F74" s="346">
        <f>SUM(F62:F72)</f>
        <v>1177251</v>
      </c>
      <c r="G74" s="332"/>
      <c r="H74" s="362">
        <f>SUM(H62:H72)</f>
        <v>1384841</v>
      </c>
      <c r="I74" s="332"/>
      <c r="J74" s="346">
        <f>SUM(J62:J72)</f>
        <v>39935063</v>
      </c>
      <c r="K74" s="332"/>
      <c r="L74" s="362">
        <f>SUM(L62:L72)</f>
        <v>41596577</v>
      </c>
    </row>
    <row r="75" spans="1:17" ht="15" customHeight="1" x14ac:dyDescent="0.45">
      <c r="D75" s="297"/>
      <c r="E75" s="297"/>
      <c r="F75" s="258"/>
      <c r="G75" s="332"/>
      <c r="H75" s="260"/>
      <c r="I75" s="332"/>
      <c r="J75" s="331"/>
      <c r="K75" s="266"/>
      <c r="L75" s="332"/>
    </row>
    <row r="76" spans="1:17" ht="21.2" customHeight="1" x14ac:dyDescent="0.45">
      <c r="A76" s="330" t="s">
        <v>44</v>
      </c>
      <c r="D76" s="297"/>
      <c r="E76" s="297"/>
      <c r="F76" s="258"/>
      <c r="G76" s="332"/>
      <c r="H76" s="260"/>
      <c r="I76" s="332"/>
      <c r="J76" s="331"/>
      <c r="K76" s="266"/>
      <c r="L76" s="332"/>
    </row>
    <row r="77" spans="1:17" ht="8.1" customHeight="1" x14ac:dyDescent="0.45">
      <c r="A77" s="296"/>
      <c r="B77" s="326"/>
      <c r="C77" s="326"/>
      <c r="D77" s="297"/>
      <c r="E77" s="297"/>
      <c r="F77" s="331"/>
      <c r="G77" s="332"/>
      <c r="H77" s="260"/>
      <c r="I77" s="332"/>
      <c r="J77" s="331"/>
      <c r="K77" s="332"/>
      <c r="L77" s="334"/>
    </row>
    <row r="78" spans="1:17" ht="23.25" customHeight="1" x14ac:dyDescent="0.45">
      <c r="A78" s="303" t="s">
        <v>308</v>
      </c>
      <c r="B78" s="326"/>
      <c r="C78" s="326"/>
      <c r="D78" s="297">
        <v>20</v>
      </c>
      <c r="E78" s="297"/>
      <c r="F78" s="331">
        <v>6000</v>
      </c>
      <c r="G78" s="332"/>
      <c r="H78" s="260">
        <v>0</v>
      </c>
      <c r="I78" s="332"/>
      <c r="J78" s="331">
        <v>203534</v>
      </c>
      <c r="K78" s="332"/>
      <c r="L78" s="334">
        <v>0</v>
      </c>
      <c r="P78" s="332"/>
      <c r="Q78" s="332"/>
    </row>
    <row r="79" spans="1:17" ht="21.2" customHeight="1" x14ac:dyDescent="0.45">
      <c r="A79" s="303" t="s">
        <v>45</v>
      </c>
      <c r="D79" s="297">
        <v>13</v>
      </c>
      <c r="E79" s="297"/>
      <c r="F79" s="336">
        <v>1516279</v>
      </c>
      <c r="G79" s="332"/>
      <c r="H79" s="202">
        <v>1563328</v>
      </c>
      <c r="I79" s="209"/>
      <c r="J79" s="203">
        <v>51435663</v>
      </c>
      <c r="K79" s="202"/>
      <c r="L79" s="202">
        <v>46957843</v>
      </c>
      <c r="P79" s="332"/>
      <c r="Q79" s="332"/>
    </row>
    <row r="80" spans="1:17" ht="21.2" customHeight="1" x14ac:dyDescent="0.45">
      <c r="A80" s="303" t="s">
        <v>46</v>
      </c>
      <c r="D80" s="297">
        <v>14</v>
      </c>
      <c r="E80" s="297"/>
      <c r="F80" s="333">
        <v>1915284</v>
      </c>
      <c r="G80" s="332"/>
      <c r="H80" s="202">
        <v>1516955</v>
      </c>
      <c r="I80" s="209"/>
      <c r="J80" s="203">
        <v>64970848</v>
      </c>
      <c r="K80" s="202"/>
      <c r="L80" s="202">
        <v>45564917</v>
      </c>
      <c r="P80" s="332"/>
      <c r="Q80" s="332"/>
    </row>
    <row r="81" spans="1:17" ht="21.2" customHeight="1" x14ac:dyDescent="0.45">
      <c r="A81" s="303" t="s">
        <v>48</v>
      </c>
      <c r="D81" s="297"/>
      <c r="E81" s="297"/>
      <c r="F81" s="336">
        <v>12785</v>
      </c>
      <c r="G81" s="332"/>
      <c r="H81" s="202">
        <v>16071</v>
      </c>
      <c r="I81" s="209"/>
      <c r="J81" s="203">
        <v>433700</v>
      </c>
      <c r="K81" s="202"/>
      <c r="L81" s="202">
        <v>482725</v>
      </c>
      <c r="P81" s="332"/>
      <c r="Q81" s="332"/>
    </row>
    <row r="82" spans="1:17" ht="21.2" customHeight="1" x14ac:dyDescent="0.45">
      <c r="A82" s="303" t="s">
        <v>177</v>
      </c>
      <c r="D82" s="297">
        <v>6</v>
      </c>
      <c r="E82" s="297"/>
      <c r="F82" s="336">
        <v>34232</v>
      </c>
      <c r="G82" s="332"/>
      <c r="H82" s="202">
        <v>20748</v>
      </c>
      <c r="I82" s="209"/>
      <c r="J82" s="203">
        <v>1161242</v>
      </c>
      <c r="K82" s="202"/>
      <c r="L82" s="202">
        <v>623211</v>
      </c>
      <c r="P82" s="332"/>
      <c r="Q82" s="332"/>
    </row>
    <row r="83" spans="1:17" ht="21.2" customHeight="1" x14ac:dyDescent="0.45">
      <c r="A83" s="341" t="s">
        <v>298</v>
      </c>
      <c r="B83" s="341"/>
      <c r="C83" s="341"/>
      <c r="D83" s="297"/>
      <c r="E83" s="297"/>
      <c r="F83" s="336">
        <v>1245</v>
      </c>
      <c r="G83" s="332"/>
      <c r="H83" s="202">
        <v>2378</v>
      </c>
      <c r="I83" s="209"/>
      <c r="J83" s="203">
        <v>42224</v>
      </c>
      <c r="K83" s="202"/>
      <c r="L83" s="202">
        <v>71414</v>
      </c>
      <c r="P83" s="332"/>
      <c r="Q83" s="332"/>
    </row>
    <row r="84" spans="1:17" ht="21.2" customHeight="1" x14ac:dyDescent="0.45">
      <c r="A84" s="303" t="s">
        <v>301</v>
      </c>
      <c r="D84" s="297" t="s">
        <v>35</v>
      </c>
      <c r="E84" s="297"/>
      <c r="F84" s="363">
        <v>1297</v>
      </c>
      <c r="G84" s="332"/>
      <c r="H84" s="364">
        <v>366</v>
      </c>
      <c r="I84" s="209"/>
      <c r="J84" s="347">
        <v>43994</v>
      </c>
      <c r="K84" s="202"/>
      <c r="L84" s="364">
        <v>10969</v>
      </c>
      <c r="P84" s="332"/>
      <c r="Q84" s="332"/>
    </row>
    <row r="85" spans="1:17" ht="8.1" customHeight="1" x14ac:dyDescent="0.45">
      <c r="A85" s="296"/>
      <c r="B85" s="326"/>
      <c r="C85" s="326"/>
      <c r="D85" s="297"/>
      <c r="E85" s="297"/>
      <c r="F85" s="331"/>
      <c r="G85" s="332"/>
      <c r="H85" s="260"/>
      <c r="I85" s="332"/>
      <c r="J85" s="331"/>
      <c r="K85" s="332"/>
      <c r="L85" s="332"/>
    </row>
    <row r="86" spans="1:17" ht="21.2" customHeight="1" x14ac:dyDescent="0.45">
      <c r="A86" s="330" t="s">
        <v>50</v>
      </c>
      <c r="C86" s="330"/>
      <c r="D86" s="297"/>
      <c r="E86" s="297"/>
      <c r="F86" s="346">
        <f>SUM(F78:F84)</f>
        <v>3487122</v>
      </c>
      <c r="G86" s="332"/>
      <c r="H86" s="362">
        <f>SUM(H78:H84)</f>
        <v>3119846</v>
      </c>
      <c r="I86" s="332"/>
      <c r="J86" s="346">
        <f>SUM(J78:J84)</f>
        <v>118291205</v>
      </c>
      <c r="K86" s="332"/>
      <c r="L86" s="362">
        <f>SUM(L78:L84)</f>
        <v>93711079</v>
      </c>
    </row>
    <row r="87" spans="1:17" ht="8.1" customHeight="1" x14ac:dyDescent="0.45">
      <c r="A87" s="296"/>
      <c r="B87" s="326"/>
      <c r="C87" s="326"/>
      <c r="D87" s="297"/>
      <c r="E87" s="297"/>
      <c r="F87" s="331"/>
      <c r="G87" s="332"/>
      <c r="H87" s="260"/>
      <c r="I87" s="332"/>
      <c r="J87" s="331"/>
      <c r="K87" s="332"/>
      <c r="L87" s="260"/>
    </row>
    <row r="88" spans="1:17" ht="21.2" customHeight="1" x14ac:dyDescent="0.45">
      <c r="A88" s="330" t="s">
        <v>51</v>
      </c>
      <c r="D88" s="297" t="s">
        <v>35</v>
      </c>
      <c r="E88" s="297"/>
      <c r="F88" s="346">
        <f>SUM(F74+F86)</f>
        <v>4664373</v>
      </c>
      <c r="G88" s="332"/>
      <c r="H88" s="362">
        <f>SUM(H74+H86)</f>
        <v>4504687</v>
      </c>
      <c r="I88" s="332"/>
      <c r="J88" s="346">
        <f>SUM(J74+J86)</f>
        <v>158226268</v>
      </c>
      <c r="K88" s="332"/>
      <c r="L88" s="362">
        <f>SUM(L74+L86)</f>
        <v>135307656</v>
      </c>
    </row>
    <row r="89" spans="1:17" ht="21.2" customHeight="1" x14ac:dyDescent="0.45">
      <c r="A89" s="330"/>
      <c r="D89" s="297"/>
      <c r="E89" s="297"/>
      <c r="F89" s="332"/>
      <c r="G89" s="332"/>
      <c r="H89" s="332"/>
      <c r="I89" s="332"/>
      <c r="J89" s="332"/>
      <c r="K89" s="332"/>
      <c r="L89" s="332"/>
    </row>
    <row r="90" spans="1:17" ht="21.2" customHeight="1" x14ac:dyDescent="0.45">
      <c r="A90" s="330"/>
      <c r="D90" s="297"/>
      <c r="E90" s="297"/>
      <c r="F90" s="332"/>
      <c r="G90" s="332"/>
      <c r="H90" s="332"/>
      <c r="I90" s="332"/>
      <c r="J90" s="332"/>
      <c r="K90" s="332"/>
      <c r="L90" s="332"/>
    </row>
    <row r="91" spans="1:17" ht="21.2" customHeight="1" x14ac:dyDescent="0.45">
      <c r="A91" s="330"/>
      <c r="D91" s="297"/>
      <c r="E91" s="297"/>
      <c r="F91" s="332"/>
      <c r="G91" s="332"/>
      <c r="H91" s="332"/>
      <c r="I91" s="332"/>
      <c r="J91" s="332"/>
      <c r="K91" s="332"/>
      <c r="L91" s="332"/>
    </row>
    <row r="92" spans="1:17" ht="21.2" customHeight="1" x14ac:dyDescent="0.45">
      <c r="A92" s="330"/>
      <c r="D92" s="297"/>
      <c r="E92" s="297"/>
      <c r="F92" s="332"/>
      <c r="G92" s="332"/>
      <c r="H92" s="332"/>
      <c r="I92" s="332"/>
      <c r="J92" s="332"/>
      <c r="K92" s="332"/>
      <c r="L92" s="332"/>
    </row>
    <row r="93" spans="1:17" ht="10.5" customHeight="1" x14ac:dyDescent="0.45">
      <c r="A93" s="330"/>
      <c r="D93" s="297"/>
      <c r="E93" s="297"/>
      <c r="F93" s="332"/>
      <c r="G93" s="332"/>
      <c r="H93" s="332"/>
      <c r="I93" s="332"/>
      <c r="J93" s="332"/>
      <c r="K93" s="332"/>
      <c r="L93" s="332"/>
    </row>
    <row r="94" spans="1:17" ht="21.95" customHeight="1" x14ac:dyDescent="0.45">
      <c r="A94" s="365" t="str">
        <f>+A47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65"/>
      <c r="C94" s="365"/>
      <c r="D94" s="305"/>
      <c r="E94" s="305"/>
      <c r="F94" s="366"/>
      <c r="G94" s="365"/>
      <c r="H94" s="366"/>
      <c r="I94" s="365"/>
      <c r="J94" s="366"/>
      <c r="K94" s="365"/>
      <c r="L94" s="366"/>
    </row>
    <row r="95" spans="1:17" ht="21.2" customHeight="1" x14ac:dyDescent="0.45">
      <c r="A95" s="296" t="s">
        <v>0</v>
      </c>
      <c r="B95" s="296"/>
      <c r="C95" s="296"/>
      <c r="D95" s="297"/>
      <c r="E95" s="297"/>
      <c r="F95" s="298"/>
      <c r="G95" s="299"/>
      <c r="H95" s="300"/>
      <c r="I95" s="299"/>
      <c r="J95" s="358"/>
      <c r="K95" s="302"/>
      <c r="L95" s="302"/>
    </row>
    <row r="96" spans="1:17" ht="21.2" customHeight="1" x14ac:dyDescent="0.45">
      <c r="A96" s="296" t="s">
        <v>291</v>
      </c>
      <c r="B96" s="296"/>
      <c r="C96" s="296"/>
      <c r="D96" s="297"/>
      <c r="E96" s="297"/>
      <c r="F96" s="298"/>
      <c r="G96" s="299"/>
      <c r="H96" s="300"/>
      <c r="I96" s="299"/>
      <c r="J96" s="358"/>
      <c r="K96" s="302"/>
      <c r="L96" s="302"/>
    </row>
    <row r="97" spans="1:12" ht="21.2" customHeight="1" x14ac:dyDescent="0.45">
      <c r="A97" s="304" t="str">
        <f>A3</f>
        <v>ณ วันที่ 30 กันยายน พ.ศ. 2564</v>
      </c>
      <c r="B97" s="304"/>
      <c r="C97" s="304"/>
      <c r="D97" s="305"/>
      <c r="E97" s="305"/>
      <c r="F97" s="306"/>
      <c r="G97" s="307"/>
      <c r="H97" s="306"/>
      <c r="I97" s="307"/>
      <c r="J97" s="306"/>
      <c r="K97" s="307"/>
      <c r="L97" s="306"/>
    </row>
    <row r="98" spans="1:12" ht="21.2" customHeight="1" x14ac:dyDescent="0.45">
      <c r="A98" s="308"/>
      <c r="B98" s="308"/>
      <c r="C98" s="308"/>
      <c r="D98" s="309"/>
      <c r="E98" s="309"/>
      <c r="F98" s="310"/>
      <c r="G98" s="311"/>
      <c r="H98" s="310"/>
      <c r="I98" s="311"/>
      <c r="J98" s="310"/>
      <c r="K98" s="311"/>
      <c r="L98" s="310"/>
    </row>
    <row r="99" spans="1:12" ht="21.2" customHeight="1" x14ac:dyDescent="0.45">
      <c r="A99" s="296"/>
      <c r="B99" s="296"/>
      <c r="C99" s="296"/>
      <c r="D99" s="297"/>
      <c r="E99" s="297"/>
      <c r="F99" s="306"/>
      <c r="G99" s="307"/>
      <c r="H99" s="306"/>
      <c r="I99" s="307"/>
      <c r="J99" s="306"/>
      <c r="K99" s="307"/>
      <c r="L99" s="313" t="s">
        <v>149</v>
      </c>
    </row>
    <row r="100" spans="1:12" ht="21.2" customHeight="1" x14ac:dyDescent="0.45">
      <c r="A100" s="296"/>
      <c r="B100" s="296"/>
      <c r="C100" s="296"/>
      <c r="D100" s="297"/>
      <c r="E100" s="297"/>
      <c r="F100" s="314"/>
      <c r="G100" s="315"/>
      <c r="H100" s="315" t="s">
        <v>3</v>
      </c>
      <c r="I100" s="299"/>
      <c r="J100" s="316"/>
      <c r="K100" s="317"/>
      <c r="L100" s="315" t="s">
        <v>4</v>
      </c>
    </row>
    <row r="101" spans="1:12" ht="21.2" customHeight="1" x14ac:dyDescent="0.45">
      <c r="A101" s="318"/>
      <c r="B101" s="318"/>
      <c r="C101" s="318"/>
      <c r="D101" s="319"/>
      <c r="E101" s="319"/>
      <c r="F101" s="320" t="s">
        <v>5</v>
      </c>
      <c r="G101" s="321"/>
      <c r="H101" s="320" t="s">
        <v>6</v>
      </c>
      <c r="I101" s="321"/>
      <c r="J101" s="320" t="s">
        <v>5</v>
      </c>
      <c r="K101" s="321"/>
      <c r="L101" s="320" t="s">
        <v>6</v>
      </c>
    </row>
    <row r="102" spans="1:12" ht="21.2" customHeight="1" x14ac:dyDescent="0.45">
      <c r="A102" s="318"/>
      <c r="B102" s="318"/>
      <c r="C102" s="318"/>
      <c r="D102" s="319"/>
      <c r="E102" s="319"/>
      <c r="F102" s="322" t="s">
        <v>266</v>
      </c>
      <c r="G102" s="321"/>
      <c r="H102" s="322" t="s">
        <v>7</v>
      </c>
      <c r="I102" s="321"/>
      <c r="J102" s="322" t="s">
        <v>266</v>
      </c>
      <c r="K102" s="321"/>
      <c r="L102" s="322" t="s">
        <v>7</v>
      </c>
    </row>
    <row r="103" spans="1:12" ht="21.2" customHeight="1" x14ac:dyDescent="0.45">
      <c r="A103" s="318"/>
      <c r="B103" s="318"/>
      <c r="C103" s="318"/>
      <c r="D103" s="323" t="s">
        <v>8</v>
      </c>
      <c r="E103" s="318"/>
      <c r="F103" s="324" t="s">
        <v>285</v>
      </c>
      <c r="G103" s="325"/>
      <c r="H103" s="324" t="s">
        <v>197</v>
      </c>
      <c r="I103" s="325"/>
      <c r="J103" s="324" t="s">
        <v>285</v>
      </c>
      <c r="K103" s="325"/>
      <c r="L103" s="324" t="s">
        <v>197</v>
      </c>
    </row>
    <row r="104" spans="1:12" ht="8.1" customHeight="1" x14ac:dyDescent="0.45">
      <c r="A104" s="296"/>
      <c r="B104" s="326"/>
      <c r="C104" s="326"/>
      <c r="D104" s="297"/>
      <c r="E104" s="297"/>
      <c r="F104" s="327"/>
      <c r="H104" s="328"/>
      <c r="J104" s="327"/>
      <c r="L104" s="328"/>
    </row>
    <row r="105" spans="1:12" ht="21.2" customHeight="1" x14ac:dyDescent="0.45">
      <c r="A105" s="367" t="s">
        <v>302</v>
      </c>
      <c r="B105" s="318"/>
      <c r="C105" s="318"/>
      <c r="D105" s="319"/>
      <c r="E105" s="319"/>
      <c r="F105" s="368"/>
      <c r="G105" s="325"/>
      <c r="H105" s="369"/>
      <c r="I105" s="325"/>
      <c r="J105" s="368"/>
      <c r="K105" s="325"/>
      <c r="L105" s="369"/>
    </row>
    <row r="106" spans="1:12" ht="8.1" customHeight="1" x14ac:dyDescent="0.45">
      <c r="A106" s="296"/>
      <c r="B106" s="326"/>
      <c r="C106" s="326"/>
      <c r="D106" s="297"/>
      <c r="E106" s="297"/>
      <c r="F106" s="327"/>
      <c r="H106" s="328"/>
      <c r="J106" s="327"/>
      <c r="L106" s="328"/>
    </row>
    <row r="107" spans="1:12" ht="21.2" customHeight="1" x14ac:dyDescent="0.45">
      <c r="A107" s="330" t="s">
        <v>146</v>
      </c>
      <c r="D107" s="297"/>
      <c r="E107" s="297"/>
      <c r="F107" s="327"/>
      <c r="H107" s="328"/>
      <c r="J107" s="327"/>
      <c r="L107" s="328"/>
    </row>
    <row r="108" spans="1:12" ht="8.1" customHeight="1" x14ac:dyDescent="0.45">
      <c r="A108" s="296"/>
      <c r="B108" s="326"/>
      <c r="C108" s="326"/>
      <c r="D108" s="297"/>
      <c r="E108" s="297"/>
      <c r="F108" s="327"/>
      <c r="H108" s="328"/>
      <c r="J108" s="327"/>
      <c r="L108" s="328"/>
    </row>
    <row r="109" spans="1:12" ht="21.2" customHeight="1" x14ac:dyDescent="0.45">
      <c r="A109" s="303" t="s">
        <v>52</v>
      </c>
      <c r="D109" s="297">
        <v>17</v>
      </c>
      <c r="E109" s="297"/>
      <c r="F109" s="327"/>
      <c r="G109" s="370"/>
      <c r="H109" s="328"/>
      <c r="I109" s="370"/>
      <c r="J109" s="327"/>
      <c r="K109" s="370"/>
      <c r="L109" s="328"/>
    </row>
    <row r="110" spans="1:12" ht="21.2" customHeight="1" x14ac:dyDescent="0.45">
      <c r="B110" s="303" t="s">
        <v>53</v>
      </c>
      <c r="D110" s="297"/>
      <c r="E110" s="297"/>
      <c r="F110" s="327"/>
      <c r="G110" s="370"/>
      <c r="H110" s="328"/>
      <c r="I110" s="370"/>
      <c r="J110" s="327"/>
      <c r="K110" s="370"/>
      <c r="L110" s="328"/>
    </row>
    <row r="111" spans="1:12" ht="21.2" customHeight="1" x14ac:dyDescent="0.45">
      <c r="C111" s="303" t="s">
        <v>318</v>
      </c>
      <c r="D111" s="297"/>
      <c r="E111" s="297"/>
      <c r="F111" s="327"/>
      <c r="G111" s="370"/>
      <c r="H111" s="328"/>
      <c r="I111" s="370"/>
      <c r="J111" s="327"/>
      <c r="K111" s="370"/>
      <c r="L111" s="328"/>
    </row>
    <row r="112" spans="1:12" ht="21.2" customHeight="1" x14ac:dyDescent="0.45">
      <c r="C112" s="303" t="s">
        <v>219</v>
      </c>
      <c r="D112" s="297"/>
      <c r="E112" s="297"/>
      <c r="F112" s="327"/>
      <c r="G112" s="370"/>
      <c r="H112" s="328"/>
      <c r="I112" s="370"/>
      <c r="J112" s="327"/>
      <c r="K112" s="370"/>
      <c r="L112" s="328"/>
    </row>
    <row r="113" spans="1:17" ht="21.2" customHeight="1" x14ac:dyDescent="0.45">
      <c r="C113" s="303" t="s">
        <v>332</v>
      </c>
      <c r="D113" s="297"/>
      <c r="E113" s="297"/>
      <c r="F113" s="327"/>
      <c r="G113" s="370"/>
      <c r="H113" s="328"/>
      <c r="I113" s="370"/>
      <c r="J113" s="327"/>
      <c r="K113" s="370"/>
      <c r="L113" s="328"/>
    </row>
    <row r="114" spans="1:17" ht="21.2" customHeight="1" thickBot="1" x14ac:dyDescent="0.5">
      <c r="C114" s="303" t="s">
        <v>326</v>
      </c>
      <c r="D114" s="371"/>
      <c r="E114" s="372"/>
      <c r="F114" s="327"/>
      <c r="G114" s="370"/>
      <c r="H114" s="328"/>
      <c r="I114" s="283"/>
      <c r="J114" s="276">
        <v>10149163</v>
      </c>
      <c r="K114" s="282"/>
      <c r="L114" s="278">
        <v>5074581</v>
      </c>
    </row>
    <row r="115" spans="1:17" ht="8.1" customHeight="1" thickTop="1" x14ac:dyDescent="0.45">
      <c r="A115" s="296"/>
      <c r="B115" s="326"/>
      <c r="C115" s="326"/>
      <c r="D115" s="297"/>
      <c r="E115" s="297"/>
      <c r="F115" s="331"/>
      <c r="G115" s="332"/>
      <c r="H115" s="274"/>
      <c r="I115" s="275"/>
      <c r="J115" s="373"/>
      <c r="K115" s="274"/>
      <c r="L115" s="274"/>
    </row>
    <row r="116" spans="1:17" ht="21.2" customHeight="1" x14ac:dyDescent="0.45">
      <c r="B116" s="303" t="s">
        <v>54</v>
      </c>
      <c r="D116" s="372"/>
      <c r="E116" s="372"/>
      <c r="F116" s="374"/>
      <c r="G116" s="260"/>
      <c r="H116" s="282"/>
      <c r="I116" s="283"/>
      <c r="J116" s="284"/>
      <c r="K116" s="282"/>
      <c r="L116" s="375"/>
    </row>
    <row r="117" spans="1:17" ht="21.2" customHeight="1" x14ac:dyDescent="0.45">
      <c r="C117" s="303" t="s">
        <v>324</v>
      </c>
      <c r="D117" s="372"/>
      <c r="E117" s="372"/>
      <c r="F117" s="374"/>
      <c r="G117" s="260"/>
      <c r="H117" s="282"/>
      <c r="I117" s="283"/>
      <c r="J117" s="284"/>
      <c r="K117" s="282"/>
      <c r="L117" s="375"/>
    </row>
    <row r="118" spans="1:17" ht="21.2" customHeight="1" x14ac:dyDescent="0.45">
      <c r="C118" s="303" t="s">
        <v>220</v>
      </c>
      <c r="D118" s="372"/>
      <c r="E118" s="372"/>
      <c r="F118" s="374"/>
      <c r="G118" s="260"/>
      <c r="H118" s="282"/>
      <c r="I118" s="283"/>
      <c r="J118" s="284"/>
      <c r="K118" s="282"/>
      <c r="L118" s="375"/>
    </row>
    <row r="119" spans="1:17" ht="21.2" customHeight="1" x14ac:dyDescent="0.45">
      <c r="C119" s="303" t="s">
        <v>332</v>
      </c>
      <c r="D119" s="372"/>
      <c r="E119" s="372"/>
      <c r="F119" s="374"/>
      <c r="G119" s="260"/>
      <c r="H119" s="282"/>
      <c r="I119" s="283"/>
      <c r="J119" s="284"/>
      <c r="K119" s="282"/>
      <c r="L119" s="375"/>
    </row>
    <row r="120" spans="1:17" ht="21.2" customHeight="1" x14ac:dyDescent="0.45">
      <c r="C120" s="303" t="s">
        <v>327</v>
      </c>
      <c r="D120" s="371"/>
      <c r="E120" s="371"/>
      <c r="F120" s="203">
        <v>198500</v>
      </c>
      <c r="G120" s="332"/>
      <c r="H120" s="202">
        <v>147424</v>
      </c>
      <c r="I120" s="209"/>
      <c r="J120" s="203">
        <v>6766108</v>
      </c>
      <c r="K120" s="202"/>
      <c r="L120" s="209">
        <v>5074581</v>
      </c>
      <c r="M120" s="376"/>
      <c r="P120" s="332"/>
      <c r="Q120" s="332"/>
    </row>
    <row r="121" spans="1:17" ht="21.2" customHeight="1" x14ac:dyDescent="0.45">
      <c r="A121" s="303" t="s">
        <v>55</v>
      </c>
      <c r="D121" s="371">
        <v>17</v>
      </c>
      <c r="E121" s="371"/>
      <c r="F121" s="203">
        <v>647929</v>
      </c>
      <c r="G121" s="266"/>
      <c r="H121" s="202">
        <v>443624</v>
      </c>
      <c r="I121" s="209"/>
      <c r="J121" s="203">
        <v>22138547</v>
      </c>
      <c r="K121" s="202"/>
      <c r="L121" s="209">
        <v>15372438</v>
      </c>
      <c r="M121" s="376"/>
      <c r="P121" s="332"/>
      <c r="Q121" s="332"/>
    </row>
    <row r="122" spans="1:17" ht="21.2" customHeight="1" x14ac:dyDescent="0.45">
      <c r="A122" s="303" t="s">
        <v>56</v>
      </c>
      <c r="D122" s="297" t="s">
        <v>35</v>
      </c>
      <c r="E122" s="297"/>
      <c r="F122" s="331"/>
      <c r="G122" s="332"/>
      <c r="H122" s="202"/>
      <c r="I122" s="209"/>
      <c r="J122" s="203"/>
      <c r="K122" s="202"/>
      <c r="L122" s="377"/>
      <c r="M122" s="376"/>
      <c r="P122" s="332"/>
      <c r="Q122" s="332"/>
    </row>
    <row r="123" spans="1:17" ht="21.2" customHeight="1" x14ac:dyDescent="0.45">
      <c r="B123" s="303" t="s">
        <v>57</v>
      </c>
      <c r="D123" s="297" t="s">
        <v>35</v>
      </c>
      <c r="E123" s="297"/>
      <c r="F123" s="331"/>
      <c r="G123" s="332"/>
      <c r="H123" s="202"/>
      <c r="I123" s="209"/>
      <c r="J123" s="203"/>
      <c r="K123" s="202"/>
      <c r="L123" s="377"/>
      <c r="M123" s="376"/>
      <c r="P123" s="332"/>
      <c r="Q123" s="332"/>
    </row>
    <row r="124" spans="1:17" ht="21.2" customHeight="1" x14ac:dyDescent="0.45">
      <c r="C124" s="378" t="s">
        <v>58</v>
      </c>
      <c r="D124" s="297"/>
      <c r="E124" s="297"/>
      <c r="F124" s="203">
        <v>14996</v>
      </c>
      <c r="G124" s="266"/>
      <c r="H124" s="202">
        <v>14996</v>
      </c>
      <c r="I124" s="209"/>
      <c r="J124" s="203">
        <v>516193</v>
      </c>
      <c r="K124" s="202"/>
      <c r="L124" s="209">
        <v>516193</v>
      </c>
      <c r="M124" s="376"/>
      <c r="P124" s="332"/>
      <c r="Q124" s="332"/>
    </row>
    <row r="125" spans="1:17" ht="21.2" customHeight="1" x14ac:dyDescent="0.45">
      <c r="B125" s="303" t="s">
        <v>60</v>
      </c>
      <c r="D125" s="297"/>
      <c r="E125" s="297"/>
      <c r="F125" s="258">
        <v>487218</v>
      </c>
      <c r="G125" s="332"/>
      <c r="H125" s="202">
        <v>474992</v>
      </c>
      <c r="I125" s="209"/>
      <c r="J125" s="203">
        <v>15455718</v>
      </c>
      <c r="K125" s="202"/>
      <c r="L125" s="286">
        <v>15053312</v>
      </c>
      <c r="M125" s="376"/>
      <c r="P125" s="332"/>
      <c r="Q125" s="332"/>
    </row>
    <row r="126" spans="1:17" ht="21.2" customHeight="1" x14ac:dyDescent="0.45">
      <c r="A126" s="303" t="s">
        <v>143</v>
      </c>
      <c r="D126" s="297"/>
      <c r="E126" s="297"/>
      <c r="F126" s="379">
        <v>7801</v>
      </c>
      <c r="G126" s="332"/>
      <c r="H126" s="211">
        <v>-12701</v>
      </c>
      <c r="I126" s="209"/>
      <c r="J126" s="347">
        <v>1137154</v>
      </c>
      <c r="K126" s="202"/>
      <c r="L126" s="291">
        <v>-3926818</v>
      </c>
      <c r="M126" s="376"/>
      <c r="P126" s="332"/>
      <c r="Q126" s="332"/>
    </row>
    <row r="127" spans="1:17" ht="8.1" customHeight="1" x14ac:dyDescent="0.45">
      <c r="A127" s="296"/>
      <c r="B127" s="326"/>
      <c r="C127" s="326"/>
      <c r="D127" s="297"/>
      <c r="E127" s="297"/>
      <c r="F127" s="331"/>
      <c r="G127" s="332"/>
      <c r="J127" s="380"/>
    </row>
    <row r="128" spans="1:17" ht="21.2" customHeight="1" x14ac:dyDescent="0.45">
      <c r="A128" s="330" t="s">
        <v>144</v>
      </c>
      <c r="D128" s="297"/>
      <c r="E128" s="297"/>
      <c r="F128" s="379">
        <f>SUM(F120:F126)</f>
        <v>1356444</v>
      </c>
      <c r="G128" s="260"/>
      <c r="H128" s="381">
        <f>SUM(H120:H126)</f>
        <v>1068335</v>
      </c>
      <c r="J128" s="379">
        <f>SUM(J120:J126)</f>
        <v>46013720</v>
      </c>
      <c r="L128" s="381">
        <f>SUM(L120:L126)</f>
        <v>32089706</v>
      </c>
    </row>
    <row r="129" spans="1:12" ht="8.1" customHeight="1" x14ac:dyDescent="0.45">
      <c r="A129" s="296"/>
      <c r="B129" s="326"/>
      <c r="C129" s="326"/>
      <c r="D129" s="297"/>
      <c r="E129" s="297"/>
      <c r="F129" s="331"/>
      <c r="G129" s="332"/>
      <c r="H129" s="260"/>
      <c r="I129" s="332"/>
      <c r="J129" s="331"/>
      <c r="K129" s="332"/>
      <c r="L129" s="260"/>
    </row>
    <row r="130" spans="1:12" ht="21.2" customHeight="1" thickBot="1" x14ac:dyDescent="0.5">
      <c r="A130" s="330" t="s">
        <v>145</v>
      </c>
      <c r="D130" s="297"/>
      <c r="E130" s="297"/>
      <c r="F130" s="382">
        <f>SUM(F88+F128)</f>
        <v>6020817</v>
      </c>
      <c r="G130" s="260"/>
      <c r="H130" s="383">
        <f>SUM(H88,H128)</f>
        <v>5573022</v>
      </c>
      <c r="I130" s="260"/>
      <c r="J130" s="382">
        <f>SUM(J88,J128)</f>
        <v>204239988</v>
      </c>
      <c r="K130" s="260"/>
      <c r="L130" s="383">
        <f>SUM(L88,L128)</f>
        <v>167397362</v>
      </c>
    </row>
    <row r="131" spans="1:12" ht="21.2" customHeight="1" thickTop="1" x14ac:dyDescent="0.45">
      <c r="A131" s="330"/>
      <c r="D131" s="297"/>
      <c r="E131" s="297"/>
      <c r="F131" s="260"/>
      <c r="G131" s="260"/>
      <c r="H131" s="260"/>
      <c r="I131" s="260"/>
      <c r="J131" s="260"/>
      <c r="K131" s="260"/>
      <c r="L131" s="260"/>
    </row>
    <row r="132" spans="1:12" ht="21.2" customHeight="1" x14ac:dyDescent="0.45">
      <c r="A132" s="330"/>
      <c r="D132" s="297"/>
      <c r="E132" s="297"/>
      <c r="F132" s="260"/>
      <c r="G132" s="260"/>
      <c r="H132" s="260"/>
      <c r="I132" s="260"/>
      <c r="J132" s="260"/>
      <c r="K132" s="260"/>
      <c r="L132" s="260"/>
    </row>
    <row r="133" spans="1:12" ht="21.2" customHeight="1" x14ac:dyDescent="0.45">
      <c r="A133" s="330"/>
      <c r="D133" s="297"/>
      <c r="E133" s="297"/>
      <c r="F133" s="260"/>
      <c r="G133" s="260"/>
      <c r="H133" s="260"/>
      <c r="I133" s="260"/>
      <c r="J133" s="260"/>
      <c r="K133" s="260"/>
      <c r="L133" s="260"/>
    </row>
    <row r="134" spans="1:12" ht="21.2" customHeight="1" x14ac:dyDescent="0.45">
      <c r="A134" s="330"/>
      <c r="D134" s="297"/>
      <c r="E134" s="297"/>
      <c r="F134" s="260"/>
      <c r="G134" s="260"/>
      <c r="H134" s="260"/>
      <c r="I134" s="260"/>
      <c r="J134" s="260"/>
      <c r="K134" s="260"/>
      <c r="L134" s="260"/>
    </row>
    <row r="135" spans="1:12" ht="21.2" customHeight="1" x14ac:dyDescent="0.45">
      <c r="A135" s="330"/>
      <c r="D135" s="297"/>
      <c r="E135" s="297"/>
      <c r="F135" s="260"/>
      <c r="G135" s="260"/>
      <c r="H135" s="260"/>
      <c r="I135" s="260"/>
      <c r="J135" s="260"/>
      <c r="K135" s="260"/>
      <c r="L135" s="260"/>
    </row>
    <row r="136" spans="1:12" ht="21.2" customHeight="1" x14ac:dyDescent="0.45">
      <c r="A136" s="330"/>
      <c r="D136" s="297"/>
      <c r="E136" s="297"/>
      <c r="F136" s="260"/>
      <c r="G136" s="260"/>
      <c r="H136" s="260"/>
      <c r="I136" s="260"/>
      <c r="J136" s="260"/>
      <c r="K136" s="260"/>
      <c r="L136" s="260"/>
    </row>
    <row r="137" spans="1:12" ht="21.2" customHeight="1" x14ac:dyDescent="0.45">
      <c r="A137" s="330"/>
      <c r="D137" s="297"/>
      <c r="E137" s="297"/>
      <c r="F137" s="260"/>
      <c r="G137" s="260"/>
      <c r="H137" s="260"/>
      <c r="I137" s="260"/>
      <c r="J137" s="260"/>
      <c r="K137" s="260"/>
      <c r="L137" s="260"/>
    </row>
    <row r="138" spans="1:12" ht="21.2" customHeight="1" x14ac:dyDescent="0.45">
      <c r="A138" s="330"/>
      <c r="D138" s="297"/>
      <c r="E138" s="297"/>
      <c r="F138" s="260"/>
      <c r="G138" s="260"/>
      <c r="H138" s="260"/>
      <c r="I138" s="260"/>
      <c r="J138" s="260"/>
      <c r="K138" s="260"/>
      <c r="L138" s="260"/>
    </row>
    <row r="139" spans="1:12" ht="14.25" customHeight="1" x14ac:dyDescent="0.45">
      <c r="A139" s="330"/>
      <c r="D139" s="297"/>
      <c r="E139" s="297"/>
      <c r="F139" s="260"/>
      <c r="G139" s="260"/>
      <c r="H139" s="260"/>
      <c r="I139" s="260"/>
      <c r="J139" s="260"/>
      <c r="K139" s="260"/>
      <c r="L139" s="260"/>
    </row>
    <row r="140" spans="1:12" ht="21.95" customHeight="1" x14ac:dyDescent="0.45">
      <c r="A140" s="365" t="s">
        <v>243</v>
      </c>
      <c r="B140" s="365"/>
      <c r="C140" s="365"/>
      <c r="D140" s="305"/>
      <c r="E140" s="305"/>
      <c r="F140" s="366"/>
      <c r="G140" s="365"/>
      <c r="H140" s="366"/>
      <c r="I140" s="365"/>
      <c r="J140" s="366"/>
      <c r="K140" s="365"/>
      <c r="L140" s="366"/>
    </row>
  </sheetData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A32C-1F09-4E03-AE65-1A4E106AE933}">
  <dimension ref="A1:L94"/>
  <sheetViews>
    <sheetView workbookViewId="0">
      <selection activeCell="A48" sqref="A48"/>
    </sheetView>
  </sheetViews>
  <sheetFormatPr defaultColWidth="9.33203125" defaultRowHeight="19.5" x14ac:dyDescent="0.45"/>
  <cols>
    <col min="1" max="2" width="1.83203125" style="112" customWidth="1"/>
    <col min="3" max="3" width="47.83203125" style="112" customWidth="1"/>
    <col min="4" max="4" width="8.5" style="72" customWidth="1"/>
    <col min="5" max="5" width="0.83203125" style="72" customWidth="1"/>
    <col min="6" max="6" width="12.33203125" style="397" customWidth="1"/>
    <col min="7" max="7" width="0.83203125" style="397" customWidth="1"/>
    <col min="8" max="8" width="12.33203125" style="397" customWidth="1"/>
    <col min="9" max="9" width="0.83203125" style="397" customWidth="1"/>
    <col min="10" max="10" width="13" style="397" customWidth="1"/>
    <col min="11" max="11" width="0.83203125" style="397" customWidth="1"/>
    <col min="12" max="12" width="13" style="397" customWidth="1"/>
    <col min="13" max="16384" width="9.33203125" style="112"/>
  </cols>
  <sheetData>
    <row r="1" spans="1:12" ht="20.100000000000001" customHeight="1" x14ac:dyDescent="0.45">
      <c r="A1" s="71" t="s">
        <v>64</v>
      </c>
      <c r="B1" s="71"/>
      <c r="C1" s="71"/>
      <c r="F1" s="384"/>
      <c r="G1" s="384"/>
      <c r="H1" s="385"/>
      <c r="I1" s="385"/>
      <c r="J1" s="385"/>
      <c r="K1" s="385"/>
      <c r="L1" s="385"/>
    </row>
    <row r="2" spans="1:12" ht="20.100000000000001" customHeight="1" x14ac:dyDescent="0.45">
      <c r="A2" s="71" t="s">
        <v>65</v>
      </c>
      <c r="B2" s="71"/>
      <c r="C2" s="71"/>
      <c r="F2" s="384"/>
      <c r="G2" s="384"/>
      <c r="H2" s="384"/>
      <c r="I2" s="384"/>
      <c r="J2" s="384"/>
      <c r="K2" s="384"/>
      <c r="L2" s="384"/>
    </row>
    <row r="3" spans="1:12" ht="20.100000000000001" customHeight="1" x14ac:dyDescent="0.45">
      <c r="A3" s="28" t="s">
        <v>309</v>
      </c>
      <c r="B3" s="28"/>
      <c r="C3" s="28"/>
      <c r="D3" s="12"/>
      <c r="E3" s="12"/>
      <c r="F3" s="386"/>
      <c r="G3" s="386"/>
      <c r="H3" s="386"/>
      <c r="I3" s="386"/>
      <c r="J3" s="386"/>
      <c r="K3" s="386"/>
      <c r="L3" s="386"/>
    </row>
    <row r="4" spans="1:12" ht="20.100000000000001" customHeight="1" x14ac:dyDescent="0.45">
      <c r="A4" s="13"/>
      <c r="B4" s="13"/>
      <c r="C4" s="13"/>
      <c r="D4" s="14"/>
      <c r="E4" s="14"/>
      <c r="F4" s="387"/>
      <c r="G4" s="387"/>
      <c r="H4" s="387"/>
      <c r="I4" s="387"/>
      <c r="J4" s="387"/>
      <c r="K4" s="387"/>
      <c r="L4" s="387"/>
    </row>
    <row r="5" spans="1:12" ht="20.100000000000001" customHeight="1" x14ac:dyDescent="0.45">
      <c r="A5" s="71"/>
      <c r="B5" s="71"/>
      <c r="C5" s="71"/>
      <c r="F5" s="386"/>
      <c r="G5" s="386"/>
      <c r="H5" s="386"/>
      <c r="I5" s="386"/>
      <c r="J5" s="386"/>
      <c r="K5" s="386"/>
      <c r="L5" s="388" t="s">
        <v>182</v>
      </c>
    </row>
    <row r="6" spans="1:12" ht="20.100000000000001" customHeight="1" x14ac:dyDescent="0.45">
      <c r="A6" s="71"/>
      <c r="B6" s="71"/>
      <c r="C6" s="71"/>
      <c r="F6" s="389"/>
      <c r="G6" s="390"/>
      <c r="H6" s="390" t="s">
        <v>3</v>
      </c>
      <c r="I6" s="391"/>
      <c r="J6" s="392"/>
      <c r="K6" s="393"/>
      <c r="L6" s="390" t="s">
        <v>4</v>
      </c>
    </row>
    <row r="7" spans="1:12" s="115" customFormat="1" ht="20.100000000000001" customHeight="1" x14ac:dyDescent="0.45">
      <c r="D7" s="1" t="s">
        <v>8</v>
      </c>
      <c r="E7" s="90"/>
      <c r="F7" s="324" t="s">
        <v>285</v>
      </c>
      <c r="G7" s="325"/>
      <c r="H7" s="324" t="s">
        <v>197</v>
      </c>
      <c r="I7" s="325"/>
      <c r="J7" s="324" t="s">
        <v>285</v>
      </c>
      <c r="K7" s="325"/>
      <c r="L7" s="324" t="s">
        <v>197</v>
      </c>
    </row>
    <row r="8" spans="1:12" s="115" customFormat="1" ht="6" customHeight="1" x14ac:dyDescent="0.45">
      <c r="D8" s="74"/>
      <c r="E8" s="74"/>
      <c r="F8" s="96"/>
      <c r="G8" s="394"/>
      <c r="H8" s="394"/>
      <c r="I8" s="394"/>
      <c r="J8" s="96"/>
      <c r="K8" s="394"/>
      <c r="L8" s="394"/>
    </row>
    <row r="9" spans="1:12" ht="20.100000000000001" customHeight="1" x14ac:dyDescent="0.45">
      <c r="A9" s="112" t="s">
        <v>66</v>
      </c>
      <c r="D9" s="72" t="s">
        <v>35</v>
      </c>
      <c r="F9" s="107">
        <v>1161487</v>
      </c>
      <c r="G9" s="162"/>
      <c r="H9" s="162">
        <v>470501</v>
      </c>
      <c r="I9" s="162"/>
      <c r="J9" s="107">
        <v>38233716</v>
      </c>
      <c r="K9" s="162"/>
      <c r="L9" s="162">
        <v>14739295</v>
      </c>
    </row>
    <row r="10" spans="1:12" ht="20.100000000000001" customHeight="1" x14ac:dyDescent="0.45">
      <c r="A10" s="112" t="s">
        <v>67</v>
      </c>
      <c r="F10" s="108">
        <v>-619453</v>
      </c>
      <c r="G10" s="162"/>
      <c r="H10" s="395">
        <v>-373255</v>
      </c>
      <c r="I10" s="162"/>
      <c r="J10" s="108">
        <v>-20391087</v>
      </c>
      <c r="K10" s="162"/>
      <c r="L10" s="395">
        <v>-11692891</v>
      </c>
    </row>
    <row r="11" spans="1:12" ht="6" customHeight="1" x14ac:dyDescent="0.45">
      <c r="F11" s="107"/>
      <c r="G11" s="162"/>
      <c r="H11" s="162"/>
      <c r="I11" s="162"/>
      <c r="J11" s="107"/>
      <c r="K11" s="162"/>
      <c r="L11" s="162"/>
    </row>
    <row r="12" spans="1:12" ht="20.100000000000001" customHeight="1" x14ac:dyDescent="0.45">
      <c r="A12" s="58" t="s">
        <v>68</v>
      </c>
      <c r="F12" s="107">
        <f>SUM(F9:F10)</f>
        <v>542034</v>
      </c>
      <c r="G12" s="162"/>
      <c r="H12" s="162">
        <f>SUM(H9:H10)</f>
        <v>97246</v>
      </c>
      <c r="I12" s="162"/>
      <c r="J12" s="107">
        <f>SUM(J9:J10)</f>
        <v>17842629</v>
      </c>
      <c r="K12" s="162"/>
      <c r="L12" s="162">
        <f>SUM(L9:L10)</f>
        <v>3046404</v>
      </c>
    </row>
    <row r="13" spans="1:12" ht="20.100000000000001" customHeight="1" x14ac:dyDescent="0.45">
      <c r="A13" s="112" t="s">
        <v>342</v>
      </c>
      <c r="F13" s="107">
        <v>3651</v>
      </c>
      <c r="G13" s="396"/>
      <c r="H13" s="162">
        <v>76</v>
      </c>
      <c r="I13" s="396"/>
      <c r="J13" s="107">
        <v>120161</v>
      </c>
      <c r="K13" s="396"/>
      <c r="L13" s="162">
        <v>2375</v>
      </c>
    </row>
    <row r="14" spans="1:12" ht="20.100000000000001" customHeight="1" x14ac:dyDescent="0.45">
      <c r="A14" s="112" t="s">
        <v>192</v>
      </c>
      <c r="F14" s="107">
        <v>8670</v>
      </c>
      <c r="G14" s="162"/>
      <c r="H14" s="162">
        <v>11007</v>
      </c>
      <c r="I14" s="162"/>
      <c r="J14" s="107">
        <v>285380</v>
      </c>
      <c r="K14" s="162"/>
      <c r="L14" s="162">
        <v>344820</v>
      </c>
    </row>
    <row r="15" spans="1:12" ht="20.100000000000001" customHeight="1" x14ac:dyDescent="0.45">
      <c r="A15" s="112" t="s">
        <v>72</v>
      </c>
      <c r="F15" s="107">
        <v>1511</v>
      </c>
      <c r="G15" s="396"/>
      <c r="H15" s="162">
        <v>1819</v>
      </c>
      <c r="I15" s="396"/>
      <c r="J15" s="107">
        <v>49713</v>
      </c>
      <c r="K15" s="396"/>
      <c r="L15" s="162">
        <v>56970</v>
      </c>
    </row>
    <row r="16" spans="1:12" ht="20.100000000000001" customHeight="1" x14ac:dyDescent="0.45">
      <c r="A16" s="112" t="s">
        <v>69</v>
      </c>
      <c r="F16" s="107">
        <v>-51614</v>
      </c>
      <c r="G16" s="162"/>
      <c r="H16" s="162">
        <v>-38450</v>
      </c>
      <c r="I16" s="162"/>
      <c r="J16" s="107">
        <v>-1699007</v>
      </c>
      <c r="K16" s="162"/>
      <c r="L16" s="162">
        <v>-1204517</v>
      </c>
    </row>
    <row r="17" spans="1:12" ht="20.100000000000001" customHeight="1" x14ac:dyDescent="0.45">
      <c r="A17" s="112" t="s">
        <v>70</v>
      </c>
      <c r="F17" s="107">
        <v>-86198</v>
      </c>
      <c r="G17" s="396"/>
      <c r="H17" s="162">
        <v>-32123</v>
      </c>
      <c r="I17" s="396"/>
      <c r="J17" s="107">
        <v>-2837461</v>
      </c>
      <c r="K17" s="396"/>
      <c r="L17" s="162">
        <v>-1006311</v>
      </c>
    </row>
    <row r="18" spans="1:12" ht="20.100000000000001" customHeight="1" x14ac:dyDescent="0.45">
      <c r="A18" s="112" t="s">
        <v>71</v>
      </c>
      <c r="F18" s="107">
        <v>-87145</v>
      </c>
      <c r="G18" s="162"/>
      <c r="H18" s="162">
        <v>-37470</v>
      </c>
      <c r="I18" s="162"/>
      <c r="J18" s="107">
        <v>-2868619</v>
      </c>
      <c r="K18" s="162"/>
      <c r="L18" s="162">
        <v>-1173812</v>
      </c>
    </row>
    <row r="19" spans="1:12" ht="20.100000000000001" customHeight="1" x14ac:dyDescent="0.45">
      <c r="A19" s="112" t="s">
        <v>323</v>
      </c>
      <c r="F19" s="107">
        <v>-176863</v>
      </c>
      <c r="G19" s="162"/>
      <c r="H19" s="162">
        <v>-6764</v>
      </c>
      <c r="I19" s="162"/>
      <c r="J19" s="107">
        <v>-5821959</v>
      </c>
      <c r="K19" s="162"/>
      <c r="L19" s="162">
        <v>-211881</v>
      </c>
    </row>
    <row r="20" spans="1:12" ht="20.100000000000001" customHeight="1" x14ac:dyDescent="0.45">
      <c r="A20" s="112" t="s">
        <v>319</v>
      </c>
      <c r="F20" s="107">
        <v>41804</v>
      </c>
      <c r="G20" s="162"/>
      <c r="H20" s="162">
        <v>19814</v>
      </c>
      <c r="I20" s="162"/>
      <c r="J20" s="107">
        <v>1376078</v>
      </c>
      <c r="K20" s="162"/>
      <c r="L20" s="162">
        <v>620734</v>
      </c>
    </row>
    <row r="21" spans="1:12" ht="20.100000000000001" customHeight="1" x14ac:dyDescent="0.45">
      <c r="A21" s="112" t="s">
        <v>73</v>
      </c>
      <c r="F21" s="107">
        <v>-42907</v>
      </c>
      <c r="G21" s="162"/>
      <c r="H21" s="162">
        <v>-41594</v>
      </c>
      <c r="I21" s="162"/>
      <c r="J21" s="107">
        <v>-1412389</v>
      </c>
      <c r="K21" s="162"/>
      <c r="L21" s="162">
        <v>-1303015</v>
      </c>
    </row>
    <row r="22" spans="1:12" ht="20.100000000000001" customHeight="1" x14ac:dyDescent="0.45">
      <c r="A22" s="112" t="s">
        <v>74</v>
      </c>
      <c r="F22" s="107">
        <v>-3295</v>
      </c>
      <c r="G22" s="162"/>
      <c r="H22" s="162">
        <v>-1340</v>
      </c>
      <c r="I22" s="162"/>
      <c r="J22" s="107">
        <v>-108477</v>
      </c>
      <c r="K22" s="162"/>
      <c r="L22" s="162">
        <v>-42008</v>
      </c>
    </row>
    <row r="23" spans="1:12" ht="20.100000000000001" customHeight="1" x14ac:dyDescent="0.45">
      <c r="A23" s="112" t="s">
        <v>174</v>
      </c>
      <c r="F23" s="108">
        <v>64073</v>
      </c>
      <c r="G23" s="162"/>
      <c r="H23" s="395">
        <v>31843</v>
      </c>
      <c r="I23" s="162"/>
      <c r="J23" s="108">
        <v>2109153</v>
      </c>
      <c r="K23" s="162"/>
      <c r="L23" s="395">
        <v>997540</v>
      </c>
    </row>
    <row r="24" spans="1:12" ht="6" customHeight="1" x14ac:dyDescent="0.45">
      <c r="F24" s="107"/>
      <c r="G24" s="162"/>
      <c r="H24" s="162"/>
      <c r="I24" s="162"/>
      <c r="J24" s="107"/>
      <c r="K24" s="162"/>
      <c r="L24" s="162"/>
    </row>
    <row r="25" spans="1:12" ht="20.100000000000001" customHeight="1" x14ac:dyDescent="0.45">
      <c r="A25" s="58" t="s">
        <v>178</v>
      </c>
      <c r="F25" s="107">
        <f>SUM(F12:F23)</f>
        <v>213721</v>
      </c>
      <c r="G25" s="162"/>
      <c r="H25" s="162">
        <f>SUM(H12:H23)</f>
        <v>4064</v>
      </c>
      <c r="I25" s="162"/>
      <c r="J25" s="107">
        <f>SUM(J12:J23)</f>
        <v>7035202</v>
      </c>
      <c r="K25" s="162"/>
      <c r="L25" s="162">
        <f>SUM(L12:L23)</f>
        <v>127299</v>
      </c>
    </row>
    <row r="26" spans="1:12" ht="20.100000000000001" customHeight="1" x14ac:dyDescent="0.45">
      <c r="A26" s="112" t="s">
        <v>75</v>
      </c>
      <c r="D26" s="72">
        <v>16</v>
      </c>
      <c r="F26" s="108">
        <v>-60629</v>
      </c>
      <c r="G26" s="162"/>
      <c r="H26" s="395">
        <v>-11276</v>
      </c>
      <c r="I26" s="162"/>
      <c r="J26" s="108">
        <v>-1995783</v>
      </c>
      <c r="K26" s="162"/>
      <c r="L26" s="395">
        <v>-353237</v>
      </c>
    </row>
    <row r="27" spans="1:12" ht="6" customHeight="1" x14ac:dyDescent="0.45">
      <c r="F27" s="107"/>
      <c r="G27" s="162"/>
      <c r="H27" s="162"/>
      <c r="I27" s="162"/>
      <c r="J27" s="107"/>
      <c r="K27" s="162"/>
      <c r="L27" s="162"/>
    </row>
    <row r="28" spans="1:12" ht="20.100000000000001" customHeight="1" x14ac:dyDescent="0.45">
      <c r="A28" s="58" t="s">
        <v>247</v>
      </c>
      <c r="B28" s="18"/>
      <c r="C28" s="18"/>
      <c r="F28" s="108">
        <f>SUM(F25:F26)</f>
        <v>153092</v>
      </c>
      <c r="G28" s="162"/>
      <c r="H28" s="395">
        <f>SUM(H25:H26)</f>
        <v>-7212</v>
      </c>
      <c r="I28" s="162"/>
      <c r="J28" s="108">
        <f>SUM(J25:J26)</f>
        <v>5039419</v>
      </c>
      <c r="K28" s="162"/>
      <c r="L28" s="395">
        <f>SUM(L25:L26)</f>
        <v>-225938</v>
      </c>
    </row>
    <row r="29" spans="1:12" ht="20.100000000000001" customHeight="1" x14ac:dyDescent="0.45">
      <c r="A29" s="58"/>
      <c r="B29" s="18"/>
      <c r="C29" s="18"/>
      <c r="F29" s="107"/>
      <c r="G29" s="162"/>
      <c r="H29" s="162"/>
      <c r="I29" s="162"/>
      <c r="J29" s="107"/>
      <c r="K29" s="162"/>
      <c r="L29" s="162"/>
    </row>
    <row r="30" spans="1:12" ht="20.100000000000001" customHeight="1" x14ac:dyDescent="0.45">
      <c r="A30" s="58" t="s">
        <v>195</v>
      </c>
      <c r="B30" s="18"/>
      <c r="C30" s="18"/>
      <c r="F30" s="107"/>
      <c r="G30" s="162"/>
      <c r="H30" s="162"/>
      <c r="I30" s="162"/>
      <c r="J30" s="107"/>
      <c r="K30" s="162"/>
      <c r="L30" s="162"/>
    </row>
    <row r="31" spans="1:12" ht="20.100000000000001" customHeight="1" x14ac:dyDescent="0.45">
      <c r="A31" s="112" t="s">
        <v>204</v>
      </c>
      <c r="B31" s="18"/>
      <c r="C31" s="18"/>
      <c r="F31" s="107"/>
      <c r="G31" s="162"/>
      <c r="H31" s="162"/>
      <c r="I31" s="162"/>
      <c r="J31" s="107"/>
      <c r="K31" s="162"/>
      <c r="L31" s="162"/>
    </row>
    <row r="32" spans="1:12" ht="20.100000000000001" customHeight="1" x14ac:dyDescent="0.45">
      <c r="B32" s="112" t="s">
        <v>205</v>
      </c>
      <c r="C32" s="18"/>
      <c r="F32" s="107"/>
      <c r="G32" s="162"/>
      <c r="H32" s="162"/>
      <c r="I32" s="162"/>
      <c r="J32" s="107"/>
      <c r="K32" s="162"/>
      <c r="L32" s="162"/>
    </row>
    <row r="33" spans="1:12" ht="20.100000000000001" customHeight="1" x14ac:dyDescent="0.45">
      <c r="B33" s="112" t="s">
        <v>19</v>
      </c>
      <c r="C33" s="112" t="s">
        <v>168</v>
      </c>
      <c r="F33" s="107">
        <v>-918</v>
      </c>
      <c r="G33" s="162"/>
      <c r="H33" s="162">
        <v>-747</v>
      </c>
      <c r="I33" s="162"/>
      <c r="J33" s="107">
        <v>-54461</v>
      </c>
      <c r="K33" s="162"/>
      <c r="L33" s="162">
        <v>-33361</v>
      </c>
    </row>
    <row r="34" spans="1:12" ht="20.100000000000001" customHeight="1" x14ac:dyDescent="0.45">
      <c r="B34" s="112" t="s">
        <v>19</v>
      </c>
      <c r="C34" s="112" t="s">
        <v>343</v>
      </c>
      <c r="F34" s="107"/>
      <c r="G34" s="162"/>
      <c r="H34" s="162"/>
      <c r="I34" s="162"/>
      <c r="J34" s="107"/>
      <c r="K34" s="162"/>
      <c r="L34" s="162"/>
    </row>
    <row r="35" spans="1:12" ht="20.100000000000001" customHeight="1" x14ac:dyDescent="0.45">
      <c r="C35" s="112" t="s">
        <v>207</v>
      </c>
      <c r="F35" s="113">
        <v>1078</v>
      </c>
      <c r="G35" s="162"/>
      <c r="H35" s="397">
        <v>8049</v>
      </c>
      <c r="I35" s="162"/>
      <c r="J35" s="107">
        <v>80103</v>
      </c>
      <c r="K35" s="162"/>
      <c r="L35" s="162">
        <v>271184</v>
      </c>
    </row>
    <row r="36" spans="1:12" ht="20.100000000000001" customHeight="1" x14ac:dyDescent="0.45">
      <c r="B36" s="112" t="s">
        <v>19</v>
      </c>
      <c r="C36" s="112" t="s">
        <v>193</v>
      </c>
      <c r="F36" s="107"/>
      <c r="G36" s="162"/>
      <c r="H36" s="162"/>
      <c r="I36" s="162"/>
      <c r="J36" s="107"/>
      <c r="K36" s="162"/>
      <c r="L36" s="162"/>
    </row>
    <row r="37" spans="1:12" ht="20.100000000000001" customHeight="1" x14ac:dyDescent="0.45">
      <c r="C37" s="112" t="s">
        <v>206</v>
      </c>
      <c r="F37" s="107">
        <v>-9514</v>
      </c>
      <c r="G37" s="162"/>
      <c r="H37" s="162">
        <v>2522</v>
      </c>
      <c r="I37" s="162"/>
      <c r="J37" s="107">
        <v>-297619</v>
      </c>
      <c r="K37" s="162"/>
      <c r="L37" s="162">
        <v>90846</v>
      </c>
    </row>
    <row r="38" spans="1:12" ht="20.100000000000001" customHeight="1" x14ac:dyDescent="0.45">
      <c r="A38" s="58"/>
      <c r="B38" s="112" t="s">
        <v>19</v>
      </c>
      <c r="C38" s="112" t="s">
        <v>136</v>
      </c>
      <c r="F38" s="98">
        <v>0</v>
      </c>
      <c r="G38" s="162"/>
      <c r="H38" s="398">
        <v>0</v>
      </c>
      <c r="I38" s="162"/>
      <c r="J38" s="98">
        <v>2239868</v>
      </c>
      <c r="K38" s="162"/>
      <c r="L38" s="398">
        <v>862944</v>
      </c>
    </row>
    <row r="39" spans="1:12" ht="6" customHeight="1" x14ac:dyDescent="0.45">
      <c r="A39" s="58"/>
      <c r="C39" s="18"/>
      <c r="F39" s="107"/>
      <c r="G39" s="162"/>
      <c r="H39" s="162"/>
      <c r="I39" s="162"/>
      <c r="J39" s="107"/>
      <c r="K39" s="162"/>
      <c r="L39" s="162"/>
    </row>
    <row r="40" spans="1:12" ht="20.100000000000001" customHeight="1" x14ac:dyDescent="0.45">
      <c r="A40" s="112" t="s">
        <v>79</v>
      </c>
      <c r="B40" s="18"/>
      <c r="F40" s="107"/>
      <c r="G40" s="162"/>
      <c r="H40" s="162"/>
      <c r="I40" s="162"/>
      <c r="J40" s="107"/>
      <c r="K40" s="162"/>
      <c r="L40" s="162"/>
    </row>
    <row r="41" spans="1:12" ht="20.100000000000001" customHeight="1" x14ac:dyDescent="0.45">
      <c r="B41" s="112" t="s">
        <v>80</v>
      </c>
      <c r="F41" s="98">
        <f>SUM(F33:F38)</f>
        <v>-9354</v>
      </c>
      <c r="G41" s="162"/>
      <c r="H41" s="398">
        <f>SUM(H33:H38)</f>
        <v>9824</v>
      </c>
      <c r="I41" s="162"/>
      <c r="J41" s="98">
        <f>SUM(J33:J38)</f>
        <v>1967891</v>
      </c>
      <c r="K41" s="162"/>
      <c r="L41" s="398">
        <f>SUM(L33:L38)</f>
        <v>1191613</v>
      </c>
    </row>
    <row r="42" spans="1:12" ht="20.100000000000001" customHeight="1" x14ac:dyDescent="0.45">
      <c r="F42" s="161"/>
      <c r="G42" s="162"/>
      <c r="H42" s="161"/>
      <c r="I42" s="162"/>
      <c r="J42" s="161"/>
      <c r="K42" s="162"/>
      <c r="L42" s="161"/>
    </row>
    <row r="43" spans="1:12" ht="20.100000000000001" customHeight="1" x14ac:dyDescent="0.45">
      <c r="A43" s="58"/>
      <c r="C43" s="18"/>
      <c r="F43" s="162"/>
      <c r="G43" s="162"/>
      <c r="H43" s="162"/>
      <c r="I43" s="162"/>
      <c r="J43" s="162"/>
      <c r="K43" s="162"/>
      <c r="L43" s="162"/>
    </row>
    <row r="44" spans="1:12" ht="20.100000000000001" customHeight="1" x14ac:dyDescent="0.45">
      <c r="A44" s="58"/>
      <c r="C44" s="18"/>
      <c r="F44" s="162"/>
      <c r="G44" s="162"/>
      <c r="H44" s="162"/>
      <c r="I44" s="162"/>
      <c r="J44" s="162"/>
      <c r="K44" s="162"/>
      <c r="L44" s="162"/>
    </row>
    <row r="45" spans="1:12" ht="10.5" customHeight="1" x14ac:dyDescent="0.45">
      <c r="A45" s="58"/>
      <c r="C45" s="18"/>
      <c r="F45" s="162"/>
      <c r="G45" s="162"/>
      <c r="H45" s="162"/>
      <c r="I45" s="162"/>
      <c r="J45" s="162"/>
      <c r="K45" s="162"/>
      <c r="L45" s="162"/>
    </row>
    <row r="46" spans="1:12" ht="21.95" customHeight="1" x14ac:dyDescent="0.45">
      <c r="A46" s="21" t="str">
        <f>'T6-8 BS Co'!A47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9"/>
      <c r="C46" s="19"/>
      <c r="D46" s="12"/>
      <c r="E46" s="12"/>
      <c r="F46" s="399"/>
      <c r="G46" s="399"/>
      <c r="H46" s="399"/>
      <c r="I46" s="399"/>
      <c r="J46" s="399"/>
      <c r="K46" s="399"/>
      <c r="L46" s="399"/>
    </row>
    <row r="47" spans="1:12" ht="20.100000000000001" customHeight="1" x14ac:dyDescent="0.45">
      <c r="A47" s="71" t="s">
        <v>64</v>
      </c>
      <c r="B47" s="71"/>
      <c r="C47" s="71"/>
      <c r="F47" s="400"/>
      <c r="G47" s="400"/>
      <c r="H47" s="547"/>
      <c r="I47" s="547"/>
      <c r="J47" s="547"/>
      <c r="K47" s="547"/>
      <c r="L47" s="547"/>
    </row>
    <row r="48" spans="1:12" ht="20.100000000000001" customHeight="1" x14ac:dyDescent="0.45">
      <c r="A48" s="71" t="s">
        <v>355</v>
      </c>
      <c r="B48" s="71"/>
      <c r="C48" s="71"/>
      <c r="F48" s="400"/>
      <c r="G48" s="400"/>
      <c r="H48" s="400"/>
      <c r="I48" s="400"/>
      <c r="J48" s="400"/>
      <c r="K48" s="400"/>
      <c r="L48" s="400"/>
    </row>
    <row r="49" spans="1:12" ht="20.100000000000001" customHeight="1" x14ac:dyDescent="0.45">
      <c r="A49" s="28" t="str">
        <f>A3</f>
        <v>สำหรับงวดสามเดือนสิ้นสุดวันที่ 30 กันยายน พ.ศ. 2564</v>
      </c>
      <c r="B49" s="28"/>
      <c r="C49" s="28"/>
      <c r="D49" s="12"/>
      <c r="E49" s="12"/>
      <c r="F49" s="401"/>
      <c r="G49" s="401"/>
      <c r="H49" s="401"/>
      <c r="I49" s="401"/>
      <c r="J49" s="401"/>
      <c r="K49" s="401"/>
      <c r="L49" s="401"/>
    </row>
    <row r="50" spans="1:12" ht="20.100000000000001" customHeight="1" x14ac:dyDescent="0.45">
      <c r="A50" s="13"/>
      <c r="B50" s="13"/>
      <c r="C50" s="13"/>
      <c r="D50" s="14"/>
      <c r="E50" s="14"/>
      <c r="F50" s="402"/>
      <c r="G50" s="402"/>
      <c r="H50" s="402"/>
      <c r="I50" s="402"/>
      <c r="J50" s="402"/>
      <c r="K50" s="402"/>
      <c r="L50" s="402"/>
    </row>
    <row r="51" spans="1:12" ht="19.5" customHeight="1" x14ac:dyDescent="0.45">
      <c r="A51" s="71"/>
      <c r="B51" s="71"/>
      <c r="C51" s="71"/>
      <c r="F51" s="401"/>
      <c r="G51" s="401"/>
      <c r="H51" s="401"/>
      <c r="I51" s="401"/>
      <c r="J51" s="401"/>
      <c r="K51" s="401"/>
      <c r="L51" s="388" t="s">
        <v>182</v>
      </c>
    </row>
    <row r="52" spans="1:12" ht="19.5" customHeight="1" x14ac:dyDescent="0.45">
      <c r="A52" s="71"/>
      <c r="B52" s="71"/>
      <c r="C52" s="71"/>
      <c r="F52" s="389"/>
      <c r="G52" s="390"/>
      <c r="H52" s="390" t="s">
        <v>3</v>
      </c>
      <c r="I52" s="403"/>
      <c r="J52" s="392"/>
      <c r="K52" s="393"/>
      <c r="L52" s="390" t="s">
        <v>4</v>
      </c>
    </row>
    <row r="53" spans="1:12" s="115" customFormat="1" ht="19.5" customHeight="1" x14ac:dyDescent="0.45">
      <c r="D53" s="72"/>
      <c r="E53" s="90"/>
      <c r="F53" s="324" t="s">
        <v>285</v>
      </c>
      <c r="G53" s="325"/>
      <c r="H53" s="324" t="s">
        <v>197</v>
      </c>
      <c r="I53" s="325"/>
      <c r="J53" s="324" t="s">
        <v>285</v>
      </c>
      <c r="K53" s="325"/>
      <c r="L53" s="324" t="s">
        <v>197</v>
      </c>
    </row>
    <row r="54" spans="1:12" s="115" customFormat="1" ht="8.1" customHeight="1" x14ac:dyDescent="0.45">
      <c r="D54" s="83"/>
      <c r="E54" s="74"/>
      <c r="F54" s="96"/>
      <c r="G54" s="394"/>
      <c r="H54" s="394"/>
      <c r="I54" s="394"/>
      <c r="J54" s="96"/>
      <c r="K54" s="394"/>
      <c r="L54" s="394"/>
    </row>
    <row r="55" spans="1:12" ht="19.5" customHeight="1" x14ac:dyDescent="0.45">
      <c r="A55" s="58" t="s">
        <v>196</v>
      </c>
      <c r="B55" s="18"/>
      <c r="C55" s="18"/>
      <c r="F55" s="107"/>
      <c r="G55" s="162"/>
      <c r="H55" s="162"/>
      <c r="I55" s="162"/>
      <c r="J55" s="107"/>
      <c r="K55" s="162"/>
      <c r="L55" s="162"/>
    </row>
    <row r="56" spans="1:12" ht="19.5" customHeight="1" x14ac:dyDescent="0.45">
      <c r="A56" s="112" t="s">
        <v>208</v>
      </c>
      <c r="C56" s="18"/>
      <c r="F56" s="107"/>
      <c r="G56" s="162"/>
      <c r="H56" s="162"/>
      <c r="I56" s="162"/>
      <c r="J56" s="107"/>
      <c r="K56" s="162"/>
      <c r="L56" s="162"/>
    </row>
    <row r="57" spans="1:12" ht="19.5" customHeight="1" x14ac:dyDescent="0.45">
      <c r="B57" s="112" t="s">
        <v>205</v>
      </c>
      <c r="C57" s="18"/>
      <c r="F57" s="107"/>
      <c r="G57" s="162"/>
      <c r="H57" s="162"/>
      <c r="I57" s="162"/>
      <c r="J57" s="107"/>
      <c r="K57" s="162"/>
      <c r="L57" s="162"/>
    </row>
    <row r="58" spans="1:12" ht="19.5" customHeight="1" x14ac:dyDescent="0.45">
      <c r="B58" s="112" t="s">
        <v>19</v>
      </c>
      <c r="C58" s="112" t="s">
        <v>256</v>
      </c>
      <c r="F58" s="107">
        <v>-202518</v>
      </c>
      <c r="G58" s="162"/>
      <c r="H58" s="162">
        <v>-6435</v>
      </c>
      <c r="I58" s="162"/>
      <c r="J58" s="107">
        <v>-7223935</v>
      </c>
      <c r="K58" s="162"/>
      <c r="L58" s="162">
        <v>-237357</v>
      </c>
    </row>
    <row r="59" spans="1:12" ht="19.5" customHeight="1" x14ac:dyDescent="0.45">
      <c r="B59" s="112" t="s">
        <v>19</v>
      </c>
      <c r="C59" s="112" t="s">
        <v>279</v>
      </c>
      <c r="F59" s="107"/>
      <c r="G59" s="162"/>
      <c r="H59" s="162"/>
      <c r="I59" s="162"/>
      <c r="J59" s="107"/>
      <c r="K59" s="162"/>
      <c r="L59" s="162"/>
    </row>
    <row r="60" spans="1:12" ht="19.5" customHeight="1" x14ac:dyDescent="0.45">
      <c r="C60" s="112" t="s">
        <v>254</v>
      </c>
      <c r="F60" s="107">
        <v>45379</v>
      </c>
      <c r="G60" s="162"/>
      <c r="H60" s="162">
        <v>18617</v>
      </c>
      <c r="I60" s="162"/>
      <c r="J60" s="107">
        <v>1497253</v>
      </c>
      <c r="K60" s="162"/>
      <c r="L60" s="162">
        <v>549933</v>
      </c>
    </row>
    <row r="61" spans="1:12" ht="19.5" customHeight="1" x14ac:dyDescent="0.45">
      <c r="B61" s="112" t="s">
        <v>19</v>
      </c>
      <c r="C61" s="112" t="s">
        <v>193</v>
      </c>
      <c r="F61" s="107"/>
      <c r="G61" s="162"/>
      <c r="H61" s="162"/>
      <c r="I61" s="162"/>
      <c r="J61" s="107"/>
      <c r="K61" s="162"/>
      <c r="L61" s="162"/>
    </row>
    <row r="62" spans="1:12" ht="19.5" customHeight="1" x14ac:dyDescent="0.45">
      <c r="C62" s="112" t="s">
        <v>191</v>
      </c>
      <c r="F62" s="107">
        <v>-53516</v>
      </c>
      <c r="G62" s="162"/>
      <c r="H62" s="162">
        <v>842</v>
      </c>
      <c r="I62" s="162"/>
      <c r="J62" s="107">
        <v>1071868</v>
      </c>
      <c r="K62" s="162"/>
      <c r="L62" s="162">
        <v>1254715</v>
      </c>
    </row>
    <row r="63" spans="1:12" ht="19.5" customHeight="1" x14ac:dyDescent="0.45">
      <c r="B63" s="112" t="s">
        <v>19</v>
      </c>
      <c r="C63" s="112" t="s">
        <v>136</v>
      </c>
      <c r="F63" s="108">
        <v>-84056</v>
      </c>
      <c r="G63" s="162"/>
      <c r="H63" s="395">
        <v>86780</v>
      </c>
      <c r="I63" s="162"/>
      <c r="J63" s="108">
        <v>-2236917</v>
      </c>
      <c r="K63" s="162"/>
      <c r="L63" s="395">
        <v>2576847</v>
      </c>
    </row>
    <row r="64" spans="1:12" ht="8.1" customHeight="1" x14ac:dyDescent="0.45">
      <c r="F64" s="107"/>
      <c r="G64" s="162"/>
      <c r="H64" s="162"/>
      <c r="I64" s="162"/>
      <c r="J64" s="107"/>
      <c r="K64" s="162"/>
      <c r="L64" s="162"/>
    </row>
    <row r="65" spans="1:12" ht="19.5" customHeight="1" x14ac:dyDescent="0.45">
      <c r="A65" s="112" t="s">
        <v>257</v>
      </c>
      <c r="B65" s="18"/>
      <c r="F65" s="107"/>
      <c r="G65" s="162"/>
      <c r="H65" s="162"/>
      <c r="I65" s="162"/>
      <c r="J65" s="107"/>
      <c r="K65" s="162"/>
      <c r="L65" s="162"/>
    </row>
    <row r="66" spans="1:12" ht="19.5" customHeight="1" x14ac:dyDescent="0.45">
      <c r="B66" s="112" t="s">
        <v>80</v>
      </c>
      <c r="F66" s="98">
        <f>SUM(F58:F63)</f>
        <v>-294711</v>
      </c>
      <c r="G66" s="162"/>
      <c r="H66" s="398">
        <f>SUM(H58:H63)</f>
        <v>99804</v>
      </c>
      <c r="I66" s="162"/>
      <c r="J66" s="98">
        <f>SUM(J58:J63)</f>
        <v>-6891731</v>
      </c>
      <c r="K66" s="162"/>
      <c r="L66" s="398">
        <f>SUM(L58:L63)</f>
        <v>4144138</v>
      </c>
    </row>
    <row r="67" spans="1:12" ht="8.1" customHeight="1" x14ac:dyDescent="0.45">
      <c r="F67" s="107"/>
      <c r="G67" s="162"/>
      <c r="H67" s="162"/>
      <c r="I67" s="162"/>
      <c r="J67" s="107"/>
      <c r="K67" s="162"/>
      <c r="L67" s="162"/>
    </row>
    <row r="68" spans="1:12" ht="19.5" customHeight="1" x14ac:dyDescent="0.45">
      <c r="A68" s="58" t="s">
        <v>152</v>
      </c>
      <c r="B68" s="18"/>
      <c r="C68" s="18"/>
      <c r="F68" s="108">
        <f>F41+F66</f>
        <v>-304065</v>
      </c>
      <c r="G68" s="162"/>
      <c r="H68" s="395">
        <f>H41+H66</f>
        <v>109628</v>
      </c>
      <c r="I68" s="162"/>
      <c r="J68" s="108">
        <f>J41+J66</f>
        <v>-4923840</v>
      </c>
      <c r="K68" s="162"/>
      <c r="L68" s="395">
        <f>L41+L66</f>
        <v>5335751</v>
      </c>
    </row>
    <row r="69" spans="1:12" ht="8.1" customHeight="1" x14ac:dyDescent="0.45">
      <c r="A69" s="58"/>
      <c r="B69" s="18"/>
      <c r="C69" s="18"/>
      <c r="F69" s="107"/>
      <c r="G69" s="162"/>
      <c r="H69" s="162"/>
      <c r="I69" s="162"/>
      <c r="J69" s="107"/>
      <c r="K69" s="162"/>
      <c r="L69" s="162"/>
    </row>
    <row r="70" spans="1:12" ht="19.5" customHeight="1" thickBot="1" x14ac:dyDescent="0.5">
      <c r="A70" s="58" t="s">
        <v>153</v>
      </c>
      <c r="B70" s="18"/>
      <c r="C70" s="18"/>
      <c r="F70" s="109">
        <f>SUM(F28+F68)</f>
        <v>-150973</v>
      </c>
      <c r="G70" s="162"/>
      <c r="H70" s="404">
        <f>SUM(H28+H68)</f>
        <v>102416</v>
      </c>
      <c r="I70" s="162"/>
      <c r="J70" s="109">
        <f>SUM(J28+J68)</f>
        <v>115579</v>
      </c>
      <c r="K70" s="162"/>
      <c r="L70" s="404">
        <f>SUM(L28+L68)</f>
        <v>5109813</v>
      </c>
    </row>
    <row r="71" spans="1:12" ht="18" customHeight="1" thickTop="1" x14ac:dyDescent="0.45">
      <c r="A71" s="58"/>
      <c r="B71" s="18"/>
      <c r="C71" s="18"/>
      <c r="F71" s="107"/>
      <c r="G71" s="162"/>
      <c r="H71" s="162"/>
      <c r="I71" s="162"/>
      <c r="J71" s="107"/>
      <c r="K71" s="162"/>
      <c r="L71" s="162"/>
    </row>
    <row r="72" spans="1:12" ht="19.5" customHeight="1" x14ac:dyDescent="0.45">
      <c r="A72" s="58" t="s">
        <v>248</v>
      </c>
      <c r="B72" s="18"/>
      <c r="C72" s="18"/>
      <c r="F72" s="107"/>
      <c r="G72" s="162"/>
      <c r="H72" s="162"/>
      <c r="I72" s="162"/>
      <c r="J72" s="107"/>
      <c r="K72" s="162"/>
      <c r="L72" s="162"/>
    </row>
    <row r="73" spans="1:12" ht="19.5" customHeight="1" x14ac:dyDescent="0.45">
      <c r="A73" s="112" t="s">
        <v>173</v>
      </c>
      <c r="B73" s="18"/>
      <c r="C73" s="18"/>
      <c r="F73" s="107">
        <v>106478</v>
      </c>
      <c r="G73" s="162"/>
      <c r="H73" s="162">
        <v>-16487</v>
      </c>
      <c r="I73" s="162"/>
      <c r="J73" s="107">
        <v>3505036</v>
      </c>
      <c r="K73" s="162"/>
      <c r="L73" s="162">
        <v>-516487</v>
      </c>
    </row>
    <row r="74" spans="1:12" ht="19.5" customHeight="1" x14ac:dyDescent="0.45">
      <c r="A74" s="112" t="s">
        <v>76</v>
      </c>
      <c r="B74" s="18"/>
      <c r="C74" s="18"/>
      <c r="F74" s="108">
        <v>46614</v>
      </c>
      <c r="G74" s="162"/>
      <c r="H74" s="395">
        <v>9275</v>
      </c>
      <c r="I74" s="162"/>
      <c r="J74" s="108">
        <v>1534383</v>
      </c>
      <c r="K74" s="162"/>
      <c r="L74" s="395">
        <v>290549</v>
      </c>
    </row>
    <row r="75" spans="1:12" ht="8.1" customHeight="1" x14ac:dyDescent="0.45">
      <c r="A75" s="58"/>
      <c r="B75" s="18"/>
      <c r="C75" s="18"/>
      <c r="F75" s="107"/>
      <c r="G75" s="162"/>
      <c r="H75" s="162"/>
      <c r="I75" s="162"/>
      <c r="J75" s="107"/>
      <c r="K75" s="162"/>
      <c r="L75" s="162"/>
    </row>
    <row r="76" spans="1:12" ht="19.5" customHeight="1" thickBot="1" x14ac:dyDescent="0.5">
      <c r="A76" s="58"/>
      <c r="B76" s="18"/>
      <c r="C76" s="18"/>
      <c r="F76" s="109">
        <f>SUM(F73:F74)</f>
        <v>153092</v>
      </c>
      <c r="G76" s="162"/>
      <c r="H76" s="404">
        <f>SUM(H73:H74)</f>
        <v>-7212</v>
      </c>
      <c r="I76" s="162"/>
      <c r="J76" s="109">
        <f>SUM(J73:J74)</f>
        <v>5039419</v>
      </c>
      <c r="K76" s="162"/>
      <c r="L76" s="404">
        <f>SUM(L73:L74)</f>
        <v>-225938</v>
      </c>
    </row>
    <row r="77" spans="1:12" s="115" customFormat="1" ht="18" customHeight="1" thickTop="1" x14ac:dyDescent="0.45">
      <c r="D77" s="74"/>
      <c r="E77" s="74"/>
      <c r="F77" s="96"/>
      <c r="G77" s="394"/>
      <c r="H77" s="394"/>
      <c r="I77" s="394"/>
      <c r="J77" s="96"/>
      <c r="K77" s="394"/>
      <c r="L77" s="394"/>
    </row>
    <row r="78" spans="1:12" ht="19.5" customHeight="1" x14ac:dyDescent="0.45">
      <c r="A78" s="58" t="s">
        <v>179</v>
      </c>
      <c r="F78" s="107"/>
      <c r="G78" s="162"/>
      <c r="H78" s="162"/>
      <c r="I78" s="162"/>
      <c r="J78" s="107"/>
      <c r="K78" s="162"/>
      <c r="L78" s="162"/>
    </row>
    <row r="79" spans="1:12" ht="19.5" customHeight="1" x14ac:dyDescent="0.45">
      <c r="A79" s="112" t="s">
        <v>173</v>
      </c>
      <c r="F79" s="107">
        <v>-173629</v>
      </c>
      <c r="G79" s="162"/>
      <c r="H79" s="162">
        <v>95543</v>
      </c>
      <c r="I79" s="162"/>
      <c r="J79" s="107">
        <v>-2020328</v>
      </c>
      <c r="K79" s="162"/>
      <c r="L79" s="162">
        <v>4418908</v>
      </c>
    </row>
    <row r="80" spans="1:12" ht="19.5" customHeight="1" x14ac:dyDescent="0.45">
      <c r="A80" s="112" t="s">
        <v>76</v>
      </c>
      <c r="F80" s="108">
        <v>22656</v>
      </c>
      <c r="G80" s="162"/>
      <c r="H80" s="395">
        <v>6873</v>
      </c>
      <c r="I80" s="162"/>
      <c r="J80" s="108">
        <v>2135907</v>
      </c>
      <c r="K80" s="162"/>
      <c r="L80" s="395">
        <v>690905</v>
      </c>
    </row>
    <row r="81" spans="1:12" ht="8.1" customHeight="1" x14ac:dyDescent="0.45">
      <c r="A81" s="58"/>
      <c r="B81" s="18"/>
      <c r="C81" s="18"/>
      <c r="F81" s="107"/>
      <c r="G81" s="162"/>
      <c r="H81" s="162"/>
      <c r="I81" s="162"/>
      <c r="J81" s="107"/>
      <c r="K81" s="162"/>
      <c r="L81" s="162"/>
    </row>
    <row r="82" spans="1:12" ht="19.5" customHeight="1" thickBot="1" x14ac:dyDescent="0.5">
      <c r="F82" s="109">
        <f>SUM(F79:F80)</f>
        <v>-150973</v>
      </c>
      <c r="G82" s="162"/>
      <c r="H82" s="404">
        <f>SUM(H79:H80)</f>
        <v>102416</v>
      </c>
      <c r="I82" s="162"/>
      <c r="J82" s="109">
        <f>SUM(J79:J80)</f>
        <v>115579</v>
      </c>
      <c r="K82" s="162"/>
      <c r="L82" s="404">
        <f>SUM(L79:L80)</f>
        <v>5109813</v>
      </c>
    </row>
    <row r="83" spans="1:12" ht="18" customHeight="1" thickTop="1" x14ac:dyDescent="0.45">
      <c r="E83" s="20"/>
      <c r="F83" s="405"/>
      <c r="G83" s="405"/>
      <c r="H83" s="405"/>
      <c r="I83" s="405"/>
      <c r="J83" s="405"/>
      <c r="K83" s="405"/>
      <c r="L83" s="405"/>
    </row>
    <row r="84" spans="1:12" ht="19.5" customHeight="1" x14ac:dyDescent="0.45">
      <c r="B84" s="18"/>
      <c r="C84" s="18"/>
      <c r="F84" s="406"/>
      <c r="G84" s="407"/>
      <c r="H84" s="408" t="s">
        <v>162</v>
      </c>
      <c r="I84" s="409"/>
      <c r="J84" s="410"/>
      <c r="K84" s="410"/>
      <c r="L84" s="408" t="s">
        <v>163</v>
      </c>
    </row>
    <row r="85" spans="1:12" ht="19.5" customHeight="1" x14ac:dyDescent="0.45">
      <c r="D85" s="1" t="s">
        <v>8</v>
      </c>
      <c r="F85" s="324" t="s">
        <v>285</v>
      </c>
      <c r="G85" s="325"/>
      <c r="H85" s="324" t="s">
        <v>197</v>
      </c>
      <c r="I85" s="325"/>
      <c r="J85" s="324" t="s">
        <v>285</v>
      </c>
      <c r="K85" s="325"/>
      <c r="L85" s="324" t="s">
        <v>197</v>
      </c>
    </row>
    <row r="86" spans="1:12" ht="8.1" customHeight="1" x14ac:dyDescent="0.45">
      <c r="F86" s="96"/>
      <c r="G86" s="394"/>
      <c r="H86" s="394"/>
      <c r="I86" s="394"/>
      <c r="J86" s="96"/>
      <c r="K86" s="394"/>
      <c r="L86" s="394"/>
    </row>
    <row r="87" spans="1:12" ht="19.5" customHeight="1" x14ac:dyDescent="0.45">
      <c r="A87" s="58" t="s">
        <v>249</v>
      </c>
      <c r="F87" s="110"/>
      <c r="G87" s="405"/>
      <c r="H87" s="405"/>
      <c r="I87" s="405"/>
      <c r="J87" s="110"/>
      <c r="K87" s="405"/>
      <c r="L87" s="405"/>
    </row>
    <row r="88" spans="1:12" ht="8.1" customHeight="1" x14ac:dyDescent="0.45">
      <c r="F88" s="110"/>
      <c r="G88" s="405"/>
      <c r="H88" s="405"/>
      <c r="I88" s="405"/>
      <c r="J88" s="110"/>
      <c r="K88" s="405"/>
      <c r="L88" s="405"/>
    </row>
    <row r="89" spans="1:12" ht="19.5" customHeight="1" x14ac:dyDescent="0.45">
      <c r="A89" s="112" t="s">
        <v>250</v>
      </c>
      <c r="D89" s="72">
        <v>18</v>
      </c>
      <c r="F89" s="111">
        <v>2.1000000000000001E-2</v>
      </c>
      <c r="G89" s="412"/>
      <c r="H89" s="411">
        <v>-3.0000000000000001E-3</v>
      </c>
      <c r="I89" s="412"/>
      <c r="J89" s="111">
        <v>0.68300000000000005</v>
      </c>
      <c r="K89" s="411"/>
      <c r="L89" s="411">
        <v>-0.10199999999999999</v>
      </c>
    </row>
    <row r="90" spans="1:12" ht="19.5" customHeight="1" x14ac:dyDescent="0.45">
      <c r="F90" s="411"/>
      <c r="G90" s="412"/>
      <c r="H90" s="411"/>
      <c r="I90" s="412"/>
      <c r="J90" s="411"/>
      <c r="K90" s="411"/>
      <c r="L90" s="411"/>
    </row>
    <row r="91" spans="1:12" ht="19.5" customHeight="1" x14ac:dyDescent="0.45">
      <c r="F91" s="411"/>
      <c r="G91" s="412"/>
      <c r="H91" s="411"/>
      <c r="I91" s="412"/>
      <c r="J91" s="411"/>
      <c r="K91" s="411"/>
      <c r="L91" s="411"/>
    </row>
    <row r="92" spans="1:12" ht="19.5" customHeight="1" x14ac:dyDescent="0.45">
      <c r="F92" s="411"/>
      <c r="G92" s="412"/>
      <c r="H92" s="411"/>
      <c r="I92" s="412"/>
      <c r="J92" s="411"/>
      <c r="K92" s="411"/>
      <c r="L92" s="411"/>
    </row>
    <row r="93" spans="1:12" ht="18.75" customHeight="1" x14ac:dyDescent="0.45">
      <c r="F93" s="411"/>
      <c r="G93" s="412"/>
      <c r="H93" s="411"/>
      <c r="I93" s="412"/>
      <c r="J93" s="411"/>
      <c r="K93" s="411"/>
      <c r="L93" s="411"/>
    </row>
    <row r="94" spans="1:12" ht="21.95" customHeight="1" x14ac:dyDescent="0.45">
      <c r="A94" s="21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1"/>
      <c r="C94" s="21"/>
      <c r="D94" s="12"/>
      <c r="E94" s="12"/>
      <c r="F94" s="399"/>
      <c r="G94" s="399"/>
      <c r="H94" s="399"/>
      <c r="I94" s="399"/>
      <c r="J94" s="399"/>
      <c r="K94" s="399"/>
      <c r="L94" s="399"/>
    </row>
  </sheetData>
  <mergeCells count="1">
    <mergeCell ref="H47:L47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2095-70BE-4DE6-8A22-30AB8C6C605E}">
  <dimension ref="A1:L94"/>
  <sheetViews>
    <sheetView workbookViewId="0">
      <selection activeCell="A49" sqref="A49"/>
    </sheetView>
  </sheetViews>
  <sheetFormatPr defaultColWidth="9.33203125" defaultRowHeight="19.5" x14ac:dyDescent="0.45"/>
  <cols>
    <col min="1" max="2" width="1.83203125" style="112" customWidth="1"/>
    <col min="3" max="3" width="48.33203125" style="112" customWidth="1"/>
    <col min="4" max="4" width="8" style="72" customWidth="1"/>
    <col min="5" max="5" width="1" style="72" customWidth="1"/>
    <col min="6" max="6" width="12.33203125" style="397" customWidth="1"/>
    <col min="7" max="7" width="1" style="397" customWidth="1"/>
    <col min="8" max="8" width="12.33203125" style="397" customWidth="1"/>
    <col min="9" max="9" width="1" style="397" customWidth="1"/>
    <col min="10" max="10" width="12.5" style="397" bestFit="1" customWidth="1"/>
    <col min="11" max="11" width="1" style="397" customWidth="1"/>
    <col min="12" max="12" width="12.83203125" style="397" customWidth="1"/>
    <col min="13" max="16384" width="9.33203125" style="112"/>
  </cols>
  <sheetData>
    <row r="1" spans="1:12" ht="20.100000000000001" customHeight="1" x14ac:dyDescent="0.45">
      <c r="A1" s="71" t="s">
        <v>64</v>
      </c>
      <c r="B1" s="71"/>
      <c r="C1" s="71"/>
      <c r="F1" s="384"/>
      <c r="G1" s="384"/>
      <c r="H1" s="385"/>
      <c r="I1" s="385"/>
      <c r="J1" s="385"/>
      <c r="K1" s="385"/>
      <c r="L1" s="385"/>
    </row>
    <row r="2" spans="1:12" ht="20.100000000000001" customHeight="1" x14ac:dyDescent="0.45">
      <c r="A2" s="71" t="s">
        <v>65</v>
      </c>
      <c r="B2" s="71"/>
      <c r="C2" s="71"/>
      <c r="F2" s="384"/>
      <c r="G2" s="384"/>
      <c r="H2" s="384"/>
      <c r="I2" s="384"/>
      <c r="J2" s="384"/>
      <c r="K2" s="384"/>
      <c r="L2" s="384"/>
    </row>
    <row r="3" spans="1:12" ht="20.100000000000001" customHeight="1" x14ac:dyDescent="0.45">
      <c r="A3" s="28" t="s">
        <v>310</v>
      </c>
      <c r="B3" s="28"/>
      <c r="C3" s="28"/>
      <c r="D3" s="12"/>
      <c r="E3" s="12"/>
      <c r="F3" s="386"/>
      <c r="G3" s="386"/>
      <c r="H3" s="386"/>
      <c r="I3" s="386"/>
      <c r="J3" s="386"/>
      <c r="K3" s="386"/>
      <c r="L3" s="386"/>
    </row>
    <row r="4" spans="1:12" ht="20.100000000000001" customHeight="1" x14ac:dyDescent="0.45">
      <c r="A4" s="13"/>
      <c r="B4" s="13"/>
      <c r="C4" s="13"/>
      <c r="D4" s="14"/>
      <c r="E4" s="14"/>
      <c r="F4" s="387"/>
      <c r="G4" s="387"/>
      <c r="H4" s="387"/>
      <c r="I4" s="387"/>
      <c r="J4" s="387"/>
      <c r="K4" s="387"/>
      <c r="L4" s="387"/>
    </row>
    <row r="5" spans="1:12" ht="20.100000000000001" customHeight="1" x14ac:dyDescent="0.45">
      <c r="A5" s="71"/>
      <c r="B5" s="71"/>
      <c r="C5" s="71"/>
      <c r="F5" s="386"/>
      <c r="G5" s="386"/>
      <c r="H5" s="386"/>
      <c r="I5" s="386"/>
      <c r="J5" s="386"/>
      <c r="K5" s="386"/>
      <c r="L5" s="388" t="s">
        <v>182</v>
      </c>
    </row>
    <row r="6" spans="1:12" ht="20.100000000000001" customHeight="1" x14ac:dyDescent="0.45">
      <c r="A6" s="71"/>
      <c r="B6" s="71"/>
      <c r="C6" s="71"/>
      <c r="F6" s="389"/>
      <c r="G6" s="390"/>
      <c r="H6" s="390" t="s">
        <v>3</v>
      </c>
      <c r="I6" s="391"/>
      <c r="J6" s="392"/>
      <c r="K6" s="393"/>
      <c r="L6" s="390" t="s">
        <v>4</v>
      </c>
    </row>
    <row r="7" spans="1:12" s="115" customFormat="1" ht="20.100000000000001" customHeight="1" x14ac:dyDescent="0.45">
      <c r="D7" s="1" t="s">
        <v>8</v>
      </c>
      <c r="E7" s="90"/>
      <c r="F7" s="414" t="s">
        <v>285</v>
      </c>
      <c r="G7" s="415"/>
      <c r="H7" s="414" t="s">
        <v>197</v>
      </c>
      <c r="I7" s="415"/>
      <c r="J7" s="414" t="s">
        <v>285</v>
      </c>
      <c r="K7" s="415"/>
      <c r="L7" s="414" t="s">
        <v>197</v>
      </c>
    </row>
    <row r="8" spans="1:12" s="115" customFormat="1" ht="6" customHeight="1" x14ac:dyDescent="0.45">
      <c r="D8" s="74"/>
      <c r="E8" s="74"/>
      <c r="F8" s="96"/>
      <c r="G8" s="394"/>
      <c r="H8" s="394"/>
      <c r="I8" s="394"/>
      <c r="J8" s="96"/>
      <c r="K8" s="394"/>
      <c r="L8" s="394"/>
    </row>
    <row r="9" spans="1:12" ht="20.100000000000001" customHeight="1" x14ac:dyDescent="0.45">
      <c r="A9" s="112" t="s">
        <v>66</v>
      </c>
      <c r="D9" s="72" t="s">
        <v>35</v>
      </c>
      <c r="F9" s="107">
        <v>2696575</v>
      </c>
      <c r="G9" s="162"/>
      <c r="H9" s="162">
        <v>1620915</v>
      </c>
      <c r="I9" s="162"/>
      <c r="J9" s="107">
        <v>85558693</v>
      </c>
      <c r="K9" s="162"/>
      <c r="L9" s="162">
        <v>51073403</v>
      </c>
    </row>
    <row r="10" spans="1:12" ht="20.100000000000001" customHeight="1" x14ac:dyDescent="0.45">
      <c r="A10" s="112" t="s">
        <v>67</v>
      </c>
      <c r="F10" s="108">
        <v>-1657786</v>
      </c>
      <c r="G10" s="162"/>
      <c r="H10" s="395">
        <v>-1319501</v>
      </c>
      <c r="I10" s="162"/>
      <c r="J10" s="108">
        <v>-52389995</v>
      </c>
      <c r="K10" s="162"/>
      <c r="L10" s="395">
        <v>-41598458</v>
      </c>
    </row>
    <row r="11" spans="1:12" ht="6" customHeight="1" x14ac:dyDescent="0.45">
      <c r="F11" s="107"/>
      <c r="G11" s="162"/>
      <c r="H11" s="162"/>
      <c r="I11" s="162"/>
      <c r="J11" s="107"/>
      <c r="K11" s="162"/>
      <c r="L11" s="162"/>
    </row>
    <row r="12" spans="1:12" ht="20.100000000000001" customHeight="1" x14ac:dyDescent="0.45">
      <c r="A12" s="58" t="s">
        <v>68</v>
      </c>
      <c r="F12" s="107">
        <f>SUM(F9:F10)</f>
        <v>1038789</v>
      </c>
      <c r="G12" s="162"/>
      <c r="H12" s="162">
        <f>SUM(H9:H10)</f>
        <v>301414</v>
      </c>
      <c r="I12" s="162"/>
      <c r="J12" s="107">
        <f>SUM(J9:J10)</f>
        <v>33168698</v>
      </c>
      <c r="K12" s="162"/>
      <c r="L12" s="162">
        <f>SUM(L9:L10)</f>
        <v>9474945</v>
      </c>
    </row>
    <row r="13" spans="1:12" ht="20.100000000000001" customHeight="1" x14ac:dyDescent="0.45">
      <c r="A13" s="112" t="s">
        <v>342</v>
      </c>
      <c r="F13" s="107">
        <v>7008</v>
      </c>
      <c r="G13" s="396"/>
      <c r="H13" s="162">
        <v>671</v>
      </c>
      <c r="I13" s="396"/>
      <c r="J13" s="107">
        <v>222644</v>
      </c>
      <c r="K13" s="396"/>
      <c r="L13" s="162">
        <v>21331</v>
      </c>
    </row>
    <row r="14" spans="1:12" ht="20.100000000000001" customHeight="1" x14ac:dyDescent="0.45">
      <c r="A14" s="112" t="s">
        <v>192</v>
      </c>
      <c r="F14" s="107">
        <v>23439</v>
      </c>
      <c r="G14" s="162"/>
      <c r="H14" s="162">
        <v>43839</v>
      </c>
      <c r="I14" s="162"/>
      <c r="J14" s="107">
        <v>741930</v>
      </c>
      <c r="K14" s="162"/>
      <c r="L14" s="162">
        <v>1375044</v>
      </c>
    </row>
    <row r="15" spans="1:12" ht="20.100000000000001" customHeight="1" x14ac:dyDescent="0.45">
      <c r="A15" s="112" t="s">
        <v>72</v>
      </c>
      <c r="F15" s="107">
        <v>6739</v>
      </c>
      <c r="G15" s="396"/>
      <c r="H15" s="162">
        <v>6881</v>
      </c>
      <c r="I15" s="396"/>
      <c r="J15" s="107">
        <v>211007</v>
      </c>
      <c r="K15" s="396"/>
      <c r="L15" s="162">
        <v>217235</v>
      </c>
    </row>
    <row r="16" spans="1:12" ht="20.100000000000001" customHeight="1" x14ac:dyDescent="0.45">
      <c r="A16" s="112" t="s">
        <v>69</v>
      </c>
      <c r="F16" s="107">
        <v>-116596</v>
      </c>
      <c r="G16" s="162"/>
      <c r="H16" s="162">
        <v>-117760</v>
      </c>
      <c r="I16" s="162"/>
      <c r="J16" s="107">
        <v>-3702980</v>
      </c>
      <c r="K16" s="162"/>
      <c r="L16" s="162">
        <v>-3711344</v>
      </c>
    </row>
    <row r="17" spans="1:12" ht="20.100000000000001" customHeight="1" x14ac:dyDescent="0.45">
      <c r="A17" s="112" t="s">
        <v>70</v>
      </c>
      <c r="F17" s="107">
        <v>-215484</v>
      </c>
      <c r="G17" s="396"/>
      <c r="H17" s="162">
        <v>-137570</v>
      </c>
      <c r="I17" s="396"/>
      <c r="J17" s="107">
        <v>-6821043</v>
      </c>
      <c r="K17" s="396"/>
      <c r="L17" s="162">
        <v>-4335656</v>
      </c>
    </row>
    <row r="18" spans="1:12" ht="20.100000000000001" customHeight="1" x14ac:dyDescent="0.45">
      <c r="A18" s="112" t="s">
        <v>253</v>
      </c>
      <c r="F18" s="107">
        <v>0</v>
      </c>
      <c r="G18" s="396"/>
      <c r="H18" s="162">
        <v>-30842</v>
      </c>
      <c r="I18" s="396"/>
      <c r="J18" s="107">
        <v>0</v>
      </c>
      <c r="K18" s="396"/>
      <c r="L18" s="162">
        <v>-985304</v>
      </c>
    </row>
    <row r="19" spans="1:12" ht="20.100000000000001" customHeight="1" x14ac:dyDescent="0.45">
      <c r="A19" s="112" t="s">
        <v>71</v>
      </c>
      <c r="F19" s="107">
        <v>-188104</v>
      </c>
      <c r="G19" s="162"/>
      <c r="H19" s="162">
        <v>-132922</v>
      </c>
      <c r="I19" s="162"/>
      <c r="J19" s="107">
        <v>-5985853</v>
      </c>
      <c r="K19" s="162"/>
      <c r="L19" s="162">
        <v>-4188972</v>
      </c>
    </row>
    <row r="20" spans="1:12" ht="20.100000000000001" customHeight="1" x14ac:dyDescent="0.45">
      <c r="A20" s="112" t="s">
        <v>161</v>
      </c>
      <c r="F20" s="107">
        <v>-229933</v>
      </c>
      <c r="G20" s="162"/>
      <c r="H20" s="162">
        <v>6078</v>
      </c>
      <c r="I20" s="162"/>
      <c r="J20" s="107">
        <v>-7480657</v>
      </c>
      <c r="K20" s="162"/>
      <c r="L20" s="162">
        <v>202574</v>
      </c>
    </row>
    <row r="21" spans="1:12" ht="20.100000000000001" customHeight="1" x14ac:dyDescent="0.45">
      <c r="A21" s="112" t="s">
        <v>319</v>
      </c>
      <c r="F21" s="107">
        <v>84560</v>
      </c>
      <c r="G21" s="162"/>
      <c r="H21" s="162">
        <v>110681</v>
      </c>
      <c r="I21" s="162"/>
      <c r="J21" s="107">
        <v>2684427</v>
      </c>
      <c r="K21" s="162"/>
      <c r="L21" s="162">
        <v>3449661</v>
      </c>
    </row>
    <row r="22" spans="1:12" ht="20.100000000000001" customHeight="1" x14ac:dyDescent="0.45">
      <c r="A22" s="112" t="s">
        <v>73</v>
      </c>
      <c r="F22" s="107">
        <v>-126633</v>
      </c>
      <c r="G22" s="162"/>
      <c r="H22" s="162">
        <v>-130831</v>
      </c>
      <c r="I22" s="162"/>
      <c r="J22" s="107">
        <v>-3990631</v>
      </c>
      <c r="K22" s="162"/>
      <c r="L22" s="162">
        <v>-4124099</v>
      </c>
    </row>
    <row r="23" spans="1:12" ht="20.100000000000001" customHeight="1" x14ac:dyDescent="0.45">
      <c r="A23" s="112" t="s">
        <v>74</v>
      </c>
      <c r="F23" s="107">
        <v>-7385</v>
      </c>
      <c r="G23" s="162"/>
      <c r="H23" s="162">
        <v>-4716</v>
      </c>
      <c r="I23" s="162"/>
      <c r="J23" s="107">
        <v>-234544</v>
      </c>
      <c r="K23" s="162"/>
      <c r="L23" s="162">
        <v>-148666</v>
      </c>
    </row>
    <row r="24" spans="1:12" ht="20.100000000000001" customHeight="1" x14ac:dyDescent="0.45">
      <c r="A24" s="112" t="s">
        <v>174</v>
      </c>
      <c r="D24" s="72">
        <v>8</v>
      </c>
      <c r="F24" s="108">
        <v>170111</v>
      </c>
      <c r="G24" s="162"/>
      <c r="H24" s="395">
        <v>110046</v>
      </c>
      <c r="I24" s="162"/>
      <c r="J24" s="108">
        <v>5386780</v>
      </c>
      <c r="K24" s="162"/>
      <c r="L24" s="395">
        <v>3464427</v>
      </c>
    </row>
    <row r="25" spans="1:12" ht="6" customHeight="1" x14ac:dyDescent="0.45">
      <c r="F25" s="107"/>
      <c r="G25" s="162"/>
      <c r="H25" s="162"/>
      <c r="I25" s="162"/>
      <c r="J25" s="107"/>
      <c r="K25" s="162"/>
      <c r="L25" s="162"/>
    </row>
    <row r="26" spans="1:12" ht="20.100000000000001" customHeight="1" x14ac:dyDescent="0.45">
      <c r="A26" s="58" t="s">
        <v>178</v>
      </c>
      <c r="F26" s="107">
        <f>SUM(F12:F24)</f>
        <v>446511</v>
      </c>
      <c r="G26" s="162"/>
      <c r="H26" s="162">
        <f>SUM(H12:H24)</f>
        <v>24969</v>
      </c>
      <c r="I26" s="162"/>
      <c r="J26" s="107">
        <f>SUM(J12:J24)</f>
        <v>14199778</v>
      </c>
      <c r="K26" s="162"/>
      <c r="L26" s="162">
        <f>SUM(L12:L24)</f>
        <v>711176</v>
      </c>
    </row>
    <row r="27" spans="1:12" ht="20.100000000000001" customHeight="1" x14ac:dyDescent="0.45">
      <c r="A27" s="112" t="s">
        <v>75</v>
      </c>
      <c r="D27" s="72">
        <v>16</v>
      </c>
      <c r="F27" s="108">
        <v>-139402</v>
      </c>
      <c r="G27" s="162"/>
      <c r="H27" s="395">
        <v>-38058</v>
      </c>
      <c r="I27" s="162"/>
      <c r="J27" s="108">
        <v>-4414878</v>
      </c>
      <c r="K27" s="162"/>
      <c r="L27" s="395">
        <v>-1168895</v>
      </c>
    </row>
    <row r="28" spans="1:12" ht="6" customHeight="1" x14ac:dyDescent="0.45">
      <c r="F28" s="107"/>
      <c r="G28" s="162"/>
      <c r="H28" s="162"/>
      <c r="I28" s="162"/>
      <c r="J28" s="107"/>
      <c r="K28" s="162"/>
      <c r="L28" s="162"/>
    </row>
    <row r="29" spans="1:12" ht="20.100000000000001" customHeight="1" x14ac:dyDescent="0.45">
      <c r="A29" s="58" t="s">
        <v>247</v>
      </c>
      <c r="B29" s="18"/>
      <c r="C29" s="18"/>
      <c r="F29" s="108">
        <f>SUM(F26:F27)</f>
        <v>307109</v>
      </c>
      <c r="G29" s="162"/>
      <c r="H29" s="395">
        <f>SUM(H26:H27)</f>
        <v>-13089</v>
      </c>
      <c r="I29" s="162"/>
      <c r="J29" s="108">
        <f>SUM(J26:J27)</f>
        <v>9784900</v>
      </c>
      <c r="K29" s="162"/>
      <c r="L29" s="395">
        <f>SUM(L26:L27)</f>
        <v>-457719</v>
      </c>
    </row>
    <row r="30" spans="1:12" ht="20.100000000000001" customHeight="1" x14ac:dyDescent="0.45">
      <c r="A30" s="58"/>
      <c r="B30" s="18"/>
      <c r="C30" s="18"/>
      <c r="F30" s="107"/>
      <c r="G30" s="162"/>
      <c r="H30" s="162"/>
      <c r="I30" s="162"/>
      <c r="J30" s="107"/>
      <c r="K30" s="162"/>
      <c r="L30" s="162"/>
    </row>
    <row r="31" spans="1:12" ht="20.100000000000001" customHeight="1" x14ac:dyDescent="0.45">
      <c r="A31" s="58" t="s">
        <v>195</v>
      </c>
      <c r="B31" s="18"/>
      <c r="C31" s="18"/>
      <c r="F31" s="107"/>
      <c r="G31" s="162"/>
      <c r="H31" s="162"/>
      <c r="I31" s="162"/>
      <c r="J31" s="107"/>
      <c r="K31" s="162"/>
      <c r="L31" s="162"/>
    </row>
    <row r="32" spans="1:12" ht="20.100000000000001" customHeight="1" x14ac:dyDescent="0.45">
      <c r="A32" s="112" t="s">
        <v>204</v>
      </c>
      <c r="B32" s="18"/>
      <c r="C32" s="18"/>
      <c r="F32" s="107"/>
      <c r="G32" s="162"/>
      <c r="H32" s="162"/>
      <c r="I32" s="162"/>
      <c r="J32" s="107"/>
      <c r="K32" s="162"/>
      <c r="L32" s="162"/>
    </row>
    <row r="33" spans="1:12" ht="20.100000000000001" customHeight="1" x14ac:dyDescent="0.45">
      <c r="B33" s="112" t="s">
        <v>205</v>
      </c>
      <c r="C33" s="18"/>
      <c r="F33" s="107"/>
      <c r="G33" s="162"/>
      <c r="H33" s="162"/>
      <c r="I33" s="162"/>
      <c r="J33" s="107"/>
      <c r="K33" s="162"/>
      <c r="L33" s="162"/>
    </row>
    <row r="34" spans="1:12" ht="20.100000000000001" customHeight="1" x14ac:dyDescent="0.45">
      <c r="B34" s="112" t="s">
        <v>19</v>
      </c>
      <c r="C34" s="112" t="s">
        <v>168</v>
      </c>
      <c r="F34" s="107">
        <v>56</v>
      </c>
      <c r="G34" s="162"/>
      <c r="H34" s="162">
        <v>-1002</v>
      </c>
      <c r="I34" s="162"/>
      <c r="J34" s="92">
        <v>-50342</v>
      </c>
      <c r="K34" s="162"/>
      <c r="L34" s="162">
        <v>-50406</v>
      </c>
    </row>
    <row r="35" spans="1:12" ht="20.100000000000001" customHeight="1" x14ac:dyDescent="0.45">
      <c r="B35" s="112" t="s">
        <v>19</v>
      </c>
      <c r="C35" s="112" t="s">
        <v>344</v>
      </c>
      <c r="F35" s="107"/>
      <c r="G35" s="162"/>
      <c r="H35" s="162"/>
      <c r="I35" s="162"/>
      <c r="J35" s="107"/>
      <c r="K35" s="162"/>
      <c r="L35" s="162"/>
    </row>
    <row r="36" spans="1:12" ht="20.100000000000001" customHeight="1" x14ac:dyDescent="0.45">
      <c r="C36" s="112" t="s">
        <v>207</v>
      </c>
      <c r="F36" s="113">
        <v>-5887</v>
      </c>
      <c r="G36" s="162"/>
      <c r="H36" s="397">
        <v>-8759</v>
      </c>
      <c r="I36" s="162"/>
      <c r="J36" s="92">
        <v>-82194</v>
      </c>
      <c r="K36" s="162"/>
      <c r="L36" s="162">
        <v>-224010</v>
      </c>
    </row>
    <row r="37" spans="1:12" ht="20.100000000000001" customHeight="1" x14ac:dyDescent="0.45">
      <c r="B37" s="112" t="s">
        <v>19</v>
      </c>
      <c r="C37" s="112" t="s">
        <v>193</v>
      </c>
      <c r="F37" s="107"/>
      <c r="G37" s="162"/>
      <c r="H37" s="162"/>
      <c r="I37" s="162"/>
      <c r="J37" s="107"/>
      <c r="K37" s="162"/>
      <c r="L37" s="162"/>
    </row>
    <row r="38" spans="1:12" ht="20.100000000000001" customHeight="1" x14ac:dyDescent="0.45">
      <c r="C38" s="112" t="s">
        <v>206</v>
      </c>
      <c r="D38" s="72">
        <v>8</v>
      </c>
      <c r="F38" s="107">
        <v>-10624</v>
      </c>
      <c r="G38" s="162"/>
      <c r="H38" s="162">
        <v>7283</v>
      </c>
      <c r="I38" s="162"/>
      <c r="J38" s="92">
        <v>-303857</v>
      </c>
      <c r="K38" s="162"/>
      <c r="L38" s="162">
        <v>244984</v>
      </c>
    </row>
    <row r="39" spans="1:12" ht="20.100000000000001" customHeight="1" x14ac:dyDescent="0.45">
      <c r="A39" s="58"/>
      <c r="B39" s="112" t="s">
        <v>19</v>
      </c>
      <c r="C39" s="112" t="s">
        <v>136</v>
      </c>
      <c r="F39" s="522">
        <v>0</v>
      </c>
      <c r="G39" s="162"/>
      <c r="H39" s="398">
        <v>0</v>
      </c>
      <c r="I39" s="162"/>
      <c r="J39" s="541">
        <v>4417843</v>
      </c>
      <c r="K39" s="162"/>
      <c r="L39" s="398">
        <v>1702893</v>
      </c>
    </row>
    <row r="40" spans="1:12" ht="6" customHeight="1" x14ac:dyDescent="0.45">
      <c r="A40" s="58"/>
      <c r="C40" s="18"/>
      <c r="F40" s="107"/>
      <c r="G40" s="162"/>
      <c r="H40" s="162"/>
      <c r="I40" s="162"/>
      <c r="J40" s="107"/>
      <c r="K40" s="162"/>
      <c r="L40" s="162"/>
    </row>
    <row r="41" spans="1:12" ht="20.100000000000001" customHeight="1" x14ac:dyDescent="0.45">
      <c r="A41" s="112" t="s">
        <v>79</v>
      </c>
      <c r="B41" s="18"/>
      <c r="F41" s="107"/>
      <c r="G41" s="162"/>
      <c r="H41" s="162"/>
      <c r="I41" s="162"/>
      <c r="J41" s="107"/>
      <c r="K41" s="162"/>
      <c r="L41" s="162"/>
    </row>
    <row r="42" spans="1:12" ht="20.100000000000001" customHeight="1" x14ac:dyDescent="0.45">
      <c r="B42" s="112" t="s">
        <v>80</v>
      </c>
      <c r="F42" s="98">
        <f>SUM(F34:F39)</f>
        <v>-16455</v>
      </c>
      <c r="G42" s="162"/>
      <c r="H42" s="398">
        <f>SUM(H34:H39)</f>
        <v>-2478</v>
      </c>
      <c r="I42" s="162"/>
      <c r="J42" s="98">
        <f>SUM(J34:J39)</f>
        <v>3981450</v>
      </c>
      <c r="K42" s="162"/>
      <c r="L42" s="398">
        <f>SUM(L34:L39)</f>
        <v>1673461</v>
      </c>
    </row>
    <row r="43" spans="1:12" ht="20.100000000000001" customHeight="1" x14ac:dyDescent="0.45">
      <c r="F43" s="161"/>
      <c r="G43" s="162"/>
      <c r="H43" s="161"/>
      <c r="I43" s="162"/>
      <c r="J43" s="161"/>
      <c r="K43" s="162"/>
      <c r="L43" s="161"/>
    </row>
    <row r="44" spans="1:12" ht="20.100000000000001" customHeight="1" x14ac:dyDescent="0.45">
      <c r="A44" s="58"/>
      <c r="C44" s="18"/>
      <c r="F44" s="162"/>
      <c r="G44" s="162"/>
      <c r="H44" s="162"/>
      <c r="I44" s="162"/>
      <c r="J44" s="162"/>
      <c r="K44" s="162"/>
      <c r="L44" s="162"/>
    </row>
    <row r="45" spans="1:12" ht="10.5" customHeight="1" x14ac:dyDescent="0.45">
      <c r="A45" s="58"/>
      <c r="C45" s="18"/>
      <c r="F45" s="162"/>
      <c r="G45" s="162"/>
      <c r="H45" s="162"/>
      <c r="I45" s="162"/>
      <c r="J45" s="162"/>
      <c r="K45" s="162"/>
      <c r="L45" s="162"/>
    </row>
    <row r="46" spans="1:12" ht="21.95" customHeight="1" x14ac:dyDescent="0.45">
      <c r="A46" s="21" t="str">
        <f>'T9-10 PL Conso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9"/>
      <c r="C46" s="19"/>
      <c r="D46" s="12"/>
      <c r="E46" s="12"/>
      <c r="F46" s="399"/>
      <c r="G46" s="399"/>
      <c r="H46" s="399"/>
      <c r="I46" s="399"/>
      <c r="J46" s="399"/>
      <c r="K46" s="399"/>
      <c r="L46" s="399"/>
    </row>
    <row r="47" spans="1:12" ht="20.100000000000001" customHeight="1" x14ac:dyDescent="0.45">
      <c r="A47" s="71" t="s">
        <v>64</v>
      </c>
      <c r="B47" s="71"/>
      <c r="C47" s="71"/>
      <c r="F47" s="400"/>
      <c r="G47" s="400"/>
      <c r="H47" s="547"/>
      <c r="I47" s="547"/>
      <c r="J47" s="547"/>
      <c r="K47" s="547"/>
      <c r="L47" s="547"/>
    </row>
    <row r="48" spans="1:12" ht="20.100000000000001" customHeight="1" x14ac:dyDescent="0.45">
      <c r="A48" s="71" t="s">
        <v>355</v>
      </c>
      <c r="B48" s="71"/>
      <c r="C48" s="71"/>
      <c r="F48" s="400"/>
      <c r="G48" s="400"/>
      <c r="H48" s="400"/>
      <c r="I48" s="400"/>
      <c r="J48" s="400"/>
      <c r="K48" s="400"/>
      <c r="L48" s="400"/>
    </row>
    <row r="49" spans="1:12" ht="20.100000000000001" customHeight="1" x14ac:dyDescent="0.45">
      <c r="A49" s="28" t="str">
        <f>A3</f>
        <v>สำหรับงวดเก้าเดือนสิ้นสุดวันที่ 30 กันยายน พ.ศ. 2564</v>
      </c>
      <c r="B49" s="28"/>
      <c r="C49" s="28"/>
      <c r="D49" s="12"/>
      <c r="E49" s="12"/>
      <c r="F49" s="401"/>
      <c r="G49" s="401"/>
      <c r="H49" s="401"/>
      <c r="I49" s="401"/>
      <c r="J49" s="401"/>
      <c r="K49" s="401"/>
      <c r="L49" s="401"/>
    </row>
    <row r="50" spans="1:12" ht="20.100000000000001" customHeight="1" x14ac:dyDescent="0.45">
      <c r="A50" s="13"/>
      <c r="B50" s="13"/>
      <c r="C50" s="13"/>
      <c r="D50" s="14"/>
      <c r="E50" s="14"/>
      <c r="F50" s="402"/>
      <c r="G50" s="402"/>
      <c r="H50" s="402"/>
      <c r="I50" s="402"/>
      <c r="J50" s="402"/>
      <c r="K50" s="402"/>
      <c r="L50" s="402"/>
    </row>
    <row r="51" spans="1:12" ht="19.5" customHeight="1" x14ac:dyDescent="0.45">
      <c r="A51" s="71"/>
      <c r="B51" s="71"/>
      <c r="C51" s="71"/>
      <c r="F51" s="401"/>
      <c r="G51" s="401"/>
      <c r="H51" s="401"/>
      <c r="I51" s="401"/>
      <c r="J51" s="401"/>
      <c r="K51" s="401"/>
      <c r="L51" s="388" t="s">
        <v>182</v>
      </c>
    </row>
    <row r="52" spans="1:12" ht="19.5" customHeight="1" x14ac:dyDescent="0.45">
      <c r="A52" s="71"/>
      <c r="B52" s="71"/>
      <c r="C52" s="71"/>
      <c r="F52" s="389"/>
      <c r="G52" s="390"/>
      <c r="H52" s="390" t="s">
        <v>3</v>
      </c>
      <c r="I52" s="403"/>
      <c r="J52" s="392"/>
      <c r="K52" s="393"/>
      <c r="L52" s="390" t="s">
        <v>4</v>
      </c>
    </row>
    <row r="53" spans="1:12" s="115" customFormat="1" ht="19.5" customHeight="1" x14ac:dyDescent="0.45">
      <c r="D53" s="1" t="s">
        <v>8</v>
      </c>
      <c r="E53" s="90"/>
      <c r="F53" s="414" t="s">
        <v>285</v>
      </c>
      <c r="G53" s="415"/>
      <c r="H53" s="414" t="s">
        <v>197</v>
      </c>
      <c r="I53" s="415"/>
      <c r="J53" s="414" t="s">
        <v>285</v>
      </c>
      <c r="K53" s="415"/>
      <c r="L53" s="414" t="s">
        <v>197</v>
      </c>
    </row>
    <row r="54" spans="1:12" s="115" customFormat="1" ht="8.1" customHeight="1" x14ac:dyDescent="0.45">
      <c r="D54" s="83"/>
      <c r="E54" s="74"/>
      <c r="F54" s="96"/>
      <c r="G54" s="394"/>
      <c r="H54" s="394"/>
      <c r="I54" s="394"/>
      <c r="J54" s="96"/>
      <c r="K54" s="394"/>
      <c r="L54" s="394"/>
    </row>
    <row r="55" spans="1:12" ht="19.5" customHeight="1" x14ac:dyDescent="0.45">
      <c r="A55" s="58" t="s">
        <v>196</v>
      </c>
      <c r="B55" s="18"/>
      <c r="C55" s="18"/>
      <c r="F55" s="107"/>
      <c r="G55" s="162"/>
      <c r="H55" s="162"/>
      <c r="I55" s="162"/>
      <c r="J55" s="107"/>
      <c r="K55" s="162"/>
      <c r="L55" s="162"/>
    </row>
    <row r="56" spans="1:12" ht="19.5" customHeight="1" x14ac:dyDescent="0.45">
      <c r="A56" s="112" t="s">
        <v>208</v>
      </c>
      <c r="C56" s="18"/>
      <c r="F56" s="107"/>
      <c r="G56" s="162"/>
      <c r="H56" s="162"/>
      <c r="I56" s="162"/>
      <c r="J56" s="107"/>
      <c r="K56" s="162"/>
      <c r="L56" s="162"/>
    </row>
    <row r="57" spans="1:12" ht="19.5" customHeight="1" x14ac:dyDescent="0.45">
      <c r="B57" s="112" t="s">
        <v>205</v>
      </c>
      <c r="C57" s="18"/>
      <c r="F57" s="107"/>
      <c r="G57" s="162"/>
      <c r="H57" s="162"/>
      <c r="I57" s="162"/>
      <c r="J57" s="107"/>
      <c r="K57" s="162"/>
      <c r="L57" s="162"/>
    </row>
    <row r="58" spans="1:12" ht="19.5" customHeight="1" x14ac:dyDescent="0.45">
      <c r="B58" s="112" t="s">
        <v>19</v>
      </c>
      <c r="C58" s="112" t="s">
        <v>256</v>
      </c>
      <c r="F58" s="107">
        <v>-358840</v>
      </c>
      <c r="G58" s="162"/>
      <c r="H58" s="162">
        <v>-18569</v>
      </c>
      <c r="I58" s="162"/>
      <c r="J58" s="107">
        <v>-12301291</v>
      </c>
      <c r="K58" s="162"/>
      <c r="L58" s="162">
        <v>-635601</v>
      </c>
    </row>
    <row r="59" spans="1:12" ht="19.5" customHeight="1" x14ac:dyDescent="0.45">
      <c r="B59" s="112" t="s">
        <v>19</v>
      </c>
      <c r="C59" s="112" t="s">
        <v>333</v>
      </c>
      <c r="F59" s="107"/>
      <c r="G59" s="162"/>
      <c r="H59" s="162"/>
      <c r="I59" s="162"/>
      <c r="J59" s="107"/>
      <c r="K59" s="162"/>
      <c r="L59" s="162"/>
    </row>
    <row r="60" spans="1:12" ht="19.5" customHeight="1" x14ac:dyDescent="0.45">
      <c r="C60" s="112" t="s">
        <v>254</v>
      </c>
      <c r="F60" s="107">
        <v>100664</v>
      </c>
      <c r="G60" s="162"/>
      <c r="H60" s="162">
        <v>-32817</v>
      </c>
      <c r="I60" s="162"/>
      <c r="J60" s="107">
        <v>3112428</v>
      </c>
      <c r="K60" s="162"/>
      <c r="L60" s="162">
        <v>-1038903</v>
      </c>
    </row>
    <row r="61" spans="1:12" ht="19.5" customHeight="1" x14ac:dyDescent="0.45">
      <c r="B61" s="112" t="s">
        <v>19</v>
      </c>
      <c r="C61" s="112" t="s">
        <v>193</v>
      </c>
      <c r="F61" s="107"/>
      <c r="G61" s="162"/>
      <c r="H61" s="162"/>
      <c r="I61" s="162"/>
      <c r="J61" s="107"/>
      <c r="K61" s="162"/>
      <c r="L61" s="162"/>
    </row>
    <row r="62" spans="1:12" ht="19.5" customHeight="1" x14ac:dyDescent="0.45">
      <c r="C62" s="112" t="s">
        <v>191</v>
      </c>
      <c r="D62" s="72">
        <v>8</v>
      </c>
      <c r="F62" s="107">
        <v>-113187</v>
      </c>
      <c r="G62" s="162"/>
      <c r="H62" s="162">
        <v>-42986</v>
      </c>
      <c r="I62" s="162"/>
      <c r="J62" s="107">
        <v>2726066</v>
      </c>
      <c r="K62" s="162"/>
      <c r="L62" s="162">
        <v>892350</v>
      </c>
    </row>
    <row r="63" spans="1:12" ht="19.5" customHeight="1" x14ac:dyDescent="0.45">
      <c r="B63" s="112" t="s">
        <v>19</v>
      </c>
      <c r="C63" s="112" t="s">
        <v>136</v>
      </c>
      <c r="F63" s="108">
        <v>-117758</v>
      </c>
      <c r="G63" s="162"/>
      <c r="H63" s="395">
        <v>38858</v>
      </c>
      <c r="I63" s="162"/>
      <c r="J63" s="108">
        <v>-3083420</v>
      </c>
      <c r="K63" s="162"/>
      <c r="L63" s="395">
        <v>1358661</v>
      </c>
    </row>
    <row r="64" spans="1:12" ht="8.1" customHeight="1" x14ac:dyDescent="0.45">
      <c r="F64" s="107"/>
      <c r="G64" s="162"/>
      <c r="H64" s="162"/>
      <c r="I64" s="162"/>
      <c r="J64" s="107"/>
      <c r="K64" s="162"/>
      <c r="L64" s="162"/>
    </row>
    <row r="65" spans="1:12" ht="19.5" customHeight="1" x14ac:dyDescent="0.45">
      <c r="A65" s="112" t="s">
        <v>257</v>
      </c>
      <c r="B65" s="18"/>
      <c r="F65" s="107"/>
      <c r="G65" s="162"/>
      <c r="H65" s="162"/>
      <c r="I65" s="162"/>
      <c r="J65" s="107"/>
      <c r="K65" s="162"/>
      <c r="L65" s="162"/>
    </row>
    <row r="66" spans="1:12" ht="19.5" customHeight="1" x14ac:dyDescent="0.45">
      <c r="B66" s="112" t="s">
        <v>80</v>
      </c>
      <c r="F66" s="98">
        <f>SUM(F58:F63)</f>
        <v>-489121</v>
      </c>
      <c r="G66" s="162"/>
      <c r="H66" s="398">
        <f>SUM(H58:H63)</f>
        <v>-55514</v>
      </c>
      <c r="I66" s="162"/>
      <c r="J66" s="98">
        <f>SUM(J58:J63)</f>
        <v>-9546217</v>
      </c>
      <c r="K66" s="162"/>
      <c r="L66" s="398">
        <f>SUM(L58:L63)</f>
        <v>576507</v>
      </c>
    </row>
    <row r="67" spans="1:12" ht="8.1" customHeight="1" x14ac:dyDescent="0.45">
      <c r="F67" s="107"/>
      <c r="G67" s="162"/>
      <c r="H67" s="162"/>
      <c r="I67" s="162"/>
      <c r="J67" s="107"/>
      <c r="K67" s="162"/>
      <c r="L67" s="162"/>
    </row>
    <row r="68" spans="1:12" ht="19.5" customHeight="1" x14ac:dyDescent="0.45">
      <c r="A68" s="58" t="s">
        <v>152</v>
      </c>
      <c r="B68" s="18"/>
      <c r="C68" s="18"/>
      <c r="F68" s="108">
        <f>F42+F66</f>
        <v>-505576</v>
      </c>
      <c r="G68" s="162"/>
      <c r="H68" s="395">
        <f>H42+H66</f>
        <v>-57992</v>
      </c>
      <c r="I68" s="162"/>
      <c r="J68" s="108">
        <f>J42+J66</f>
        <v>-5564767</v>
      </c>
      <c r="K68" s="162"/>
      <c r="L68" s="395">
        <f>L42+L66</f>
        <v>2249968</v>
      </c>
    </row>
    <row r="69" spans="1:12" ht="8.1" customHeight="1" x14ac:dyDescent="0.45">
      <c r="A69" s="58"/>
      <c r="B69" s="18"/>
      <c r="C69" s="18"/>
      <c r="F69" s="107"/>
      <c r="G69" s="162"/>
      <c r="H69" s="162"/>
      <c r="I69" s="162"/>
      <c r="J69" s="107"/>
      <c r="K69" s="162"/>
      <c r="L69" s="162"/>
    </row>
    <row r="70" spans="1:12" ht="19.5" customHeight="1" thickBot="1" x14ac:dyDescent="0.5">
      <c r="A70" s="58" t="s">
        <v>153</v>
      </c>
      <c r="B70" s="18"/>
      <c r="C70" s="18"/>
      <c r="F70" s="109">
        <f>SUM(F29+F68)</f>
        <v>-198467</v>
      </c>
      <c r="G70" s="162"/>
      <c r="H70" s="404">
        <f>SUM(H29+H68)</f>
        <v>-71081</v>
      </c>
      <c r="I70" s="162"/>
      <c r="J70" s="109">
        <f>SUM(J29+J68)</f>
        <v>4220133</v>
      </c>
      <c r="K70" s="162"/>
      <c r="L70" s="404">
        <f>SUM(L29+L68)</f>
        <v>1792249</v>
      </c>
    </row>
    <row r="71" spans="1:12" ht="18" customHeight="1" thickTop="1" x14ac:dyDescent="0.45">
      <c r="A71" s="58"/>
      <c r="B71" s="18"/>
      <c r="C71" s="18"/>
      <c r="F71" s="107"/>
      <c r="G71" s="162"/>
      <c r="H71" s="162"/>
      <c r="I71" s="162"/>
      <c r="J71" s="107"/>
      <c r="K71" s="162"/>
      <c r="L71" s="162"/>
    </row>
    <row r="72" spans="1:12" ht="19.5" customHeight="1" x14ac:dyDescent="0.45">
      <c r="A72" s="58" t="s">
        <v>248</v>
      </c>
      <c r="B72" s="18"/>
      <c r="C72" s="18"/>
      <c r="F72" s="107"/>
      <c r="G72" s="162"/>
      <c r="H72" s="162"/>
      <c r="I72" s="162"/>
      <c r="J72" s="107"/>
      <c r="K72" s="162"/>
      <c r="L72" s="162"/>
    </row>
    <row r="73" spans="1:12" ht="19.5" customHeight="1" x14ac:dyDescent="0.45">
      <c r="A73" s="112" t="s">
        <v>173</v>
      </c>
      <c r="B73" s="18"/>
      <c r="C73" s="18"/>
      <c r="F73" s="107">
        <v>199486</v>
      </c>
      <c r="G73" s="162"/>
      <c r="H73" s="162">
        <v>-40449</v>
      </c>
      <c r="I73" s="162"/>
      <c r="J73" s="107">
        <v>6365597</v>
      </c>
      <c r="K73" s="162"/>
      <c r="L73" s="162">
        <v>-1318210</v>
      </c>
    </row>
    <row r="74" spans="1:12" ht="19.5" customHeight="1" x14ac:dyDescent="0.45">
      <c r="A74" s="112" t="s">
        <v>76</v>
      </c>
      <c r="B74" s="18"/>
      <c r="C74" s="18"/>
      <c r="F74" s="108">
        <v>107623</v>
      </c>
      <c r="G74" s="162"/>
      <c r="H74" s="395">
        <v>27360</v>
      </c>
      <c r="I74" s="162"/>
      <c r="J74" s="108">
        <v>3419303</v>
      </c>
      <c r="K74" s="162"/>
      <c r="L74" s="395">
        <v>860491</v>
      </c>
    </row>
    <row r="75" spans="1:12" ht="8.1" customHeight="1" x14ac:dyDescent="0.45">
      <c r="A75" s="58"/>
      <c r="B75" s="18"/>
      <c r="C75" s="18"/>
      <c r="F75" s="107"/>
      <c r="G75" s="162"/>
      <c r="H75" s="162"/>
      <c r="I75" s="162"/>
      <c r="J75" s="107"/>
      <c r="K75" s="162"/>
      <c r="L75" s="162"/>
    </row>
    <row r="76" spans="1:12" ht="19.5" customHeight="1" thickBot="1" x14ac:dyDescent="0.5">
      <c r="A76" s="58"/>
      <c r="B76" s="18"/>
      <c r="C76" s="18"/>
      <c r="F76" s="109">
        <f>SUM(F73:F74)</f>
        <v>307109</v>
      </c>
      <c r="G76" s="162"/>
      <c r="H76" s="404">
        <f>SUM(H73:H74)</f>
        <v>-13089</v>
      </c>
      <c r="I76" s="162"/>
      <c r="J76" s="109">
        <f>SUM(J73:J74)</f>
        <v>9784900</v>
      </c>
      <c r="K76" s="162"/>
      <c r="L76" s="404">
        <f>SUM(L73:L74)</f>
        <v>-457719</v>
      </c>
    </row>
    <row r="77" spans="1:12" s="115" customFormat="1" ht="18" customHeight="1" thickTop="1" x14ac:dyDescent="0.45">
      <c r="D77" s="74"/>
      <c r="E77" s="74"/>
      <c r="F77" s="96"/>
      <c r="G77" s="394"/>
      <c r="H77" s="394"/>
      <c r="I77" s="394"/>
      <c r="J77" s="96"/>
      <c r="K77" s="394"/>
      <c r="L77" s="394"/>
    </row>
    <row r="78" spans="1:12" ht="19.5" customHeight="1" x14ac:dyDescent="0.45">
      <c r="A78" s="58" t="s">
        <v>179</v>
      </c>
      <c r="F78" s="107"/>
      <c r="G78" s="162"/>
      <c r="H78" s="162"/>
      <c r="I78" s="162"/>
      <c r="J78" s="107"/>
      <c r="K78" s="162"/>
      <c r="L78" s="162"/>
    </row>
    <row r="79" spans="1:12" ht="19.5" customHeight="1" x14ac:dyDescent="0.45">
      <c r="A79" s="112" t="s">
        <v>173</v>
      </c>
      <c r="F79" s="107">
        <v>-249281</v>
      </c>
      <c r="G79" s="162"/>
      <c r="H79" s="162">
        <v>-88559</v>
      </c>
      <c r="I79" s="162"/>
      <c r="J79" s="107">
        <v>-291877</v>
      </c>
      <c r="K79" s="162"/>
      <c r="L79" s="162">
        <v>341467</v>
      </c>
    </row>
    <row r="80" spans="1:12" ht="19.5" customHeight="1" x14ac:dyDescent="0.45">
      <c r="A80" s="112" t="s">
        <v>76</v>
      </c>
      <c r="F80" s="108">
        <v>50814</v>
      </c>
      <c r="G80" s="162"/>
      <c r="H80" s="395">
        <v>17478</v>
      </c>
      <c r="I80" s="162"/>
      <c r="J80" s="108">
        <v>4512010</v>
      </c>
      <c r="K80" s="162"/>
      <c r="L80" s="395">
        <v>1450782</v>
      </c>
    </row>
    <row r="81" spans="1:12" ht="8.1" customHeight="1" x14ac:dyDescent="0.45">
      <c r="A81" s="58"/>
      <c r="B81" s="18"/>
      <c r="C81" s="18"/>
      <c r="F81" s="107"/>
      <c r="G81" s="162"/>
      <c r="H81" s="162"/>
      <c r="I81" s="162"/>
      <c r="J81" s="107"/>
      <c r="K81" s="162"/>
      <c r="L81" s="162"/>
    </row>
    <row r="82" spans="1:12" ht="19.5" customHeight="1" thickBot="1" x14ac:dyDescent="0.5">
      <c r="F82" s="109">
        <f>SUM(F79:F80)</f>
        <v>-198467</v>
      </c>
      <c r="G82" s="162"/>
      <c r="H82" s="404">
        <f>SUM(H79:H80)</f>
        <v>-71081</v>
      </c>
      <c r="I82" s="162"/>
      <c r="J82" s="109">
        <f>SUM(J79:J80)</f>
        <v>4220133</v>
      </c>
      <c r="K82" s="162"/>
      <c r="L82" s="404">
        <f>SUM(L79:L80)</f>
        <v>1792249</v>
      </c>
    </row>
    <row r="83" spans="1:12" ht="18" customHeight="1" thickTop="1" x14ac:dyDescent="0.45">
      <c r="E83" s="20"/>
      <c r="F83" s="405"/>
      <c r="G83" s="405"/>
      <c r="H83" s="405"/>
      <c r="I83" s="405"/>
      <c r="J83" s="405"/>
      <c r="K83" s="405"/>
      <c r="L83" s="405"/>
    </row>
    <row r="84" spans="1:12" ht="19.5" customHeight="1" x14ac:dyDescent="0.45">
      <c r="B84" s="18"/>
      <c r="C84" s="18"/>
      <c r="F84" s="406"/>
      <c r="G84" s="407"/>
      <c r="H84" s="408" t="s">
        <v>162</v>
      </c>
      <c r="I84" s="409"/>
      <c r="J84" s="410"/>
      <c r="K84" s="410"/>
      <c r="L84" s="408" t="s">
        <v>163</v>
      </c>
    </row>
    <row r="85" spans="1:12" ht="19.5" customHeight="1" x14ac:dyDescent="0.45">
      <c r="D85" s="1" t="s">
        <v>8</v>
      </c>
      <c r="E85" s="90"/>
      <c r="F85" s="414" t="s">
        <v>285</v>
      </c>
      <c r="G85" s="415"/>
      <c r="H85" s="414" t="s">
        <v>197</v>
      </c>
      <c r="I85" s="415"/>
      <c r="J85" s="414" t="s">
        <v>285</v>
      </c>
      <c r="K85" s="415"/>
      <c r="L85" s="414" t="s">
        <v>197</v>
      </c>
    </row>
    <row r="86" spans="1:12" ht="8.1" customHeight="1" x14ac:dyDescent="0.45">
      <c r="F86" s="96"/>
      <c r="G86" s="394"/>
      <c r="H86" s="394"/>
      <c r="I86" s="394"/>
      <c r="J86" s="96"/>
      <c r="K86" s="394"/>
      <c r="L86" s="394"/>
    </row>
    <row r="87" spans="1:12" ht="19.5" customHeight="1" x14ac:dyDescent="0.45">
      <c r="A87" s="58" t="s">
        <v>249</v>
      </c>
      <c r="F87" s="110"/>
      <c r="G87" s="405"/>
      <c r="H87" s="405"/>
      <c r="I87" s="405"/>
      <c r="J87" s="110"/>
      <c r="K87" s="405"/>
      <c r="L87" s="405"/>
    </row>
    <row r="88" spans="1:12" ht="8.1" customHeight="1" x14ac:dyDescent="0.45">
      <c r="F88" s="110"/>
      <c r="G88" s="405"/>
      <c r="H88" s="405"/>
      <c r="I88" s="405"/>
      <c r="J88" s="110"/>
      <c r="K88" s="405"/>
      <c r="L88" s="405"/>
    </row>
    <row r="89" spans="1:12" ht="19.5" customHeight="1" x14ac:dyDescent="0.45">
      <c r="A89" s="112" t="s">
        <v>250</v>
      </c>
      <c r="D89" s="72">
        <v>18</v>
      </c>
      <c r="F89" s="111">
        <v>3.9E-2</v>
      </c>
      <c r="G89" s="412"/>
      <c r="H89" s="411">
        <v>-8.0000000000000002E-3</v>
      </c>
      <c r="I89" s="412"/>
      <c r="J89" s="111">
        <v>1.25</v>
      </c>
      <c r="K89" s="411"/>
      <c r="L89" s="411">
        <v>-0.26</v>
      </c>
    </row>
    <row r="90" spans="1:12" ht="18" customHeight="1" x14ac:dyDescent="0.45">
      <c r="F90" s="412"/>
      <c r="H90" s="412"/>
      <c r="I90" s="413"/>
      <c r="J90" s="412"/>
      <c r="K90" s="413"/>
      <c r="L90" s="412"/>
    </row>
    <row r="91" spans="1:12" ht="18" customHeight="1" x14ac:dyDescent="0.45">
      <c r="F91" s="412"/>
      <c r="H91" s="412"/>
      <c r="I91" s="413"/>
      <c r="J91" s="412"/>
      <c r="K91" s="413"/>
      <c r="L91" s="412"/>
    </row>
    <row r="92" spans="1:12" ht="18" customHeight="1" x14ac:dyDescent="0.45">
      <c r="F92" s="412"/>
      <c r="H92" s="412"/>
      <c r="I92" s="413"/>
      <c r="J92" s="412"/>
      <c r="K92" s="413"/>
      <c r="L92" s="412"/>
    </row>
    <row r="93" spans="1:12" ht="23.25" customHeight="1" x14ac:dyDescent="0.45">
      <c r="F93" s="412"/>
      <c r="H93" s="412"/>
      <c r="I93" s="413"/>
      <c r="J93" s="412"/>
      <c r="K93" s="413"/>
      <c r="L93" s="412"/>
    </row>
    <row r="94" spans="1:12" ht="21.95" customHeight="1" x14ac:dyDescent="0.45">
      <c r="A94" s="21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21"/>
      <c r="C94" s="21"/>
      <c r="D94" s="12"/>
      <c r="E94" s="12"/>
      <c r="F94" s="399"/>
      <c r="G94" s="399"/>
      <c r="H94" s="399"/>
      <c r="I94" s="399"/>
      <c r="J94" s="399"/>
      <c r="K94" s="399"/>
      <c r="L94" s="399"/>
    </row>
  </sheetData>
  <mergeCells count="1">
    <mergeCell ref="H47:L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A0FAD1"/>
  </sheetPr>
  <dimension ref="A1:O92"/>
  <sheetViews>
    <sheetView workbookViewId="0">
      <selection activeCell="A49" sqref="A49"/>
    </sheetView>
  </sheetViews>
  <sheetFormatPr defaultColWidth="9.33203125" defaultRowHeight="19.5" x14ac:dyDescent="0.45"/>
  <cols>
    <col min="1" max="2" width="1.83203125" style="112" customWidth="1"/>
    <col min="3" max="3" width="45.5" style="112" customWidth="1"/>
    <col min="4" max="4" width="9.5" style="72" customWidth="1"/>
    <col min="5" max="5" width="1" style="72" customWidth="1"/>
    <col min="6" max="6" width="12.83203125" style="397" customWidth="1"/>
    <col min="7" max="7" width="1" style="397" customWidth="1"/>
    <col min="8" max="8" width="12.83203125" style="397" customWidth="1"/>
    <col min="9" max="9" width="1" style="397" customWidth="1"/>
    <col min="10" max="10" width="12.83203125" style="397" customWidth="1"/>
    <col min="11" max="11" width="1" style="397" customWidth="1"/>
    <col min="12" max="12" width="12.83203125" style="397" customWidth="1"/>
    <col min="13" max="16384" width="9.33203125" style="112"/>
  </cols>
  <sheetData>
    <row r="1" spans="1:12" ht="20.100000000000001" customHeight="1" x14ac:dyDescent="0.45">
      <c r="A1" s="71" t="s">
        <v>64</v>
      </c>
      <c r="B1" s="71"/>
      <c r="C1" s="71"/>
      <c r="F1" s="400"/>
      <c r="G1" s="400"/>
      <c r="H1" s="385"/>
      <c r="I1" s="385"/>
      <c r="J1" s="416"/>
      <c r="K1" s="385"/>
      <c r="L1" s="385"/>
    </row>
    <row r="2" spans="1:12" ht="20.100000000000001" customHeight="1" x14ac:dyDescent="0.45">
      <c r="A2" s="71" t="s">
        <v>65</v>
      </c>
      <c r="B2" s="71"/>
      <c r="C2" s="71"/>
      <c r="F2" s="400"/>
      <c r="G2" s="400"/>
      <c r="H2" s="400"/>
      <c r="I2" s="400"/>
      <c r="J2" s="400"/>
      <c r="K2" s="400"/>
      <c r="L2" s="400"/>
    </row>
    <row r="3" spans="1:12" ht="20.100000000000001" customHeight="1" x14ac:dyDescent="0.45">
      <c r="A3" s="28" t="str">
        <f>'T9-10 PL Conso (3m)'!A3</f>
        <v>สำหรับงวดสามเดือนสิ้นสุดวันที่ 30 กันยายน พ.ศ. 2564</v>
      </c>
      <c r="B3" s="28"/>
      <c r="C3" s="28"/>
      <c r="D3" s="12"/>
      <c r="E3" s="12"/>
      <c r="F3" s="401"/>
      <c r="G3" s="401"/>
      <c r="H3" s="401"/>
      <c r="I3" s="401"/>
      <c r="J3" s="401"/>
      <c r="K3" s="401"/>
      <c r="L3" s="401"/>
    </row>
    <row r="4" spans="1:12" ht="20.100000000000001" customHeight="1" x14ac:dyDescent="0.45">
      <c r="A4" s="13"/>
      <c r="B4" s="13"/>
      <c r="C4" s="13"/>
      <c r="D4" s="14"/>
      <c r="E4" s="14"/>
      <c r="F4" s="402"/>
      <c r="G4" s="402"/>
      <c r="H4" s="402"/>
      <c r="I4" s="402"/>
      <c r="J4" s="402"/>
      <c r="K4" s="402"/>
      <c r="L4" s="402"/>
    </row>
    <row r="5" spans="1:12" ht="20.100000000000001" customHeight="1" x14ac:dyDescent="0.45">
      <c r="A5" s="71"/>
      <c r="B5" s="71"/>
      <c r="C5" s="71"/>
      <c r="F5" s="401"/>
      <c r="G5" s="401"/>
      <c r="H5" s="401"/>
      <c r="I5" s="401"/>
      <c r="J5" s="401"/>
      <c r="K5" s="401"/>
      <c r="L5" s="388" t="s">
        <v>183</v>
      </c>
    </row>
    <row r="6" spans="1:12" ht="20.100000000000001" customHeight="1" x14ac:dyDescent="0.45">
      <c r="A6" s="71"/>
      <c r="B6" s="71"/>
      <c r="C6" s="71"/>
      <c r="F6" s="389"/>
      <c r="G6" s="390"/>
      <c r="H6" s="390" t="s">
        <v>3</v>
      </c>
      <c r="I6" s="403"/>
      <c r="J6" s="392"/>
      <c r="K6" s="393"/>
      <c r="L6" s="390" t="s">
        <v>4</v>
      </c>
    </row>
    <row r="7" spans="1:12" s="115" customFormat="1" ht="20.100000000000001" customHeight="1" x14ac:dyDescent="0.45">
      <c r="D7" s="1" t="s">
        <v>8</v>
      </c>
      <c r="E7" s="90"/>
      <c r="F7" s="414" t="s">
        <v>285</v>
      </c>
      <c r="G7" s="415"/>
      <c r="H7" s="414" t="s">
        <v>197</v>
      </c>
      <c r="I7" s="415"/>
      <c r="J7" s="414" t="s">
        <v>285</v>
      </c>
      <c r="K7" s="415"/>
      <c r="L7" s="414" t="s">
        <v>197</v>
      </c>
    </row>
    <row r="8" spans="1:12" s="115" customFormat="1" ht="6" customHeight="1" x14ac:dyDescent="0.45">
      <c r="D8" s="83"/>
      <c r="E8" s="90"/>
      <c r="F8" s="96"/>
      <c r="G8" s="394"/>
      <c r="H8" s="394"/>
      <c r="I8" s="394"/>
      <c r="J8" s="96"/>
      <c r="K8" s="394"/>
      <c r="L8" s="394"/>
    </row>
    <row r="9" spans="1:12" ht="20.100000000000001" customHeight="1" x14ac:dyDescent="0.45">
      <c r="A9" s="112" t="s">
        <v>77</v>
      </c>
      <c r="F9" s="107">
        <v>8205</v>
      </c>
      <c r="G9" s="162"/>
      <c r="H9" s="162">
        <v>10727</v>
      </c>
      <c r="I9" s="162"/>
      <c r="J9" s="107">
        <v>270090</v>
      </c>
      <c r="K9" s="162"/>
      <c r="L9" s="162">
        <v>336019</v>
      </c>
    </row>
    <row r="10" spans="1:12" ht="20.100000000000001" customHeight="1" x14ac:dyDescent="0.45">
      <c r="A10" s="112" t="s">
        <v>78</v>
      </c>
      <c r="F10" s="108">
        <v>-7225</v>
      </c>
      <c r="G10" s="162"/>
      <c r="H10" s="395">
        <v>-9737</v>
      </c>
      <c r="I10" s="162"/>
      <c r="J10" s="108">
        <v>-237842</v>
      </c>
      <c r="K10" s="162"/>
      <c r="L10" s="395">
        <v>-305032</v>
      </c>
    </row>
    <row r="11" spans="1:12" ht="6" customHeight="1" x14ac:dyDescent="0.45">
      <c r="F11" s="107"/>
      <c r="G11" s="162"/>
      <c r="H11" s="162"/>
      <c r="I11" s="162"/>
      <c r="J11" s="107"/>
      <c r="K11" s="162"/>
      <c r="L11" s="162"/>
    </row>
    <row r="12" spans="1:12" ht="20.100000000000001" customHeight="1" x14ac:dyDescent="0.45">
      <c r="A12" s="58" t="s">
        <v>68</v>
      </c>
      <c r="F12" s="107">
        <f>SUM(F9:F10)</f>
        <v>980</v>
      </c>
      <c r="G12" s="162"/>
      <c r="H12" s="162">
        <f>SUM(H9:H10)</f>
        <v>990</v>
      </c>
      <c r="I12" s="162"/>
      <c r="J12" s="107">
        <f>SUM(J9:J10)</f>
        <v>32248</v>
      </c>
      <c r="K12" s="162"/>
      <c r="L12" s="162">
        <f>SUM(L9:L10)</f>
        <v>30987</v>
      </c>
    </row>
    <row r="13" spans="1:12" ht="20.100000000000001" customHeight="1" x14ac:dyDescent="0.45">
      <c r="A13" s="112" t="s">
        <v>345</v>
      </c>
      <c r="D13" s="72">
        <v>20</v>
      </c>
      <c r="F13" s="107">
        <v>22056</v>
      </c>
      <c r="G13" s="162"/>
      <c r="H13" s="162">
        <v>22893</v>
      </c>
      <c r="I13" s="162"/>
      <c r="J13" s="107">
        <v>726037</v>
      </c>
      <c r="K13" s="162"/>
      <c r="L13" s="162">
        <v>717159</v>
      </c>
    </row>
    <row r="14" spans="1:12" ht="20.100000000000001" customHeight="1" x14ac:dyDescent="0.45">
      <c r="A14" s="112" t="s">
        <v>192</v>
      </c>
      <c r="F14" s="107">
        <v>10053</v>
      </c>
      <c r="G14" s="162"/>
      <c r="H14" s="162">
        <v>6595</v>
      </c>
      <c r="I14" s="162"/>
      <c r="J14" s="107">
        <v>330908</v>
      </c>
      <c r="K14" s="162"/>
      <c r="L14" s="162">
        <v>206616</v>
      </c>
    </row>
    <row r="15" spans="1:12" ht="20.100000000000001" customHeight="1" x14ac:dyDescent="0.45">
      <c r="A15" s="112" t="s">
        <v>72</v>
      </c>
      <c r="F15" s="107">
        <v>29981</v>
      </c>
      <c r="G15" s="396"/>
      <c r="H15" s="162">
        <v>25033</v>
      </c>
      <c r="I15" s="396"/>
      <c r="J15" s="107">
        <v>986890</v>
      </c>
      <c r="K15" s="396"/>
      <c r="L15" s="162">
        <v>784224</v>
      </c>
    </row>
    <row r="16" spans="1:12" ht="20.100000000000001" customHeight="1" x14ac:dyDescent="0.45">
      <c r="A16" s="112" t="s">
        <v>69</v>
      </c>
      <c r="F16" s="107">
        <v>-660</v>
      </c>
      <c r="G16" s="162"/>
      <c r="H16" s="162">
        <v>-472</v>
      </c>
      <c r="I16" s="162"/>
      <c r="J16" s="107">
        <v>-21676</v>
      </c>
      <c r="K16" s="162"/>
      <c r="L16" s="162">
        <v>-14800</v>
      </c>
    </row>
    <row r="17" spans="1:12" ht="20.100000000000001" customHeight="1" x14ac:dyDescent="0.45">
      <c r="A17" s="112" t="s">
        <v>70</v>
      </c>
      <c r="F17" s="107">
        <v>-14228</v>
      </c>
      <c r="G17" s="396"/>
      <c r="H17" s="162">
        <v>-12698</v>
      </c>
      <c r="I17" s="396"/>
      <c r="J17" s="107">
        <v>-468379</v>
      </c>
      <c r="K17" s="396"/>
      <c r="L17" s="162">
        <v>-397822</v>
      </c>
    </row>
    <row r="18" spans="1:12" ht="20.100000000000001" customHeight="1" x14ac:dyDescent="0.45">
      <c r="A18" s="112" t="s">
        <v>161</v>
      </c>
      <c r="F18" s="107">
        <v>-5118</v>
      </c>
      <c r="G18" s="162"/>
      <c r="H18" s="162">
        <v>2904</v>
      </c>
      <c r="I18" s="162"/>
      <c r="J18" s="107">
        <v>-168465</v>
      </c>
      <c r="K18" s="162"/>
      <c r="L18" s="162">
        <v>90988</v>
      </c>
    </row>
    <row r="19" spans="1:12" ht="20.100000000000001" customHeight="1" x14ac:dyDescent="0.45">
      <c r="A19" s="112" t="s">
        <v>319</v>
      </c>
      <c r="F19" s="107">
        <v>54669</v>
      </c>
      <c r="G19" s="162"/>
      <c r="H19" s="162">
        <v>13554</v>
      </c>
      <c r="I19" s="162"/>
      <c r="J19" s="107">
        <v>1799582</v>
      </c>
      <c r="K19" s="162"/>
      <c r="L19" s="162">
        <v>424596</v>
      </c>
    </row>
    <row r="20" spans="1:12" ht="20.100000000000001" customHeight="1" x14ac:dyDescent="0.45">
      <c r="A20" s="112" t="s">
        <v>73</v>
      </c>
      <c r="F20" s="107">
        <v>-34881</v>
      </c>
      <c r="G20" s="162"/>
      <c r="H20" s="162">
        <v>-32043</v>
      </c>
      <c r="I20" s="162"/>
      <c r="J20" s="107">
        <v>-1148222</v>
      </c>
      <c r="K20" s="162"/>
      <c r="L20" s="162">
        <v>-1003802</v>
      </c>
    </row>
    <row r="21" spans="1:12" ht="20.100000000000001" customHeight="1" x14ac:dyDescent="0.45">
      <c r="A21" s="112" t="s">
        <v>74</v>
      </c>
      <c r="F21" s="108">
        <v>-976</v>
      </c>
      <c r="G21" s="162"/>
      <c r="H21" s="395">
        <v>-691</v>
      </c>
      <c r="I21" s="162"/>
      <c r="J21" s="108">
        <v>-32103</v>
      </c>
      <c r="K21" s="162"/>
      <c r="L21" s="395">
        <v>-21660</v>
      </c>
    </row>
    <row r="22" spans="1:12" ht="6" customHeight="1" x14ac:dyDescent="0.45">
      <c r="F22" s="107"/>
      <c r="G22" s="162"/>
      <c r="H22" s="162"/>
      <c r="I22" s="162"/>
      <c r="J22" s="107"/>
      <c r="K22" s="162"/>
      <c r="L22" s="162"/>
    </row>
    <row r="23" spans="1:12" ht="20.100000000000001" customHeight="1" x14ac:dyDescent="0.45">
      <c r="A23" s="58" t="s">
        <v>178</v>
      </c>
      <c r="F23" s="107">
        <f>SUM(F12:F21)</f>
        <v>61876</v>
      </c>
      <c r="G23" s="162"/>
      <c r="H23" s="162">
        <f>SUM(H12:H21)</f>
        <v>26065</v>
      </c>
      <c r="I23" s="162"/>
      <c r="J23" s="107">
        <f>SUM(J12:J21)</f>
        <v>2036820</v>
      </c>
      <c r="K23" s="162"/>
      <c r="L23" s="162">
        <f>SUM(L12:L21)</f>
        <v>816486</v>
      </c>
    </row>
    <row r="24" spans="1:12" ht="20.100000000000001" customHeight="1" x14ac:dyDescent="0.45">
      <c r="A24" s="112" t="s">
        <v>75</v>
      </c>
      <c r="D24" s="72">
        <v>16</v>
      </c>
      <c r="F24" s="108">
        <v>-27526</v>
      </c>
      <c r="G24" s="162"/>
      <c r="H24" s="395">
        <v>-12640</v>
      </c>
      <c r="I24" s="162"/>
      <c r="J24" s="108">
        <v>-906110</v>
      </c>
      <c r="K24" s="162"/>
      <c r="L24" s="395">
        <v>-395958</v>
      </c>
    </row>
    <row r="25" spans="1:12" ht="6" customHeight="1" x14ac:dyDescent="0.45">
      <c r="F25" s="107"/>
      <c r="G25" s="162"/>
      <c r="H25" s="162"/>
      <c r="I25" s="162"/>
      <c r="J25" s="107"/>
      <c r="K25" s="162"/>
      <c r="L25" s="162"/>
    </row>
    <row r="26" spans="1:12" ht="20.100000000000001" customHeight="1" x14ac:dyDescent="0.45">
      <c r="A26" s="58" t="s">
        <v>214</v>
      </c>
      <c r="B26" s="18"/>
      <c r="C26" s="18"/>
      <c r="F26" s="108">
        <f>SUM(F23:F24)</f>
        <v>34350</v>
      </c>
      <c r="G26" s="162"/>
      <c r="H26" s="395">
        <f>SUM(H23:H24)</f>
        <v>13425</v>
      </c>
      <c r="I26" s="162"/>
      <c r="J26" s="108">
        <f>SUM(J23:J24)</f>
        <v>1130710</v>
      </c>
      <c r="K26" s="162"/>
      <c r="L26" s="395">
        <f>SUM(L23:L24)</f>
        <v>420528</v>
      </c>
    </row>
    <row r="27" spans="1:12" ht="20.100000000000001" customHeight="1" x14ac:dyDescent="0.45">
      <c r="A27" s="58"/>
      <c r="B27" s="18"/>
      <c r="C27" s="18"/>
      <c r="F27" s="107"/>
      <c r="G27" s="162"/>
      <c r="H27" s="162"/>
      <c r="I27" s="162"/>
      <c r="J27" s="107"/>
      <c r="K27" s="162"/>
      <c r="L27" s="162"/>
    </row>
    <row r="28" spans="1:12" ht="20.100000000000001" customHeight="1" x14ac:dyDescent="0.45">
      <c r="A28" s="58" t="s">
        <v>151</v>
      </c>
      <c r="B28" s="18"/>
      <c r="C28" s="18"/>
      <c r="F28" s="107"/>
      <c r="G28" s="162"/>
      <c r="H28" s="162"/>
      <c r="I28" s="162"/>
      <c r="J28" s="107"/>
      <c r="K28" s="162"/>
      <c r="L28" s="162"/>
    </row>
    <row r="29" spans="1:12" ht="20.100000000000001" customHeight="1" x14ac:dyDescent="0.45">
      <c r="A29" s="112" t="s">
        <v>204</v>
      </c>
      <c r="B29" s="18"/>
      <c r="C29" s="18"/>
      <c r="F29" s="107"/>
      <c r="G29" s="162"/>
      <c r="H29" s="162"/>
      <c r="I29" s="162"/>
      <c r="J29" s="107"/>
      <c r="K29" s="162"/>
      <c r="L29" s="162"/>
    </row>
    <row r="30" spans="1:12" ht="20.100000000000001" customHeight="1" x14ac:dyDescent="0.45">
      <c r="B30" s="112" t="s">
        <v>205</v>
      </c>
      <c r="C30" s="18"/>
      <c r="F30" s="107"/>
      <c r="G30" s="162"/>
      <c r="H30" s="162"/>
      <c r="I30" s="162"/>
      <c r="J30" s="107"/>
      <c r="K30" s="162"/>
      <c r="L30" s="162"/>
    </row>
    <row r="31" spans="1:12" ht="20.100000000000001" customHeight="1" x14ac:dyDescent="0.45">
      <c r="A31" s="58"/>
      <c r="B31" s="112" t="s">
        <v>19</v>
      </c>
      <c r="C31" s="112" t="s">
        <v>168</v>
      </c>
      <c r="F31" s="107">
        <v>111</v>
      </c>
      <c r="G31" s="162"/>
      <c r="H31" s="162">
        <v>3</v>
      </c>
      <c r="I31" s="162"/>
      <c r="J31" s="107">
        <v>0</v>
      </c>
      <c r="K31" s="162"/>
      <c r="L31" s="162" t="s">
        <v>19</v>
      </c>
    </row>
    <row r="32" spans="1:12" ht="20.100000000000001" customHeight="1" x14ac:dyDescent="0.45">
      <c r="A32" s="58"/>
      <c r="B32" s="112" t="s">
        <v>218</v>
      </c>
      <c r="C32" s="112" t="s">
        <v>346</v>
      </c>
      <c r="F32" s="107"/>
      <c r="G32" s="162"/>
      <c r="H32" s="162"/>
      <c r="I32" s="162"/>
      <c r="J32" s="107"/>
      <c r="K32" s="162"/>
      <c r="L32" s="162"/>
    </row>
    <row r="33" spans="1:12" ht="20.100000000000001" customHeight="1" x14ac:dyDescent="0.45">
      <c r="A33" s="58"/>
      <c r="B33" s="112" t="s">
        <v>35</v>
      </c>
      <c r="C33" s="112" t="s">
        <v>207</v>
      </c>
      <c r="F33" s="107">
        <v>-5</v>
      </c>
      <c r="G33" s="162"/>
      <c r="H33" s="162">
        <v>-554</v>
      </c>
      <c r="I33" s="162"/>
      <c r="J33" s="107">
        <v>815</v>
      </c>
      <c r="K33" s="162"/>
      <c r="L33" s="162">
        <v>-17328</v>
      </c>
    </row>
    <row r="34" spans="1:12" ht="20.100000000000001" customHeight="1" x14ac:dyDescent="0.45">
      <c r="A34" s="58"/>
      <c r="B34" s="112" t="s">
        <v>19</v>
      </c>
      <c r="C34" s="112" t="s">
        <v>209</v>
      </c>
      <c r="F34" s="107"/>
      <c r="G34" s="162"/>
      <c r="H34" s="162"/>
      <c r="I34" s="162"/>
      <c r="J34" s="107"/>
      <c r="K34" s="162"/>
      <c r="L34" s="162"/>
    </row>
    <row r="35" spans="1:12" ht="20.100000000000001" customHeight="1" x14ac:dyDescent="0.45">
      <c r="A35" s="58"/>
      <c r="C35" s="112" t="s">
        <v>210</v>
      </c>
      <c r="F35" s="98">
        <v>0</v>
      </c>
      <c r="G35" s="162"/>
      <c r="H35" s="398">
        <v>0</v>
      </c>
      <c r="I35" s="162"/>
      <c r="J35" s="98">
        <v>2239868</v>
      </c>
      <c r="K35" s="162"/>
      <c r="L35" s="398">
        <v>862944</v>
      </c>
    </row>
    <row r="36" spans="1:12" ht="6" customHeight="1" x14ac:dyDescent="0.45">
      <c r="A36" s="58"/>
      <c r="C36" s="18"/>
      <c r="F36" s="107"/>
      <c r="G36" s="162"/>
      <c r="H36" s="162"/>
      <c r="I36" s="162"/>
      <c r="J36" s="107"/>
      <c r="K36" s="162"/>
      <c r="L36" s="162"/>
    </row>
    <row r="37" spans="1:12" ht="20.100000000000001" customHeight="1" x14ac:dyDescent="0.45">
      <c r="A37" s="112" t="s">
        <v>79</v>
      </c>
      <c r="B37" s="18"/>
      <c r="F37" s="107"/>
      <c r="G37" s="162"/>
      <c r="H37" s="162"/>
      <c r="I37" s="162"/>
      <c r="J37" s="107"/>
      <c r="K37" s="162"/>
      <c r="L37" s="162"/>
    </row>
    <row r="38" spans="1:12" ht="20.100000000000001" customHeight="1" x14ac:dyDescent="0.45">
      <c r="B38" s="112" t="s">
        <v>80</v>
      </c>
      <c r="F38" s="98">
        <f>SUM(F31:F35)</f>
        <v>106</v>
      </c>
      <c r="G38" s="162"/>
      <c r="H38" s="398">
        <f>SUM(H31:H35)</f>
        <v>-551</v>
      </c>
      <c r="I38" s="162"/>
      <c r="J38" s="98">
        <f>SUM(J31:J35)</f>
        <v>2240683</v>
      </c>
      <c r="K38" s="162"/>
      <c r="L38" s="398">
        <f>SUM(L31:L35)</f>
        <v>845616</v>
      </c>
    </row>
    <row r="39" spans="1:12" ht="20.100000000000001" customHeight="1" x14ac:dyDescent="0.45">
      <c r="A39" s="58"/>
      <c r="C39" s="18"/>
      <c r="F39" s="162"/>
      <c r="G39" s="162"/>
      <c r="H39" s="162"/>
      <c r="I39" s="162"/>
      <c r="J39" s="162"/>
      <c r="K39" s="162"/>
      <c r="L39" s="162"/>
    </row>
    <row r="40" spans="1:12" ht="20.100000000000001" customHeight="1" x14ac:dyDescent="0.45">
      <c r="A40" s="58"/>
      <c r="C40" s="18"/>
      <c r="F40" s="162"/>
      <c r="G40" s="162"/>
      <c r="H40" s="162"/>
      <c r="I40" s="162"/>
      <c r="J40" s="162"/>
      <c r="K40" s="162"/>
      <c r="L40" s="162"/>
    </row>
    <row r="41" spans="1:12" ht="20.100000000000001" customHeight="1" x14ac:dyDescent="0.45">
      <c r="A41" s="58"/>
      <c r="C41" s="18"/>
      <c r="F41" s="162"/>
      <c r="G41" s="162"/>
      <c r="H41" s="162"/>
      <c r="I41" s="162"/>
      <c r="J41" s="162"/>
      <c r="K41" s="162"/>
      <c r="L41" s="162"/>
    </row>
    <row r="42" spans="1:12" ht="20.100000000000001" customHeight="1" x14ac:dyDescent="0.45">
      <c r="A42" s="58"/>
      <c r="C42" s="18"/>
      <c r="F42" s="162"/>
      <c r="G42" s="162"/>
      <c r="H42" s="162"/>
      <c r="I42" s="162"/>
      <c r="J42" s="162"/>
      <c r="K42" s="162"/>
      <c r="L42" s="162"/>
    </row>
    <row r="43" spans="1:12" ht="20.100000000000001" customHeight="1" x14ac:dyDescent="0.45">
      <c r="A43" s="58"/>
      <c r="C43" s="18"/>
      <c r="F43" s="162"/>
      <c r="G43" s="162"/>
      <c r="H43" s="162"/>
      <c r="I43" s="162"/>
      <c r="J43" s="162"/>
      <c r="K43" s="162"/>
      <c r="L43" s="162"/>
    </row>
    <row r="44" spans="1:12" ht="20.100000000000001" customHeight="1" x14ac:dyDescent="0.45">
      <c r="A44" s="58"/>
      <c r="C44" s="18"/>
      <c r="F44" s="162"/>
      <c r="G44" s="162"/>
      <c r="H44" s="162"/>
      <c r="I44" s="162"/>
      <c r="J44" s="162"/>
      <c r="K44" s="162"/>
      <c r="L44" s="162"/>
    </row>
    <row r="45" spans="1:12" ht="10.5" customHeight="1" x14ac:dyDescent="0.45">
      <c r="A45" s="58"/>
      <c r="C45" s="18"/>
      <c r="F45" s="162"/>
      <c r="G45" s="162"/>
      <c r="H45" s="162"/>
      <c r="I45" s="162"/>
      <c r="J45" s="162"/>
      <c r="K45" s="162"/>
      <c r="L45" s="162"/>
    </row>
    <row r="46" spans="1:12" ht="21.95" customHeight="1" x14ac:dyDescent="0.45">
      <c r="A46" s="86" t="str">
        <f>'T11-12 PL Conso (9m)'!A46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86"/>
      <c r="C46" s="81"/>
      <c r="D46" s="82"/>
      <c r="E46" s="82"/>
      <c r="F46" s="417"/>
      <c r="G46" s="417"/>
      <c r="H46" s="417"/>
      <c r="I46" s="417"/>
      <c r="J46" s="417"/>
      <c r="K46" s="417"/>
      <c r="L46" s="417"/>
    </row>
    <row r="47" spans="1:12" ht="20.100000000000001" customHeight="1" x14ac:dyDescent="0.45">
      <c r="A47" s="71" t="s">
        <v>64</v>
      </c>
      <c r="B47" s="71"/>
      <c r="C47" s="71"/>
      <c r="F47" s="400"/>
      <c r="G47" s="400"/>
      <c r="H47" s="385"/>
      <c r="I47" s="385"/>
      <c r="J47" s="416"/>
      <c r="K47" s="385"/>
      <c r="L47" s="385"/>
    </row>
    <row r="48" spans="1:12" ht="20.100000000000001" customHeight="1" x14ac:dyDescent="0.45">
      <c r="A48" s="71" t="s">
        <v>355</v>
      </c>
      <c r="B48" s="71"/>
      <c r="C48" s="71"/>
      <c r="F48" s="400"/>
      <c r="G48" s="400"/>
      <c r="H48" s="400"/>
      <c r="I48" s="400"/>
      <c r="J48" s="400"/>
      <c r="K48" s="400"/>
      <c r="L48" s="400"/>
    </row>
    <row r="49" spans="1:12" ht="20.100000000000001" customHeight="1" x14ac:dyDescent="0.45">
      <c r="A49" s="28" t="str">
        <f>+A3</f>
        <v>สำหรับงวดสามเดือนสิ้นสุดวันที่ 30 กันยายน พ.ศ. 2564</v>
      </c>
      <c r="B49" s="28"/>
      <c r="C49" s="28"/>
      <c r="D49" s="12"/>
      <c r="E49" s="12"/>
      <c r="F49" s="401"/>
      <c r="G49" s="401"/>
      <c r="H49" s="401"/>
      <c r="I49" s="401"/>
      <c r="J49" s="401"/>
      <c r="K49" s="401"/>
      <c r="L49" s="401"/>
    </row>
    <row r="50" spans="1:12" ht="20.100000000000001" customHeight="1" x14ac:dyDescent="0.45">
      <c r="A50" s="13"/>
      <c r="B50" s="13"/>
      <c r="C50" s="13"/>
      <c r="D50" s="14"/>
      <c r="E50" s="14"/>
      <c r="F50" s="402"/>
      <c r="G50" s="402"/>
      <c r="H50" s="402"/>
      <c r="I50" s="402"/>
      <c r="J50" s="402"/>
      <c r="K50" s="402"/>
      <c r="L50" s="402"/>
    </row>
    <row r="51" spans="1:12" ht="20.100000000000001" customHeight="1" x14ac:dyDescent="0.45">
      <c r="A51" s="71"/>
      <c r="B51" s="71"/>
      <c r="C51" s="71"/>
      <c r="F51" s="401"/>
      <c r="G51" s="401"/>
      <c r="H51" s="401"/>
      <c r="I51" s="401"/>
      <c r="J51" s="401"/>
      <c r="K51" s="401"/>
      <c r="L51" s="388" t="s">
        <v>183</v>
      </c>
    </row>
    <row r="52" spans="1:12" ht="20.100000000000001" customHeight="1" x14ac:dyDescent="0.45">
      <c r="A52" s="71"/>
      <c r="B52" s="71"/>
      <c r="C52" s="71"/>
      <c r="F52" s="389"/>
      <c r="G52" s="390"/>
      <c r="H52" s="390" t="s">
        <v>3</v>
      </c>
      <c r="I52" s="403"/>
      <c r="J52" s="392"/>
      <c r="K52" s="393"/>
      <c r="L52" s="390" t="s">
        <v>4</v>
      </c>
    </row>
    <row r="53" spans="1:12" s="115" customFormat="1" ht="20.100000000000001" customHeight="1" x14ac:dyDescent="0.45">
      <c r="D53" s="72"/>
      <c r="E53" s="90"/>
      <c r="F53" s="414" t="s">
        <v>285</v>
      </c>
      <c r="G53" s="415"/>
      <c r="H53" s="414" t="s">
        <v>197</v>
      </c>
      <c r="I53" s="415"/>
      <c r="J53" s="414" t="s">
        <v>285</v>
      </c>
      <c r="K53" s="415"/>
      <c r="L53" s="414" t="s">
        <v>197</v>
      </c>
    </row>
    <row r="54" spans="1:12" s="115" customFormat="1" ht="20.100000000000001" customHeight="1" x14ac:dyDescent="0.45">
      <c r="D54" s="83"/>
      <c r="E54" s="90"/>
      <c r="F54" s="96"/>
      <c r="G54" s="394"/>
      <c r="H54" s="394"/>
      <c r="I54" s="394"/>
      <c r="J54" s="96"/>
      <c r="K54" s="394"/>
      <c r="L54" s="394"/>
    </row>
    <row r="55" spans="1:12" ht="20.100000000000001" customHeight="1" x14ac:dyDescent="0.45">
      <c r="A55" s="58" t="s">
        <v>241</v>
      </c>
      <c r="B55" s="18"/>
      <c r="C55" s="18"/>
      <c r="F55" s="107"/>
      <c r="G55" s="162"/>
      <c r="H55" s="162"/>
      <c r="I55" s="162"/>
      <c r="J55" s="107"/>
      <c r="K55" s="162"/>
      <c r="L55" s="162"/>
    </row>
    <row r="56" spans="1:12" ht="20.100000000000001" customHeight="1" x14ac:dyDescent="0.45">
      <c r="A56" s="112" t="s">
        <v>208</v>
      </c>
      <c r="B56" s="18"/>
      <c r="C56" s="18"/>
      <c r="F56" s="107"/>
      <c r="G56" s="162"/>
      <c r="H56" s="162"/>
      <c r="I56" s="162"/>
      <c r="J56" s="107"/>
      <c r="K56" s="162"/>
      <c r="L56" s="162"/>
    </row>
    <row r="57" spans="1:12" ht="20.100000000000001" customHeight="1" x14ac:dyDescent="0.45">
      <c r="B57" s="112" t="s">
        <v>205</v>
      </c>
      <c r="C57" s="18"/>
      <c r="F57" s="107"/>
      <c r="G57" s="162"/>
      <c r="H57" s="162"/>
      <c r="I57" s="162"/>
      <c r="J57" s="107"/>
      <c r="K57" s="162"/>
      <c r="L57" s="162"/>
    </row>
    <row r="58" spans="1:12" ht="20.100000000000001" customHeight="1" x14ac:dyDescent="0.45">
      <c r="B58" s="112" t="s">
        <v>19</v>
      </c>
      <c r="C58" s="112" t="s">
        <v>320</v>
      </c>
      <c r="F58" s="99">
        <v>5775</v>
      </c>
      <c r="G58" s="162"/>
      <c r="H58" s="417">
        <v>5405</v>
      </c>
      <c r="I58" s="162"/>
      <c r="J58" s="99">
        <v>198721</v>
      </c>
      <c r="K58" s="162"/>
      <c r="L58" s="418">
        <v>155506</v>
      </c>
    </row>
    <row r="59" spans="1:12" ht="6" customHeight="1" x14ac:dyDescent="0.45">
      <c r="C59" s="18"/>
      <c r="F59" s="107"/>
      <c r="G59" s="162"/>
      <c r="H59" s="162"/>
      <c r="I59" s="162"/>
      <c r="J59" s="107"/>
      <c r="K59" s="162"/>
      <c r="L59" s="162"/>
    </row>
    <row r="60" spans="1:12" ht="20.100000000000001" customHeight="1" x14ac:dyDescent="0.45">
      <c r="A60" s="112" t="s">
        <v>257</v>
      </c>
      <c r="B60" s="18"/>
      <c r="F60" s="107"/>
      <c r="G60" s="162"/>
      <c r="H60" s="162"/>
      <c r="I60" s="162"/>
      <c r="J60" s="107"/>
      <c r="K60" s="162"/>
      <c r="L60" s="162"/>
    </row>
    <row r="61" spans="1:12" ht="20.100000000000001" customHeight="1" x14ac:dyDescent="0.45">
      <c r="A61" s="18"/>
      <c r="B61" s="112" t="s">
        <v>80</v>
      </c>
      <c r="F61" s="98">
        <f>SUM(F58)</f>
        <v>5775</v>
      </c>
      <c r="G61" s="162"/>
      <c r="H61" s="398">
        <f>SUM(H58)</f>
        <v>5405</v>
      </c>
      <c r="I61" s="162"/>
      <c r="J61" s="98">
        <f>SUM(J58)</f>
        <v>198721</v>
      </c>
      <c r="K61" s="162"/>
      <c r="L61" s="398">
        <f>SUM(L58)</f>
        <v>155506</v>
      </c>
    </row>
    <row r="62" spans="1:12" ht="6" customHeight="1" x14ac:dyDescent="0.45">
      <c r="F62" s="107"/>
      <c r="G62" s="162"/>
      <c r="H62" s="162"/>
      <c r="I62" s="162"/>
      <c r="J62" s="107"/>
      <c r="K62" s="162"/>
      <c r="L62" s="162"/>
    </row>
    <row r="63" spans="1:12" ht="20.100000000000001" customHeight="1" x14ac:dyDescent="0.45">
      <c r="A63" s="58" t="s">
        <v>321</v>
      </c>
      <c r="B63" s="18"/>
      <c r="C63" s="18"/>
      <c r="F63" s="108">
        <f>F38+F61</f>
        <v>5881</v>
      </c>
      <c r="G63" s="162"/>
      <c r="H63" s="395">
        <f>H38+H61</f>
        <v>4854</v>
      </c>
      <c r="I63" s="162"/>
      <c r="J63" s="108">
        <f>J38+J61</f>
        <v>2439404</v>
      </c>
      <c r="K63" s="162"/>
      <c r="L63" s="395">
        <f>L38+L61</f>
        <v>1001122</v>
      </c>
    </row>
    <row r="64" spans="1:12" ht="6" customHeight="1" x14ac:dyDescent="0.45">
      <c r="A64" s="58"/>
      <c r="B64" s="18"/>
      <c r="C64" s="18"/>
      <c r="F64" s="107"/>
      <c r="G64" s="162"/>
      <c r="H64" s="162"/>
      <c r="I64" s="162"/>
      <c r="J64" s="107"/>
      <c r="K64" s="162"/>
      <c r="L64" s="162"/>
    </row>
    <row r="65" spans="1:15" ht="20.100000000000001" customHeight="1" thickBot="1" x14ac:dyDescent="0.5">
      <c r="A65" s="58" t="s">
        <v>322</v>
      </c>
      <c r="B65" s="18"/>
      <c r="C65" s="18"/>
      <c r="F65" s="109">
        <f>SUM(F26+F63)</f>
        <v>40231</v>
      </c>
      <c r="G65" s="162"/>
      <c r="H65" s="404">
        <f>SUM(H26+H63)</f>
        <v>18279</v>
      </c>
      <c r="I65" s="162"/>
      <c r="J65" s="109">
        <f>SUM(J26+J63)</f>
        <v>3570114</v>
      </c>
      <c r="K65" s="162"/>
      <c r="L65" s="404">
        <f>SUM(L26+L63)</f>
        <v>1421650</v>
      </c>
    </row>
    <row r="66" spans="1:15" ht="20.100000000000001" customHeight="1" thickTop="1" x14ac:dyDescent="0.45">
      <c r="A66" s="58"/>
      <c r="B66" s="18"/>
      <c r="C66" s="18"/>
      <c r="F66" s="162"/>
      <c r="G66" s="162"/>
      <c r="H66" s="162"/>
      <c r="I66" s="162"/>
      <c r="J66" s="162"/>
      <c r="K66" s="162"/>
      <c r="L66" s="162"/>
      <c r="N66" s="102"/>
      <c r="O66" s="102"/>
    </row>
    <row r="67" spans="1:15" ht="20.100000000000001" customHeight="1" x14ac:dyDescent="0.45">
      <c r="B67" s="18"/>
      <c r="C67" s="18"/>
      <c r="F67" s="419"/>
      <c r="G67" s="420"/>
      <c r="H67" s="421" t="s">
        <v>162</v>
      </c>
      <c r="I67" s="409"/>
      <c r="J67" s="422"/>
      <c r="K67" s="422"/>
      <c r="L67" s="421" t="s">
        <v>163</v>
      </c>
    </row>
    <row r="68" spans="1:15" ht="20.100000000000001" customHeight="1" x14ac:dyDescent="0.45">
      <c r="B68" s="18"/>
      <c r="C68" s="18"/>
      <c r="D68" s="1" t="s">
        <v>8</v>
      </c>
      <c r="F68" s="414" t="s">
        <v>285</v>
      </c>
      <c r="G68" s="415"/>
      <c r="H68" s="414" t="s">
        <v>197</v>
      </c>
      <c r="I68" s="415"/>
      <c r="J68" s="414" t="s">
        <v>285</v>
      </c>
      <c r="K68" s="415"/>
      <c r="L68" s="414" t="s">
        <v>197</v>
      </c>
    </row>
    <row r="69" spans="1:15" ht="6" customHeight="1" x14ac:dyDescent="0.45">
      <c r="A69" s="58"/>
      <c r="F69" s="107"/>
      <c r="G69" s="162"/>
      <c r="H69" s="162"/>
      <c r="I69" s="162"/>
      <c r="J69" s="107"/>
      <c r="K69" s="162"/>
      <c r="L69" s="162"/>
    </row>
    <row r="70" spans="1:15" ht="20.100000000000001" customHeight="1" x14ac:dyDescent="0.45">
      <c r="A70" s="58" t="s">
        <v>221</v>
      </c>
      <c r="F70" s="107"/>
      <c r="G70" s="162"/>
      <c r="H70" s="162"/>
      <c r="I70" s="162"/>
      <c r="J70" s="107"/>
      <c r="K70" s="162"/>
      <c r="L70" s="162"/>
    </row>
    <row r="71" spans="1:15" ht="6" customHeight="1" x14ac:dyDescent="0.45">
      <c r="A71" s="58"/>
      <c r="F71" s="107"/>
      <c r="G71" s="162"/>
      <c r="H71" s="162"/>
      <c r="I71" s="162"/>
      <c r="J71" s="107"/>
      <c r="K71" s="162"/>
      <c r="L71" s="162"/>
    </row>
    <row r="72" spans="1:15" ht="20.100000000000001" customHeight="1" x14ac:dyDescent="0.45">
      <c r="A72" s="112" t="s">
        <v>222</v>
      </c>
      <c r="D72" s="72">
        <v>18</v>
      </c>
      <c r="F72" s="542">
        <v>7.0000000000000001E-3</v>
      </c>
      <c r="G72" s="425"/>
      <c r="H72" s="424">
        <v>3.0000000000000001E-3</v>
      </c>
      <c r="I72" s="425"/>
      <c r="J72" s="542">
        <v>0.22</v>
      </c>
      <c r="K72" s="425"/>
      <c r="L72" s="424">
        <v>8.3000000000000004E-2</v>
      </c>
    </row>
    <row r="73" spans="1:15" ht="20.100000000000001" customHeight="1" x14ac:dyDescent="0.45">
      <c r="F73" s="424"/>
      <c r="G73" s="425"/>
      <c r="H73" s="424"/>
      <c r="I73" s="425"/>
      <c r="J73" s="424"/>
      <c r="K73" s="425"/>
      <c r="L73" s="424"/>
    </row>
    <row r="74" spans="1:15" ht="20.100000000000001" customHeight="1" x14ac:dyDescent="0.45">
      <c r="F74" s="424"/>
      <c r="G74" s="424"/>
      <c r="H74" s="424"/>
      <c r="I74" s="424"/>
      <c r="J74" s="424"/>
      <c r="K74" s="424"/>
      <c r="L74" s="424"/>
    </row>
    <row r="75" spans="1:15" ht="20.100000000000001" customHeight="1" x14ac:dyDescent="0.45">
      <c r="F75" s="424"/>
      <c r="G75" s="425"/>
      <c r="H75" s="424"/>
      <c r="I75" s="425"/>
      <c r="J75" s="424"/>
      <c r="K75" s="425"/>
      <c r="L75" s="424"/>
    </row>
    <row r="76" spans="1:15" ht="20.100000000000001" customHeight="1" x14ac:dyDescent="0.45">
      <c r="F76" s="424"/>
      <c r="G76" s="425"/>
      <c r="H76" s="424"/>
      <c r="I76" s="425"/>
      <c r="J76" s="424"/>
      <c r="K76" s="425"/>
      <c r="L76" s="424"/>
    </row>
    <row r="77" spans="1:15" ht="20.100000000000001" customHeight="1" x14ac:dyDescent="0.45">
      <c r="F77" s="424"/>
      <c r="G77" s="425"/>
      <c r="H77" s="424"/>
      <c r="I77" s="425"/>
      <c r="J77" s="424"/>
      <c r="K77" s="425"/>
      <c r="L77" s="424"/>
    </row>
    <row r="78" spans="1:15" ht="20.100000000000001" customHeight="1" x14ac:dyDescent="0.45">
      <c r="F78" s="424"/>
      <c r="G78" s="425"/>
      <c r="H78" s="424"/>
      <c r="I78" s="425"/>
      <c r="J78" s="424"/>
      <c r="K78" s="425"/>
      <c r="L78" s="424"/>
    </row>
    <row r="79" spans="1:15" ht="20.100000000000001" customHeight="1" x14ac:dyDescent="0.45">
      <c r="F79" s="424"/>
      <c r="G79" s="425"/>
      <c r="H79" s="424"/>
      <c r="I79" s="425"/>
      <c r="J79" s="424"/>
      <c r="K79" s="425"/>
      <c r="L79" s="424"/>
    </row>
    <row r="80" spans="1:15" ht="20.100000000000001" customHeight="1" x14ac:dyDescent="0.45">
      <c r="F80" s="424"/>
      <c r="G80" s="425"/>
      <c r="H80" s="424"/>
      <c r="I80" s="425"/>
      <c r="J80" s="424"/>
      <c r="K80" s="425"/>
      <c r="L80" s="424"/>
    </row>
    <row r="81" spans="1:12" ht="20.100000000000001" customHeight="1" x14ac:dyDescent="0.45">
      <c r="F81" s="424"/>
      <c r="G81" s="425"/>
      <c r="H81" s="424"/>
      <c r="I81" s="425"/>
      <c r="J81" s="424"/>
      <c r="K81" s="425"/>
      <c r="L81" s="424"/>
    </row>
    <row r="82" spans="1:12" ht="20.100000000000001" customHeight="1" x14ac:dyDescent="0.45">
      <c r="F82" s="424"/>
      <c r="G82" s="425"/>
      <c r="H82" s="424"/>
      <c r="I82" s="425"/>
      <c r="J82" s="424"/>
      <c r="K82" s="425"/>
      <c r="L82" s="424"/>
    </row>
    <row r="83" spans="1:12" ht="20.100000000000001" customHeight="1" x14ac:dyDescent="0.45">
      <c r="F83" s="424"/>
      <c r="G83" s="425"/>
      <c r="H83" s="424"/>
      <c r="I83" s="425"/>
      <c r="J83" s="424"/>
      <c r="K83" s="425"/>
      <c r="L83" s="424"/>
    </row>
    <row r="84" spans="1:12" ht="20.100000000000001" customHeight="1" x14ac:dyDescent="0.45">
      <c r="F84" s="424"/>
      <c r="G84" s="425"/>
      <c r="H84" s="424"/>
      <c r="I84" s="425"/>
      <c r="J84" s="424"/>
      <c r="K84" s="425"/>
      <c r="L84" s="424"/>
    </row>
    <row r="85" spans="1:12" ht="20.100000000000001" customHeight="1" x14ac:dyDescent="0.45">
      <c r="F85" s="424"/>
      <c r="G85" s="425"/>
      <c r="H85" s="424"/>
      <c r="I85" s="425"/>
      <c r="J85" s="424"/>
      <c r="K85" s="425"/>
      <c r="L85" s="424"/>
    </row>
    <row r="86" spans="1:12" ht="20.100000000000001" customHeight="1" x14ac:dyDescent="0.45">
      <c r="F86" s="424"/>
      <c r="G86" s="425"/>
      <c r="H86" s="424"/>
      <c r="I86" s="425"/>
      <c r="J86" s="424"/>
      <c r="K86" s="425"/>
      <c r="L86" s="424"/>
    </row>
    <row r="87" spans="1:12" ht="20.100000000000001" customHeight="1" x14ac:dyDescent="0.45">
      <c r="F87" s="424"/>
      <c r="G87" s="425"/>
      <c r="H87" s="424"/>
      <c r="I87" s="425"/>
      <c r="J87" s="424"/>
      <c r="K87" s="425"/>
      <c r="L87" s="424"/>
    </row>
    <row r="88" spans="1:12" ht="20.100000000000001" customHeight="1" x14ac:dyDescent="0.45">
      <c r="F88" s="424"/>
      <c r="G88" s="425"/>
      <c r="H88" s="424"/>
      <c r="I88" s="425"/>
      <c r="J88" s="424"/>
      <c r="K88" s="425"/>
      <c r="L88" s="424"/>
    </row>
    <row r="89" spans="1:12" ht="20.100000000000001" customHeight="1" x14ac:dyDescent="0.45">
      <c r="F89" s="424"/>
      <c r="G89" s="425"/>
      <c r="H89" s="424"/>
      <c r="I89" s="425"/>
      <c r="J89" s="424"/>
      <c r="K89" s="425"/>
      <c r="L89" s="424"/>
    </row>
    <row r="90" spans="1:12" ht="20.100000000000001" customHeight="1" x14ac:dyDescent="0.45">
      <c r="F90" s="424"/>
      <c r="G90" s="425"/>
      <c r="H90" s="424"/>
      <c r="I90" s="425"/>
      <c r="J90" s="424"/>
      <c r="K90" s="425"/>
      <c r="L90" s="424"/>
    </row>
    <row r="91" spans="1:12" ht="9.75" customHeight="1" x14ac:dyDescent="0.45">
      <c r="F91" s="424"/>
      <c r="G91" s="425"/>
      <c r="H91" s="424"/>
      <c r="I91" s="425"/>
      <c r="J91" s="424"/>
      <c r="K91" s="425"/>
      <c r="L91" s="424"/>
    </row>
    <row r="92" spans="1:12" ht="21.95" customHeight="1" x14ac:dyDescent="0.45">
      <c r="A92" s="86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81"/>
      <c r="C92" s="81"/>
      <c r="D92" s="82"/>
      <c r="E92" s="82"/>
      <c r="F92" s="417"/>
      <c r="G92" s="417"/>
      <c r="H92" s="417"/>
      <c r="I92" s="417"/>
      <c r="J92" s="417"/>
      <c r="K92" s="417"/>
      <c r="L92" s="417"/>
    </row>
  </sheetData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A0FAD1"/>
  </sheetPr>
  <dimension ref="A1:Q92"/>
  <sheetViews>
    <sheetView topLeftCell="A33" workbookViewId="0">
      <selection activeCell="A48" sqref="A48"/>
    </sheetView>
  </sheetViews>
  <sheetFormatPr defaultColWidth="9.33203125" defaultRowHeight="19.5" x14ac:dyDescent="0.45"/>
  <cols>
    <col min="1" max="2" width="1.83203125" style="112" customWidth="1"/>
    <col min="3" max="3" width="45.5" style="112" customWidth="1"/>
    <col min="4" max="4" width="9.5" style="72" customWidth="1"/>
    <col min="5" max="5" width="1" style="72" customWidth="1"/>
    <col min="6" max="6" width="12.83203125" style="397" customWidth="1"/>
    <col min="7" max="7" width="1" style="397" customWidth="1"/>
    <col min="8" max="8" width="12.83203125" style="397" customWidth="1"/>
    <col min="9" max="9" width="1" style="397" customWidth="1"/>
    <col min="10" max="10" width="12.83203125" style="397" customWidth="1"/>
    <col min="11" max="11" width="1" style="397" customWidth="1"/>
    <col min="12" max="12" width="12.83203125" style="397" customWidth="1"/>
    <col min="13" max="16384" width="9.33203125" style="112"/>
  </cols>
  <sheetData>
    <row r="1" spans="1:12" ht="20.100000000000001" customHeight="1" x14ac:dyDescent="0.45">
      <c r="A1" s="71" t="s">
        <v>64</v>
      </c>
      <c r="B1" s="71"/>
      <c r="C1" s="71"/>
      <c r="F1" s="400"/>
      <c r="G1" s="400"/>
      <c r="H1" s="385"/>
      <c r="I1" s="385"/>
      <c r="J1" s="416"/>
      <c r="K1" s="385"/>
      <c r="L1" s="385"/>
    </row>
    <row r="2" spans="1:12" ht="20.100000000000001" customHeight="1" x14ac:dyDescent="0.45">
      <c r="A2" s="71" t="s">
        <v>65</v>
      </c>
      <c r="B2" s="71"/>
      <c r="C2" s="71"/>
      <c r="F2" s="400"/>
      <c r="G2" s="400"/>
      <c r="H2" s="400"/>
      <c r="I2" s="400"/>
      <c r="J2" s="400"/>
      <c r="K2" s="400"/>
      <c r="L2" s="400"/>
    </row>
    <row r="3" spans="1:12" ht="20.100000000000001" customHeight="1" x14ac:dyDescent="0.45">
      <c r="A3" s="28" t="str">
        <f>'T11-12 PL Conso (9m)'!A3</f>
        <v>สำหรับงวดเก้าเดือนสิ้นสุดวันที่ 30 กันยายน พ.ศ. 2564</v>
      </c>
      <c r="B3" s="28"/>
      <c r="C3" s="28"/>
      <c r="D3" s="12"/>
      <c r="E3" s="12"/>
      <c r="F3" s="401"/>
      <c r="G3" s="401"/>
      <c r="H3" s="401"/>
      <c r="I3" s="401"/>
      <c r="J3" s="401"/>
      <c r="K3" s="401"/>
      <c r="L3" s="401"/>
    </row>
    <row r="4" spans="1:12" ht="20.100000000000001" customHeight="1" x14ac:dyDescent="0.45">
      <c r="A4" s="13"/>
      <c r="B4" s="13"/>
      <c r="C4" s="13"/>
      <c r="D4" s="14"/>
      <c r="E4" s="14"/>
      <c r="F4" s="402"/>
      <c r="G4" s="402"/>
      <c r="H4" s="402"/>
      <c r="I4" s="402"/>
      <c r="J4" s="402"/>
      <c r="K4" s="402"/>
      <c r="L4" s="402"/>
    </row>
    <row r="5" spans="1:12" ht="20.100000000000001" customHeight="1" x14ac:dyDescent="0.45">
      <c r="A5" s="71"/>
      <c r="B5" s="71"/>
      <c r="C5" s="71"/>
      <c r="F5" s="401"/>
      <c r="G5" s="401"/>
      <c r="H5" s="401"/>
      <c r="I5" s="401"/>
      <c r="J5" s="401"/>
      <c r="K5" s="401"/>
      <c r="L5" s="388" t="s">
        <v>183</v>
      </c>
    </row>
    <row r="6" spans="1:12" ht="20.100000000000001" customHeight="1" x14ac:dyDescent="0.45">
      <c r="A6" s="71"/>
      <c r="B6" s="71"/>
      <c r="C6" s="71"/>
      <c r="F6" s="389"/>
      <c r="G6" s="390"/>
      <c r="H6" s="390" t="s">
        <v>3</v>
      </c>
      <c r="I6" s="403"/>
      <c r="J6" s="392"/>
      <c r="K6" s="393"/>
      <c r="L6" s="390" t="s">
        <v>4</v>
      </c>
    </row>
    <row r="7" spans="1:12" s="115" customFormat="1" ht="20.100000000000001" customHeight="1" x14ac:dyDescent="0.45">
      <c r="D7" s="1" t="s">
        <v>8</v>
      </c>
      <c r="E7" s="90"/>
      <c r="F7" s="414" t="s">
        <v>285</v>
      </c>
      <c r="G7" s="415"/>
      <c r="H7" s="414" t="s">
        <v>197</v>
      </c>
      <c r="I7" s="415"/>
      <c r="J7" s="414" t="s">
        <v>285</v>
      </c>
      <c r="K7" s="415"/>
      <c r="L7" s="414" t="s">
        <v>197</v>
      </c>
    </row>
    <row r="8" spans="1:12" s="115" customFormat="1" ht="6" customHeight="1" x14ac:dyDescent="0.45">
      <c r="D8" s="83"/>
      <c r="E8" s="90"/>
      <c r="F8" s="96"/>
      <c r="G8" s="394"/>
      <c r="H8" s="394"/>
      <c r="I8" s="394"/>
      <c r="J8" s="96"/>
      <c r="K8" s="394"/>
      <c r="L8" s="394"/>
    </row>
    <row r="9" spans="1:12" ht="20.100000000000001" customHeight="1" x14ac:dyDescent="0.45">
      <c r="A9" s="112" t="s">
        <v>77</v>
      </c>
      <c r="F9" s="107">
        <v>31633</v>
      </c>
      <c r="G9" s="162"/>
      <c r="H9" s="162">
        <v>30792</v>
      </c>
      <c r="I9" s="162"/>
      <c r="J9" s="107">
        <v>989370</v>
      </c>
      <c r="K9" s="162"/>
      <c r="L9" s="162">
        <v>971586</v>
      </c>
    </row>
    <row r="10" spans="1:12" ht="20.100000000000001" customHeight="1" x14ac:dyDescent="0.45">
      <c r="A10" s="112" t="s">
        <v>78</v>
      </c>
      <c r="F10" s="108">
        <v>-28836</v>
      </c>
      <c r="G10" s="162"/>
      <c r="H10" s="395">
        <v>-28168</v>
      </c>
      <c r="I10" s="162"/>
      <c r="J10" s="108">
        <v>-901776</v>
      </c>
      <c r="K10" s="162"/>
      <c r="L10" s="395">
        <v>-888880</v>
      </c>
    </row>
    <row r="11" spans="1:12" ht="6" customHeight="1" x14ac:dyDescent="0.45">
      <c r="F11" s="107"/>
      <c r="G11" s="162"/>
      <c r="H11" s="162"/>
      <c r="I11" s="162"/>
      <c r="J11" s="107"/>
      <c r="K11" s="162"/>
      <c r="L11" s="162"/>
    </row>
    <row r="12" spans="1:12" ht="20.100000000000001" customHeight="1" x14ac:dyDescent="0.45">
      <c r="A12" s="58" t="s">
        <v>68</v>
      </c>
      <c r="F12" s="107">
        <f>SUM(F9:F10)</f>
        <v>2797</v>
      </c>
      <c r="G12" s="162"/>
      <c r="H12" s="162">
        <f>SUM(H9:H10)</f>
        <v>2624</v>
      </c>
      <c r="I12" s="162"/>
      <c r="J12" s="107">
        <f>SUM(J9:J10)</f>
        <v>87594</v>
      </c>
      <c r="K12" s="162"/>
      <c r="L12" s="162">
        <f>SUM(L9:L10)</f>
        <v>82706</v>
      </c>
    </row>
    <row r="13" spans="1:12" ht="20.100000000000001" customHeight="1" x14ac:dyDescent="0.45">
      <c r="A13" s="112" t="s">
        <v>345</v>
      </c>
      <c r="D13" s="72">
        <v>20</v>
      </c>
      <c r="F13" s="107">
        <v>49311</v>
      </c>
      <c r="G13" s="162"/>
      <c r="H13" s="162">
        <v>62305</v>
      </c>
      <c r="I13" s="162"/>
      <c r="J13" s="107">
        <v>1580636</v>
      </c>
      <c r="K13" s="162"/>
      <c r="L13" s="162">
        <v>1976278</v>
      </c>
    </row>
    <row r="14" spans="1:12" ht="20.100000000000001" customHeight="1" x14ac:dyDescent="0.45">
      <c r="A14" s="112" t="s">
        <v>342</v>
      </c>
      <c r="F14" s="107">
        <v>160</v>
      </c>
      <c r="G14" s="162"/>
      <c r="H14" s="162">
        <v>271</v>
      </c>
      <c r="I14" s="162"/>
      <c r="J14" s="107">
        <v>5011</v>
      </c>
      <c r="K14" s="162"/>
      <c r="L14" s="162">
        <v>8662</v>
      </c>
    </row>
    <row r="15" spans="1:12" ht="20.100000000000001" customHeight="1" x14ac:dyDescent="0.45">
      <c r="A15" s="112" t="s">
        <v>192</v>
      </c>
      <c r="F15" s="107">
        <v>22995</v>
      </c>
      <c r="G15" s="162"/>
      <c r="H15" s="162">
        <v>18977</v>
      </c>
      <c r="I15" s="162"/>
      <c r="J15" s="107">
        <v>730581</v>
      </c>
      <c r="K15" s="162"/>
      <c r="L15" s="162">
        <v>597875</v>
      </c>
    </row>
    <row r="16" spans="1:12" ht="20.100000000000001" customHeight="1" x14ac:dyDescent="0.45">
      <c r="A16" s="112" t="s">
        <v>72</v>
      </c>
      <c r="F16" s="107">
        <v>82090</v>
      </c>
      <c r="G16" s="396"/>
      <c r="H16" s="162">
        <v>73989</v>
      </c>
      <c r="I16" s="396"/>
      <c r="J16" s="107">
        <v>2592636</v>
      </c>
      <c r="K16" s="396"/>
      <c r="L16" s="162">
        <v>2332206</v>
      </c>
    </row>
    <row r="17" spans="1:12" ht="20.100000000000001" customHeight="1" x14ac:dyDescent="0.45">
      <c r="A17" s="112" t="s">
        <v>69</v>
      </c>
      <c r="F17" s="107">
        <v>-1896</v>
      </c>
      <c r="G17" s="162"/>
      <c r="H17" s="162">
        <v>-1446</v>
      </c>
      <c r="I17" s="162"/>
      <c r="J17" s="107">
        <v>-59801</v>
      </c>
      <c r="K17" s="162"/>
      <c r="L17" s="162">
        <v>-45619</v>
      </c>
    </row>
    <row r="18" spans="1:12" ht="20.100000000000001" customHeight="1" x14ac:dyDescent="0.45">
      <c r="A18" s="112" t="s">
        <v>70</v>
      </c>
      <c r="F18" s="107">
        <v>-35816</v>
      </c>
      <c r="G18" s="396"/>
      <c r="H18" s="162">
        <v>-36572</v>
      </c>
      <c r="I18" s="396"/>
      <c r="J18" s="107">
        <v>-1134274</v>
      </c>
      <c r="K18" s="396"/>
      <c r="L18" s="162">
        <v>-1152485</v>
      </c>
    </row>
    <row r="19" spans="1:12" ht="20.100000000000001" customHeight="1" x14ac:dyDescent="0.45">
      <c r="A19" s="112" t="s">
        <v>215</v>
      </c>
      <c r="D19" s="72">
        <v>8</v>
      </c>
      <c r="F19" s="107">
        <v>21544</v>
      </c>
      <c r="G19" s="396"/>
      <c r="H19" s="162">
        <v>41965</v>
      </c>
      <c r="I19" s="396"/>
      <c r="J19" s="107">
        <v>675509</v>
      </c>
      <c r="K19" s="396"/>
      <c r="L19" s="162">
        <v>1312902</v>
      </c>
    </row>
    <row r="20" spans="1:12" ht="20.100000000000001" customHeight="1" x14ac:dyDescent="0.45">
      <c r="A20" s="112" t="s">
        <v>323</v>
      </c>
      <c r="F20" s="107">
        <v>-6246</v>
      </c>
      <c r="G20" s="162"/>
      <c r="H20" s="162">
        <v>-241</v>
      </c>
      <c r="I20" s="162"/>
      <c r="J20" s="107">
        <v>-203271</v>
      </c>
      <c r="K20" s="162"/>
      <c r="L20" s="162">
        <v>-12587</v>
      </c>
    </row>
    <row r="21" spans="1:12" ht="20.100000000000001" customHeight="1" x14ac:dyDescent="0.45">
      <c r="A21" s="112" t="s">
        <v>319</v>
      </c>
      <c r="F21" s="107">
        <v>108124</v>
      </c>
      <c r="G21" s="162"/>
      <c r="H21" s="162">
        <v>34284</v>
      </c>
      <c r="I21" s="162"/>
      <c r="J21" s="107">
        <v>3430565</v>
      </c>
      <c r="K21" s="162"/>
      <c r="L21" s="162">
        <v>1051489</v>
      </c>
    </row>
    <row r="22" spans="1:12" ht="20.100000000000001" customHeight="1" x14ac:dyDescent="0.45">
      <c r="A22" s="112" t="s">
        <v>73</v>
      </c>
      <c r="F22" s="107">
        <v>-103318</v>
      </c>
      <c r="G22" s="162"/>
      <c r="H22" s="162">
        <v>-102367</v>
      </c>
      <c r="I22" s="162"/>
      <c r="J22" s="107">
        <v>-3255642</v>
      </c>
      <c r="K22" s="162"/>
      <c r="L22" s="162">
        <v>-3227050</v>
      </c>
    </row>
    <row r="23" spans="1:12" ht="20.100000000000001" customHeight="1" x14ac:dyDescent="0.45">
      <c r="A23" s="112" t="s">
        <v>74</v>
      </c>
      <c r="F23" s="108">
        <v>-3091</v>
      </c>
      <c r="G23" s="162"/>
      <c r="H23" s="395">
        <v>-2701</v>
      </c>
      <c r="I23" s="162"/>
      <c r="J23" s="108">
        <v>-97329</v>
      </c>
      <c r="K23" s="162"/>
      <c r="L23" s="395">
        <v>-85168</v>
      </c>
    </row>
    <row r="24" spans="1:12" ht="6" customHeight="1" x14ac:dyDescent="0.45">
      <c r="F24" s="107"/>
      <c r="G24" s="162"/>
      <c r="H24" s="162"/>
      <c r="I24" s="162"/>
      <c r="J24" s="107"/>
      <c r="K24" s="162"/>
      <c r="L24" s="162"/>
    </row>
    <row r="25" spans="1:12" ht="20.100000000000001" customHeight="1" x14ac:dyDescent="0.45">
      <c r="A25" s="58" t="s">
        <v>178</v>
      </c>
      <c r="F25" s="107">
        <f>SUM(F12:F23)</f>
        <v>136654</v>
      </c>
      <c r="G25" s="162"/>
      <c r="H25" s="162">
        <f>SUM(H12:H23)</f>
        <v>91088</v>
      </c>
      <c r="I25" s="162"/>
      <c r="J25" s="107">
        <f>SUM(J12:J23)</f>
        <v>4352215</v>
      </c>
      <c r="K25" s="162"/>
      <c r="L25" s="162">
        <f>SUM(L12:L23)</f>
        <v>2839209</v>
      </c>
    </row>
    <row r="26" spans="1:12" ht="20.100000000000001" customHeight="1" x14ac:dyDescent="0.45">
      <c r="A26" s="112" t="s">
        <v>75</v>
      </c>
      <c r="D26" s="72">
        <v>16</v>
      </c>
      <c r="F26" s="108">
        <v>-68822</v>
      </c>
      <c r="G26" s="162"/>
      <c r="H26" s="395">
        <v>-23476</v>
      </c>
      <c r="I26" s="162"/>
      <c r="J26" s="108">
        <v>-2173738</v>
      </c>
      <c r="K26" s="162"/>
      <c r="L26" s="395">
        <v>-718628</v>
      </c>
    </row>
    <row r="27" spans="1:12" ht="6" customHeight="1" x14ac:dyDescent="0.45">
      <c r="F27" s="107"/>
      <c r="G27" s="162"/>
      <c r="H27" s="162"/>
      <c r="I27" s="162"/>
      <c r="J27" s="107"/>
      <c r="K27" s="162"/>
      <c r="L27" s="162"/>
    </row>
    <row r="28" spans="1:12" ht="20.100000000000001" customHeight="1" x14ac:dyDescent="0.45">
      <c r="A28" s="58" t="s">
        <v>214</v>
      </c>
      <c r="B28" s="18"/>
      <c r="C28" s="18"/>
      <c r="F28" s="108">
        <f>SUM(F25:F26)</f>
        <v>67832</v>
      </c>
      <c r="G28" s="162"/>
      <c r="H28" s="395">
        <f>SUM(H25:H26)</f>
        <v>67612</v>
      </c>
      <c r="I28" s="162"/>
      <c r="J28" s="108">
        <f>SUM(J25:J26)</f>
        <v>2178477</v>
      </c>
      <c r="K28" s="162"/>
      <c r="L28" s="395">
        <f>SUM(L25:L26)</f>
        <v>2120581</v>
      </c>
    </row>
    <row r="29" spans="1:12" ht="20.100000000000001" customHeight="1" x14ac:dyDescent="0.45">
      <c r="A29" s="58"/>
      <c r="B29" s="18"/>
      <c r="C29" s="18"/>
      <c r="F29" s="107"/>
      <c r="G29" s="162"/>
      <c r="H29" s="162"/>
      <c r="I29" s="162"/>
      <c r="J29" s="107"/>
      <c r="K29" s="162"/>
      <c r="L29" s="162"/>
    </row>
    <row r="30" spans="1:12" ht="20.100000000000001" customHeight="1" x14ac:dyDescent="0.45">
      <c r="A30" s="58" t="s">
        <v>151</v>
      </c>
      <c r="B30" s="18"/>
      <c r="C30" s="18"/>
      <c r="F30" s="107"/>
      <c r="G30" s="162"/>
      <c r="H30" s="162"/>
      <c r="I30" s="162"/>
      <c r="J30" s="107"/>
      <c r="K30" s="162"/>
      <c r="L30" s="162"/>
    </row>
    <row r="31" spans="1:12" ht="20.100000000000001" customHeight="1" x14ac:dyDescent="0.45">
      <c r="A31" s="112" t="s">
        <v>204</v>
      </c>
      <c r="B31" s="18"/>
      <c r="C31" s="18"/>
      <c r="F31" s="107"/>
      <c r="G31" s="162"/>
      <c r="H31" s="162"/>
      <c r="I31" s="162"/>
      <c r="J31" s="107"/>
      <c r="K31" s="162"/>
      <c r="L31" s="162"/>
    </row>
    <row r="32" spans="1:12" ht="20.100000000000001" customHeight="1" x14ac:dyDescent="0.45">
      <c r="B32" s="112" t="s">
        <v>205</v>
      </c>
      <c r="C32" s="18"/>
      <c r="F32" s="107"/>
      <c r="G32" s="162"/>
      <c r="H32" s="162"/>
      <c r="I32" s="162"/>
      <c r="J32" s="107"/>
      <c r="K32" s="162"/>
      <c r="L32" s="162"/>
    </row>
    <row r="33" spans="1:12" ht="20.100000000000001" customHeight="1" x14ac:dyDescent="0.45">
      <c r="A33" s="58"/>
      <c r="B33" s="112" t="s">
        <v>19</v>
      </c>
      <c r="C33" s="112" t="s">
        <v>168</v>
      </c>
      <c r="F33" s="107">
        <v>247</v>
      </c>
      <c r="G33" s="162"/>
      <c r="H33" s="162">
        <v>7</v>
      </c>
      <c r="I33" s="162"/>
      <c r="J33" s="107">
        <v>0</v>
      </c>
      <c r="K33" s="162"/>
      <c r="L33" s="162">
        <v>0</v>
      </c>
    </row>
    <row r="34" spans="1:12" ht="20.100000000000001" customHeight="1" x14ac:dyDescent="0.45">
      <c r="A34" s="58"/>
      <c r="B34" s="112" t="s">
        <v>218</v>
      </c>
      <c r="C34" s="112" t="s">
        <v>346</v>
      </c>
      <c r="F34" s="107"/>
      <c r="G34" s="162"/>
      <c r="H34" s="162"/>
      <c r="I34" s="162"/>
      <c r="J34" s="107"/>
      <c r="K34" s="162"/>
      <c r="L34" s="162"/>
    </row>
    <row r="35" spans="1:12" ht="20.100000000000001" customHeight="1" x14ac:dyDescent="0.45">
      <c r="A35" s="58"/>
      <c r="B35" s="112" t="s">
        <v>35</v>
      </c>
      <c r="C35" s="112" t="s">
        <v>207</v>
      </c>
      <c r="F35" s="107">
        <v>315</v>
      </c>
      <c r="G35" s="162"/>
      <c r="H35" s="162">
        <v>-2417</v>
      </c>
      <c r="I35" s="162"/>
      <c r="J35" s="107">
        <v>11457</v>
      </c>
      <c r="K35" s="162"/>
      <c r="L35" s="162">
        <v>-73373</v>
      </c>
    </row>
    <row r="36" spans="1:12" ht="20.100000000000001" customHeight="1" x14ac:dyDescent="0.45">
      <c r="A36" s="58"/>
      <c r="B36" s="112" t="s">
        <v>19</v>
      </c>
      <c r="C36" s="112" t="s">
        <v>209</v>
      </c>
      <c r="F36" s="107"/>
      <c r="G36" s="162"/>
      <c r="H36" s="162"/>
      <c r="I36" s="162"/>
      <c r="J36" s="107"/>
      <c r="K36" s="162"/>
      <c r="L36" s="162"/>
    </row>
    <row r="37" spans="1:12" ht="20.100000000000001" customHeight="1" x14ac:dyDescent="0.45">
      <c r="A37" s="58"/>
      <c r="C37" s="112" t="s">
        <v>210</v>
      </c>
      <c r="F37" s="98">
        <v>0</v>
      </c>
      <c r="G37" s="162"/>
      <c r="H37" s="398">
        <v>0</v>
      </c>
      <c r="I37" s="162"/>
      <c r="J37" s="98">
        <v>4417843</v>
      </c>
      <c r="K37" s="162"/>
      <c r="L37" s="398">
        <v>1702893</v>
      </c>
    </row>
    <row r="38" spans="1:12" ht="6" customHeight="1" x14ac:dyDescent="0.45">
      <c r="A38" s="58"/>
      <c r="C38" s="18"/>
      <c r="F38" s="107"/>
      <c r="G38" s="162"/>
      <c r="H38" s="107"/>
      <c r="I38" s="162"/>
      <c r="J38" s="107"/>
      <c r="K38" s="162"/>
      <c r="L38" s="162"/>
    </row>
    <row r="39" spans="1:12" ht="20.100000000000001" customHeight="1" x14ac:dyDescent="0.45">
      <c r="A39" s="112" t="s">
        <v>79</v>
      </c>
      <c r="B39" s="18"/>
      <c r="F39" s="107"/>
      <c r="G39" s="162"/>
      <c r="H39" s="162"/>
      <c r="I39" s="162"/>
      <c r="J39" s="107"/>
      <c r="K39" s="162"/>
      <c r="L39" s="162"/>
    </row>
    <row r="40" spans="1:12" ht="20.100000000000001" customHeight="1" x14ac:dyDescent="0.45">
      <c r="B40" s="112" t="s">
        <v>80</v>
      </c>
      <c r="F40" s="98">
        <f>SUM(F33:F37)</f>
        <v>562</v>
      </c>
      <c r="G40" s="162"/>
      <c r="H40" s="398">
        <f>SUM(H33:H37)</f>
        <v>-2410</v>
      </c>
      <c r="I40" s="162"/>
      <c r="J40" s="98">
        <f>SUM(J33:J37)</f>
        <v>4429300</v>
      </c>
      <c r="K40" s="162"/>
      <c r="L40" s="398">
        <f>SUM(L33:L37)</f>
        <v>1629520</v>
      </c>
    </row>
    <row r="41" spans="1:12" ht="20.100000000000001" customHeight="1" x14ac:dyDescent="0.45">
      <c r="A41" s="58"/>
      <c r="C41" s="18"/>
      <c r="F41" s="162"/>
      <c r="G41" s="162"/>
      <c r="H41" s="162"/>
      <c r="I41" s="162"/>
      <c r="J41" s="162"/>
      <c r="K41" s="162"/>
      <c r="L41" s="162"/>
    </row>
    <row r="42" spans="1:12" ht="20.100000000000001" customHeight="1" x14ac:dyDescent="0.45">
      <c r="A42" s="58"/>
      <c r="C42" s="18"/>
      <c r="F42" s="162"/>
      <c r="G42" s="162"/>
      <c r="H42" s="162"/>
      <c r="I42" s="162"/>
      <c r="J42" s="162"/>
      <c r="K42" s="162"/>
      <c r="L42" s="162"/>
    </row>
    <row r="43" spans="1:12" ht="20.100000000000001" customHeight="1" x14ac:dyDescent="0.45">
      <c r="A43" s="58"/>
      <c r="C43" s="18"/>
      <c r="F43" s="162"/>
      <c r="G43" s="162"/>
      <c r="H43" s="162"/>
      <c r="I43" s="162"/>
      <c r="J43" s="162"/>
      <c r="K43" s="162"/>
      <c r="L43" s="162"/>
    </row>
    <row r="44" spans="1:12" ht="20.100000000000001" customHeight="1" x14ac:dyDescent="0.45">
      <c r="A44" s="58"/>
      <c r="C44" s="18"/>
      <c r="F44" s="162"/>
      <c r="G44" s="162"/>
      <c r="H44" s="162"/>
      <c r="I44" s="162"/>
      <c r="J44" s="162"/>
      <c r="K44" s="162"/>
      <c r="L44" s="162"/>
    </row>
    <row r="45" spans="1:12" ht="10.5" customHeight="1" x14ac:dyDescent="0.45">
      <c r="A45" s="58"/>
      <c r="C45" s="18"/>
      <c r="F45" s="162"/>
      <c r="G45" s="162"/>
      <c r="H45" s="162"/>
      <c r="I45" s="162"/>
      <c r="J45" s="162"/>
      <c r="K45" s="162"/>
      <c r="L45" s="162"/>
    </row>
    <row r="46" spans="1:12" ht="21.95" customHeight="1" x14ac:dyDescent="0.45">
      <c r="A46" s="86" t="str">
        <f>'T13-14PL Co (3m)'!A46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86"/>
      <c r="C46" s="81"/>
      <c r="D46" s="82"/>
      <c r="E46" s="82"/>
      <c r="F46" s="417"/>
      <c r="G46" s="417"/>
      <c r="H46" s="417"/>
      <c r="I46" s="417"/>
      <c r="J46" s="417"/>
      <c r="K46" s="417"/>
      <c r="L46" s="417"/>
    </row>
    <row r="47" spans="1:12" ht="20.100000000000001" customHeight="1" x14ac:dyDescent="0.45">
      <c r="A47" s="71" t="s">
        <v>64</v>
      </c>
      <c r="B47" s="71"/>
      <c r="C47" s="71"/>
      <c r="F47" s="400"/>
      <c r="G47" s="400"/>
      <c r="H47" s="385"/>
      <c r="I47" s="385"/>
      <c r="J47" s="416"/>
      <c r="K47" s="385"/>
      <c r="L47" s="385"/>
    </row>
    <row r="48" spans="1:12" ht="20.100000000000001" customHeight="1" x14ac:dyDescent="0.45">
      <c r="A48" s="71" t="s">
        <v>355</v>
      </c>
      <c r="B48" s="71"/>
      <c r="C48" s="71"/>
      <c r="F48" s="400"/>
      <c r="G48" s="400"/>
      <c r="H48" s="400"/>
      <c r="I48" s="400"/>
      <c r="J48" s="400"/>
      <c r="K48" s="400"/>
      <c r="L48" s="400"/>
    </row>
    <row r="49" spans="1:12" ht="20.100000000000001" customHeight="1" x14ac:dyDescent="0.45">
      <c r="A49" s="28" t="str">
        <f>A3</f>
        <v>สำหรับงวดเก้าเดือนสิ้นสุดวันที่ 30 กันยายน พ.ศ. 2564</v>
      </c>
      <c r="B49" s="28"/>
      <c r="C49" s="28"/>
      <c r="D49" s="12"/>
      <c r="E49" s="12"/>
      <c r="F49" s="401"/>
      <c r="G49" s="401"/>
      <c r="H49" s="401"/>
      <c r="I49" s="401"/>
      <c r="J49" s="401"/>
      <c r="K49" s="401"/>
      <c r="L49" s="401"/>
    </row>
    <row r="50" spans="1:12" ht="20.100000000000001" customHeight="1" x14ac:dyDescent="0.45">
      <c r="A50" s="13"/>
      <c r="B50" s="13"/>
      <c r="C50" s="13"/>
      <c r="D50" s="14"/>
      <c r="E50" s="14"/>
      <c r="F50" s="402"/>
      <c r="G50" s="402"/>
      <c r="H50" s="402"/>
      <c r="I50" s="402"/>
      <c r="J50" s="402"/>
      <c r="K50" s="402"/>
      <c r="L50" s="402"/>
    </row>
    <row r="51" spans="1:12" ht="20.100000000000001" customHeight="1" x14ac:dyDescent="0.45">
      <c r="A51" s="71"/>
      <c r="B51" s="71"/>
      <c r="C51" s="71"/>
      <c r="F51" s="401"/>
      <c r="G51" s="401"/>
      <c r="H51" s="401"/>
      <c r="I51" s="401"/>
      <c r="J51" s="401"/>
      <c r="K51" s="401"/>
      <c r="L51" s="388" t="s">
        <v>183</v>
      </c>
    </row>
    <row r="52" spans="1:12" ht="20.100000000000001" customHeight="1" x14ac:dyDescent="0.45">
      <c r="A52" s="71"/>
      <c r="B52" s="71"/>
      <c r="C52" s="71"/>
      <c r="F52" s="389"/>
      <c r="G52" s="390"/>
      <c r="H52" s="390" t="s">
        <v>3</v>
      </c>
      <c r="I52" s="403"/>
      <c r="J52" s="392"/>
      <c r="K52" s="393"/>
      <c r="L52" s="390" t="s">
        <v>4</v>
      </c>
    </row>
    <row r="53" spans="1:12" s="115" customFormat="1" ht="20.100000000000001" customHeight="1" x14ac:dyDescent="0.45">
      <c r="D53" s="72"/>
      <c r="E53" s="90"/>
      <c r="F53" s="414" t="s">
        <v>285</v>
      </c>
      <c r="G53" s="415"/>
      <c r="H53" s="414" t="s">
        <v>197</v>
      </c>
      <c r="I53" s="415"/>
      <c r="J53" s="414" t="s">
        <v>285</v>
      </c>
      <c r="K53" s="415"/>
      <c r="L53" s="414" t="s">
        <v>197</v>
      </c>
    </row>
    <row r="54" spans="1:12" s="115" customFormat="1" ht="20.100000000000001" customHeight="1" x14ac:dyDescent="0.45">
      <c r="D54" s="83"/>
      <c r="E54" s="90"/>
      <c r="F54" s="96"/>
      <c r="G54" s="394"/>
      <c r="H54" s="394"/>
      <c r="I54" s="394"/>
      <c r="J54" s="96"/>
      <c r="K54" s="394"/>
      <c r="L54" s="394"/>
    </row>
    <row r="55" spans="1:12" ht="20.100000000000001" customHeight="1" x14ac:dyDescent="0.45">
      <c r="A55" s="58" t="s">
        <v>241</v>
      </c>
      <c r="B55" s="18"/>
      <c r="C55" s="18"/>
      <c r="F55" s="107"/>
      <c r="G55" s="162"/>
      <c r="H55" s="162"/>
      <c r="I55" s="162"/>
      <c r="J55" s="107"/>
      <c r="K55" s="162"/>
      <c r="L55" s="162"/>
    </row>
    <row r="56" spans="1:12" ht="20.100000000000001" customHeight="1" x14ac:dyDescent="0.45">
      <c r="A56" s="112" t="s">
        <v>208</v>
      </c>
      <c r="B56" s="18"/>
      <c r="C56" s="18"/>
      <c r="F56" s="107"/>
      <c r="G56" s="162"/>
      <c r="H56" s="162"/>
      <c r="I56" s="162"/>
      <c r="J56" s="107"/>
      <c r="K56" s="162"/>
      <c r="L56" s="162"/>
    </row>
    <row r="57" spans="1:12" ht="20.100000000000001" customHeight="1" x14ac:dyDescent="0.45">
      <c r="B57" s="112" t="s">
        <v>205</v>
      </c>
      <c r="C57" s="18"/>
      <c r="F57" s="107"/>
      <c r="G57" s="162"/>
      <c r="H57" s="162"/>
      <c r="I57" s="162"/>
      <c r="J57" s="107"/>
      <c r="K57" s="162"/>
      <c r="L57" s="162"/>
    </row>
    <row r="58" spans="1:12" ht="20.100000000000001" customHeight="1" x14ac:dyDescent="0.45">
      <c r="B58" s="112" t="s">
        <v>19</v>
      </c>
      <c r="C58" s="112" t="s">
        <v>255</v>
      </c>
      <c r="F58" s="99">
        <v>20187</v>
      </c>
      <c r="G58" s="162"/>
      <c r="H58" s="417">
        <v>-13265</v>
      </c>
      <c r="I58" s="162"/>
      <c r="J58" s="99">
        <v>634672</v>
      </c>
      <c r="K58" s="162"/>
      <c r="L58" s="418">
        <v>-422473</v>
      </c>
    </row>
    <row r="59" spans="1:12" ht="6" customHeight="1" x14ac:dyDescent="0.45">
      <c r="C59" s="18"/>
      <c r="F59" s="107"/>
      <c r="G59" s="162"/>
      <c r="H59" s="162"/>
      <c r="I59" s="162"/>
      <c r="J59" s="107"/>
      <c r="K59" s="162"/>
      <c r="L59" s="162"/>
    </row>
    <row r="60" spans="1:12" ht="20.100000000000001" customHeight="1" x14ac:dyDescent="0.45">
      <c r="A60" s="112" t="s">
        <v>257</v>
      </c>
      <c r="B60" s="18"/>
      <c r="F60" s="107"/>
      <c r="G60" s="162"/>
      <c r="H60" s="162"/>
      <c r="I60" s="162"/>
      <c r="J60" s="107"/>
      <c r="K60" s="162"/>
      <c r="L60" s="162"/>
    </row>
    <row r="61" spans="1:12" ht="20.100000000000001" customHeight="1" x14ac:dyDescent="0.45">
      <c r="A61" s="18"/>
      <c r="B61" s="112" t="s">
        <v>80</v>
      </c>
      <c r="F61" s="98">
        <f>SUM(F58)</f>
        <v>20187</v>
      </c>
      <c r="G61" s="162"/>
      <c r="H61" s="398">
        <f>SUM(H58)</f>
        <v>-13265</v>
      </c>
      <c r="I61" s="162"/>
      <c r="J61" s="98">
        <f>SUM(J58)</f>
        <v>634672</v>
      </c>
      <c r="K61" s="162"/>
      <c r="L61" s="398">
        <f>SUM(L58)</f>
        <v>-422473</v>
      </c>
    </row>
    <row r="62" spans="1:12" ht="6" customHeight="1" x14ac:dyDescent="0.45">
      <c r="F62" s="107"/>
      <c r="G62" s="162"/>
      <c r="H62" s="162"/>
      <c r="I62" s="162"/>
      <c r="J62" s="107"/>
      <c r="K62" s="162"/>
      <c r="L62" s="162"/>
    </row>
    <row r="63" spans="1:12" ht="20.100000000000001" customHeight="1" x14ac:dyDescent="0.45">
      <c r="A63" s="58" t="s">
        <v>152</v>
      </c>
      <c r="B63" s="18"/>
      <c r="C63" s="18"/>
      <c r="F63" s="108">
        <f>F40+F61</f>
        <v>20749</v>
      </c>
      <c r="G63" s="162"/>
      <c r="H63" s="395">
        <f>H40+H61</f>
        <v>-15675</v>
      </c>
      <c r="I63" s="162"/>
      <c r="J63" s="108">
        <f>J40+J61</f>
        <v>5063972</v>
      </c>
      <c r="K63" s="162"/>
      <c r="L63" s="395">
        <f>L40+L61</f>
        <v>1207047</v>
      </c>
    </row>
    <row r="64" spans="1:12" ht="6" customHeight="1" x14ac:dyDescent="0.45">
      <c r="A64" s="58"/>
      <c r="B64" s="18"/>
      <c r="C64" s="18"/>
      <c r="F64" s="107"/>
      <c r="G64" s="162"/>
      <c r="H64" s="162"/>
      <c r="I64" s="162"/>
      <c r="J64" s="107"/>
      <c r="K64" s="162"/>
      <c r="L64" s="162"/>
    </row>
    <row r="65" spans="1:17" ht="20.100000000000001" customHeight="1" thickBot="1" x14ac:dyDescent="0.5">
      <c r="A65" s="58" t="s">
        <v>322</v>
      </c>
      <c r="B65" s="18"/>
      <c r="C65" s="18"/>
      <c r="F65" s="109">
        <f>SUM(F28+F63)</f>
        <v>88581</v>
      </c>
      <c r="G65" s="162"/>
      <c r="H65" s="404">
        <f>SUM(H28+H63)</f>
        <v>51937</v>
      </c>
      <c r="I65" s="162"/>
      <c r="J65" s="109">
        <f>SUM(J28+J63)</f>
        <v>7242449</v>
      </c>
      <c r="K65" s="162"/>
      <c r="L65" s="404">
        <f>SUM(L28+L63)</f>
        <v>3327628</v>
      </c>
    </row>
    <row r="66" spans="1:17" ht="20.100000000000001" customHeight="1" thickTop="1" x14ac:dyDescent="0.45">
      <c r="A66" s="58"/>
      <c r="B66" s="18"/>
      <c r="C66" s="18"/>
      <c r="F66" s="162"/>
      <c r="G66" s="162"/>
      <c r="H66" s="162"/>
      <c r="I66" s="162"/>
      <c r="J66" s="162"/>
      <c r="K66" s="162"/>
      <c r="L66" s="162"/>
      <c r="N66" s="102"/>
      <c r="O66" s="102"/>
      <c r="P66" s="102"/>
      <c r="Q66" s="102"/>
    </row>
    <row r="67" spans="1:17" ht="20.100000000000001" customHeight="1" x14ac:dyDescent="0.45">
      <c r="B67" s="18"/>
      <c r="C67" s="18"/>
      <c r="F67" s="419"/>
      <c r="G67" s="420"/>
      <c r="H67" s="421" t="s">
        <v>162</v>
      </c>
      <c r="I67" s="409"/>
      <c r="J67" s="422"/>
      <c r="K67" s="422"/>
      <c r="L67" s="421" t="s">
        <v>163</v>
      </c>
    </row>
    <row r="68" spans="1:17" ht="20.100000000000001" customHeight="1" x14ac:dyDescent="0.45">
      <c r="B68" s="18"/>
      <c r="C68" s="18"/>
      <c r="D68" s="1" t="s">
        <v>8</v>
      </c>
      <c r="F68" s="414" t="s">
        <v>285</v>
      </c>
      <c r="G68" s="415"/>
      <c r="H68" s="414" t="s">
        <v>197</v>
      </c>
      <c r="I68" s="415"/>
      <c r="J68" s="414" t="s">
        <v>285</v>
      </c>
      <c r="K68" s="415"/>
      <c r="L68" s="414" t="s">
        <v>197</v>
      </c>
    </row>
    <row r="69" spans="1:17" ht="6" customHeight="1" x14ac:dyDescent="0.45">
      <c r="A69" s="58"/>
      <c r="F69" s="107"/>
      <c r="G69" s="162"/>
      <c r="H69" s="162"/>
      <c r="I69" s="162"/>
      <c r="J69" s="107"/>
      <c r="K69" s="162"/>
      <c r="L69" s="162"/>
    </row>
    <row r="70" spans="1:17" ht="20.100000000000001" customHeight="1" x14ac:dyDescent="0.45">
      <c r="A70" s="58" t="s">
        <v>221</v>
      </c>
      <c r="F70" s="107"/>
      <c r="G70" s="162"/>
      <c r="H70" s="162"/>
      <c r="I70" s="162"/>
      <c r="J70" s="107"/>
      <c r="K70" s="162"/>
      <c r="L70" s="162"/>
    </row>
    <row r="71" spans="1:17" ht="6" customHeight="1" x14ac:dyDescent="0.45">
      <c r="A71" s="58"/>
      <c r="F71" s="107"/>
      <c r="G71" s="162"/>
      <c r="H71" s="162"/>
      <c r="I71" s="162"/>
      <c r="J71" s="107"/>
      <c r="K71" s="162"/>
      <c r="L71" s="162"/>
    </row>
    <row r="72" spans="1:17" ht="20.100000000000001" customHeight="1" x14ac:dyDescent="0.45">
      <c r="A72" s="112" t="s">
        <v>222</v>
      </c>
      <c r="D72" s="72">
        <v>18</v>
      </c>
      <c r="F72" s="542">
        <v>1.2999999999999999E-2</v>
      </c>
      <c r="G72" s="425"/>
      <c r="H72" s="424">
        <v>1.2999999999999999E-2</v>
      </c>
      <c r="I72" s="425"/>
      <c r="J72" s="542">
        <v>0.42799999999999999</v>
      </c>
      <c r="K72" s="425"/>
      <c r="L72" s="424">
        <v>0.41799999999999998</v>
      </c>
    </row>
    <row r="73" spans="1:17" ht="20.100000000000001" customHeight="1" x14ac:dyDescent="0.45">
      <c r="F73" s="424"/>
      <c r="G73" s="425"/>
      <c r="H73" s="424"/>
      <c r="I73" s="425"/>
      <c r="J73" s="424"/>
      <c r="K73" s="425"/>
      <c r="L73" s="424"/>
    </row>
    <row r="74" spans="1:17" ht="20.100000000000001" customHeight="1" x14ac:dyDescent="0.45">
      <c r="F74" s="424"/>
      <c r="G74" s="425"/>
      <c r="H74" s="424"/>
      <c r="I74" s="425"/>
      <c r="J74" s="424"/>
      <c r="K74" s="425"/>
      <c r="L74" s="424"/>
    </row>
    <row r="75" spans="1:17" ht="20.100000000000001" customHeight="1" x14ac:dyDescent="0.45">
      <c r="F75" s="424"/>
      <c r="G75" s="425"/>
      <c r="H75" s="424"/>
      <c r="I75" s="425"/>
      <c r="J75" s="424"/>
      <c r="K75" s="425"/>
      <c r="L75" s="424"/>
    </row>
    <row r="76" spans="1:17" ht="20.100000000000001" customHeight="1" x14ac:dyDescent="0.45">
      <c r="F76" s="424"/>
      <c r="G76" s="425"/>
      <c r="H76" s="424"/>
      <c r="I76" s="425"/>
      <c r="J76" s="424"/>
      <c r="K76" s="425"/>
      <c r="L76" s="424"/>
    </row>
    <row r="77" spans="1:17" ht="20.100000000000001" customHeight="1" x14ac:dyDescent="0.45">
      <c r="F77" s="424"/>
      <c r="G77" s="425"/>
      <c r="H77" s="424"/>
      <c r="I77" s="425"/>
      <c r="J77" s="424"/>
      <c r="K77" s="425"/>
      <c r="L77" s="424"/>
    </row>
    <row r="78" spans="1:17" ht="20.100000000000001" customHeight="1" x14ac:dyDescent="0.45">
      <c r="F78" s="424"/>
      <c r="G78" s="425"/>
      <c r="H78" s="424"/>
      <c r="I78" s="425"/>
      <c r="J78" s="424"/>
      <c r="K78" s="425"/>
      <c r="L78" s="424"/>
    </row>
    <row r="79" spans="1:17" ht="20.100000000000001" customHeight="1" x14ac:dyDescent="0.45">
      <c r="F79" s="424"/>
      <c r="G79" s="425"/>
      <c r="H79" s="424"/>
      <c r="I79" s="425"/>
      <c r="J79" s="424"/>
      <c r="K79" s="425"/>
      <c r="L79" s="424"/>
    </row>
    <row r="80" spans="1:17" ht="20.100000000000001" customHeight="1" x14ac:dyDescent="0.45">
      <c r="F80" s="424"/>
      <c r="G80" s="425"/>
      <c r="H80" s="424"/>
      <c r="I80" s="425"/>
      <c r="J80" s="424"/>
      <c r="K80" s="425"/>
      <c r="L80" s="424"/>
    </row>
    <row r="81" spans="1:12" ht="20.100000000000001" customHeight="1" x14ac:dyDescent="0.45">
      <c r="F81" s="424"/>
      <c r="G81" s="425"/>
      <c r="H81" s="424"/>
      <c r="I81" s="425"/>
      <c r="J81" s="424"/>
      <c r="K81" s="425"/>
      <c r="L81" s="424"/>
    </row>
    <row r="82" spans="1:12" ht="20.100000000000001" customHeight="1" x14ac:dyDescent="0.45">
      <c r="F82" s="424"/>
      <c r="G82" s="425"/>
      <c r="H82" s="424"/>
      <c r="I82" s="425"/>
      <c r="J82" s="424"/>
      <c r="K82" s="425"/>
      <c r="L82" s="424"/>
    </row>
    <row r="83" spans="1:12" ht="20.100000000000001" customHeight="1" x14ac:dyDescent="0.45">
      <c r="F83" s="424"/>
      <c r="G83" s="425"/>
      <c r="H83" s="424"/>
      <c r="I83" s="425"/>
      <c r="J83" s="424"/>
      <c r="K83" s="425"/>
      <c r="L83" s="424"/>
    </row>
    <row r="84" spans="1:12" ht="20.100000000000001" customHeight="1" x14ac:dyDescent="0.45">
      <c r="F84" s="424"/>
      <c r="G84" s="425"/>
      <c r="H84" s="424"/>
      <c r="I84" s="425"/>
      <c r="J84" s="424"/>
      <c r="K84" s="425"/>
      <c r="L84" s="424"/>
    </row>
    <row r="85" spans="1:12" ht="20.100000000000001" customHeight="1" x14ac:dyDescent="0.45">
      <c r="F85" s="424"/>
      <c r="G85" s="425"/>
      <c r="H85" s="424"/>
      <c r="I85" s="425"/>
      <c r="J85" s="424"/>
      <c r="K85" s="425"/>
      <c r="L85" s="424"/>
    </row>
    <row r="86" spans="1:12" ht="20.100000000000001" customHeight="1" x14ac:dyDescent="0.45">
      <c r="F86" s="424"/>
      <c r="G86" s="425"/>
      <c r="H86" s="424"/>
      <c r="I86" s="425"/>
      <c r="J86" s="424"/>
      <c r="K86" s="425"/>
      <c r="L86" s="424"/>
    </row>
    <row r="87" spans="1:12" ht="20.100000000000001" customHeight="1" x14ac:dyDescent="0.45">
      <c r="F87" s="424"/>
      <c r="G87" s="425"/>
      <c r="H87" s="424"/>
      <c r="I87" s="425"/>
      <c r="J87" s="424"/>
      <c r="K87" s="425"/>
      <c r="L87" s="424"/>
    </row>
    <row r="88" spans="1:12" ht="20.100000000000001" customHeight="1" x14ac:dyDescent="0.45">
      <c r="F88" s="424"/>
      <c r="G88" s="425"/>
      <c r="H88" s="424"/>
      <c r="I88" s="425"/>
      <c r="J88" s="424"/>
      <c r="K88" s="425"/>
      <c r="L88" s="424"/>
    </row>
    <row r="89" spans="1:12" ht="20.100000000000001" customHeight="1" x14ac:dyDescent="0.45">
      <c r="F89" s="424"/>
      <c r="G89" s="425"/>
      <c r="H89" s="424"/>
      <c r="I89" s="425"/>
      <c r="J89" s="424"/>
      <c r="K89" s="425"/>
      <c r="L89" s="424"/>
    </row>
    <row r="90" spans="1:12" ht="20.100000000000001" customHeight="1" x14ac:dyDescent="0.45">
      <c r="F90" s="424"/>
      <c r="G90" s="425"/>
      <c r="H90" s="424"/>
      <c r="I90" s="425"/>
      <c r="J90" s="424"/>
      <c r="K90" s="425"/>
      <c r="L90" s="424"/>
    </row>
    <row r="91" spans="1:12" ht="9.75" customHeight="1" x14ac:dyDescent="0.45">
      <c r="F91" s="424"/>
      <c r="G91" s="425"/>
      <c r="H91" s="424"/>
      <c r="I91" s="425"/>
      <c r="J91" s="424"/>
      <c r="K91" s="425"/>
      <c r="L91" s="424"/>
    </row>
    <row r="92" spans="1:12" ht="21.95" customHeight="1" x14ac:dyDescent="0.45">
      <c r="A92" s="86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81"/>
      <c r="C92" s="81"/>
      <c r="D92" s="82"/>
      <c r="E92" s="82"/>
      <c r="F92" s="417"/>
      <c r="G92" s="417"/>
      <c r="H92" s="417"/>
      <c r="I92" s="417"/>
      <c r="J92" s="417"/>
      <c r="K92" s="417"/>
      <c r="L92" s="417"/>
    </row>
  </sheetData>
  <pageMargins left="0.8" right="0.5" top="0.5" bottom="0.6" header="0.49" footer="0.4"/>
  <pageSetup paperSize="9" scale="95" firstPageNumber="15" orientation="portrait" useFirstPageNumber="1" horizontalDpi="1200" verticalDpi="1200" r:id="rId1"/>
  <headerFooter>
    <oddFooter>&amp;R&amp;"Cordia New,Regular"&amp;13&amp;P</oddFooter>
  </headerFooter>
  <rowBreaks count="1" manualBreakCount="1">
    <brk id="4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J56"/>
  <sheetViews>
    <sheetView workbookViewId="0">
      <selection activeCell="T50" sqref="T50"/>
    </sheetView>
  </sheetViews>
  <sheetFormatPr defaultColWidth="9.33203125" defaultRowHeight="19.5" x14ac:dyDescent="0.45"/>
  <cols>
    <col min="1" max="2" width="1.83203125" style="480" customWidth="1"/>
    <col min="3" max="3" width="51.6640625" style="480" customWidth="1"/>
    <col min="4" max="4" width="8.33203125" style="480" customWidth="1"/>
    <col min="5" max="5" width="0.5" style="480" customWidth="1"/>
    <col min="6" max="6" width="12.83203125" style="465" customWidth="1"/>
    <col min="7" max="7" width="0.5" style="479" customWidth="1"/>
    <col min="8" max="8" width="9.83203125" style="465" customWidth="1"/>
    <col min="9" max="9" width="0.5" style="479" customWidth="1"/>
    <col min="10" max="10" width="11.33203125" style="479" customWidth="1"/>
    <col min="11" max="11" width="0.5" style="479" customWidth="1"/>
    <col min="12" max="12" width="10.1640625" style="479" customWidth="1"/>
    <col min="13" max="13" width="0.5" style="479" customWidth="1"/>
    <col min="14" max="14" width="10.83203125" style="465" customWidth="1"/>
    <col min="15" max="15" width="0.5" style="479" customWidth="1"/>
    <col min="16" max="16" width="10.5" style="479" bestFit="1" customWidth="1"/>
    <col min="17" max="17" width="0.5" style="479" customWidth="1"/>
    <col min="18" max="18" width="13" style="465" customWidth="1"/>
    <col min="19" max="19" width="0.5" style="479" customWidth="1"/>
    <col min="20" max="20" width="15.83203125" style="465" customWidth="1"/>
    <col min="21" max="21" width="0.5" style="479" customWidth="1"/>
    <col min="22" max="22" width="12.5" style="479" customWidth="1"/>
    <col min="23" max="23" width="0.5" style="479" customWidth="1"/>
    <col min="24" max="24" width="12.83203125" style="465" customWidth="1"/>
    <col min="25" max="25" width="0.5" style="480" customWidth="1"/>
    <col min="26" max="26" width="16" style="465" customWidth="1"/>
    <col min="27" max="27" width="0.5" style="480" customWidth="1"/>
    <col min="28" max="28" width="15.83203125" style="465" customWidth="1"/>
    <col min="29" max="29" width="0.5" style="465" customWidth="1"/>
    <col min="30" max="30" width="9.5" style="465" customWidth="1"/>
    <col min="31" max="31" width="0.5" style="479" customWidth="1"/>
    <col min="32" max="32" width="14" style="490" customWidth="1"/>
    <col min="33" max="33" width="0.5" style="480" customWidth="1"/>
    <col min="34" max="34" width="11" style="490" customWidth="1"/>
    <col min="35" max="35" width="0.5" style="480" customWidth="1"/>
    <col min="36" max="36" width="11.83203125" style="490" customWidth="1"/>
    <col min="37" max="16384" width="9.33203125" style="480"/>
  </cols>
  <sheetData>
    <row r="1" spans="1:36" ht="20.100000000000001" customHeight="1" x14ac:dyDescent="0.45">
      <c r="A1" s="478" t="s">
        <v>0</v>
      </c>
      <c r="B1" s="478"/>
      <c r="C1" s="478"/>
      <c r="D1" s="478"/>
      <c r="E1" s="478"/>
      <c r="Y1" s="465"/>
      <c r="AA1" s="465"/>
      <c r="AF1" s="465"/>
      <c r="AG1" s="465"/>
      <c r="AH1" s="465"/>
      <c r="AI1" s="465"/>
      <c r="AJ1" s="465"/>
    </row>
    <row r="2" spans="1:36" ht="20.100000000000001" customHeight="1" x14ac:dyDescent="0.45">
      <c r="A2" s="478" t="s">
        <v>147</v>
      </c>
      <c r="B2" s="478"/>
      <c r="C2" s="478"/>
      <c r="D2" s="478"/>
      <c r="E2" s="478"/>
      <c r="Y2" s="465"/>
      <c r="AA2" s="465"/>
      <c r="AF2" s="465"/>
      <c r="AG2" s="465"/>
      <c r="AH2" s="465"/>
      <c r="AI2" s="465"/>
      <c r="AJ2" s="465"/>
    </row>
    <row r="3" spans="1:36" ht="20.100000000000001" customHeight="1" x14ac:dyDescent="0.45">
      <c r="A3" s="481" t="str">
        <f>+'T15-16PL Co (9m)'!A3</f>
        <v>สำหรับงวดเก้าเดือนสิ้นสุดวันที่ 30 กันยายน พ.ศ. 2564</v>
      </c>
      <c r="B3" s="481"/>
      <c r="C3" s="481"/>
      <c r="D3" s="482"/>
      <c r="E3" s="481"/>
      <c r="F3" s="483"/>
      <c r="G3" s="484"/>
      <c r="H3" s="483"/>
      <c r="I3" s="484"/>
      <c r="J3" s="484"/>
      <c r="K3" s="484"/>
      <c r="L3" s="484"/>
      <c r="M3" s="484"/>
      <c r="N3" s="483"/>
      <c r="O3" s="484"/>
      <c r="P3" s="484"/>
      <c r="Q3" s="484"/>
      <c r="R3" s="483"/>
      <c r="S3" s="484"/>
      <c r="T3" s="483"/>
      <c r="U3" s="484"/>
      <c r="V3" s="484"/>
      <c r="W3" s="484"/>
      <c r="X3" s="483"/>
      <c r="Y3" s="483"/>
      <c r="Z3" s="483"/>
      <c r="AA3" s="483"/>
      <c r="AB3" s="483"/>
      <c r="AC3" s="483"/>
      <c r="AD3" s="483"/>
      <c r="AE3" s="484"/>
      <c r="AF3" s="483"/>
      <c r="AG3" s="483"/>
      <c r="AH3" s="483"/>
      <c r="AI3" s="483"/>
      <c r="AJ3" s="483"/>
    </row>
    <row r="4" spans="1:36" ht="13.5" customHeight="1" x14ac:dyDescent="0.45">
      <c r="A4" s="478"/>
      <c r="B4" s="478"/>
      <c r="C4" s="478"/>
      <c r="E4" s="478"/>
      <c r="Y4" s="465"/>
      <c r="AA4" s="465"/>
      <c r="AF4" s="465"/>
      <c r="AG4" s="465"/>
      <c r="AH4" s="465"/>
      <c r="AI4" s="465"/>
      <c r="AJ4" s="465"/>
    </row>
    <row r="5" spans="1:36" ht="18.600000000000001" customHeight="1" x14ac:dyDescent="0.45">
      <c r="A5" s="478"/>
      <c r="B5" s="478"/>
      <c r="C5" s="478"/>
      <c r="D5" s="478"/>
      <c r="E5" s="478"/>
      <c r="Y5" s="465"/>
      <c r="AA5" s="465"/>
      <c r="AF5" s="465"/>
      <c r="AG5" s="465"/>
      <c r="AH5" s="465"/>
      <c r="AI5" s="465"/>
      <c r="AJ5" s="485" t="s">
        <v>182</v>
      </c>
    </row>
    <row r="6" spans="1:36" ht="18.600000000000001" customHeight="1" x14ac:dyDescent="0.45">
      <c r="A6" s="478"/>
      <c r="B6" s="478"/>
      <c r="C6" s="478"/>
      <c r="D6" s="478"/>
      <c r="E6" s="478"/>
      <c r="F6" s="486"/>
      <c r="G6" s="487"/>
      <c r="H6" s="486"/>
      <c r="I6" s="487"/>
      <c r="J6" s="487"/>
      <c r="K6" s="487"/>
      <c r="L6" s="487"/>
      <c r="M6" s="487"/>
      <c r="N6" s="486"/>
      <c r="O6" s="487"/>
      <c r="P6" s="487"/>
      <c r="Q6" s="487"/>
      <c r="R6" s="486"/>
      <c r="S6" s="487"/>
      <c r="T6" s="486"/>
      <c r="U6" s="487"/>
      <c r="V6" s="487"/>
      <c r="W6" s="487"/>
      <c r="X6" s="486"/>
      <c r="Y6" s="488"/>
      <c r="Z6" s="486"/>
      <c r="AA6" s="488"/>
      <c r="AB6" s="486"/>
      <c r="AC6" s="486"/>
      <c r="AD6" s="486"/>
      <c r="AE6" s="487"/>
      <c r="AF6" s="489"/>
      <c r="AG6" s="488"/>
      <c r="AH6" s="489"/>
      <c r="AI6" s="488"/>
      <c r="AJ6" s="546" t="s">
        <v>3</v>
      </c>
    </row>
    <row r="7" spans="1:36" ht="18.600000000000001" customHeight="1" x14ac:dyDescent="0.45">
      <c r="A7" s="478"/>
      <c r="B7" s="478"/>
      <c r="C7" s="478"/>
      <c r="D7" s="478"/>
      <c r="E7" s="478"/>
      <c r="F7" s="548" t="s">
        <v>172</v>
      </c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  <c r="AC7" s="548"/>
      <c r="AD7" s="548"/>
      <c r="AE7" s="548"/>
      <c r="AF7" s="548"/>
      <c r="AJ7" s="485"/>
    </row>
    <row r="8" spans="1:36" ht="18.600000000000001" customHeight="1" x14ac:dyDescent="0.45">
      <c r="A8" s="478"/>
      <c r="B8" s="478"/>
      <c r="C8" s="478"/>
      <c r="D8" s="478"/>
      <c r="E8" s="478"/>
      <c r="F8" s="491"/>
      <c r="G8" s="491"/>
      <c r="H8" s="491"/>
      <c r="I8" s="491"/>
      <c r="J8" s="491"/>
      <c r="K8" s="491"/>
      <c r="L8" s="491"/>
      <c r="M8" s="491"/>
      <c r="N8" s="491"/>
      <c r="O8" s="491"/>
      <c r="P8" s="491"/>
      <c r="Q8" s="491"/>
      <c r="R8" s="491"/>
      <c r="S8" s="492"/>
      <c r="T8" s="549" t="s">
        <v>143</v>
      </c>
      <c r="U8" s="549"/>
      <c r="V8" s="549"/>
      <c r="W8" s="549"/>
      <c r="X8" s="549"/>
      <c r="Y8" s="549"/>
      <c r="Z8" s="549"/>
      <c r="AA8" s="549"/>
      <c r="AB8" s="549"/>
      <c r="AC8" s="549"/>
      <c r="AD8" s="549"/>
      <c r="AE8" s="549"/>
      <c r="AF8" s="549"/>
      <c r="AG8" s="491"/>
      <c r="AH8" s="491"/>
      <c r="AI8" s="491"/>
      <c r="AJ8" s="491"/>
    </row>
    <row r="9" spans="1:36" ht="18.600000000000001" customHeight="1" x14ac:dyDescent="0.45">
      <c r="A9" s="478"/>
      <c r="B9" s="478"/>
      <c r="C9" s="478"/>
      <c r="D9" s="478"/>
      <c r="E9" s="478"/>
      <c r="F9" s="491"/>
      <c r="G9" s="491"/>
      <c r="H9" s="491"/>
      <c r="I9" s="491"/>
      <c r="J9" s="491"/>
      <c r="K9" s="491"/>
      <c r="L9" s="491"/>
      <c r="M9" s="491"/>
      <c r="N9" s="491"/>
      <c r="O9" s="491"/>
      <c r="P9" s="491"/>
      <c r="Q9" s="491"/>
      <c r="R9" s="491"/>
      <c r="S9" s="465"/>
      <c r="T9" s="550" t="s">
        <v>154</v>
      </c>
      <c r="U9" s="550"/>
      <c r="V9" s="550"/>
      <c r="W9" s="550"/>
      <c r="X9" s="550"/>
      <c r="Y9" s="550"/>
      <c r="Z9" s="550"/>
      <c r="AA9" s="491"/>
      <c r="AB9" s="485"/>
      <c r="AC9" s="485"/>
      <c r="AD9" s="485"/>
      <c r="AE9" s="491"/>
      <c r="AF9" s="491"/>
      <c r="AG9" s="491"/>
      <c r="AH9" s="491"/>
      <c r="AI9" s="491"/>
      <c r="AJ9" s="491"/>
    </row>
    <row r="10" spans="1:36" ht="18.600000000000001" customHeight="1" x14ac:dyDescent="0.45">
      <c r="A10" s="478"/>
      <c r="B10" s="478"/>
      <c r="C10" s="478"/>
      <c r="D10" s="478"/>
      <c r="E10" s="478"/>
      <c r="F10" s="491"/>
      <c r="G10" s="491"/>
      <c r="H10" s="491"/>
      <c r="I10" s="491"/>
      <c r="J10" s="491"/>
      <c r="K10" s="491"/>
      <c r="L10" s="491"/>
      <c r="M10" s="491"/>
      <c r="N10" s="491"/>
      <c r="O10" s="491"/>
      <c r="P10" s="491"/>
      <c r="Q10" s="491"/>
      <c r="R10" s="491"/>
      <c r="S10" s="465"/>
      <c r="T10" s="485"/>
      <c r="U10" s="485"/>
      <c r="V10" s="485"/>
      <c r="W10" s="485"/>
      <c r="X10" s="485" t="s">
        <v>86</v>
      </c>
      <c r="Y10" s="485"/>
      <c r="Z10" s="485"/>
      <c r="AA10" s="491"/>
      <c r="AB10" s="485"/>
      <c r="AC10" s="485"/>
      <c r="AD10" s="485"/>
      <c r="AE10" s="491"/>
      <c r="AF10" s="491"/>
      <c r="AG10" s="491"/>
      <c r="AH10" s="491"/>
      <c r="AI10" s="491"/>
      <c r="AJ10" s="491"/>
    </row>
    <row r="11" spans="1:36" ht="18.600000000000001" customHeight="1" x14ac:dyDescent="0.45">
      <c r="A11" s="478"/>
      <c r="B11" s="478"/>
      <c r="C11" s="478"/>
      <c r="D11" s="478"/>
      <c r="E11" s="478"/>
      <c r="F11" s="491"/>
      <c r="G11" s="491"/>
      <c r="H11" s="491"/>
      <c r="I11" s="491"/>
      <c r="J11" s="491"/>
      <c r="K11" s="491"/>
      <c r="L11" s="491"/>
      <c r="M11" s="491"/>
      <c r="N11" s="491"/>
      <c r="O11" s="491"/>
      <c r="P11" s="491"/>
      <c r="Q11" s="491"/>
      <c r="R11" s="491"/>
      <c r="S11" s="485"/>
      <c r="T11" s="485" t="s">
        <v>82</v>
      </c>
      <c r="U11" s="485"/>
      <c r="V11" s="485"/>
      <c r="W11" s="485"/>
      <c r="X11" s="485" t="s">
        <v>93</v>
      </c>
      <c r="Y11" s="491"/>
      <c r="Z11" s="485" t="s">
        <v>139</v>
      </c>
      <c r="AA11" s="491"/>
      <c r="AB11" s="485" t="s">
        <v>81</v>
      </c>
      <c r="AC11" s="485"/>
      <c r="AD11" s="485"/>
      <c r="AE11" s="491"/>
      <c r="AF11" s="485" t="s">
        <v>83</v>
      </c>
      <c r="AG11" s="491"/>
      <c r="AH11" s="485" t="s">
        <v>84</v>
      </c>
      <c r="AI11" s="491"/>
      <c r="AJ11" s="491"/>
    </row>
    <row r="12" spans="1:36" s="493" customFormat="1" ht="18.600000000000001" customHeight="1" x14ac:dyDescent="0.45">
      <c r="F12" s="485"/>
      <c r="G12" s="494"/>
      <c r="H12" s="485"/>
      <c r="I12" s="494"/>
      <c r="J12" s="485"/>
      <c r="K12" s="494"/>
      <c r="L12" s="485" t="s">
        <v>156</v>
      </c>
      <c r="M12" s="494"/>
      <c r="N12" s="550" t="s">
        <v>56</v>
      </c>
      <c r="O12" s="550"/>
      <c r="P12" s="550"/>
      <c r="Q12" s="550"/>
      <c r="R12" s="550"/>
      <c r="S12" s="494"/>
      <c r="T12" s="485" t="s">
        <v>85</v>
      </c>
      <c r="U12" s="494"/>
      <c r="V12" s="485" t="s">
        <v>86</v>
      </c>
      <c r="W12" s="494"/>
      <c r="X12" s="485" t="s">
        <v>244</v>
      </c>
      <c r="Z12" s="485" t="s">
        <v>138</v>
      </c>
      <c r="AB12" s="485" t="s">
        <v>82</v>
      </c>
      <c r="AC12" s="485"/>
      <c r="AD12" s="485"/>
      <c r="AE12" s="494"/>
      <c r="AF12" s="485" t="s">
        <v>87</v>
      </c>
      <c r="AH12" s="485" t="s">
        <v>88</v>
      </c>
      <c r="AI12" s="494"/>
      <c r="AJ12" s="485"/>
    </row>
    <row r="13" spans="1:36" s="493" customFormat="1" ht="18.600000000000001" customHeight="1" x14ac:dyDescent="0.45">
      <c r="F13" s="485" t="s">
        <v>89</v>
      </c>
      <c r="G13" s="494"/>
      <c r="H13" s="485" t="s">
        <v>90</v>
      </c>
      <c r="I13" s="494"/>
      <c r="J13" s="485"/>
      <c r="K13" s="494"/>
      <c r="L13" s="485" t="s">
        <v>157</v>
      </c>
      <c r="M13" s="494"/>
      <c r="N13" s="485" t="s">
        <v>91</v>
      </c>
      <c r="O13" s="494"/>
      <c r="P13" s="494"/>
      <c r="Q13" s="494"/>
      <c r="R13" s="485"/>
      <c r="S13" s="494"/>
      <c r="T13" s="485" t="s">
        <v>340</v>
      </c>
      <c r="U13" s="494"/>
      <c r="V13" s="485" t="s">
        <v>93</v>
      </c>
      <c r="W13" s="494"/>
      <c r="X13" s="485" t="s">
        <v>252</v>
      </c>
      <c r="Y13" s="494"/>
      <c r="Z13" s="485" t="s">
        <v>137</v>
      </c>
      <c r="AA13" s="494"/>
      <c r="AB13" s="485" t="s">
        <v>92</v>
      </c>
      <c r="AC13" s="485"/>
      <c r="AD13" s="485"/>
      <c r="AE13" s="494"/>
      <c r="AF13" s="485" t="s">
        <v>94</v>
      </c>
      <c r="AG13" s="494"/>
      <c r="AH13" s="485" t="s">
        <v>95</v>
      </c>
      <c r="AI13" s="494"/>
      <c r="AJ13" s="485" t="s">
        <v>96</v>
      </c>
    </row>
    <row r="14" spans="1:36" s="493" customFormat="1" ht="18.600000000000001" customHeight="1" x14ac:dyDescent="0.45">
      <c r="D14" s="495" t="s">
        <v>8</v>
      </c>
      <c r="F14" s="546" t="s">
        <v>97</v>
      </c>
      <c r="G14" s="496"/>
      <c r="H14" s="546" t="s">
        <v>98</v>
      </c>
      <c r="I14" s="496"/>
      <c r="J14" s="546" t="s">
        <v>200</v>
      </c>
      <c r="K14" s="496"/>
      <c r="L14" s="546" t="s">
        <v>155</v>
      </c>
      <c r="M14" s="496"/>
      <c r="N14" s="546" t="s">
        <v>99</v>
      </c>
      <c r="O14" s="494"/>
      <c r="P14" s="546" t="s">
        <v>100</v>
      </c>
      <c r="Q14" s="496"/>
      <c r="R14" s="546" t="s">
        <v>60</v>
      </c>
      <c r="S14" s="496"/>
      <c r="T14" s="497" t="s">
        <v>341</v>
      </c>
      <c r="U14" s="496"/>
      <c r="V14" s="546" t="s">
        <v>102</v>
      </c>
      <c r="W14" s="496"/>
      <c r="X14" s="546" t="s">
        <v>251</v>
      </c>
      <c r="Y14" s="496"/>
      <c r="Z14" s="546" t="s">
        <v>111</v>
      </c>
      <c r="AA14" s="496"/>
      <c r="AB14" s="546" t="s">
        <v>101</v>
      </c>
      <c r="AC14" s="485"/>
      <c r="AD14" s="546" t="s">
        <v>100</v>
      </c>
      <c r="AE14" s="496"/>
      <c r="AF14" s="546" t="s">
        <v>142</v>
      </c>
      <c r="AG14" s="496"/>
      <c r="AH14" s="546" t="s">
        <v>103</v>
      </c>
      <c r="AI14" s="496"/>
      <c r="AJ14" s="546" t="s">
        <v>142</v>
      </c>
    </row>
    <row r="15" spans="1:36" s="493" customFormat="1" ht="6" customHeight="1" x14ac:dyDescent="0.45">
      <c r="D15" s="498"/>
      <c r="F15" s="499"/>
      <c r="G15" s="496"/>
      <c r="H15" s="499"/>
      <c r="I15" s="496"/>
      <c r="J15" s="499"/>
      <c r="K15" s="496"/>
      <c r="L15" s="499"/>
      <c r="M15" s="496"/>
      <c r="N15" s="499"/>
      <c r="O15" s="494"/>
      <c r="P15" s="499"/>
      <c r="Q15" s="496"/>
      <c r="R15" s="499"/>
      <c r="S15" s="496"/>
      <c r="T15" s="499"/>
      <c r="U15" s="496"/>
      <c r="V15" s="499"/>
      <c r="W15" s="496"/>
      <c r="X15" s="499"/>
      <c r="Y15" s="496"/>
      <c r="Z15" s="499"/>
      <c r="AA15" s="496"/>
      <c r="AB15" s="499"/>
      <c r="AC15" s="485"/>
      <c r="AD15" s="499"/>
      <c r="AE15" s="496"/>
      <c r="AF15" s="499"/>
      <c r="AG15" s="496"/>
      <c r="AH15" s="499"/>
      <c r="AI15" s="496"/>
      <c r="AJ15" s="499"/>
    </row>
    <row r="16" spans="1:36" s="493" customFormat="1" ht="18.600000000000001" customHeight="1" x14ac:dyDescent="0.45">
      <c r="A16" s="500" t="s">
        <v>311</v>
      </c>
      <c r="B16" s="500"/>
      <c r="D16" s="501"/>
      <c r="F16" s="464">
        <v>147424</v>
      </c>
      <c r="G16" s="465"/>
      <c r="H16" s="464">
        <v>443624</v>
      </c>
      <c r="I16" s="465"/>
      <c r="J16" s="464">
        <v>0</v>
      </c>
      <c r="K16" s="465"/>
      <c r="L16" s="464">
        <v>1651</v>
      </c>
      <c r="M16" s="465"/>
      <c r="N16" s="464">
        <v>95543</v>
      </c>
      <c r="O16" s="465"/>
      <c r="P16" s="464">
        <v>107317</v>
      </c>
      <c r="Q16" s="465"/>
      <c r="R16" s="464">
        <v>1630812</v>
      </c>
      <c r="S16" s="465"/>
      <c r="T16" s="464">
        <v>43705</v>
      </c>
      <c r="U16" s="465"/>
      <c r="V16" s="464">
        <v>-58610</v>
      </c>
      <c r="W16" s="465"/>
      <c r="X16" s="464">
        <v>-77815</v>
      </c>
      <c r="Y16" s="465"/>
      <c r="Z16" s="464">
        <v>-549015</v>
      </c>
      <c r="AA16" s="465"/>
      <c r="AB16" s="464">
        <v>333217</v>
      </c>
      <c r="AC16" s="465"/>
      <c r="AD16" s="464">
        <v>-42288</v>
      </c>
      <c r="AE16" s="465"/>
      <c r="AF16" s="464">
        <f>SUM(AD16,AB16,Z16,X16,V16,T16)</f>
        <v>-350806</v>
      </c>
      <c r="AG16" s="465"/>
      <c r="AH16" s="464">
        <v>739462</v>
      </c>
      <c r="AI16" s="465"/>
      <c r="AJ16" s="464">
        <f t="shared" ref="AJ16:AJ26" si="0">SUM(AH16,AF16,R16,P16,N16,L16,H16,F16,J16)</f>
        <v>2815027</v>
      </c>
    </row>
    <row r="17" spans="1:36" s="493" customFormat="1" ht="18.600000000000001" customHeight="1" x14ac:dyDescent="0.45">
      <c r="A17" s="493" t="s">
        <v>313</v>
      </c>
      <c r="D17" s="501">
        <v>17</v>
      </c>
      <c r="F17" s="464">
        <v>51076</v>
      </c>
      <c r="G17" s="465"/>
      <c r="H17" s="464">
        <v>204305</v>
      </c>
      <c r="I17" s="465"/>
      <c r="J17" s="464">
        <v>0</v>
      </c>
      <c r="K17" s="465"/>
      <c r="L17" s="464">
        <v>0</v>
      </c>
      <c r="M17" s="465"/>
      <c r="N17" s="464">
        <v>0</v>
      </c>
      <c r="O17" s="465"/>
      <c r="P17" s="464">
        <v>0</v>
      </c>
      <c r="Q17" s="465"/>
      <c r="R17" s="464">
        <v>0</v>
      </c>
      <c r="S17" s="465"/>
      <c r="T17" s="464">
        <v>0</v>
      </c>
      <c r="U17" s="465"/>
      <c r="V17" s="464">
        <v>0</v>
      </c>
      <c r="W17" s="465"/>
      <c r="X17" s="464">
        <v>0</v>
      </c>
      <c r="Y17" s="465"/>
      <c r="Z17" s="464">
        <v>0</v>
      </c>
      <c r="AA17" s="465"/>
      <c r="AB17" s="464">
        <v>0</v>
      </c>
      <c r="AC17" s="465"/>
      <c r="AD17" s="464">
        <v>0</v>
      </c>
      <c r="AE17" s="465"/>
      <c r="AF17" s="464">
        <f t="shared" ref="AF17:AF26" si="1">SUM(AD17,AB17,Z17,X17,V17,T17)</f>
        <v>0</v>
      </c>
      <c r="AG17" s="465"/>
      <c r="AH17" s="464">
        <v>0</v>
      </c>
      <c r="AI17" s="465"/>
      <c r="AJ17" s="464">
        <f t="shared" si="0"/>
        <v>255381</v>
      </c>
    </row>
    <row r="18" spans="1:36" s="493" customFormat="1" ht="18.600000000000001" customHeight="1" x14ac:dyDescent="0.45">
      <c r="A18" s="493" t="s">
        <v>100</v>
      </c>
      <c r="D18" s="501"/>
      <c r="F18" s="464">
        <v>0</v>
      </c>
      <c r="G18" s="465"/>
      <c r="H18" s="464">
        <v>0</v>
      </c>
      <c r="I18" s="465"/>
      <c r="J18" s="464">
        <v>0</v>
      </c>
      <c r="K18" s="465"/>
      <c r="L18" s="464">
        <v>0</v>
      </c>
      <c r="M18" s="465"/>
      <c r="N18" s="464">
        <v>0</v>
      </c>
      <c r="O18" s="465"/>
      <c r="P18" s="464">
        <v>6889</v>
      </c>
      <c r="Q18" s="465"/>
      <c r="R18" s="464">
        <v>-6889</v>
      </c>
      <c r="S18" s="465"/>
      <c r="T18" s="464">
        <v>0</v>
      </c>
      <c r="U18" s="465"/>
      <c r="V18" s="464">
        <v>0</v>
      </c>
      <c r="W18" s="465"/>
      <c r="X18" s="464">
        <v>0</v>
      </c>
      <c r="Y18" s="465"/>
      <c r="Z18" s="464">
        <v>0</v>
      </c>
      <c r="AA18" s="465"/>
      <c r="AB18" s="464">
        <v>0</v>
      </c>
      <c r="AC18" s="465"/>
      <c r="AD18" s="464">
        <v>0</v>
      </c>
      <c r="AE18" s="465"/>
      <c r="AF18" s="464">
        <f t="shared" si="1"/>
        <v>0</v>
      </c>
      <c r="AG18" s="465"/>
      <c r="AH18" s="464">
        <v>0</v>
      </c>
      <c r="AI18" s="465"/>
      <c r="AJ18" s="464">
        <f t="shared" si="0"/>
        <v>0</v>
      </c>
    </row>
    <row r="19" spans="1:36" s="493" customFormat="1" ht="18.600000000000001" customHeight="1" x14ac:dyDescent="0.45">
      <c r="A19" s="493" t="s">
        <v>276</v>
      </c>
      <c r="D19" s="501"/>
      <c r="F19" s="464">
        <v>0</v>
      </c>
      <c r="G19" s="465"/>
      <c r="H19" s="464">
        <v>0</v>
      </c>
      <c r="I19" s="465"/>
      <c r="J19" s="464">
        <v>0</v>
      </c>
      <c r="K19" s="465"/>
      <c r="L19" s="464">
        <v>0</v>
      </c>
      <c r="M19" s="465"/>
      <c r="N19" s="464">
        <v>0</v>
      </c>
      <c r="O19" s="465"/>
      <c r="P19" s="464">
        <v>0</v>
      </c>
      <c r="Q19" s="465"/>
      <c r="R19" s="464">
        <v>0</v>
      </c>
      <c r="S19" s="465"/>
      <c r="T19" s="464">
        <v>0</v>
      </c>
      <c r="U19" s="465"/>
      <c r="V19" s="464">
        <v>0</v>
      </c>
      <c r="W19" s="465"/>
      <c r="X19" s="464">
        <v>0</v>
      </c>
      <c r="Y19" s="465"/>
      <c r="Z19" s="464">
        <v>0</v>
      </c>
      <c r="AA19" s="465"/>
      <c r="AB19" s="464">
        <v>-381</v>
      </c>
      <c r="AC19" s="465"/>
      <c r="AD19" s="464">
        <v>2226</v>
      </c>
      <c r="AE19" s="465"/>
      <c r="AF19" s="464">
        <f t="shared" si="1"/>
        <v>1845</v>
      </c>
      <c r="AG19" s="465"/>
      <c r="AH19" s="464">
        <v>-1845</v>
      </c>
      <c r="AI19" s="465"/>
      <c r="AJ19" s="464">
        <f t="shared" si="0"/>
        <v>0</v>
      </c>
    </row>
    <row r="20" spans="1:36" s="493" customFormat="1" ht="18.600000000000001" customHeight="1" x14ac:dyDescent="0.45">
      <c r="A20" s="493" t="s">
        <v>235</v>
      </c>
      <c r="D20" s="501">
        <v>19</v>
      </c>
      <c r="F20" s="464">
        <v>0</v>
      </c>
      <c r="G20" s="465"/>
      <c r="H20" s="464">
        <v>0</v>
      </c>
      <c r="I20" s="465"/>
      <c r="J20" s="464">
        <v>0</v>
      </c>
      <c r="K20" s="465"/>
      <c r="L20" s="464">
        <v>0</v>
      </c>
      <c r="M20" s="465"/>
      <c r="N20" s="464">
        <v>0</v>
      </c>
      <c r="O20" s="465"/>
      <c r="P20" s="464">
        <v>0</v>
      </c>
      <c r="Q20" s="465"/>
      <c r="R20" s="464">
        <v>-55853</v>
      </c>
      <c r="S20" s="465"/>
      <c r="T20" s="464">
        <v>0</v>
      </c>
      <c r="U20" s="465"/>
      <c r="V20" s="464">
        <v>0</v>
      </c>
      <c r="W20" s="465"/>
      <c r="X20" s="464">
        <v>0</v>
      </c>
      <c r="Y20" s="465"/>
      <c r="Z20" s="464">
        <v>0</v>
      </c>
      <c r="AA20" s="465"/>
      <c r="AB20" s="464">
        <v>0</v>
      </c>
      <c r="AC20" s="465"/>
      <c r="AD20" s="464">
        <v>0</v>
      </c>
      <c r="AE20" s="465"/>
      <c r="AF20" s="464">
        <f t="shared" si="1"/>
        <v>0</v>
      </c>
      <c r="AG20" s="465"/>
      <c r="AH20" s="464">
        <v>0</v>
      </c>
      <c r="AI20" s="465"/>
      <c r="AJ20" s="464">
        <f t="shared" si="0"/>
        <v>-55853</v>
      </c>
    </row>
    <row r="21" spans="1:36" s="493" customFormat="1" ht="18.600000000000001" customHeight="1" x14ac:dyDescent="0.45">
      <c r="A21" s="493" t="s">
        <v>104</v>
      </c>
      <c r="D21" s="502"/>
      <c r="F21" s="464">
        <v>0</v>
      </c>
      <c r="G21" s="465"/>
      <c r="H21" s="464">
        <v>0</v>
      </c>
      <c r="I21" s="465"/>
      <c r="J21" s="464">
        <v>0</v>
      </c>
      <c r="K21" s="465"/>
      <c r="L21" s="464">
        <v>0</v>
      </c>
      <c r="M21" s="465"/>
      <c r="N21" s="464">
        <v>0</v>
      </c>
      <c r="O21" s="465"/>
      <c r="P21" s="464">
        <v>0</v>
      </c>
      <c r="Q21" s="465"/>
      <c r="R21" s="464">
        <v>0</v>
      </c>
      <c r="S21" s="465"/>
      <c r="T21" s="464">
        <v>0</v>
      </c>
      <c r="U21" s="465"/>
      <c r="V21" s="464">
        <v>0</v>
      </c>
      <c r="W21" s="465"/>
      <c r="X21" s="464">
        <v>0</v>
      </c>
      <c r="Y21" s="465"/>
      <c r="Z21" s="464">
        <v>0</v>
      </c>
      <c r="AA21" s="465"/>
      <c r="AB21" s="464">
        <v>0</v>
      </c>
      <c r="AC21" s="465"/>
      <c r="AD21" s="464">
        <v>0</v>
      </c>
      <c r="AE21" s="465"/>
      <c r="AF21" s="464">
        <f t="shared" si="1"/>
        <v>0</v>
      </c>
      <c r="AG21" s="465"/>
      <c r="AH21" s="464">
        <v>-30754</v>
      </c>
      <c r="AI21" s="465"/>
      <c r="AJ21" s="464">
        <f t="shared" si="0"/>
        <v>-30754</v>
      </c>
    </row>
    <row r="22" spans="1:36" s="493" customFormat="1" ht="18.600000000000001" customHeight="1" x14ac:dyDescent="0.45">
      <c r="A22" s="493" t="s">
        <v>316</v>
      </c>
      <c r="D22" s="501"/>
      <c r="F22" s="464">
        <v>0</v>
      </c>
      <c r="G22" s="465"/>
      <c r="H22" s="464">
        <v>0</v>
      </c>
      <c r="I22" s="465"/>
      <c r="J22" s="464">
        <v>0</v>
      </c>
      <c r="K22" s="465"/>
      <c r="L22" s="464">
        <v>0</v>
      </c>
      <c r="M22" s="465"/>
      <c r="N22" s="464">
        <v>0</v>
      </c>
      <c r="O22" s="465"/>
      <c r="P22" s="464">
        <v>0</v>
      </c>
      <c r="Q22" s="465"/>
      <c r="R22" s="464">
        <v>0</v>
      </c>
      <c r="S22" s="465"/>
      <c r="T22" s="464">
        <v>0</v>
      </c>
      <c r="U22" s="465"/>
      <c r="V22" s="464">
        <v>0</v>
      </c>
      <c r="W22" s="465"/>
      <c r="X22" s="464">
        <v>0</v>
      </c>
      <c r="Y22" s="465"/>
      <c r="Z22" s="464">
        <v>0</v>
      </c>
      <c r="AA22" s="465"/>
      <c r="AB22" s="464">
        <v>0</v>
      </c>
      <c r="AC22" s="465"/>
      <c r="AD22" s="464">
        <v>0</v>
      </c>
      <c r="AE22" s="465"/>
      <c r="AF22" s="464">
        <f t="shared" si="1"/>
        <v>0</v>
      </c>
      <c r="AG22" s="465"/>
      <c r="AH22" s="464">
        <v>-6137</v>
      </c>
      <c r="AI22" s="465"/>
      <c r="AJ22" s="464">
        <f t="shared" si="0"/>
        <v>-6137</v>
      </c>
    </row>
    <row r="23" spans="1:36" s="493" customFormat="1" ht="18.600000000000001" customHeight="1" x14ac:dyDescent="0.45">
      <c r="A23" s="493" t="s">
        <v>317</v>
      </c>
      <c r="D23" s="501"/>
      <c r="F23" s="464">
        <v>0</v>
      </c>
      <c r="G23" s="465"/>
      <c r="H23" s="464">
        <v>0</v>
      </c>
      <c r="I23" s="465"/>
      <c r="J23" s="464">
        <v>0</v>
      </c>
      <c r="K23" s="465"/>
      <c r="L23" s="464">
        <v>17845</v>
      </c>
      <c r="M23" s="465"/>
      <c r="N23" s="464">
        <v>0</v>
      </c>
      <c r="O23" s="465"/>
      <c r="P23" s="464">
        <v>0</v>
      </c>
      <c r="Q23" s="465"/>
      <c r="R23" s="464">
        <v>0</v>
      </c>
      <c r="S23" s="465"/>
      <c r="T23" s="464">
        <v>0</v>
      </c>
      <c r="U23" s="465"/>
      <c r="V23" s="464">
        <v>0</v>
      </c>
      <c r="W23" s="465"/>
      <c r="X23" s="464">
        <v>0</v>
      </c>
      <c r="Y23" s="465"/>
      <c r="Z23" s="464">
        <v>0</v>
      </c>
      <c r="AA23" s="465"/>
      <c r="AB23" s="464">
        <v>0</v>
      </c>
      <c r="AC23" s="465"/>
      <c r="AD23" s="464">
        <v>0</v>
      </c>
      <c r="AE23" s="465"/>
      <c r="AF23" s="464">
        <f t="shared" si="1"/>
        <v>0</v>
      </c>
      <c r="AG23" s="465"/>
      <c r="AH23" s="464">
        <v>0</v>
      </c>
      <c r="AI23" s="465"/>
      <c r="AJ23" s="464">
        <f t="shared" si="0"/>
        <v>17845</v>
      </c>
    </row>
    <row r="24" spans="1:36" s="493" customFormat="1" ht="18.600000000000001" customHeight="1" x14ac:dyDescent="0.45">
      <c r="A24" s="532" t="s">
        <v>331</v>
      </c>
      <c r="B24" s="532"/>
      <c r="C24" s="532"/>
      <c r="D24" s="501"/>
      <c r="F24" s="464">
        <v>0</v>
      </c>
      <c r="G24" s="465"/>
      <c r="H24" s="464">
        <v>0</v>
      </c>
      <c r="I24" s="465"/>
      <c r="J24" s="464">
        <v>0</v>
      </c>
      <c r="K24" s="465"/>
      <c r="L24" s="464">
        <v>0</v>
      </c>
      <c r="M24" s="465"/>
      <c r="N24" s="464">
        <v>0</v>
      </c>
      <c r="O24" s="465"/>
      <c r="P24" s="464">
        <v>0</v>
      </c>
      <c r="Q24" s="465"/>
      <c r="R24" s="464">
        <v>0</v>
      </c>
      <c r="S24" s="465"/>
      <c r="T24" s="464">
        <v>0</v>
      </c>
      <c r="U24" s="465"/>
      <c r="V24" s="464">
        <v>0</v>
      </c>
      <c r="W24" s="465"/>
      <c r="X24" s="464">
        <v>0</v>
      </c>
      <c r="Y24" s="465"/>
      <c r="Z24" s="464">
        <v>0</v>
      </c>
      <c r="AA24" s="465"/>
      <c r="AB24" s="464">
        <v>0</v>
      </c>
      <c r="AC24" s="465"/>
      <c r="AD24" s="464">
        <v>-4247</v>
      </c>
      <c r="AE24" s="465"/>
      <c r="AF24" s="464">
        <f t="shared" si="1"/>
        <v>-4247</v>
      </c>
      <c r="AG24" s="465"/>
      <c r="AH24" s="464">
        <v>0</v>
      </c>
      <c r="AI24" s="465"/>
      <c r="AJ24" s="464">
        <f t="shared" si="0"/>
        <v>-4247</v>
      </c>
    </row>
    <row r="25" spans="1:36" s="493" customFormat="1" ht="18.600000000000001" customHeight="1" x14ac:dyDescent="0.45">
      <c r="A25" s="493" t="s">
        <v>214</v>
      </c>
      <c r="D25" s="502"/>
      <c r="F25" s="464">
        <v>0</v>
      </c>
      <c r="G25" s="465"/>
      <c r="H25" s="464">
        <v>0</v>
      </c>
      <c r="I25" s="465"/>
      <c r="J25" s="464">
        <v>0</v>
      </c>
      <c r="K25" s="465"/>
      <c r="L25" s="464">
        <v>0</v>
      </c>
      <c r="M25" s="465"/>
      <c r="N25" s="464">
        <v>0</v>
      </c>
      <c r="O25" s="465"/>
      <c r="P25" s="464">
        <v>0</v>
      </c>
      <c r="Q25" s="465"/>
      <c r="R25" s="464">
        <v>199486</v>
      </c>
      <c r="S25" s="465"/>
      <c r="T25" s="464">
        <v>0</v>
      </c>
      <c r="U25" s="465"/>
      <c r="V25" s="464">
        <v>0</v>
      </c>
      <c r="W25" s="465"/>
      <c r="X25" s="464">
        <v>0</v>
      </c>
      <c r="Y25" s="465"/>
      <c r="Z25" s="464">
        <v>0</v>
      </c>
      <c r="AA25" s="465"/>
      <c r="AB25" s="464">
        <v>0</v>
      </c>
      <c r="AC25" s="465"/>
      <c r="AD25" s="464">
        <v>0</v>
      </c>
      <c r="AE25" s="465"/>
      <c r="AF25" s="464">
        <f t="shared" si="1"/>
        <v>0</v>
      </c>
      <c r="AG25" s="465"/>
      <c r="AH25" s="464">
        <v>107623</v>
      </c>
      <c r="AI25" s="465"/>
      <c r="AJ25" s="464">
        <f t="shared" si="0"/>
        <v>307109</v>
      </c>
    </row>
    <row r="26" spans="1:36" s="493" customFormat="1" ht="18.600000000000001" customHeight="1" x14ac:dyDescent="0.45">
      <c r="A26" s="493" t="s">
        <v>315</v>
      </c>
      <c r="D26" s="501"/>
      <c r="F26" s="467">
        <v>0</v>
      </c>
      <c r="G26" s="465"/>
      <c r="H26" s="467">
        <v>0</v>
      </c>
      <c r="I26" s="465"/>
      <c r="J26" s="467">
        <v>0</v>
      </c>
      <c r="K26" s="465"/>
      <c r="L26" s="467">
        <v>0</v>
      </c>
      <c r="M26" s="465"/>
      <c r="N26" s="467">
        <v>0</v>
      </c>
      <c r="O26" s="465"/>
      <c r="P26" s="468">
        <v>0</v>
      </c>
      <c r="Q26" s="465"/>
      <c r="R26" s="469">
        <v>200</v>
      </c>
      <c r="S26" s="465"/>
      <c r="T26" s="468">
        <v>-14708</v>
      </c>
      <c r="U26" s="465"/>
      <c r="V26" s="468">
        <v>-314429</v>
      </c>
      <c r="W26" s="465"/>
      <c r="X26" s="468">
        <v>100664</v>
      </c>
      <c r="Y26" s="465"/>
      <c r="Z26" s="468">
        <v>-220494</v>
      </c>
      <c r="AA26" s="465"/>
      <c r="AB26" s="468">
        <v>0</v>
      </c>
      <c r="AC26" s="465"/>
      <c r="AD26" s="468">
        <v>0</v>
      </c>
      <c r="AE26" s="465"/>
      <c r="AF26" s="540">
        <f t="shared" si="1"/>
        <v>-448967</v>
      </c>
      <c r="AG26" s="465"/>
      <c r="AH26" s="468">
        <v>-56809</v>
      </c>
      <c r="AI26" s="465"/>
      <c r="AJ26" s="540">
        <f t="shared" si="0"/>
        <v>-505576</v>
      </c>
    </row>
    <row r="27" spans="1:36" s="493" customFormat="1" ht="6" customHeight="1" x14ac:dyDescent="0.45">
      <c r="D27" s="501"/>
      <c r="F27" s="464"/>
      <c r="G27" s="465"/>
      <c r="H27" s="464"/>
      <c r="I27" s="465"/>
      <c r="J27" s="464"/>
      <c r="K27" s="465"/>
      <c r="L27" s="464"/>
      <c r="M27" s="465"/>
      <c r="N27" s="464"/>
      <c r="O27" s="465"/>
      <c r="P27" s="464"/>
      <c r="Q27" s="465"/>
      <c r="R27" s="464"/>
      <c r="S27" s="465"/>
      <c r="T27" s="464"/>
      <c r="U27" s="465"/>
      <c r="V27" s="464"/>
      <c r="W27" s="465"/>
      <c r="X27" s="464"/>
      <c r="Y27" s="465"/>
      <c r="Z27" s="464"/>
      <c r="AA27" s="465"/>
      <c r="AB27" s="464"/>
      <c r="AC27" s="465"/>
      <c r="AD27" s="464"/>
      <c r="AE27" s="465"/>
      <c r="AF27" s="464"/>
      <c r="AG27" s="465"/>
      <c r="AH27" s="464"/>
      <c r="AI27" s="465"/>
      <c r="AJ27" s="464"/>
    </row>
    <row r="28" spans="1:36" s="493" customFormat="1" ht="18.600000000000001" customHeight="1" thickBot="1" x14ac:dyDescent="0.5">
      <c r="A28" s="500" t="s">
        <v>312</v>
      </c>
      <c r="B28" s="500"/>
      <c r="D28" s="501"/>
      <c r="F28" s="470">
        <f>SUM(F16:F26)</f>
        <v>198500</v>
      </c>
      <c r="G28" s="465"/>
      <c r="H28" s="470">
        <f>SUM(H16:H26)</f>
        <v>647929</v>
      </c>
      <c r="I28" s="465"/>
      <c r="J28" s="470">
        <f>SUM(J16:J26)</f>
        <v>0</v>
      </c>
      <c r="K28" s="465"/>
      <c r="L28" s="470">
        <f>SUM(L16:L26)</f>
        <v>19496</v>
      </c>
      <c r="M28" s="465"/>
      <c r="N28" s="470">
        <f>SUM(N16:N26)</f>
        <v>95543</v>
      </c>
      <c r="O28" s="465"/>
      <c r="P28" s="470">
        <f>SUM(P16:P26)</f>
        <v>114206</v>
      </c>
      <c r="Q28" s="465"/>
      <c r="R28" s="470">
        <f>SUM(R16:R26)</f>
        <v>1767756</v>
      </c>
      <c r="S28" s="465"/>
      <c r="T28" s="470">
        <f>SUM(T16:T26)</f>
        <v>28997</v>
      </c>
      <c r="U28" s="465"/>
      <c r="V28" s="470">
        <f>SUM(V16:V26)</f>
        <v>-373039</v>
      </c>
      <c r="W28" s="465"/>
      <c r="X28" s="470">
        <f>SUM(X16:X26)</f>
        <v>22849</v>
      </c>
      <c r="Y28" s="465"/>
      <c r="Z28" s="470">
        <f>SUM(Z16:Z26)</f>
        <v>-769509</v>
      </c>
      <c r="AA28" s="465"/>
      <c r="AB28" s="470">
        <f>SUM(AB16:AB26)</f>
        <v>332836</v>
      </c>
      <c r="AC28" s="465"/>
      <c r="AD28" s="470">
        <f>SUM(AD16:AD26)</f>
        <v>-44309</v>
      </c>
      <c r="AE28" s="465"/>
      <c r="AF28" s="470">
        <f>SUM(AF16:AF26)</f>
        <v>-802175</v>
      </c>
      <c r="AG28" s="465"/>
      <c r="AH28" s="470">
        <f>SUM(AH16:AH26)</f>
        <v>751540</v>
      </c>
      <c r="AI28" s="465"/>
      <c r="AJ28" s="470">
        <f>SUM(AJ16:AJ26)</f>
        <v>2792795</v>
      </c>
    </row>
    <row r="29" spans="1:36" s="493" customFormat="1" ht="18.600000000000001" customHeight="1" thickTop="1" x14ac:dyDescent="0.45">
      <c r="D29" s="501"/>
      <c r="F29" s="465"/>
      <c r="G29" s="465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5"/>
      <c r="U29" s="465"/>
      <c r="V29" s="465"/>
      <c r="W29" s="465"/>
      <c r="X29" s="465"/>
      <c r="Y29" s="465"/>
      <c r="Z29" s="465"/>
      <c r="AA29" s="465"/>
      <c r="AB29" s="465"/>
      <c r="AC29" s="465"/>
      <c r="AD29" s="465"/>
      <c r="AE29" s="465"/>
      <c r="AF29" s="465"/>
      <c r="AG29" s="465"/>
      <c r="AH29" s="465"/>
      <c r="AI29" s="465"/>
      <c r="AJ29" s="465"/>
    </row>
    <row r="30" spans="1:36" s="493" customFormat="1" ht="18.600000000000001" customHeight="1" x14ac:dyDescent="0.45">
      <c r="A30" s="500" t="s">
        <v>201</v>
      </c>
      <c r="B30" s="500"/>
      <c r="D30" s="501"/>
      <c r="F30" s="471">
        <v>149961</v>
      </c>
      <c r="G30" s="471"/>
      <c r="H30" s="471">
        <v>443624</v>
      </c>
      <c r="I30" s="471"/>
      <c r="J30" s="471">
        <v>-38138</v>
      </c>
      <c r="K30" s="471"/>
      <c r="L30" s="471">
        <v>1562</v>
      </c>
      <c r="M30" s="471"/>
      <c r="N30" s="471">
        <v>95976</v>
      </c>
      <c r="O30" s="471"/>
      <c r="P30" s="471">
        <v>149089</v>
      </c>
      <c r="Q30" s="471"/>
      <c r="R30" s="471">
        <v>1745263</v>
      </c>
      <c r="S30" s="471"/>
      <c r="T30" s="471">
        <v>44862</v>
      </c>
      <c r="U30" s="471"/>
      <c r="V30" s="471">
        <v>-50802</v>
      </c>
      <c r="W30" s="471"/>
      <c r="X30" s="471">
        <v>0</v>
      </c>
      <c r="Y30" s="471"/>
      <c r="Z30" s="471">
        <v>-780509</v>
      </c>
      <c r="AA30" s="471"/>
      <c r="AB30" s="471">
        <v>312383</v>
      </c>
      <c r="AC30" s="471"/>
      <c r="AD30" s="471">
        <v>0</v>
      </c>
      <c r="AE30" s="471"/>
      <c r="AF30" s="471">
        <f t="shared" ref="AF30:AF43" si="2">SUM(AD30,AB30,Z30,X30,V30,T30)</f>
        <v>-474066</v>
      </c>
      <c r="AG30" s="471"/>
      <c r="AH30" s="471">
        <v>604984</v>
      </c>
      <c r="AI30" s="471"/>
      <c r="AJ30" s="471">
        <v>2678255</v>
      </c>
    </row>
    <row r="31" spans="1:36" s="493" customFormat="1" ht="18.600000000000001" customHeight="1" x14ac:dyDescent="0.45">
      <c r="A31" s="493" t="s">
        <v>269</v>
      </c>
      <c r="D31" s="501"/>
      <c r="F31" s="471">
        <v>-2537</v>
      </c>
      <c r="G31" s="471"/>
      <c r="H31" s="471">
        <v>0</v>
      </c>
      <c r="I31" s="471"/>
      <c r="J31" s="471">
        <v>38138</v>
      </c>
      <c r="K31" s="471"/>
      <c r="L31" s="471">
        <v>0</v>
      </c>
      <c r="M31" s="471"/>
      <c r="N31" s="471">
        <v>0</v>
      </c>
      <c r="O31" s="471"/>
      <c r="P31" s="471">
        <v>-38138</v>
      </c>
      <c r="Q31" s="471"/>
      <c r="R31" s="471">
        <v>2537</v>
      </c>
      <c r="S31" s="471"/>
      <c r="T31" s="471">
        <v>0</v>
      </c>
      <c r="U31" s="471"/>
      <c r="V31" s="471">
        <v>0</v>
      </c>
      <c r="W31" s="471"/>
      <c r="X31" s="471">
        <v>0</v>
      </c>
      <c r="Y31" s="471"/>
      <c r="Z31" s="471">
        <v>0</v>
      </c>
      <c r="AA31" s="471"/>
      <c r="AB31" s="471">
        <v>0</v>
      </c>
      <c r="AC31" s="471"/>
      <c r="AD31" s="471">
        <v>0</v>
      </c>
      <c r="AE31" s="471"/>
      <c r="AF31" s="472">
        <f t="shared" si="2"/>
        <v>0</v>
      </c>
      <c r="AG31" s="471"/>
      <c r="AH31" s="471">
        <v>0</v>
      </c>
      <c r="AI31" s="471"/>
      <c r="AJ31" s="471">
        <f t="shared" ref="AJ31:AJ38" si="3">SUM(AH31,AF31,R31,P31,N31,L31,H31,F31,J31)</f>
        <v>0</v>
      </c>
    </row>
    <row r="32" spans="1:36" s="493" customFormat="1" ht="18.600000000000001" customHeight="1" x14ac:dyDescent="0.45">
      <c r="A32" s="493" t="str">
        <f>{"สำรองตามกฏหมาย",0,0}</f>
        <v>สำรองตามกฏหมาย</v>
      </c>
      <c r="D32" s="501"/>
      <c r="F32" s="471">
        <v>0</v>
      </c>
      <c r="G32" s="471"/>
      <c r="H32" s="471">
        <v>0</v>
      </c>
      <c r="I32" s="471"/>
      <c r="J32" s="471">
        <v>0</v>
      </c>
      <c r="K32" s="471"/>
      <c r="L32" s="471">
        <v>0</v>
      </c>
      <c r="M32" s="471"/>
      <c r="N32" s="471">
        <v>-433</v>
      </c>
      <c r="O32" s="471"/>
      <c r="P32" s="471">
        <v>0</v>
      </c>
      <c r="Q32" s="471"/>
      <c r="R32" s="471">
        <v>433</v>
      </c>
      <c r="S32" s="471"/>
      <c r="T32" s="471">
        <v>0</v>
      </c>
      <c r="U32" s="471"/>
      <c r="V32" s="471">
        <v>0</v>
      </c>
      <c r="W32" s="471"/>
      <c r="X32" s="471">
        <v>0</v>
      </c>
      <c r="Y32" s="471"/>
      <c r="Z32" s="471">
        <v>0</v>
      </c>
      <c r="AA32" s="471"/>
      <c r="AB32" s="471">
        <v>0</v>
      </c>
      <c r="AC32" s="471"/>
      <c r="AD32" s="471">
        <v>0</v>
      </c>
      <c r="AE32" s="471"/>
      <c r="AF32" s="472">
        <f t="shared" si="2"/>
        <v>0</v>
      </c>
      <c r="AG32" s="471"/>
      <c r="AH32" s="471">
        <v>0</v>
      </c>
      <c r="AI32" s="471"/>
      <c r="AJ32" s="471">
        <f t="shared" si="3"/>
        <v>0</v>
      </c>
    </row>
    <row r="33" spans="1:36" s="493" customFormat="1" ht="18.600000000000001" customHeight="1" x14ac:dyDescent="0.45">
      <c r="A33" s="493" t="s">
        <v>100</v>
      </c>
      <c r="D33" s="501"/>
      <c r="F33" s="471">
        <v>0</v>
      </c>
      <c r="G33" s="471"/>
      <c r="H33" s="471">
        <v>0</v>
      </c>
      <c r="I33" s="471"/>
      <c r="J33" s="471">
        <v>0</v>
      </c>
      <c r="K33" s="471"/>
      <c r="L33" s="471">
        <v>0</v>
      </c>
      <c r="M33" s="471"/>
      <c r="N33" s="471">
        <v>0</v>
      </c>
      <c r="O33" s="471"/>
      <c r="P33" s="471">
        <v>6412</v>
      </c>
      <c r="Q33" s="471"/>
      <c r="R33" s="471">
        <v>-6412</v>
      </c>
      <c r="S33" s="471"/>
      <c r="T33" s="471">
        <v>0</v>
      </c>
      <c r="U33" s="471"/>
      <c r="V33" s="471">
        <v>0</v>
      </c>
      <c r="W33" s="471"/>
      <c r="X33" s="471">
        <v>0</v>
      </c>
      <c r="Y33" s="471"/>
      <c r="Z33" s="471">
        <v>0</v>
      </c>
      <c r="AA33" s="471"/>
      <c r="AB33" s="471">
        <v>0</v>
      </c>
      <c r="AC33" s="471"/>
      <c r="AD33" s="471">
        <v>0</v>
      </c>
      <c r="AE33" s="471"/>
      <c r="AF33" s="472">
        <f t="shared" si="2"/>
        <v>0</v>
      </c>
      <c r="AG33" s="471"/>
      <c r="AH33" s="471">
        <v>0</v>
      </c>
      <c r="AI33" s="471"/>
      <c r="AJ33" s="471">
        <f t="shared" si="3"/>
        <v>0</v>
      </c>
    </row>
    <row r="34" spans="1:36" s="493" customFormat="1" ht="18.600000000000001" customHeight="1" x14ac:dyDescent="0.45">
      <c r="A34" s="493" t="s">
        <v>276</v>
      </c>
      <c r="D34" s="501"/>
      <c r="F34" s="471">
        <v>0</v>
      </c>
      <c r="G34" s="471"/>
      <c r="H34" s="471">
        <v>0</v>
      </c>
      <c r="I34" s="471"/>
      <c r="J34" s="471">
        <v>0</v>
      </c>
      <c r="K34" s="471"/>
      <c r="L34" s="471">
        <v>0</v>
      </c>
      <c r="M34" s="471"/>
      <c r="N34" s="471">
        <v>0</v>
      </c>
      <c r="O34" s="471"/>
      <c r="P34" s="471">
        <v>0</v>
      </c>
      <c r="Q34" s="471"/>
      <c r="R34" s="471">
        <v>0</v>
      </c>
      <c r="S34" s="471"/>
      <c r="T34" s="471">
        <v>0</v>
      </c>
      <c r="U34" s="471"/>
      <c r="V34" s="471">
        <v>0</v>
      </c>
      <c r="W34" s="471"/>
      <c r="X34" s="471">
        <v>0</v>
      </c>
      <c r="Y34" s="471"/>
      <c r="Z34" s="471">
        <v>0</v>
      </c>
      <c r="AA34" s="471"/>
      <c r="AB34" s="471">
        <v>0</v>
      </c>
      <c r="AC34" s="471"/>
      <c r="AD34" s="471">
        <v>0</v>
      </c>
      <c r="AE34" s="471"/>
      <c r="AF34" s="472">
        <f t="shared" si="2"/>
        <v>0</v>
      </c>
      <c r="AG34" s="471"/>
      <c r="AH34" s="471">
        <v>-1320</v>
      </c>
      <c r="AI34" s="471"/>
      <c r="AJ34" s="471">
        <f t="shared" si="3"/>
        <v>-1320</v>
      </c>
    </row>
    <row r="35" spans="1:36" s="493" customFormat="1" ht="18.600000000000001" customHeight="1" x14ac:dyDescent="0.45">
      <c r="A35" s="493" t="s">
        <v>246</v>
      </c>
      <c r="D35" s="501"/>
      <c r="F35" s="471">
        <v>0</v>
      </c>
      <c r="G35" s="471"/>
      <c r="H35" s="471">
        <v>0</v>
      </c>
      <c r="I35" s="471"/>
      <c r="J35" s="471">
        <v>0</v>
      </c>
      <c r="K35" s="471"/>
      <c r="L35" s="471">
        <v>89</v>
      </c>
      <c r="M35" s="471"/>
      <c r="N35" s="471">
        <v>0</v>
      </c>
      <c r="O35" s="471"/>
      <c r="P35" s="471">
        <v>0</v>
      </c>
      <c r="Q35" s="471"/>
      <c r="R35" s="471">
        <v>0</v>
      </c>
      <c r="S35" s="471"/>
      <c r="T35" s="471">
        <v>0</v>
      </c>
      <c r="U35" s="471"/>
      <c r="V35" s="471">
        <v>0</v>
      </c>
      <c r="W35" s="471"/>
      <c r="X35" s="471">
        <v>0</v>
      </c>
      <c r="Y35" s="471"/>
      <c r="Z35" s="471">
        <v>0</v>
      </c>
      <c r="AA35" s="471"/>
      <c r="AB35" s="471">
        <v>0</v>
      </c>
      <c r="AC35" s="471"/>
      <c r="AD35" s="471">
        <v>0</v>
      </c>
      <c r="AE35" s="471"/>
      <c r="AF35" s="472">
        <f t="shared" si="2"/>
        <v>0</v>
      </c>
      <c r="AG35" s="471"/>
      <c r="AH35" s="471">
        <v>19</v>
      </c>
      <c r="AI35" s="471"/>
      <c r="AJ35" s="471">
        <f t="shared" si="3"/>
        <v>108</v>
      </c>
    </row>
    <row r="36" spans="1:36" s="493" customFormat="1" ht="18.600000000000001" customHeight="1" x14ac:dyDescent="0.45">
      <c r="A36" s="493" t="s">
        <v>235</v>
      </c>
      <c r="D36" s="501"/>
      <c r="F36" s="471">
        <v>0</v>
      </c>
      <c r="G36" s="471"/>
      <c r="H36" s="471">
        <v>0</v>
      </c>
      <c r="I36" s="471"/>
      <c r="J36" s="471">
        <v>0</v>
      </c>
      <c r="K36" s="471"/>
      <c r="L36" s="471">
        <v>0</v>
      </c>
      <c r="M36" s="471"/>
      <c r="N36" s="471">
        <v>0</v>
      </c>
      <c r="O36" s="471"/>
      <c r="P36" s="471">
        <v>0</v>
      </c>
      <c r="Q36" s="471"/>
      <c r="R36" s="471">
        <v>-63758</v>
      </c>
      <c r="S36" s="471"/>
      <c r="T36" s="471">
        <v>0</v>
      </c>
      <c r="U36" s="471"/>
      <c r="V36" s="471">
        <v>0</v>
      </c>
      <c r="W36" s="471"/>
      <c r="X36" s="471">
        <v>0</v>
      </c>
      <c r="Y36" s="471"/>
      <c r="Z36" s="471">
        <v>0</v>
      </c>
      <c r="AA36" s="471"/>
      <c r="AB36" s="471">
        <v>0</v>
      </c>
      <c r="AC36" s="471"/>
      <c r="AD36" s="471">
        <v>0</v>
      </c>
      <c r="AE36" s="471"/>
      <c r="AF36" s="472">
        <f t="shared" si="2"/>
        <v>0</v>
      </c>
      <c r="AG36" s="471"/>
      <c r="AH36" s="471">
        <v>0</v>
      </c>
      <c r="AI36" s="471"/>
      <c r="AJ36" s="471">
        <f t="shared" si="3"/>
        <v>-63758</v>
      </c>
    </row>
    <row r="37" spans="1:36" s="493" customFormat="1" ht="18.600000000000001" customHeight="1" x14ac:dyDescent="0.45">
      <c r="A37" s="493" t="s">
        <v>104</v>
      </c>
      <c r="D37" s="502"/>
      <c r="F37" s="471">
        <v>0</v>
      </c>
      <c r="G37" s="471"/>
      <c r="H37" s="471">
        <v>0</v>
      </c>
      <c r="I37" s="471"/>
      <c r="J37" s="471">
        <v>0</v>
      </c>
      <c r="K37" s="471"/>
      <c r="L37" s="471">
        <v>0</v>
      </c>
      <c r="M37" s="471"/>
      <c r="N37" s="471">
        <v>0</v>
      </c>
      <c r="O37" s="471"/>
      <c r="P37" s="471">
        <v>0</v>
      </c>
      <c r="Q37" s="471"/>
      <c r="R37" s="471">
        <v>0</v>
      </c>
      <c r="S37" s="471"/>
      <c r="T37" s="471">
        <v>0</v>
      </c>
      <c r="U37" s="471"/>
      <c r="V37" s="471">
        <v>0</v>
      </c>
      <c r="W37" s="471"/>
      <c r="X37" s="471">
        <v>0</v>
      </c>
      <c r="Y37" s="471"/>
      <c r="Z37" s="471">
        <v>0</v>
      </c>
      <c r="AA37" s="471"/>
      <c r="AB37" s="471">
        <v>0</v>
      </c>
      <c r="AC37" s="471"/>
      <c r="AD37" s="471">
        <v>0</v>
      </c>
      <c r="AE37" s="471"/>
      <c r="AF37" s="472">
        <f t="shared" si="2"/>
        <v>0</v>
      </c>
      <c r="AG37" s="471"/>
      <c r="AH37" s="471">
        <v>-26053</v>
      </c>
      <c r="AI37" s="471"/>
      <c r="AJ37" s="471">
        <f t="shared" si="3"/>
        <v>-26053</v>
      </c>
    </row>
    <row r="38" spans="1:36" s="493" customFormat="1" ht="18.600000000000001" customHeight="1" x14ac:dyDescent="0.45">
      <c r="A38" s="493" t="s">
        <v>213</v>
      </c>
      <c r="D38" s="501"/>
      <c r="F38" s="471">
        <v>0</v>
      </c>
      <c r="G38" s="471"/>
      <c r="H38" s="471">
        <v>0</v>
      </c>
      <c r="I38" s="471"/>
      <c r="J38" s="471">
        <v>0</v>
      </c>
      <c r="K38" s="471"/>
      <c r="L38" s="471">
        <v>0</v>
      </c>
      <c r="M38" s="471"/>
      <c r="N38" s="471">
        <v>0</v>
      </c>
      <c r="O38" s="471"/>
      <c r="P38" s="471">
        <v>0</v>
      </c>
      <c r="Q38" s="471"/>
      <c r="R38" s="471">
        <v>-3</v>
      </c>
      <c r="S38" s="471"/>
      <c r="T38" s="471">
        <v>3597</v>
      </c>
      <c r="U38" s="471"/>
      <c r="V38" s="471">
        <v>7</v>
      </c>
      <c r="W38" s="471"/>
      <c r="X38" s="471">
        <v>0</v>
      </c>
      <c r="Y38" s="471"/>
      <c r="Z38" s="471">
        <v>-1532</v>
      </c>
      <c r="AA38" s="471"/>
      <c r="AB38" s="471">
        <v>11162</v>
      </c>
      <c r="AC38" s="471"/>
      <c r="AD38" s="471">
        <v>0</v>
      </c>
      <c r="AE38" s="471"/>
      <c r="AF38" s="472">
        <f t="shared" si="2"/>
        <v>13234</v>
      </c>
      <c r="AG38" s="471"/>
      <c r="AH38" s="471">
        <v>-14377</v>
      </c>
      <c r="AI38" s="471"/>
      <c r="AJ38" s="471">
        <f t="shared" si="3"/>
        <v>-1146</v>
      </c>
    </row>
    <row r="39" spans="1:36" s="493" customFormat="1" ht="18.600000000000001" customHeight="1" x14ac:dyDescent="0.45">
      <c r="A39" s="493" t="s">
        <v>278</v>
      </c>
      <c r="D39" s="501"/>
      <c r="F39" s="471"/>
      <c r="G39" s="471"/>
      <c r="H39" s="471"/>
      <c r="I39" s="471"/>
      <c r="J39" s="471"/>
      <c r="K39" s="471"/>
      <c r="L39" s="471"/>
      <c r="M39" s="471"/>
      <c r="N39" s="471"/>
      <c r="O39" s="471"/>
      <c r="P39" s="471"/>
      <c r="Q39" s="471"/>
      <c r="R39" s="471"/>
      <c r="S39" s="471"/>
      <c r="T39" s="471"/>
      <c r="U39" s="471"/>
      <c r="V39" s="471"/>
      <c r="W39" s="471"/>
      <c r="X39" s="471"/>
      <c r="Y39" s="471"/>
      <c r="Z39" s="471"/>
      <c r="AA39" s="471"/>
      <c r="AB39" s="471"/>
      <c r="AC39" s="471"/>
      <c r="AD39" s="471"/>
      <c r="AE39" s="471"/>
      <c r="AF39" s="472"/>
      <c r="AG39" s="471"/>
      <c r="AH39" s="471"/>
      <c r="AI39" s="471"/>
      <c r="AJ39" s="471"/>
    </row>
    <row r="40" spans="1:36" s="493" customFormat="1" ht="18.600000000000001" customHeight="1" x14ac:dyDescent="0.45">
      <c r="B40" s="493" t="s">
        <v>264</v>
      </c>
      <c r="D40" s="501"/>
      <c r="F40" s="471"/>
      <c r="G40" s="471"/>
      <c r="H40" s="471"/>
      <c r="I40" s="471"/>
      <c r="J40" s="471"/>
      <c r="K40" s="471"/>
      <c r="L40" s="471"/>
      <c r="M40" s="471"/>
      <c r="N40" s="471"/>
      <c r="O40" s="471"/>
      <c r="P40" s="471"/>
      <c r="Q40" s="471"/>
      <c r="R40" s="471"/>
      <c r="S40" s="471"/>
      <c r="T40" s="471"/>
      <c r="U40" s="471"/>
      <c r="V40" s="471"/>
      <c r="W40" s="471"/>
      <c r="X40" s="471"/>
      <c r="Y40" s="471"/>
      <c r="Z40" s="471"/>
      <c r="AA40" s="471"/>
      <c r="AB40" s="471"/>
      <c r="AC40" s="471"/>
      <c r="AD40" s="471"/>
      <c r="AE40" s="471"/>
      <c r="AF40" s="472"/>
      <c r="AG40" s="471"/>
      <c r="AH40" s="471"/>
      <c r="AI40" s="471"/>
      <c r="AJ40" s="471"/>
    </row>
    <row r="41" spans="1:36" s="493" customFormat="1" ht="18.600000000000001" customHeight="1" x14ac:dyDescent="0.45">
      <c r="B41" s="493" t="s">
        <v>262</v>
      </c>
      <c r="D41" s="502"/>
      <c r="F41" s="471">
        <v>0</v>
      </c>
      <c r="G41" s="471"/>
      <c r="H41" s="471">
        <v>0</v>
      </c>
      <c r="I41" s="471"/>
      <c r="J41" s="471">
        <v>0</v>
      </c>
      <c r="K41" s="471"/>
      <c r="L41" s="471">
        <v>0</v>
      </c>
      <c r="M41" s="471"/>
      <c r="N41" s="471">
        <v>0</v>
      </c>
      <c r="O41" s="471"/>
      <c r="P41" s="471">
        <v>0</v>
      </c>
      <c r="Q41" s="471"/>
      <c r="R41" s="471">
        <v>0</v>
      </c>
      <c r="S41" s="471"/>
      <c r="T41" s="471">
        <v>0</v>
      </c>
      <c r="U41" s="471"/>
      <c r="V41" s="471">
        <v>0</v>
      </c>
      <c r="W41" s="471"/>
      <c r="X41" s="471">
        <v>0</v>
      </c>
      <c r="Y41" s="471"/>
      <c r="Z41" s="471">
        <v>0</v>
      </c>
      <c r="AA41" s="471"/>
      <c r="AB41" s="471">
        <v>3897</v>
      </c>
      <c r="AC41" s="471"/>
      <c r="AD41" s="471">
        <v>-42288</v>
      </c>
      <c r="AE41" s="471"/>
      <c r="AF41" s="472">
        <f t="shared" si="2"/>
        <v>-38391</v>
      </c>
      <c r="AG41" s="471"/>
      <c r="AH41" s="471">
        <v>38391</v>
      </c>
      <c r="AI41" s="471"/>
      <c r="AJ41" s="471">
        <f>SUM(AH41,AF41,R41,P41,N41,L41,H41,F41,J41)</f>
        <v>0</v>
      </c>
    </row>
    <row r="42" spans="1:36" s="493" customFormat="1" ht="18.600000000000001" customHeight="1" x14ac:dyDescent="0.45">
      <c r="A42" s="493" t="s">
        <v>247</v>
      </c>
      <c r="D42" s="502"/>
      <c r="F42" s="471">
        <v>0</v>
      </c>
      <c r="G42" s="471"/>
      <c r="H42" s="471">
        <v>0</v>
      </c>
      <c r="I42" s="471"/>
      <c r="J42" s="471">
        <v>0</v>
      </c>
      <c r="K42" s="471"/>
      <c r="L42" s="471">
        <v>0</v>
      </c>
      <c r="M42" s="471"/>
      <c r="N42" s="471">
        <v>0</v>
      </c>
      <c r="O42" s="471"/>
      <c r="P42" s="471">
        <v>0</v>
      </c>
      <c r="Q42" s="471"/>
      <c r="R42" s="471">
        <v>-40449</v>
      </c>
      <c r="S42" s="471"/>
      <c r="T42" s="471">
        <v>0</v>
      </c>
      <c r="U42" s="471"/>
      <c r="V42" s="471">
        <v>0</v>
      </c>
      <c r="W42" s="471"/>
      <c r="X42" s="471">
        <v>0</v>
      </c>
      <c r="Y42" s="471"/>
      <c r="Z42" s="471">
        <v>0</v>
      </c>
      <c r="AA42" s="471"/>
      <c r="AB42" s="471">
        <v>0</v>
      </c>
      <c r="AC42" s="471"/>
      <c r="AD42" s="471">
        <v>0</v>
      </c>
      <c r="AE42" s="471"/>
      <c r="AF42" s="472">
        <f t="shared" si="2"/>
        <v>0</v>
      </c>
      <c r="AG42" s="471"/>
      <c r="AH42" s="471">
        <v>27360</v>
      </c>
      <c r="AI42" s="471"/>
      <c r="AJ42" s="471">
        <f>SUM(AH42,AF42,R42,P42,N42,L42,H42,F42,J42)</f>
        <v>-13089</v>
      </c>
    </row>
    <row r="43" spans="1:36" s="493" customFormat="1" ht="18.600000000000001" customHeight="1" x14ac:dyDescent="0.45">
      <c r="A43" s="493" t="s">
        <v>315</v>
      </c>
      <c r="D43" s="501"/>
      <c r="F43" s="473">
        <v>0</v>
      </c>
      <c r="G43" s="471"/>
      <c r="H43" s="473">
        <v>0</v>
      </c>
      <c r="I43" s="471"/>
      <c r="J43" s="473">
        <v>0</v>
      </c>
      <c r="K43" s="471"/>
      <c r="L43" s="473">
        <v>0</v>
      </c>
      <c r="M43" s="471"/>
      <c r="N43" s="473">
        <v>0</v>
      </c>
      <c r="O43" s="471"/>
      <c r="P43" s="474">
        <v>0</v>
      </c>
      <c r="Q43" s="471"/>
      <c r="R43" s="476">
        <v>-711</v>
      </c>
      <c r="S43" s="471"/>
      <c r="T43" s="474">
        <v>-3607</v>
      </c>
      <c r="U43" s="471"/>
      <c r="V43" s="474">
        <v>-18812</v>
      </c>
      <c r="W43" s="471"/>
      <c r="X43" s="474">
        <v>-32817</v>
      </c>
      <c r="Y43" s="471"/>
      <c r="Z43" s="474">
        <v>7837</v>
      </c>
      <c r="AA43" s="471"/>
      <c r="AB43" s="474">
        <v>0</v>
      </c>
      <c r="AC43" s="471"/>
      <c r="AD43" s="474">
        <v>0</v>
      </c>
      <c r="AE43" s="471"/>
      <c r="AF43" s="475">
        <f t="shared" si="2"/>
        <v>-47399</v>
      </c>
      <c r="AG43" s="471"/>
      <c r="AH43" s="474">
        <v>-9882</v>
      </c>
      <c r="AI43" s="471"/>
      <c r="AJ43" s="473">
        <f>SUM(AH43,AF43,R43,P43,N43,L43,H43,F43,J43)</f>
        <v>-57992</v>
      </c>
    </row>
    <row r="44" spans="1:36" s="493" customFormat="1" ht="6" customHeight="1" x14ac:dyDescent="0.45">
      <c r="D44" s="501"/>
      <c r="F44" s="471"/>
      <c r="G44" s="471"/>
      <c r="H44" s="471"/>
      <c r="I44" s="471"/>
      <c r="J44" s="471"/>
      <c r="K44" s="471"/>
      <c r="L44" s="471"/>
      <c r="M44" s="471"/>
      <c r="N44" s="471"/>
      <c r="O44" s="471"/>
      <c r="P44" s="471"/>
      <c r="Q44" s="471"/>
      <c r="R44" s="471"/>
      <c r="S44" s="471"/>
      <c r="T44" s="471"/>
      <c r="U44" s="471"/>
      <c r="V44" s="471"/>
      <c r="W44" s="471"/>
      <c r="X44" s="471"/>
      <c r="Y44" s="471"/>
      <c r="Z44" s="471"/>
      <c r="AA44" s="471"/>
      <c r="AB44" s="471"/>
      <c r="AC44" s="471"/>
      <c r="AD44" s="471"/>
      <c r="AE44" s="471"/>
      <c r="AF44" s="471"/>
      <c r="AG44" s="471"/>
      <c r="AH44" s="471"/>
      <c r="AI44" s="471"/>
      <c r="AJ44" s="471"/>
    </row>
    <row r="45" spans="1:36" s="493" customFormat="1" ht="18.600000000000001" customHeight="1" thickBot="1" x14ac:dyDescent="0.5">
      <c r="A45" s="500" t="s">
        <v>267</v>
      </c>
      <c r="B45" s="500"/>
      <c r="D45" s="501"/>
      <c r="F45" s="477">
        <f>SUM(F30:F43)</f>
        <v>147424</v>
      </c>
      <c r="G45" s="471"/>
      <c r="H45" s="477">
        <f>SUM(H30:H43)</f>
        <v>443624</v>
      </c>
      <c r="I45" s="471"/>
      <c r="J45" s="477">
        <f>SUM(J30:J43)</f>
        <v>0</v>
      </c>
      <c r="K45" s="471"/>
      <c r="L45" s="477">
        <f>SUM(L30:L43)</f>
        <v>1651</v>
      </c>
      <c r="M45" s="471"/>
      <c r="N45" s="477">
        <f>SUM(N30:N43)</f>
        <v>95543</v>
      </c>
      <c r="O45" s="471"/>
      <c r="P45" s="477">
        <f>SUM(P30:P43)</f>
        <v>117363</v>
      </c>
      <c r="Q45" s="471"/>
      <c r="R45" s="477">
        <f>SUM(R30:R43)</f>
        <v>1636900</v>
      </c>
      <c r="S45" s="471"/>
      <c r="T45" s="477">
        <f>SUM(T30:T43)</f>
        <v>44852</v>
      </c>
      <c r="U45" s="471"/>
      <c r="V45" s="477">
        <f>SUM(V30:V43)</f>
        <v>-69607</v>
      </c>
      <c r="W45" s="471"/>
      <c r="X45" s="477">
        <f>SUM(X30:X43)</f>
        <v>-32817</v>
      </c>
      <c r="Y45" s="471"/>
      <c r="Z45" s="477">
        <f>SUM(Z30:Z43)</f>
        <v>-774204</v>
      </c>
      <c r="AA45" s="471"/>
      <c r="AB45" s="477">
        <f>SUM(AB30:AB43)</f>
        <v>327442</v>
      </c>
      <c r="AC45" s="471"/>
      <c r="AD45" s="477">
        <f>SUM(AD30:AD43)</f>
        <v>-42288</v>
      </c>
      <c r="AE45" s="471"/>
      <c r="AF45" s="477">
        <f>SUM(AF30:AF43)</f>
        <v>-546622</v>
      </c>
      <c r="AG45" s="471"/>
      <c r="AH45" s="477">
        <f>SUM(AH30:AH43)</f>
        <v>619122</v>
      </c>
      <c r="AI45" s="471"/>
      <c r="AJ45" s="477">
        <f>SUM(AJ30:AJ43)</f>
        <v>2515005</v>
      </c>
    </row>
    <row r="46" spans="1:36" s="493" customFormat="1" ht="18.600000000000001" customHeight="1" thickTop="1" x14ac:dyDescent="0.45">
      <c r="A46" s="500"/>
      <c r="B46" s="500"/>
      <c r="D46" s="503"/>
      <c r="F46" s="465"/>
      <c r="G46" s="465"/>
      <c r="H46" s="465"/>
      <c r="I46" s="465"/>
      <c r="J46" s="465"/>
      <c r="K46" s="465"/>
      <c r="L46" s="465"/>
      <c r="M46" s="465"/>
      <c r="N46" s="465"/>
      <c r="O46" s="465"/>
      <c r="P46" s="465"/>
      <c r="Q46" s="465"/>
      <c r="R46" s="465"/>
      <c r="S46" s="465"/>
      <c r="T46" s="465"/>
      <c r="U46" s="465"/>
      <c r="V46" s="465"/>
      <c r="W46" s="465"/>
      <c r="X46" s="465"/>
      <c r="Y46" s="465"/>
      <c r="Z46" s="465"/>
      <c r="AA46" s="465"/>
      <c r="AB46" s="465"/>
      <c r="AC46" s="465"/>
      <c r="AD46" s="465"/>
      <c r="AE46" s="465"/>
      <c r="AF46" s="465"/>
      <c r="AG46" s="465"/>
      <c r="AH46" s="465"/>
      <c r="AI46" s="465"/>
      <c r="AJ46" s="465"/>
    </row>
    <row r="47" spans="1:36" s="493" customFormat="1" ht="12.75" customHeight="1" x14ac:dyDescent="0.45">
      <c r="A47" s="500"/>
      <c r="B47" s="500"/>
      <c r="D47" s="503"/>
      <c r="F47" s="465"/>
      <c r="G47" s="465"/>
      <c r="H47" s="465"/>
      <c r="I47" s="465"/>
      <c r="J47" s="465"/>
      <c r="K47" s="465"/>
      <c r="L47" s="465"/>
      <c r="M47" s="465"/>
      <c r="N47" s="465"/>
      <c r="O47" s="465"/>
      <c r="P47" s="465"/>
      <c r="Q47" s="465"/>
      <c r="R47" s="465"/>
      <c r="S47" s="465"/>
      <c r="T47" s="465"/>
      <c r="U47" s="465"/>
      <c r="V47" s="465"/>
      <c r="W47" s="465"/>
      <c r="X47" s="465"/>
      <c r="Y47" s="465"/>
      <c r="Z47" s="465"/>
      <c r="AA47" s="465"/>
      <c r="AB47" s="465"/>
      <c r="AC47" s="465"/>
      <c r="AD47" s="465"/>
      <c r="AE47" s="465"/>
      <c r="AF47" s="465"/>
      <c r="AG47" s="465"/>
      <c r="AH47" s="465"/>
      <c r="AI47" s="465"/>
      <c r="AJ47" s="465"/>
    </row>
    <row r="48" spans="1:36" ht="21.95" customHeight="1" x14ac:dyDescent="0.45">
      <c r="A48" s="482" t="str">
        <f>'T15-16PL Co (9m)'!A92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504"/>
      <c r="C48" s="504"/>
      <c r="D48" s="504"/>
      <c r="E48" s="504"/>
      <c r="F48" s="483"/>
      <c r="G48" s="484"/>
      <c r="H48" s="483"/>
      <c r="I48" s="484"/>
      <c r="J48" s="484"/>
      <c r="K48" s="484"/>
      <c r="L48" s="484"/>
      <c r="M48" s="484"/>
      <c r="N48" s="483"/>
      <c r="O48" s="484"/>
      <c r="P48" s="484"/>
      <c r="Q48" s="484"/>
      <c r="R48" s="483"/>
      <c r="S48" s="484"/>
      <c r="T48" s="483"/>
      <c r="U48" s="484"/>
      <c r="V48" s="484"/>
      <c r="W48" s="484"/>
      <c r="X48" s="483"/>
      <c r="Y48" s="482"/>
      <c r="Z48" s="483"/>
      <c r="AA48" s="482"/>
      <c r="AB48" s="483"/>
      <c r="AC48" s="483"/>
      <c r="AD48" s="483"/>
      <c r="AE48" s="484"/>
      <c r="AF48" s="505"/>
      <c r="AG48" s="482"/>
      <c r="AH48" s="505"/>
      <c r="AI48" s="482"/>
      <c r="AJ48" s="505"/>
    </row>
    <row r="50" spans="3:3" ht="20.100000000000001" customHeight="1" x14ac:dyDescent="0.45">
      <c r="C50" s="506"/>
    </row>
    <row r="51" spans="3:3" ht="20.100000000000001" customHeight="1" x14ac:dyDescent="0.45">
      <c r="C51" s="506"/>
    </row>
    <row r="52" spans="3:3" ht="20.100000000000001" customHeight="1" x14ac:dyDescent="0.45">
      <c r="C52" s="507"/>
    </row>
    <row r="56" spans="3:3" ht="18.600000000000001" customHeight="1" x14ac:dyDescent="0.45"/>
  </sheetData>
  <mergeCells count="4">
    <mergeCell ref="F7:AF7"/>
    <mergeCell ref="T8:AF8"/>
    <mergeCell ref="N12:R12"/>
    <mergeCell ref="T9:Z9"/>
  </mergeCells>
  <pageMargins left="0.3" right="0.3" top="0.5" bottom="0.6" header="0.49" footer="0.4"/>
  <pageSetup paperSize="9" scale="64" firstPageNumber="17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55"/>
  <sheetViews>
    <sheetView zoomScale="85" zoomScaleNormal="85" workbookViewId="0">
      <selection activeCell="O59" sqref="O59"/>
    </sheetView>
  </sheetViews>
  <sheetFormatPr defaultColWidth="9.33203125" defaultRowHeight="19.5" x14ac:dyDescent="0.45"/>
  <cols>
    <col min="1" max="2" width="1.83203125" style="480" customWidth="1"/>
    <col min="3" max="3" width="57.5" style="480" customWidth="1"/>
    <col min="4" max="4" width="8.33203125" style="480" customWidth="1"/>
    <col min="5" max="5" width="0.5" style="480" customWidth="1"/>
    <col min="6" max="6" width="13" style="465" customWidth="1"/>
    <col min="7" max="7" width="0.5" style="479" customWidth="1"/>
    <col min="8" max="8" width="12" style="465" customWidth="1"/>
    <col min="9" max="9" width="0.5" style="479" customWidth="1"/>
    <col min="10" max="10" width="11.83203125" style="479" customWidth="1"/>
    <col min="11" max="11" width="0.5" style="479" customWidth="1"/>
    <col min="12" max="12" width="10.5" style="479" customWidth="1"/>
    <col min="13" max="13" width="0.5" style="479" customWidth="1"/>
    <col min="14" max="14" width="10.83203125" style="465" customWidth="1"/>
    <col min="15" max="15" width="0.5" style="479" customWidth="1"/>
    <col min="16" max="16" width="12" style="479" customWidth="1"/>
    <col min="17" max="17" width="0.5" style="479" customWidth="1"/>
    <col min="18" max="18" width="12.6640625" style="465" customWidth="1"/>
    <col min="19" max="19" width="0.5" style="480" customWidth="1"/>
    <col min="20" max="20" width="15.5" style="465" customWidth="1"/>
    <col min="21" max="21" width="0.5" style="479" customWidth="1"/>
    <col min="22" max="22" width="13" style="479" customWidth="1"/>
    <col min="23" max="23" width="0.5" style="479" customWidth="1"/>
    <col min="24" max="24" width="12.5" style="524" customWidth="1"/>
    <col min="25" max="25" width="0.5" style="479" customWidth="1"/>
    <col min="26" max="26" width="16.33203125" style="465" customWidth="1"/>
    <col min="27" max="27" width="0.5" style="479" customWidth="1"/>
    <col min="28" max="28" width="15.5" style="465" customWidth="1"/>
    <col min="29" max="29" width="0.5" style="465" customWidth="1"/>
    <col min="30" max="30" width="11.5" style="465" customWidth="1"/>
    <col min="31" max="31" width="0.5" style="479" customWidth="1"/>
    <col min="32" max="32" width="14" style="490" customWidth="1"/>
    <col min="33" max="33" width="0.5" style="480" customWidth="1"/>
    <col min="34" max="34" width="12.33203125" style="490" bestFit="1" customWidth="1"/>
    <col min="35" max="35" width="0.5" style="480" customWidth="1"/>
    <col min="36" max="36" width="14.33203125" style="539" customWidth="1"/>
    <col min="37" max="16384" width="9.33203125" style="480"/>
  </cols>
  <sheetData>
    <row r="1" spans="1:36" ht="20.100000000000001" customHeight="1" x14ac:dyDescent="0.45">
      <c r="A1" s="478" t="s">
        <v>0</v>
      </c>
      <c r="B1" s="478"/>
      <c r="C1" s="478"/>
      <c r="D1" s="478"/>
      <c r="E1" s="478"/>
      <c r="S1" s="465"/>
      <c r="AF1" s="465"/>
      <c r="AG1" s="465"/>
      <c r="AH1" s="465"/>
      <c r="AI1" s="465"/>
      <c r="AJ1" s="514"/>
    </row>
    <row r="2" spans="1:36" ht="20.100000000000001" customHeight="1" x14ac:dyDescent="0.45">
      <c r="A2" s="478" t="s">
        <v>147</v>
      </c>
      <c r="B2" s="478"/>
      <c r="C2" s="478"/>
      <c r="D2" s="478"/>
      <c r="E2" s="478"/>
      <c r="S2" s="465"/>
      <c r="AF2" s="465"/>
      <c r="AG2" s="465"/>
      <c r="AH2" s="465"/>
      <c r="AI2" s="465"/>
      <c r="AJ2" s="514"/>
    </row>
    <row r="3" spans="1:36" ht="20.100000000000001" customHeight="1" x14ac:dyDescent="0.45">
      <c r="A3" s="525" t="str">
        <f>+'T17 Change US Conso'!A3</f>
        <v>สำหรับงวดเก้าเดือนสิ้นสุดวันที่ 30 กันยายน พ.ศ. 2564</v>
      </c>
      <c r="B3" s="525"/>
      <c r="C3" s="525"/>
      <c r="D3" s="525"/>
      <c r="E3" s="525"/>
      <c r="F3" s="486"/>
      <c r="G3" s="487"/>
      <c r="H3" s="486"/>
      <c r="I3" s="487"/>
      <c r="J3" s="487"/>
      <c r="K3" s="487"/>
      <c r="L3" s="487"/>
      <c r="M3" s="487"/>
      <c r="N3" s="486"/>
      <c r="O3" s="487"/>
      <c r="P3" s="487"/>
      <c r="Q3" s="487"/>
      <c r="R3" s="486"/>
      <c r="S3" s="486"/>
      <c r="T3" s="486"/>
      <c r="U3" s="487"/>
      <c r="V3" s="487"/>
      <c r="W3" s="487"/>
      <c r="X3" s="515"/>
      <c r="Y3" s="487"/>
      <c r="Z3" s="486"/>
      <c r="AA3" s="487"/>
      <c r="AB3" s="486"/>
      <c r="AC3" s="486"/>
      <c r="AD3" s="486"/>
      <c r="AE3" s="487"/>
      <c r="AF3" s="486"/>
      <c r="AG3" s="486"/>
      <c r="AH3" s="486"/>
      <c r="AI3" s="486"/>
      <c r="AJ3" s="526"/>
    </row>
    <row r="4" spans="1:36" ht="7.5" customHeight="1" x14ac:dyDescent="0.45">
      <c r="A4" s="478"/>
      <c r="B4" s="478"/>
      <c r="C4" s="478"/>
      <c r="D4" s="478"/>
      <c r="E4" s="478"/>
      <c r="S4" s="465"/>
      <c r="AF4" s="465"/>
      <c r="AG4" s="465"/>
      <c r="AH4" s="465"/>
      <c r="AI4" s="465"/>
      <c r="AJ4" s="514"/>
    </row>
    <row r="5" spans="1:36" ht="18.600000000000001" customHeight="1" x14ac:dyDescent="0.45">
      <c r="A5" s="478"/>
      <c r="B5" s="478"/>
      <c r="C5" s="478"/>
      <c r="D5" s="478"/>
      <c r="E5" s="478"/>
      <c r="S5" s="465"/>
      <c r="AF5" s="465"/>
      <c r="AG5" s="465"/>
      <c r="AH5" s="465"/>
      <c r="AI5" s="465"/>
      <c r="AJ5" s="527" t="s">
        <v>182</v>
      </c>
    </row>
    <row r="6" spans="1:36" ht="18.600000000000001" customHeight="1" x14ac:dyDescent="0.45">
      <c r="A6" s="478"/>
      <c r="B6" s="478"/>
      <c r="C6" s="478"/>
      <c r="D6" s="478"/>
      <c r="E6" s="478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  <c r="R6" s="486"/>
      <c r="S6" s="489"/>
      <c r="T6" s="486"/>
      <c r="U6" s="486"/>
      <c r="V6" s="486"/>
      <c r="W6" s="486"/>
      <c r="X6" s="528"/>
      <c r="Y6" s="486"/>
      <c r="Z6" s="486"/>
      <c r="AA6" s="486"/>
      <c r="AB6" s="486"/>
      <c r="AC6" s="486"/>
      <c r="AD6" s="486"/>
      <c r="AE6" s="486"/>
      <c r="AF6" s="489"/>
      <c r="AG6" s="489"/>
      <c r="AH6" s="489"/>
      <c r="AI6" s="489"/>
      <c r="AJ6" s="529" t="s">
        <v>4</v>
      </c>
    </row>
    <row r="7" spans="1:36" ht="18.600000000000001" customHeight="1" x14ac:dyDescent="0.45">
      <c r="A7" s="478"/>
      <c r="B7" s="478"/>
      <c r="C7" s="478"/>
      <c r="D7" s="478"/>
      <c r="E7" s="478"/>
      <c r="F7" s="548" t="s">
        <v>172</v>
      </c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  <c r="AC7" s="548"/>
      <c r="AD7" s="548"/>
      <c r="AE7" s="548"/>
      <c r="AF7" s="548"/>
      <c r="AJ7" s="527"/>
    </row>
    <row r="8" spans="1:36" ht="18.600000000000001" customHeight="1" x14ac:dyDescent="0.45">
      <c r="A8" s="478"/>
      <c r="B8" s="478"/>
      <c r="C8" s="478"/>
      <c r="D8" s="478"/>
      <c r="E8" s="478"/>
      <c r="F8" s="485"/>
      <c r="G8" s="485"/>
      <c r="H8" s="485"/>
      <c r="I8" s="485"/>
      <c r="J8" s="485"/>
      <c r="K8" s="485"/>
      <c r="L8" s="485"/>
      <c r="M8" s="485"/>
      <c r="N8" s="485"/>
      <c r="O8" s="485"/>
      <c r="P8" s="485"/>
      <c r="Q8" s="485"/>
      <c r="R8" s="485"/>
      <c r="S8" s="485"/>
      <c r="T8" s="549" t="s">
        <v>143</v>
      </c>
      <c r="U8" s="549"/>
      <c r="V8" s="549"/>
      <c r="W8" s="549"/>
      <c r="X8" s="549"/>
      <c r="Y8" s="549"/>
      <c r="Z8" s="549"/>
      <c r="AA8" s="549"/>
      <c r="AB8" s="549"/>
      <c r="AC8" s="549"/>
      <c r="AD8" s="549"/>
      <c r="AE8" s="549"/>
      <c r="AF8" s="549"/>
      <c r="AG8" s="485"/>
      <c r="AH8" s="485"/>
      <c r="AI8" s="485"/>
      <c r="AJ8" s="527"/>
    </row>
    <row r="9" spans="1:36" ht="18.600000000000001" customHeight="1" x14ac:dyDescent="0.45">
      <c r="A9" s="478"/>
      <c r="B9" s="478"/>
      <c r="C9" s="478"/>
      <c r="D9" s="478"/>
      <c r="E9" s="478"/>
      <c r="F9" s="485"/>
      <c r="G9" s="485"/>
      <c r="H9" s="485"/>
      <c r="I9" s="485"/>
      <c r="J9" s="485"/>
      <c r="K9" s="485"/>
      <c r="L9" s="485"/>
      <c r="M9" s="485"/>
      <c r="N9" s="485"/>
      <c r="O9" s="485"/>
      <c r="P9" s="485"/>
      <c r="Q9" s="485"/>
      <c r="R9" s="485"/>
      <c r="S9" s="485"/>
      <c r="T9" s="550" t="s">
        <v>154</v>
      </c>
      <c r="U9" s="550"/>
      <c r="V9" s="550"/>
      <c r="W9" s="550"/>
      <c r="X9" s="550"/>
      <c r="Y9" s="550"/>
      <c r="Z9" s="550"/>
      <c r="AA9" s="485"/>
      <c r="AB9" s="485"/>
      <c r="AC9" s="485"/>
      <c r="AD9" s="485"/>
      <c r="AE9" s="480"/>
      <c r="AF9" s="485"/>
      <c r="AG9" s="485"/>
      <c r="AH9" s="485"/>
      <c r="AI9" s="485"/>
      <c r="AJ9" s="527"/>
    </row>
    <row r="10" spans="1:36" ht="18.600000000000001" customHeight="1" x14ac:dyDescent="0.45">
      <c r="A10" s="478"/>
      <c r="B10" s="478"/>
      <c r="C10" s="478"/>
      <c r="D10" s="478"/>
      <c r="E10" s="478"/>
      <c r="F10" s="485"/>
      <c r="G10" s="485"/>
      <c r="H10" s="485"/>
      <c r="I10" s="485"/>
      <c r="J10" s="485"/>
      <c r="K10" s="485"/>
      <c r="L10" s="485"/>
      <c r="M10" s="485"/>
      <c r="N10" s="485"/>
      <c r="O10" s="485"/>
      <c r="P10" s="485"/>
      <c r="Q10" s="485"/>
      <c r="R10" s="485"/>
      <c r="S10" s="485"/>
      <c r="T10" s="485"/>
      <c r="U10" s="485"/>
      <c r="V10" s="485"/>
      <c r="W10" s="485"/>
      <c r="X10" s="485" t="s">
        <v>86</v>
      </c>
      <c r="Y10" s="485"/>
      <c r="Z10" s="485"/>
      <c r="AA10" s="485"/>
      <c r="AB10" s="485"/>
      <c r="AC10" s="485"/>
      <c r="AD10" s="485"/>
      <c r="AE10" s="480"/>
      <c r="AF10" s="485"/>
      <c r="AG10" s="485"/>
      <c r="AH10" s="485"/>
      <c r="AI10" s="485"/>
      <c r="AJ10" s="527"/>
    </row>
    <row r="11" spans="1:36" ht="18.600000000000001" customHeight="1" x14ac:dyDescent="0.4">
      <c r="A11" s="478"/>
      <c r="B11" s="478"/>
      <c r="C11" s="478"/>
      <c r="D11" s="478"/>
      <c r="E11" s="478"/>
      <c r="F11" s="485"/>
      <c r="G11" s="485"/>
      <c r="H11" s="485"/>
      <c r="I11" s="485"/>
      <c r="J11" s="485"/>
      <c r="K11" s="485"/>
      <c r="L11" s="485"/>
      <c r="M11" s="485"/>
      <c r="N11" s="485"/>
      <c r="O11" s="485"/>
      <c r="P11" s="485"/>
      <c r="Q11" s="485"/>
      <c r="R11" s="485"/>
      <c r="S11" s="485"/>
      <c r="T11" s="485" t="s">
        <v>82</v>
      </c>
      <c r="U11" s="485"/>
      <c r="V11" s="485"/>
      <c r="W11" s="485"/>
      <c r="X11" s="530" t="s">
        <v>93</v>
      </c>
      <c r="Y11" s="485"/>
      <c r="Z11" s="485" t="s">
        <v>139</v>
      </c>
      <c r="AA11" s="485"/>
      <c r="AB11" s="485" t="s">
        <v>81</v>
      </c>
      <c r="AC11" s="485"/>
      <c r="AD11" s="485"/>
      <c r="AE11" s="485"/>
      <c r="AF11" s="485" t="s">
        <v>83</v>
      </c>
      <c r="AG11" s="485"/>
      <c r="AH11" s="485" t="s">
        <v>84</v>
      </c>
      <c r="AI11" s="485"/>
      <c r="AJ11" s="527"/>
    </row>
    <row r="12" spans="1:36" s="493" customFormat="1" ht="18.600000000000001" customHeight="1" x14ac:dyDescent="0.4">
      <c r="F12" s="485"/>
      <c r="G12" s="485"/>
      <c r="H12" s="485"/>
      <c r="I12" s="485"/>
      <c r="J12" s="485"/>
      <c r="K12" s="485"/>
      <c r="L12" s="485" t="s">
        <v>156</v>
      </c>
      <c r="M12" s="485"/>
      <c r="N12" s="550" t="s">
        <v>56</v>
      </c>
      <c r="O12" s="550"/>
      <c r="P12" s="550"/>
      <c r="Q12" s="550"/>
      <c r="R12" s="550"/>
      <c r="S12" s="490"/>
      <c r="T12" s="485" t="s">
        <v>85</v>
      </c>
      <c r="U12" s="485"/>
      <c r="V12" s="485" t="s">
        <v>86</v>
      </c>
      <c r="W12" s="485"/>
      <c r="X12" s="530" t="s">
        <v>244</v>
      </c>
      <c r="Y12" s="485"/>
      <c r="Z12" s="485" t="s">
        <v>138</v>
      </c>
      <c r="AA12" s="485"/>
      <c r="AB12" s="485" t="s">
        <v>82</v>
      </c>
      <c r="AC12" s="485"/>
      <c r="AD12" s="485"/>
      <c r="AE12" s="485"/>
      <c r="AF12" s="485" t="s">
        <v>87</v>
      </c>
      <c r="AG12" s="490"/>
      <c r="AH12" s="485" t="s">
        <v>88</v>
      </c>
      <c r="AI12" s="485"/>
      <c r="AJ12" s="527"/>
    </row>
    <row r="13" spans="1:36" s="493" customFormat="1" ht="18.600000000000001" customHeight="1" x14ac:dyDescent="0.4">
      <c r="F13" s="485" t="s">
        <v>89</v>
      </c>
      <c r="G13" s="485"/>
      <c r="H13" s="485" t="s">
        <v>90</v>
      </c>
      <c r="I13" s="485"/>
      <c r="J13" s="485"/>
      <c r="K13" s="485"/>
      <c r="L13" s="485" t="s">
        <v>157</v>
      </c>
      <c r="M13" s="485"/>
      <c r="N13" s="485" t="s">
        <v>91</v>
      </c>
      <c r="O13" s="485"/>
      <c r="P13" s="485"/>
      <c r="Q13" s="485"/>
      <c r="R13" s="485" t="s">
        <v>105</v>
      </c>
      <c r="S13" s="485"/>
      <c r="T13" s="485" t="s">
        <v>340</v>
      </c>
      <c r="U13" s="485"/>
      <c r="V13" s="485" t="s">
        <v>93</v>
      </c>
      <c r="W13" s="485"/>
      <c r="X13" s="530" t="s">
        <v>252</v>
      </c>
      <c r="Y13" s="485"/>
      <c r="Z13" s="485" t="s">
        <v>137</v>
      </c>
      <c r="AA13" s="485"/>
      <c r="AB13" s="485" t="s">
        <v>92</v>
      </c>
      <c r="AC13" s="485"/>
      <c r="AD13" s="485"/>
      <c r="AE13" s="485"/>
      <c r="AF13" s="485" t="s">
        <v>94</v>
      </c>
      <c r="AG13" s="485"/>
      <c r="AH13" s="485" t="s">
        <v>95</v>
      </c>
      <c r="AI13" s="485"/>
      <c r="AJ13" s="527" t="s">
        <v>96</v>
      </c>
    </row>
    <row r="14" spans="1:36" s="493" customFormat="1" ht="18.600000000000001" customHeight="1" x14ac:dyDescent="0.4">
      <c r="D14" s="495" t="s">
        <v>8</v>
      </c>
      <c r="F14" s="523" t="s">
        <v>97</v>
      </c>
      <c r="G14" s="465"/>
      <c r="H14" s="523" t="s">
        <v>98</v>
      </c>
      <c r="I14" s="465"/>
      <c r="J14" s="523" t="s">
        <v>200</v>
      </c>
      <c r="K14" s="465"/>
      <c r="L14" s="523" t="s">
        <v>155</v>
      </c>
      <c r="M14" s="465"/>
      <c r="N14" s="523" t="s">
        <v>99</v>
      </c>
      <c r="O14" s="485"/>
      <c r="P14" s="523" t="s">
        <v>100</v>
      </c>
      <c r="Q14" s="465"/>
      <c r="R14" s="523" t="s">
        <v>106</v>
      </c>
      <c r="S14" s="465"/>
      <c r="T14" s="497" t="s">
        <v>341</v>
      </c>
      <c r="U14" s="465"/>
      <c r="V14" s="523" t="s">
        <v>102</v>
      </c>
      <c r="W14" s="465"/>
      <c r="X14" s="531" t="s">
        <v>251</v>
      </c>
      <c r="Y14" s="465"/>
      <c r="Z14" s="523" t="s">
        <v>111</v>
      </c>
      <c r="AA14" s="465"/>
      <c r="AB14" s="523" t="s">
        <v>101</v>
      </c>
      <c r="AC14" s="485"/>
      <c r="AD14" s="523" t="s">
        <v>100</v>
      </c>
      <c r="AE14" s="465"/>
      <c r="AF14" s="523" t="s">
        <v>142</v>
      </c>
      <c r="AG14" s="465"/>
      <c r="AH14" s="523" t="s">
        <v>103</v>
      </c>
      <c r="AI14" s="465"/>
      <c r="AJ14" s="529" t="s">
        <v>142</v>
      </c>
    </row>
    <row r="15" spans="1:36" s="493" customFormat="1" ht="6" customHeight="1" x14ac:dyDescent="0.4">
      <c r="A15" s="532"/>
      <c r="B15" s="532"/>
      <c r="C15" s="532"/>
      <c r="D15" s="498"/>
      <c r="F15" s="499"/>
      <c r="G15" s="465"/>
      <c r="H15" s="499"/>
      <c r="I15" s="465"/>
      <c r="J15" s="499"/>
      <c r="K15" s="465"/>
      <c r="L15" s="499"/>
      <c r="M15" s="465"/>
      <c r="N15" s="499"/>
      <c r="O15" s="485"/>
      <c r="P15" s="499"/>
      <c r="Q15" s="465"/>
      <c r="R15" s="499"/>
      <c r="S15" s="465"/>
      <c r="T15" s="499"/>
      <c r="U15" s="465"/>
      <c r="V15" s="499"/>
      <c r="W15" s="465"/>
      <c r="X15" s="533"/>
      <c r="Y15" s="465"/>
      <c r="Z15" s="499"/>
      <c r="AA15" s="465"/>
      <c r="AB15" s="499"/>
      <c r="AC15" s="485"/>
      <c r="AD15" s="499"/>
      <c r="AE15" s="465"/>
      <c r="AF15" s="499"/>
      <c r="AG15" s="465"/>
      <c r="AH15" s="499"/>
      <c r="AI15" s="465"/>
      <c r="AJ15" s="534"/>
    </row>
    <row r="16" spans="1:36" s="493" customFormat="1" ht="18.600000000000001" customHeight="1" x14ac:dyDescent="0.45">
      <c r="A16" s="535" t="s">
        <v>311</v>
      </c>
      <c r="B16" s="535"/>
      <c r="C16" s="532"/>
      <c r="D16" s="501"/>
      <c r="F16" s="464">
        <v>5074581</v>
      </c>
      <c r="G16" s="465"/>
      <c r="H16" s="464">
        <v>15372438</v>
      </c>
      <c r="I16" s="465"/>
      <c r="J16" s="464">
        <v>0</v>
      </c>
      <c r="K16" s="465"/>
      <c r="L16" s="464">
        <v>55037</v>
      </c>
      <c r="M16" s="465"/>
      <c r="N16" s="464">
        <v>3157984</v>
      </c>
      <c r="O16" s="465"/>
      <c r="P16" s="464">
        <v>3458754</v>
      </c>
      <c r="Q16" s="465"/>
      <c r="R16" s="464">
        <v>54628542</v>
      </c>
      <c r="S16" s="465"/>
      <c r="T16" s="464">
        <v>1312742</v>
      </c>
      <c r="U16" s="465"/>
      <c r="V16" s="464">
        <v>-1760471</v>
      </c>
      <c r="W16" s="465"/>
      <c r="X16" s="536">
        <v>-2337323</v>
      </c>
      <c r="Y16" s="465"/>
      <c r="Z16" s="464">
        <v>-27261096</v>
      </c>
      <c r="AA16" s="465"/>
      <c r="AB16" s="464">
        <v>11993743</v>
      </c>
      <c r="AC16" s="465"/>
      <c r="AD16" s="464">
        <v>-1350978</v>
      </c>
      <c r="AE16" s="465"/>
      <c r="AF16" s="464">
        <f>SUM(AB16,Z16,V16,T16,X16,AD16)</f>
        <v>-19403383</v>
      </c>
      <c r="AG16" s="465"/>
      <c r="AH16" s="464">
        <v>22211298</v>
      </c>
      <c r="AI16" s="465"/>
      <c r="AJ16" s="464">
        <f>SUM(AF16,AH16,R16,P16,N16,L16,J16,H16,F16)</f>
        <v>84555251</v>
      </c>
    </row>
    <row r="17" spans="1:36" s="493" customFormat="1" ht="18.600000000000001" customHeight="1" x14ac:dyDescent="0.45">
      <c r="A17" s="537" t="s">
        <v>313</v>
      </c>
      <c r="B17" s="532"/>
      <c r="C17" s="532"/>
      <c r="D17" s="501">
        <v>17</v>
      </c>
      <c r="F17" s="464">
        <v>1691527</v>
      </c>
      <c r="G17" s="465"/>
      <c r="H17" s="464">
        <v>6766109</v>
      </c>
      <c r="I17" s="465"/>
      <c r="J17" s="464">
        <v>0</v>
      </c>
      <c r="K17" s="465"/>
      <c r="L17" s="464">
        <v>0</v>
      </c>
      <c r="M17" s="465"/>
      <c r="N17" s="464">
        <v>0</v>
      </c>
      <c r="O17" s="465"/>
      <c r="P17" s="464">
        <v>0</v>
      </c>
      <c r="Q17" s="465"/>
      <c r="R17" s="464">
        <v>0</v>
      </c>
      <c r="S17" s="465"/>
      <c r="T17" s="464">
        <v>0</v>
      </c>
      <c r="U17" s="465"/>
      <c r="V17" s="464">
        <v>0</v>
      </c>
      <c r="W17" s="465"/>
      <c r="X17" s="536">
        <v>0</v>
      </c>
      <c r="Y17" s="465"/>
      <c r="Z17" s="464">
        <v>0</v>
      </c>
      <c r="AA17" s="465"/>
      <c r="AB17" s="464">
        <v>0</v>
      </c>
      <c r="AC17" s="465"/>
      <c r="AD17" s="464">
        <v>0</v>
      </c>
      <c r="AE17" s="465"/>
      <c r="AF17" s="464">
        <f t="shared" ref="AF17:AF21" si="0">SUM(AB17,Z17,V17,T17,X17,AD17)</f>
        <v>0</v>
      </c>
      <c r="AG17" s="465"/>
      <c r="AH17" s="464">
        <v>0</v>
      </c>
      <c r="AI17" s="465"/>
      <c r="AJ17" s="464">
        <f t="shared" ref="AJ17:AJ21" si="1">SUM(AH17,AF17,R17,P17,N17,L17,H17,F17,J17)</f>
        <v>8457636</v>
      </c>
    </row>
    <row r="18" spans="1:36" s="509" customFormat="1" ht="18.600000000000001" customHeight="1" x14ac:dyDescent="0.45">
      <c r="A18" s="537" t="s">
        <v>100</v>
      </c>
      <c r="B18" s="537"/>
      <c r="C18" s="537"/>
      <c r="D18" s="510"/>
      <c r="F18" s="536">
        <v>0</v>
      </c>
      <c r="G18" s="524"/>
      <c r="H18" s="536">
        <v>0</v>
      </c>
      <c r="I18" s="524"/>
      <c r="J18" s="536">
        <v>0</v>
      </c>
      <c r="K18" s="524"/>
      <c r="L18" s="536">
        <v>0</v>
      </c>
      <c r="M18" s="524"/>
      <c r="N18" s="536">
        <v>0</v>
      </c>
      <c r="O18" s="524"/>
      <c r="P18" s="536">
        <v>216014</v>
      </c>
      <c r="Q18" s="524"/>
      <c r="R18" s="536">
        <v>-216014</v>
      </c>
      <c r="S18" s="524"/>
      <c r="T18" s="536">
        <v>0</v>
      </c>
      <c r="U18" s="524"/>
      <c r="V18" s="536">
        <v>0</v>
      </c>
      <c r="W18" s="524"/>
      <c r="X18" s="536">
        <v>0</v>
      </c>
      <c r="Y18" s="524"/>
      <c r="Z18" s="536">
        <v>0</v>
      </c>
      <c r="AA18" s="524"/>
      <c r="AB18" s="536">
        <v>0</v>
      </c>
      <c r="AC18" s="524"/>
      <c r="AD18" s="536">
        <v>0</v>
      </c>
      <c r="AE18" s="524"/>
      <c r="AF18" s="466">
        <f t="shared" si="0"/>
        <v>0</v>
      </c>
      <c r="AG18" s="524"/>
      <c r="AH18" s="536">
        <v>0</v>
      </c>
      <c r="AI18" s="524"/>
      <c r="AJ18" s="464">
        <f t="shared" si="1"/>
        <v>0</v>
      </c>
    </row>
    <row r="19" spans="1:36" s="509" customFormat="1" ht="18.600000000000001" customHeight="1" x14ac:dyDescent="0.45">
      <c r="A19" s="537" t="s">
        <v>276</v>
      </c>
      <c r="B19" s="537"/>
      <c r="C19" s="537"/>
      <c r="D19" s="510"/>
      <c r="F19" s="536">
        <v>0</v>
      </c>
      <c r="G19" s="524"/>
      <c r="H19" s="536">
        <v>0</v>
      </c>
      <c r="I19" s="524"/>
      <c r="J19" s="536">
        <v>0</v>
      </c>
      <c r="K19" s="524"/>
      <c r="L19" s="536">
        <v>0</v>
      </c>
      <c r="M19" s="524"/>
      <c r="N19" s="536">
        <v>0</v>
      </c>
      <c r="O19" s="524"/>
      <c r="P19" s="536">
        <v>0</v>
      </c>
      <c r="Q19" s="524"/>
      <c r="R19" s="536">
        <v>0</v>
      </c>
      <c r="S19" s="524"/>
      <c r="T19" s="536">
        <v>0</v>
      </c>
      <c r="U19" s="524"/>
      <c r="V19" s="536">
        <v>0</v>
      </c>
      <c r="W19" s="524"/>
      <c r="X19" s="536">
        <v>0</v>
      </c>
      <c r="Y19" s="524"/>
      <c r="Z19" s="536">
        <v>0</v>
      </c>
      <c r="AA19" s="524"/>
      <c r="AB19" s="536">
        <v>-12224</v>
      </c>
      <c r="AC19" s="524"/>
      <c r="AD19" s="536">
        <v>71363</v>
      </c>
      <c r="AE19" s="524"/>
      <c r="AF19" s="466">
        <f t="shared" si="0"/>
        <v>59139</v>
      </c>
      <c r="AG19" s="524"/>
      <c r="AH19" s="536">
        <v>-59139</v>
      </c>
      <c r="AI19" s="524"/>
      <c r="AJ19" s="464">
        <f t="shared" si="1"/>
        <v>0</v>
      </c>
    </row>
    <row r="20" spans="1:36" s="509" customFormat="1" ht="18.600000000000001" customHeight="1" x14ac:dyDescent="0.45">
      <c r="A20" s="509" t="s">
        <v>235</v>
      </c>
      <c r="D20" s="510">
        <v>19</v>
      </c>
      <c r="F20" s="536">
        <v>0</v>
      </c>
      <c r="G20" s="524"/>
      <c r="H20" s="536">
        <v>0</v>
      </c>
      <c r="I20" s="524"/>
      <c r="J20" s="536">
        <v>0</v>
      </c>
      <c r="K20" s="524"/>
      <c r="L20" s="536">
        <v>0</v>
      </c>
      <c r="M20" s="524"/>
      <c r="N20" s="536">
        <v>0</v>
      </c>
      <c r="O20" s="524"/>
      <c r="P20" s="536">
        <v>0</v>
      </c>
      <c r="Q20" s="524"/>
      <c r="R20" s="464">
        <v>-1776071</v>
      </c>
      <c r="S20" s="465"/>
      <c r="T20" s="536">
        <v>0</v>
      </c>
      <c r="U20" s="465"/>
      <c r="V20" s="536">
        <v>0</v>
      </c>
      <c r="W20" s="465"/>
      <c r="X20" s="536">
        <v>0</v>
      </c>
      <c r="Y20" s="465"/>
      <c r="Z20" s="536">
        <v>0</v>
      </c>
      <c r="AA20" s="524"/>
      <c r="AB20" s="536">
        <v>0</v>
      </c>
      <c r="AC20" s="524"/>
      <c r="AD20" s="536">
        <v>0</v>
      </c>
      <c r="AE20" s="524"/>
      <c r="AF20" s="536">
        <f t="shared" si="0"/>
        <v>0</v>
      </c>
      <c r="AG20" s="524"/>
      <c r="AH20" s="536">
        <v>0</v>
      </c>
      <c r="AI20" s="524"/>
      <c r="AJ20" s="464">
        <f t="shared" si="1"/>
        <v>-1776071</v>
      </c>
    </row>
    <row r="21" spans="1:36" s="509" customFormat="1" ht="18.600000000000001" customHeight="1" x14ac:dyDescent="0.45">
      <c r="A21" s="509" t="s">
        <v>104</v>
      </c>
      <c r="D21" s="511"/>
      <c r="F21" s="536">
        <v>0</v>
      </c>
      <c r="G21" s="524"/>
      <c r="H21" s="536">
        <v>0</v>
      </c>
      <c r="I21" s="524"/>
      <c r="J21" s="536">
        <v>0</v>
      </c>
      <c r="K21" s="524"/>
      <c r="L21" s="536">
        <v>0</v>
      </c>
      <c r="M21" s="524"/>
      <c r="N21" s="536">
        <v>0</v>
      </c>
      <c r="O21" s="524"/>
      <c r="P21" s="536">
        <v>0</v>
      </c>
      <c r="Q21" s="524"/>
      <c r="R21" s="464">
        <v>0</v>
      </c>
      <c r="S21" s="465"/>
      <c r="T21" s="536">
        <v>0</v>
      </c>
      <c r="U21" s="465"/>
      <c r="V21" s="536">
        <v>0</v>
      </c>
      <c r="W21" s="465"/>
      <c r="X21" s="536">
        <v>0</v>
      </c>
      <c r="Y21" s="465"/>
      <c r="Z21" s="536">
        <v>0</v>
      </c>
      <c r="AA21" s="524"/>
      <c r="AB21" s="536">
        <v>0</v>
      </c>
      <c r="AC21" s="524"/>
      <c r="AD21" s="536">
        <v>0</v>
      </c>
      <c r="AE21" s="524"/>
      <c r="AF21" s="536">
        <f t="shared" si="0"/>
        <v>0</v>
      </c>
      <c r="AG21" s="524"/>
      <c r="AH21" s="536">
        <v>-973497</v>
      </c>
      <c r="AI21" s="524"/>
      <c r="AJ21" s="464">
        <f t="shared" si="1"/>
        <v>-973497</v>
      </c>
    </row>
    <row r="22" spans="1:36" s="509" customFormat="1" ht="18.600000000000001" customHeight="1" x14ac:dyDescent="0.45">
      <c r="A22" s="509" t="s">
        <v>316</v>
      </c>
      <c r="D22" s="510"/>
      <c r="F22" s="536">
        <v>0</v>
      </c>
      <c r="G22" s="524"/>
      <c r="H22" s="536">
        <v>0</v>
      </c>
      <c r="I22" s="524"/>
      <c r="J22" s="536">
        <v>0</v>
      </c>
      <c r="K22" s="524"/>
      <c r="L22" s="536">
        <v>0</v>
      </c>
      <c r="M22" s="524"/>
      <c r="N22" s="536">
        <v>0</v>
      </c>
      <c r="O22" s="524"/>
      <c r="P22" s="536">
        <v>0</v>
      </c>
      <c r="Q22" s="524"/>
      <c r="R22" s="536">
        <v>0</v>
      </c>
      <c r="S22" s="524"/>
      <c r="T22" s="536">
        <v>0</v>
      </c>
      <c r="U22" s="524"/>
      <c r="V22" s="536">
        <v>0</v>
      </c>
      <c r="W22" s="524"/>
      <c r="X22" s="536">
        <v>0</v>
      </c>
      <c r="Y22" s="524"/>
      <c r="Z22" s="536">
        <v>0</v>
      </c>
      <c r="AA22" s="524"/>
      <c r="AB22" s="536">
        <v>0</v>
      </c>
      <c r="AC22" s="524"/>
      <c r="AD22" s="536">
        <v>0</v>
      </c>
      <c r="AE22" s="524"/>
      <c r="AF22" s="466">
        <f t="shared" ref="AF22:AF25" si="2">SUM(AB22,Z22,V22,T22,X22,AD22)</f>
        <v>0</v>
      </c>
      <c r="AG22" s="524"/>
      <c r="AH22" s="536">
        <v>-196719</v>
      </c>
      <c r="AI22" s="524"/>
      <c r="AJ22" s="464">
        <f t="shared" ref="AJ22:AJ25" si="3">SUM(AH22,AF22,R22,P22,N22,L22,H22,F22,J22)</f>
        <v>-196719</v>
      </c>
    </row>
    <row r="23" spans="1:36" s="509" customFormat="1" ht="18.600000000000001" customHeight="1" x14ac:dyDescent="0.45">
      <c r="A23" s="509" t="s">
        <v>317</v>
      </c>
      <c r="D23" s="510"/>
      <c r="F23" s="536">
        <v>0</v>
      </c>
      <c r="G23" s="524"/>
      <c r="H23" s="536">
        <v>0</v>
      </c>
      <c r="I23" s="524"/>
      <c r="J23" s="536">
        <v>0</v>
      </c>
      <c r="K23" s="524"/>
      <c r="L23" s="536">
        <v>595349</v>
      </c>
      <c r="M23" s="524"/>
      <c r="N23" s="536">
        <v>0</v>
      </c>
      <c r="O23" s="524"/>
      <c r="P23" s="536">
        <v>0</v>
      </c>
      <c r="Q23" s="524"/>
      <c r="R23" s="536">
        <v>0</v>
      </c>
      <c r="S23" s="524"/>
      <c r="T23" s="536">
        <v>0</v>
      </c>
      <c r="U23" s="524"/>
      <c r="V23" s="536">
        <v>0</v>
      </c>
      <c r="W23" s="524"/>
      <c r="X23" s="536">
        <v>0</v>
      </c>
      <c r="Y23" s="524"/>
      <c r="Z23" s="536">
        <v>0</v>
      </c>
      <c r="AA23" s="524"/>
      <c r="AB23" s="536">
        <v>0</v>
      </c>
      <c r="AC23" s="524"/>
      <c r="AD23" s="536">
        <v>0</v>
      </c>
      <c r="AE23" s="524"/>
      <c r="AF23" s="466">
        <f t="shared" si="2"/>
        <v>0</v>
      </c>
      <c r="AG23" s="524"/>
      <c r="AH23" s="536">
        <v>0</v>
      </c>
      <c r="AI23" s="524"/>
      <c r="AJ23" s="464">
        <f t="shared" si="3"/>
        <v>595349</v>
      </c>
    </row>
    <row r="24" spans="1:36" s="509" customFormat="1" ht="18.600000000000001" customHeight="1" x14ac:dyDescent="0.45">
      <c r="A24" s="532" t="s">
        <v>331</v>
      </c>
      <c r="B24" s="537"/>
      <c r="C24" s="537"/>
      <c r="D24" s="510"/>
      <c r="F24" s="536">
        <v>0</v>
      </c>
      <c r="G24" s="524"/>
      <c r="H24" s="536">
        <v>0</v>
      </c>
      <c r="I24" s="524"/>
      <c r="J24" s="536">
        <v>0</v>
      </c>
      <c r="K24" s="524"/>
      <c r="L24" s="536">
        <v>0</v>
      </c>
      <c r="M24" s="524"/>
      <c r="N24" s="536">
        <v>0</v>
      </c>
      <c r="O24" s="524"/>
      <c r="P24" s="536">
        <v>0</v>
      </c>
      <c r="Q24" s="524"/>
      <c r="R24" s="536">
        <v>0</v>
      </c>
      <c r="S24" s="524"/>
      <c r="T24" s="536">
        <v>0</v>
      </c>
      <c r="U24" s="524"/>
      <c r="V24" s="536">
        <v>0</v>
      </c>
      <c r="W24" s="524"/>
      <c r="X24" s="536">
        <v>0</v>
      </c>
      <c r="Y24" s="524"/>
      <c r="Z24" s="536">
        <v>0</v>
      </c>
      <c r="AA24" s="524"/>
      <c r="AB24" s="536">
        <v>0</v>
      </c>
      <c r="AC24" s="524"/>
      <c r="AD24" s="536">
        <v>-144051</v>
      </c>
      <c r="AE24" s="524"/>
      <c r="AF24" s="466">
        <f t="shared" si="2"/>
        <v>-144051</v>
      </c>
      <c r="AG24" s="524"/>
      <c r="AH24" s="536">
        <v>0</v>
      </c>
      <c r="AI24" s="524"/>
      <c r="AJ24" s="464">
        <f t="shared" si="3"/>
        <v>-144051</v>
      </c>
    </row>
    <row r="25" spans="1:36" s="509" customFormat="1" ht="18.600000000000001" customHeight="1" x14ac:dyDescent="0.45">
      <c r="A25" s="537" t="s">
        <v>214</v>
      </c>
      <c r="B25" s="537"/>
      <c r="C25" s="537"/>
      <c r="D25" s="511"/>
      <c r="F25" s="536">
        <v>0</v>
      </c>
      <c r="G25" s="524"/>
      <c r="H25" s="536">
        <v>0</v>
      </c>
      <c r="I25" s="524"/>
      <c r="J25" s="536">
        <v>0</v>
      </c>
      <c r="K25" s="524"/>
      <c r="L25" s="536">
        <v>0</v>
      </c>
      <c r="M25" s="524"/>
      <c r="N25" s="536">
        <v>0</v>
      </c>
      <c r="O25" s="524"/>
      <c r="P25" s="536">
        <v>0</v>
      </c>
      <c r="Q25" s="524"/>
      <c r="R25" s="536">
        <v>6365597</v>
      </c>
      <c r="S25" s="465"/>
      <c r="T25" s="536">
        <v>0</v>
      </c>
      <c r="U25" s="524"/>
      <c r="V25" s="536">
        <v>0</v>
      </c>
      <c r="W25" s="524"/>
      <c r="X25" s="536">
        <v>0</v>
      </c>
      <c r="Y25" s="524"/>
      <c r="Z25" s="536">
        <v>0</v>
      </c>
      <c r="AA25" s="524"/>
      <c r="AB25" s="536">
        <v>0</v>
      </c>
      <c r="AC25" s="524"/>
      <c r="AD25" s="536">
        <v>0</v>
      </c>
      <c r="AE25" s="524"/>
      <c r="AF25" s="466">
        <f t="shared" si="2"/>
        <v>0</v>
      </c>
      <c r="AG25" s="524"/>
      <c r="AH25" s="536">
        <v>3419303</v>
      </c>
      <c r="AI25" s="524"/>
      <c r="AJ25" s="464">
        <f t="shared" si="3"/>
        <v>9784900</v>
      </c>
    </row>
    <row r="26" spans="1:36" s="493" customFormat="1" ht="18.600000000000001" customHeight="1" x14ac:dyDescent="0.45">
      <c r="A26" s="532" t="s">
        <v>315</v>
      </c>
      <c r="B26" s="532"/>
      <c r="C26" s="532"/>
      <c r="D26" s="501"/>
      <c r="F26" s="467">
        <v>0</v>
      </c>
      <c r="G26" s="465"/>
      <c r="H26" s="467">
        <v>0</v>
      </c>
      <c r="I26" s="465"/>
      <c r="J26" s="467">
        <v>0</v>
      </c>
      <c r="K26" s="465"/>
      <c r="L26" s="467">
        <v>0</v>
      </c>
      <c r="M26" s="465"/>
      <c r="N26" s="467">
        <v>0</v>
      </c>
      <c r="O26" s="465"/>
      <c r="P26" s="467">
        <v>0</v>
      </c>
      <c r="Q26" s="465"/>
      <c r="R26" s="468">
        <v>-34325</v>
      </c>
      <c r="S26" s="465"/>
      <c r="T26" s="468">
        <v>-329082</v>
      </c>
      <c r="U26" s="465"/>
      <c r="V26" s="468">
        <v>-10893855</v>
      </c>
      <c r="W26" s="465"/>
      <c r="X26" s="538">
        <v>3112428</v>
      </c>
      <c r="Y26" s="465"/>
      <c r="Z26" s="468">
        <v>1487360</v>
      </c>
      <c r="AA26" s="465"/>
      <c r="AB26" s="467">
        <v>0</v>
      </c>
      <c r="AC26" s="465"/>
      <c r="AD26" s="467">
        <v>0</v>
      </c>
      <c r="AE26" s="465"/>
      <c r="AF26" s="467">
        <f t="shared" ref="AF26" si="4">SUM(AB26,Z26,V26,T26,X26,AD26)</f>
        <v>-6623149</v>
      </c>
      <c r="AG26" s="465"/>
      <c r="AH26" s="468">
        <v>1092707</v>
      </c>
      <c r="AI26" s="465"/>
      <c r="AJ26" s="467">
        <f>SUM(AH26,AF26,R26,P26,N26,L26,H26,F26,J26)</f>
        <v>-5564767</v>
      </c>
    </row>
    <row r="27" spans="1:36" s="493" customFormat="1" ht="6" customHeight="1" x14ac:dyDescent="0.45">
      <c r="A27" s="532"/>
      <c r="B27" s="532"/>
      <c r="C27" s="532"/>
      <c r="D27" s="501"/>
      <c r="F27" s="464"/>
      <c r="G27" s="465"/>
      <c r="H27" s="464"/>
      <c r="I27" s="465"/>
      <c r="J27" s="464"/>
      <c r="K27" s="465"/>
      <c r="L27" s="464"/>
      <c r="M27" s="465"/>
      <c r="N27" s="464"/>
      <c r="O27" s="465"/>
      <c r="P27" s="464"/>
      <c r="Q27" s="465"/>
      <c r="R27" s="464"/>
      <c r="S27" s="465"/>
      <c r="T27" s="464"/>
      <c r="U27" s="465"/>
      <c r="V27" s="464"/>
      <c r="W27" s="465"/>
      <c r="X27" s="536"/>
      <c r="Y27" s="465"/>
      <c r="Z27" s="464"/>
      <c r="AA27" s="465"/>
      <c r="AB27" s="464"/>
      <c r="AC27" s="465"/>
      <c r="AD27" s="464"/>
      <c r="AE27" s="465"/>
      <c r="AF27" s="464"/>
      <c r="AG27" s="465"/>
      <c r="AH27" s="464"/>
      <c r="AI27" s="465"/>
      <c r="AJ27" s="464"/>
    </row>
    <row r="28" spans="1:36" s="493" customFormat="1" ht="18.600000000000001" customHeight="1" thickBot="1" x14ac:dyDescent="0.5">
      <c r="A28" s="535" t="s">
        <v>312</v>
      </c>
      <c r="B28" s="535"/>
      <c r="C28" s="532"/>
      <c r="D28" s="503"/>
      <c r="F28" s="470">
        <f>SUM(F16:F26)</f>
        <v>6766108</v>
      </c>
      <c r="G28" s="465"/>
      <c r="H28" s="470">
        <f>SUM(H16:H26)</f>
        <v>22138547</v>
      </c>
      <c r="I28" s="465"/>
      <c r="J28" s="470">
        <f>SUM(J16:J26)</f>
        <v>0</v>
      </c>
      <c r="K28" s="465"/>
      <c r="L28" s="470">
        <f>SUM(L16:L26)</f>
        <v>650386</v>
      </c>
      <c r="M28" s="465"/>
      <c r="N28" s="470">
        <f>SUM(N16:N26)</f>
        <v>3157984</v>
      </c>
      <c r="O28" s="465"/>
      <c r="P28" s="470">
        <f>SUM(P16:P26)</f>
        <v>3674768</v>
      </c>
      <c r="Q28" s="465"/>
      <c r="R28" s="470">
        <f>SUM(R16:R26)</f>
        <v>58967729</v>
      </c>
      <c r="S28" s="465"/>
      <c r="T28" s="470">
        <f>SUM(T16:T26)</f>
        <v>983660</v>
      </c>
      <c r="U28" s="465"/>
      <c r="V28" s="470">
        <f>SUM(V16:V26)</f>
        <v>-12654326</v>
      </c>
      <c r="W28" s="465"/>
      <c r="X28" s="470">
        <f>SUM(X16:X26)</f>
        <v>775105</v>
      </c>
      <c r="Y28" s="465"/>
      <c r="Z28" s="470">
        <f>SUM(Z16:Z26)</f>
        <v>-25773736</v>
      </c>
      <c r="AA28" s="465"/>
      <c r="AB28" s="470">
        <f>SUM(AB16:AB26)</f>
        <v>11981519</v>
      </c>
      <c r="AC28" s="465"/>
      <c r="AD28" s="470">
        <f>SUM(AD16:AD26)</f>
        <v>-1423666</v>
      </c>
      <c r="AE28" s="465"/>
      <c r="AF28" s="470">
        <f>SUM(AF16:AF26)</f>
        <v>-26111444</v>
      </c>
      <c r="AG28" s="465"/>
      <c r="AH28" s="470">
        <f>SUM(AH16:AH26)</f>
        <v>25493953</v>
      </c>
      <c r="AI28" s="465"/>
      <c r="AJ28" s="470">
        <f>SUM(AJ16:AJ26)</f>
        <v>94738031</v>
      </c>
    </row>
    <row r="29" spans="1:36" s="493" customFormat="1" ht="18" customHeight="1" thickTop="1" x14ac:dyDescent="0.45">
      <c r="F29" s="465"/>
      <c r="G29" s="465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5"/>
      <c r="U29" s="465"/>
      <c r="V29" s="465"/>
      <c r="W29" s="465"/>
      <c r="X29" s="524"/>
      <c r="Y29" s="465"/>
      <c r="Z29" s="465"/>
      <c r="AA29" s="465"/>
      <c r="AB29" s="465"/>
      <c r="AC29" s="465"/>
      <c r="AD29" s="465"/>
      <c r="AE29" s="465"/>
      <c r="AF29" s="465"/>
      <c r="AG29" s="465"/>
      <c r="AH29" s="465"/>
      <c r="AI29" s="465"/>
      <c r="AJ29" s="465"/>
    </row>
    <row r="30" spans="1:36" s="493" customFormat="1" ht="18.600000000000001" customHeight="1" x14ac:dyDescent="0.45">
      <c r="A30" s="500" t="s">
        <v>201</v>
      </c>
      <c r="B30" s="500"/>
      <c r="D30" s="501"/>
      <c r="F30" s="471">
        <v>5161925</v>
      </c>
      <c r="G30" s="471"/>
      <c r="H30" s="471">
        <v>15372438</v>
      </c>
      <c r="I30" s="471"/>
      <c r="J30" s="471">
        <v>-1157140</v>
      </c>
      <c r="K30" s="471"/>
      <c r="L30" s="471">
        <v>52248</v>
      </c>
      <c r="M30" s="471"/>
      <c r="N30" s="471">
        <v>3171520</v>
      </c>
      <c r="O30" s="471"/>
      <c r="P30" s="471">
        <v>4725119</v>
      </c>
      <c r="Q30" s="471"/>
      <c r="R30" s="471">
        <v>58277895</v>
      </c>
      <c r="S30" s="471"/>
      <c r="T30" s="471">
        <v>1352764</v>
      </c>
      <c r="U30" s="471"/>
      <c r="V30" s="471">
        <v>-1531843</v>
      </c>
      <c r="W30" s="471"/>
      <c r="X30" s="508">
        <v>0</v>
      </c>
      <c r="Y30" s="471"/>
      <c r="Z30" s="471">
        <v>-34248763</v>
      </c>
      <c r="AA30" s="471"/>
      <c r="AB30" s="471">
        <v>11341274</v>
      </c>
      <c r="AC30" s="471"/>
      <c r="AD30" s="471">
        <v>0</v>
      </c>
      <c r="AE30" s="471"/>
      <c r="AF30" s="472">
        <f t="shared" ref="AF30:AF32" si="5">SUM(AB30,Z30,V30,T30)</f>
        <v>-23086568</v>
      </c>
      <c r="AG30" s="471"/>
      <c r="AH30" s="471">
        <v>18242695</v>
      </c>
      <c r="AI30" s="471"/>
      <c r="AJ30" s="471">
        <v>80760132</v>
      </c>
    </row>
    <row r="31" spans="1:36" s="493" customFormat="1" ht="18.600000000000001" customHeight="1" x14ac:dyDescent="0.45">
      <c r="A31" s="509" t="s">
        <v>269</v>
      </c>
      <c r="D31" s="501"/>
      <c r="F31" s="471">
        <v>-87344</v>
      </c>
      <c r="G31" s="471"/>
      <c r="H31" s="471">
        <v>0</v>
      </c>
      <c r="I31" s="471"/>
      <c r="J31" s="471">
        <v>1157140</v>
      </c>
      <c r="K31" s="471"/>
      <c r="L31" s="471">
        <v>0</v>
      </c>
      <c r="M31" s="471"/>
      <c r="N31" s="471">
        <v>0</v>
      </c>
      <c r="O31" s="471"/>
      <c r="P31" s="471">
        <v>-1157140</v>
      </c>
      <c r="Q31" s="471"/>
      <c r="R31" s="471">
        <v>87344</v>
      </c>
      <c r="S31" s="471"/>
      <c r="T31" s="471">
        <v>0</v>
      </c>
      <c r="U31" s="471"/>
      <c r="V31" s="471">
        <v>0</v>
      </c>
      <c r="W31" s="471"/>
      <c r="X31" s="508">
        <v>0</v>
      </c>
      <c r="Y31" s="471"/>
      <c r="Z31" s="471">
        <v>0</v>
      </c>
      <c r="AA31" s="471"/>
      <c r="AB31" s="471">
        <v>0</v>
      </c>
      <c r="AC31" s="471"/>
      <c r="AD31" s="471">
        <v>0</v>
      </c>
      <c r="AE31" s="471"/>
      <c r="AF31" s="472">
        <f t="shared" si="5"/>
        <v>0</v>
      </c>
      <c r="AG31" s="471"/>
      <c r="AH31" s="471">
        <v>0</v>
      </c>
      <c r="AI31" s="471"/>
      <c r="AJ31" s="471">
        <f t="shared" ref="AJ31:AJ38" si="6">SUM(AH31,AF31,R31,P31,N31,L31,H31,F31,J31)</f>
        <v>0</v>
      </c>
    </row>
    <row r="32" spans="1:36" s="493" customFormat="1" ht="18.600000000000001" customHeight="1" x14ac:dyDescent="0.45">
      <c r="A32" s="509" t="s">
        <v>270</v>
      </c>
      <c r="D32" s="501"/>
      <c r="F32" s="471">
        <v>0</v>
      </c>
      <c r="G32" s="471"/>
      <c r="H32" s="471">
        <v>0</v>
      </c>
      <c r="I32" s="471"/>
      <c r="J32" s="471">
        <v>0</v>
      </c>
      <c r="K32" s="471"/>
      <c r="L32" s="471">
        <v>0</v>
      </c>
      <c r="M32" s="471"/>
      <c r="N32" s="471">
        <v>-13536</v>
      </c>
      <c r="O32" s="471"/>
      <c r="P32" s="471">
        <v>0</v>
      </c>
      <c r="Q32" s="471"/>
      <c r="R32" s="471">
        <v>13536</v>
      </c>
      <c r="S32" s="471"/>
      <c r="T32" s="471">
        <v>0</v>
      </c>
      <c r="U32" s="471"/>
      <c r="V32" s="471">
        <v>0</v>
      </c>
      <c r="W32" s="471"/>
      <c r="X32" s="471">
        <v>0</v>
      </c>
      <c r="Y32" s="471"/>
      <c r="Z32" s="471">
        <v>0</v>
      </c>
      <c r="AA32" s="471"/>
      <c r="AB32" s="471">
        <v>0</v>
      </c>
      <c r="AC32" s="471"/>
      <c r="AD32" s="471">
        <v>0</v>
      </c>
      <c r="AE32" s="471"/>
      <c r="AF32" s="472">
        <f t="shared" si="5"/>
        <v>0</v>
      </c>
      <c r="AG32" s="471"/>
      <c r="AH32" s="471">
        <v>0</v>
      </c>
      <c r="AI32" s="471"/>
      <c r="AJ32" s="471">
        <f t="shared" si="6"/>
        <v>0</v>
      </c>
    </row>
    <row r="33" spans="1:36" s="509" customFormat="1" ht="18.600000000000001" customHeight="1" x14ac:dyDescent="0.45">
      <c r="A33" s="509" t="s">
        <v>100</v>
      </c>
      <c r="D33" s="510"/>
      <c r="F33" s="508">
        <v>0</v>
      </c>
      <c r="G33" s="508"/>
      <c r="H33" s="508">
        <v>0</v>
      </c>
      <c r="I33" s="508"/>
      <c r="J33" s="508">
        <v>0</v>
      </c>
      <c r="K33" s="508"/>
      <c r="L33" s="508">
        <v>0</v>
      </c>
      <c r="M33" s="508"/>
      <c r="N33" s="508">
        <v>0</v>
      </c>
      <c r="O33" s="508"/>
      <c r="P33" s="508">
        <v>198329</v>
      </c>
      <c r="Q33" s="508"/>
      <c r="R33" s="508">
        <v>-198329</v>
      </c>
      <c r="S33" s="508"/>
      <c r="T33" s="508"/>
      <c r="U33" s="508"/>
      <c r="V33" s="508"/>
      <c r="W33" s="508"/>
      <c r="X33" s="508">
        <v>0</v>
      </c>
      <c r="Y33" s="508"/>
      <c r="Z33" s="508"/>
      <c r="AA33" s="508"/>
      <c r="AB33" s="508"/>
      <c r="AC33" s="508"/>
      <c r="AD33" s="508">
        <v>0</v>
      </c>
      <c r="AE33" s="508"/>
      <c r="AF33" s="472">
        <f>SUM(AB33,Z33,V33,T33)</f>
        <v>0</v>
      </c>
      <c r="AG33" s="508"/>
      <c r="AH33" s="508">
        <v>0</v>
      </c>
      <c r="AI33" s="508"/>
      <c r="AJ33" s="471">
        <f t="shared" si="6"/>
        <v>0</v>
      </c>
    </row>
    <row r="34" spans="1:36" s="509" customFormat="1" ht="18.600000000000001" customHeight="1" x14ac:dyDescent="0.45">
      <c r="A34" s="509" t="s">
        <v>276</v>
      </c>
      <c r="D34" s="510"/>
      <c r="F34" s="508">
        <v>0</v>
      </c>
      <c r="G34" s="508"/>
      <c r="H34" s="508">
        <v>0</v>
      </c>
      <c r="I34" s="508"/>
      <c r="J34" s="508">
        <v>0</v>
      </c>
      <c r="K34" s="508"/>
      <c r="L34" s="508">
        <v>0</v>
      </c>
      <c r="M34" s="508"/>
      <c r="N34" s="508">
        <v>0</v>
      </c>
      <c r="O34" s="508"/>
      <c r="P34" s="508">
        <v>0</v>
      </c>
      <c r="Q34" s="508"/>
      <c r="R34" s="508">
        <v>0</v>
      </c>
      <c r="S34" s="508"/>
      <c r="T34" s="508">
        <v>0</v>
      </c>
      <c r="U34" s="508"/>
      <c r="V34" s="508">
        <v>0</v>
      </c>
      <c r="W34" s="508"/>
      <c r="X34" s="508">
        <v>0</v>
      </c>
      <c r="Y34" s="508"/>
      <c r="Z34" s="508">
        <v>0</v>
      </c>
      <c r="AA34" s="508"/>
      <c r="AB34" s="508">
        <v>0</v>
      </c>
      <c r="AC34" s="508"/>
      <c r="AD34" s="508">
        <v>0</v>
      </c>
      <c r="AE34" s="508"/>
      <c r="AF34" s="472">
        <f t="shared" ref="AF34:AF38" si="7">SUM(AB34,Z34,V34,T34)</f>
        <v>0</v>
      </c>
      <c r="AG34" s="508"/>
      <c r="AH34" s="508">
        <v>-41801</v>
      </c>
      <c r="AI34" s="508"/>
      <c r="AJ34" s="471">
        <f t="shared" si="6"/>
        <v>-41801</v>
      </c>
    </row>
    <row r="35" spans="1:36" s="493" customFormat="1" ht="18.600000000000001" customHeight="1" x14ac:dyDescent="0.45">
      <c r="A35" s="509" t="s">
        <v>246</v>
      </c>
      <c r="D35" s="501"/>
      <c r="F35" s="471">
        <v>0</v>
      </c>
      <c r="G35" s="471"/>
      <c r="H35" s="471">
        <v>0</v>
      </c>
      <c r="I35" s="471"/>
      <c r="J35" s="471">
        <v>0</v>
      </c>
      <c r="K35" s="471"/>
      <c r="L35" s="471">
        <v>2789</v>
      </c>
      <c r="M35" s="471"/>
      <c r="N35" s="471">
        <v>0</v>
      </c>
      <c r="O35" s="471"/>
      <c r="P35" s="471">
        <v>0</v>
      </c>
      <c r="Q35" s="471"/>
      <c r="R35" s="471">
        <v>0</v>
      </c>
      <c r="S35" s="471"/>
      <c r="T35" s="471">
        <v>0</v>
      </c>
      <c r="U35" s="471"/>
      <c r="V35" s="471">
        <v>0</v>
      </c>
      <c r="W35" s="471"/>
      <c r="X35" s="508">
        <v>0</v>
      </c>
      <c r="Y35" s="471"/>
      <c r="Z35" s="471">
        <v>0</v>
      </c>
      <c r="AA35" s="471"/>
      <c r="AB35" s="471">
        <v>0</v>
      </c>
      <c r="AC35" s="471"/>
      <c r="AD35" s="471">
        <v>0</v>
      </c>
      <c r="AE35" s="471"/>
      <c r="AF35" s="472">
        <f t="shared" si="7"/>
        <v>0</v>
      </c>
      <c r="AG35" s="471"/>
      <c r="AH35" s="471">
        <v>955</v>
      </c>
      <c r="AI35" s="471"/>
      <c r="AJ35" s="471">
        <f t="shared" si="6"/>
        <v>3744</v>
      </c>
    </row>
    <row r="36" spans="1:36" s="509" customFormat="1" ht="18.600000000000001" customHeight="1" x14ac:dyDescent="0.45">
      <c r="A36" s="509" t="s">
        <v>235</v>
      </c>
      <c r="D36" s="510"/>
      <c r="F36" s="508">
        <v>0</v>
      </c>
      <c r="G36" s="508"/>
      <c r="H36" s="508">
        <v>0</v>
      </c>
      <c r="I36" s="508"/>
      <c r="J36" s="508">
        <v>0</v>
      </c>
      <c r="K36" s="508"/>
      <c r="L36" s="508">
        <v>0</v>
      </c>
      <c r="M36" s="508"/>
      <c r="N36" s="508">
        <v>0</v>
      </c>
      <c r="O36" s="508"/>
      <c r="P36" s="508">
        <v>0</v>
      </c>
      <c r="Q36" s="508"/>
      <c r="R36" s="471">
        <v>-2029534</v>
      </c>
      <c r="S36" s="471"/>
      <c r="T36" s="508">
        <v>0</v>
      </c>
      <c r="U36" s="471"/>
      <c r="V36" s="508">
        <v>0</v>
      </c>
      <c r="W36" s="471"/>
      <c r="X36" s="508">
        <v>0</v>
      </c>
      <c r="Y36" s="471"/>
      <c r="Z36" s="508">
        <v>0</v>
      </c>
      <c r="AA36" s="508"/>
      <c r="AB36" s="508">
        <v>0</v>
      </c>
      <c r="AC36" s="508"/>
      <c r="AD36" s="508">
        <v>0</v>
      </c>
      <c r="AE36" s="508"/>
      <c r="AF36" s="472">
        <f t="shared" si="7"/>
        <v>0</v>
      </c>
      <c r="AG36" s="508"/>
      <c r="AH36" s="508">
        <v>0</v>
      </c>
      <c r="AI36" s="508"/>
      <c r="AJ36" s="471">
        <f t="shared" si="6"/>
        <v>-2029534</v>
      </c>
    </row>
    <row r="37" spans="1:36" s="509" customFormat="1" ht="18.600000000000001" customHeight="1" x14ac:dyDescent="0.45">
      <c r="A37" s="509" t="s">
        <v>104</v>
      </c>
      <c r="D37" s="511"/>
      <c r="F37" s="508">
        <v>0</v>
      </c>
      <c r="G37" s="508"/>
      <c r="H37" s="508">
        <v>0</v>
      </c>
      <c r="I37" s="508"/>
      <c r="J37" s="508">
        <v>0</v>
      </c>
      <c r="K37" s="508"/>
      <c r="L37" s="508">
        <v>0</v>
      </c>
      <c r="M37" s="508"/>
      <c r="N37" s="508">
        <v>0</v>
      </c>
      <c r="O37" s="508"/>
      <c r="P37" s="508">
        <v>0</v>
      </c>
      <c r="Q37" s="508"/>
      <c r="R37" s="471">
        <v>0</v>
      </c>
      <c r="S37" s="471"/>
      <c r="T37" s="508">
        <v>0</v>
      </c>
      <c r="U37" s="471"/>
      <c r="V37" s="508">
        <v>0</v>
      </c>
      <c r="W37" s="471"/>
      <c r="X37" s="508">
        <v>0</v>
      </c>
      <c r="Y37" s="471"/>
      <c r="Z37" s="508">
        <v>0</v>
      </c>
      <c r="AA37" s="508"/>
      <c r="AB37" s="508">
        <v>0</v>
      </c>
      <c r="AC37" s="508"/>
      <c r="AD37" s="508">
        <v>0</v>
      </c>
      <c r="AE37" s="508"/>
      <c r="AF37" s="472">
        <f t="shared" si="7"/>
        <v>0</v>
      </c>
      <c r="AG37" s="508"/>
      <c r="AH37" s="508">
        <v>-828438</v>
      </c>
      <c r="AI37" s="508"/>
      <c r="AJ37" s="471">
        <f t="shared" si="6"/>
        <v>-828438</v>
      </c>
    </row>
    <row r="38" spans="1:36" s="509" customFormat="1" ht="18.600000000000001" customHeight="1" x14ac:dyDescent="0.45">
      <c r="A38" s="509" t="s">
        <v>271</v>
      </c>
      <c r="D38" s="510"/>
      <c r="F38" s="508">
        <v>0</v>
      </c>
      <c r="G38" s="508"/>
      <c r="H38" s="508">
        <v>0</v>
      </c>
      <c r="I38" s="508"/>
      <c r="J38" s="508">
        <v>0</v>
      </c>
      <c r="K38" s="508"/>
      <c r="L38" s="508">
        <v>0</v>
      </c>
      <c r="M38" s="508"/>
      <c r="N38" s="508">
        <v>0</v>
      </c>
      <c r="O38" s="508"/>
      <c r="P38" s="508">
        <v>0</v>
      </c>
      <c r="Q38" s="508"/>
      <c r="R38" s="508">
        <v>-80</v>
      </c>
      <c r="S38" s="508"/>
      <c r="T38" s="508">
        <v>112549</v>
      </c>
      <c r="U38" s="508"/>
      <c r="V38" s="508">
        <v>218</v>
      </c>
      <c r="W38" s="508"/>
      <c r="X38" s="508">
        <v>0</v>
      </c>
      <c r="Y38" s="508"/>
      <c r="Z38" s="508">
        <v>-47916</v>
      </c>
      <c r="AA38" s="508"/>
      <c r="AB38" s="508">
        <v>349177</v>
      </c>
      <c r="AC38" s="508"/>
      <c r="AD38" s="508">
        <v>0</v>
      </c>
      <c r="AE38" s="508"/>
      <c r="AF38" s="472">
        <f t="shared" si="7"/>
        <v>414028</v>
      </c>
      <c r="AG38" s="508"/>
      <c r="AH38" s="508">
        <v>-450520</v>
      </c>
      <c r="AI38" s="508"/>
      <c r="AJ38" s="471">
        <f t="shared" si="6"/>
        <v>-36572</v>
      </c>
    </row>
    <row r="39" spans="1:36" s="509" customFormat="1" ht="18.600000000000001" customHeight="1" x14ac:dyDescent="0.45">
      <c r="A39" s="509" t="s">
        <v>278</v>
      </c>
      <c r="D39" s="510"/>
      <c r="F39" s="508"/>
      <c r="G39" s="508"/>
      <c r="H39" s="508"/>
      <c r="I39" s="508"/>
      <c r="J39" s="508"/>
      <c r="K39" s="508"/>
      <c r="L39" s="508"/>
      <c r="M39" s="508"/>
      <c r="N39" s="508"/>
      <c r="O39" s="508"/>
      <c r="P39" s="508"/>
      <c r="Q39" s="508"/>
      <c r="R39" s="508"/>
      <c r="S39" s="508"/>
      <c r="T39" s="508"/>
      <c r="U39" s="508"/>
      <c r="V39" s="508"/>
      <c r="W39" s="508"/>
      <c r="X39" s="508"/>
      <c r="Y39" s="508"/>
      <c r="Z39" s="508"/>
      <c r="AA39" s="508"/>
      <c r="AB39" s="508"/>
      <c r="AC39" s="508"/>
      <c r="AD39" s="508"/>
      <c r="AE39" s="508"/>
      <c r="AF39" s="472"/>
      <c r="AG39" s="508"/>
      <c r="AH39" s="508"/>
      <c r="AI39" s="508"/>
      <c r="AJ39" s="471"/>
    </row>
    <row r="40" spans="1:36" s="509" customFormat="1" ht="18.600000000000001" customHeight="1" x14ac:dyDescent="0.45">
      <c r="B40" s="509" t="s">
        <v>264</v>
      </c>
      <c r="D40" s="510"/>
      <c r="F40" s="508"/>
      <c r="G40" s="508"/>
      <c r="H40" s="508"/>
      <c r="I40" s="508"/>
      <c r="J40" s="508"/>
      <c r="K40" s="508"/>
      <c r="L40" s="508"/>
      <c r="M40" s="508"/>
      <c r="N40" s="508"/>
      <c r="O40" s="508"/>
      <c r="P40" s="508"/>
      <c r="Q40" s="508"/>
      <c r="R40" s="508"/>
      <c r="S40" s="508"/>
      <c r="T40" s="508"/>
      <c r="U40" s="508"/>
      <c r="V40" s="508"/>
      <c r="W40" s="508"/>
      <c r="X40" s="508"/>
      <c r="Y40" s="508"/>
      <c r="Z40" s="508"/>
      <c r="AA40" s="508"/>
      <c r="AB40" s="508"/>
      <c r="AC40" s="508"/>
      <c r="AD40" s="508"/>
      <c r="AE40" s="508"/>
      <c r="AF40" s="472"/>
      <c r="AG40" s="508"/>
      <c r="AH40" s="508"/>
      <c r="AI40" s="508"/>
      <c r="AJ40" s="471"/>
    </row>
    <row r="41" spans="1:36" s="509" customFormat="1" ht="18.600000000000001" customHeight="1" x14ac:dyDescent="0.45">
      <c r="B41" s="509" t="s">
        <v>262</v>
      </c>
      <c r="D41" s="511"/>
      <c r="F41" s="508">
        <v>0</v>
      </c>
      <c r="G41" s="508"/>
      <c r="H41" s="508">
        <v>0</v>
      </c>
      <c r="I41" s="508"/>
      <c r="J41" s="508">
        <v>0</v>
      </c>
      <c r="K41" s="508"/>
      <c r="L41" s="508">
        <v>0</v>
      </c>
      <c r="M41" s="508"/>
      <c r="N41" s="508">
        <v>0</v>
      </c>
      <c r="O41" s="508"/>
      <c r="P41" s="508">
        <v>0</v>
      </c>
      <c r="Q41" s="508"/>
      <c r="R41" s="508">
        <v>0</v>
      </c>
      <c r="S41" s="471"/>
      <c r="T41" s="508">
        <v>0</v>
      </c>
      <c r="U41" s="471"/>
      <c r="V41" s="508">
        <v>0</v>
      </c>
      <c r="W41" s="471"/>
      <c r="X41" s="508">
        <v>0</v>
      </c>
      <c r="Y41" s="471"/>
      <c r="Z41" s="508">
        <v>0</v>
      </c>
      <c r="AA41" s="508"/>
      <c r="AB41" s="508">
        <v>124542</v>
      </c>
      <c r="AC41" s="508"/>
      <c r="AD41" s="508">
        <v>-1350978</v>
      </c>
      <c r="AE41" s="508"/>
      <c r="AF41" s="472">
        <f>SUM(AB41,Z41,V41,T41,AD41)</f>
        <v>-1226436</v>
      </c>
      <c r="AG41" s="508"/>
      <c r="AH41" s="508">
        <v>1226436</v>
      </c>
      <c r="AI41" s="508"/>
      <c r="AJ41" s="471">
        <f>SUM(AH41,AF41,R41,P41,N41,L41,H41,F41,J41)</f>
        <v>0</v>
      </c>
    </row>
    <row r="42" spans="1:36" s="509" customFormat="1" ht="18.600000000000001" customHeight="1" x14ac:dyDescent="0.45">
      <c r="A42" s="509" t="s">
        <v>247</v>
      </c>
      <c r="D42" s="511"/>
      <c r="F42" s="508">
        <v>0</v>
      </c>
      <c r="G42" s="508"/>
      <c r="H42" s="508">
        <v>0</v>
      </c>
      <c r="I42" s="508"/>
      <c r="J42" s="508">
        <v>0</v>
      </c>
      <c r="K42" s="508"/>
      <c r="L42" s="508">
        <v>0</v>
      </c>
      <c r="M42" s="508"/>
      <c r="N42" s="508">
        <v>0</v>
      </c>
      <c r="O42" s="508"/>
      <c r="P42" s="508">
        <v>0</v>
      </c>
      <c r="Q42" s="508"/>
      <c r="R42" s="508">
        <v>-1318210</v>
      </c>
      <c r="S42" s="471"/>
      <c r="T42" s="508">
        <v>0</v>
      </c>
      <c r="U42" s="471"/>
      <c r="V42" s="508">
        <v>0</v>
      </c>
      <c r="W42" s="471"/>
      <c r="X42" s="508">
        <v>0</v>
      </c>
      <c r="Y42" s="471"/>
      <c r="Z42" s="508">
        <v>0</v>
      </c>
      <c r="AA42" s="508"/>
      <c r="AB42" s="508">
        <v>0</v>
      </c>
      <c r="AC42" s="508"/>
      <c r="AD42" s="508">
        <v>0</v>
      </c>
      <c r="AE42" s="508"/>
      <c r="AF42" s="472">
        <v>0</v>
      </c>
      <c r="AG42" s="508"/>
      <c r="AH42" s="508">
        <v>860491</v>
      </c>
      <c r="AI42" s="508"/>
      <c r="AJ42" s="471">
        <f>SUM(AH42,AF42,R42,P42,N42,L42,H42,F42,J42)</f>
        <v>-457719</v>
      </c>
    </row>
    <row r="43" spans="1:36" s="493" customFormat="1" ht="18.600000000000001" customHeight="1" x14ac:dyDescent="0.45">
      <c r="A43" s="493" t="s">
        <v>315</v>
      </c>
      <c r="D43" s="501"/>
      <c r="F43" s="473">
        <v>0</v>
      </c>
      <c r="G43" s="471"/>
      <c r="H43" s="473">
        <v>0</v>
      </c>
      <c r="I43" s="471"/>
      <c r="J43" s="473">
        <v>0</v>
      </c>
      <c r="K43" s="471"/>
      <c r="L43" s="473">
        <v>0</v>
      </c>
      <c r="M43" s="471"/>
      <c r="N43" s="473">
        <v>0</v>
      </c>
      <c r="O43" s="471"/>
      <c r="P43" s="473">
        <v>0</v>
      </c>
      <c r="Q43" s="471"/>
      <c r="R43" s="474">
        <f>-1352167-R42</f>
        <v>-33957</v>
      </c>
      <c r="S43" s="471"/>
      <c r="T43" s="474">
        <v>-45424</v>
      </c>
      <c r="U43" s="471"/>
      <c r="V43" s="474">
        <v>-671924</v>
      </c>
      <c r="W43" s="471"/>
      <c r="X43" s="512">
        <v>-1038903</v>
      </c>
      <c r="Y43" s="471"/>
      <c r="Z43" s="474">
        <v>3449885</v>
      </c>
      <c r="AA43" s="471"/>
      <c r="AB43" s="473">
        <v>0</v>
      </c>
      <c r="AC43" s="471"/>
      <c r="AD43" s="473">
        <v>0</v>
      </c>
      <c r="AE43" s="471"/>
      <c r="AF43" s="473">
        <f>SUM(AB43,Z43,V43,T43,AD43,X43)</f>
        <v>1693634</v>
      </c>
      <c r="AG43" s="471"/>
      <c r="AH43" s="474">
        <v>590291</v>
      </c>
      <c r="AI43" s="471"/>
      <c r="AJ43" s="473">
        <f>SUM(AH43,AF43,R43,P43,N43,L43,H43,F43,J43)</f>
        <v>2249968</v>
      </c>
    </row>
    <row r="44" spans="1:36" s="493" customFormat="1" ht="6" customHeight="1" x14ac:dyDescent="0.45">
      <c r="D44" s="501"/>
      <c r="F44" s="471"/>
      <c r="G44" s="471"/>
      <c r="H44" s="471"/>
      <c r="I44" s="471"/>
      <c r="J44" s="471"/>
      <c r="K44" s="471"/>
      <c r="L44" s="471"/>
      <c r="M44" s="471"/>
      <c r="N44" s="471"/>
      <c r="O44" s="471"/>
      <c r="P44" s="471"/>
      <c r="Q44" s="471"/>
      <c r="R44" s="471"/>
      <c r="S44" s="471"/>
      <c r="T44" s="471"/>
      <c r="U44" s="471"/>
      <c r="V44" s="471"/>
      <c r="W44" s="471"/>
      <c r="X44" s="508"/>
      <c r="Y44" s="471"/>
      <c r="Z44" s="471"/>
      <c r="AA44" s="471"/>
      <c r="AB44" s="471"/>
      <c r="AC44" s="471"/>
      <c r="AD44" s="471"/>
      <c r="AE44" s="471"/>
      <c r="AF44" s="471"/>
      <c r="AG44" s="471"/>
      <c r="AH44" s="471"/>
      <c r="AI44" s="471"/>
      <c r="AJ44" s="471"/>
    </row>
    <row r="45" spans="1:36" s="493" customFormat="1" ht="18.600000000000001" customHeight="1" thickBot="1" x14ac:dyDescent="0.5">
      <c r="A45" s="500" t="s">
        <v>267</v>
      </c>
      <c r="B45" s="500"/>
      <c r="D45" s="503"/>
      <c r="F45" s="477">
        <f>SUM(F30:F43)</f>
        <v>5074581</v>
      </c>
      <c r="G45" s="471"/>
      <c r="H45" s="477">
        <f>SUM(H30:H43)</f>
        <v>15372438</v>
      </c>
      <c r="I45" s="471"/>
      <c r="J45" s="477">
        <f>SUM(J30:J43)</f>
        <v>0</v>
      </c>
      <c r="K45" s="471"/>
      <c r="L45" s="477">
        <f>SUM(L30:L43)</f>
        <v>55037</v>
      </c>
      <c r="M45" s="471"/>
      <c r="N45" s="477">
        <f>SUM(N30:N43)</f>
        <v>3157984</v>
      </c>
      <c r="O45" s="471"/>
      <c r="P45" s="477">
        <f>SUM(P30:P43)</f>
        <v>3766308</v>
      </c>
      <c r="Q45" s="471"/>
      <c r="R45" s="477">
        <f>SUM(R30:R43)</f>
        <v>54798665</v>
      </c>
      <c r="S45" s="471"/>
      <c r="T45" s="477">
        <f>SUM(T30:T43)</f>
        <v>1419889</v>
      </c>
      <c r="U45" s="471"/>
      <c r="V45" s="477">
        <f>SUM(V30:V43)</f>
        <v>-2203549</v>
      </c>
      <c r="W45" s="471"/>
      <c r="X45" s="513">
        <f>SUM(X30:X43)</f>
        <v>-1038903</v>
      </c>
      <c r="Y45" s="471"/>
      <c r="Z45" s="477">
        <f>SUM(Z30:Z43)</f>
        <v>-30846794</v>
      </c>
      <c r="AA45" s="471"/>
      <c r="AB45" s="477">
        <f>SUM(AB30:AB43)</f>
        <v>11814993</v>
      </c>
      <c r="AC45" s="471"/>
      <c r="AD45" s="477">
        <f>SUM(AD30:AD43)</f>
        <v>-1350978</v>
      </c>
      <c r="AE45" s="471"/>
      <c r="AF45" s="477">
        <f>SUM(AF30:AF43)</f>
        <v>-22205342</v>
      </c>
      <c r="AG45" s="471"/>
      <c r="AH45" s="477">
        <f>SUM(AH30:AH43)</f>
        <v>19600109</v>
      </c>
      <c r="AI45" s="471"/>
      <c r="AJ45" s="477">
        <f>SUM(AJ30:AJ43)</f>
        <v>79619780</v>
      </c>
    </row>
    <row r="46" spans="1:36" s="493" customFormat="1" ht="18.600000000000001" customHeight="1" thickTop="1" x14ac:dyDescent="0.45">
      <c r="A46" s="500"/>
      <c r="B46" s="500"/>
      <c r="D46" s="503"/>
      <c r="F46" s="465"/>
      <c r="G46" s="465"/>
      <c r="H46" s="465"/>
      <c r="I46" s="465"/>
      <c r="J46" s="465"/>
      <c r="K46" s="465"/>
      <c r="L46" s="465"/>
      <c r="M46" s="465"/>
      <c r="N46" s="465"/>
      <c r="O46" s="465"/>
      <c r="P46" s="465"/>
      <c r="Q46" s="465"/>
      <c r="R46" s="465"/>
      <c r="S46" s="465"/>
      <c r="T46" s="465"/>
      <c r="U46" s="465"/>
      <c r="V46" s="465"/>
      <c r="W46" s="465"/>
      <c r="X46" s="465"/>
      <c r="Y46" s="465"/>
      <c r="Z46" s="465"/>
      <c r="AA46" s="465"/>
      <c r="AB46" s="465"/>
      <c r="AC46" s="465"/>
      <c r="AD46" s="465"/>
      <c r="AE46" s="465"/>
      <c r="AF46" s="465"/>
      <c r="AG46" s="465"/>
      <c r="AH46" s="465"/>
      <c r="AI46" s="465"/>
      <c r="AJ46" s="514"/>
    </row>
    <row r="47" spans="1:36" s="493" customFormat="1" ht="18.600000000000001" customHeight="1" x14ac:dyDescent="0.45">
      <c r="A47" s="500"/>
      <c r="B47" s="500"/>
      <c r="D47" s="503"/>
      <c r="F47" s="465"/>
      <c r="G47" s="465"/>
      <c r="H47" s="465"/>
      <c r="I47" s="465"/>
      <c r="J47" s="465"/>
      <c r="K47" s="465"/>
      <c r="L47" s="465"/>
      <c r="M47" s="465"/>
      <c r="N47" s="465"/>
      <c r="O47" s="465"/>
      <c r="P47" s="465"/>
      <c r="Q47" s="465"/>
      <c r="R47" s="465"/>
      <c r="S47" s="465"/>
      <c r="T47" s="465"/>
      <c r="U47" s="465"/>
      <c r="V47" s="465"/>
      <c r="W47" s="465"/>
      <c r="X47" s="465"/>
      <c r="Y47" s="465"/>
      <c r="Z47" s="465"/>
      <c r="AA47" s="465"/>
      <c r="AB47" s="465"/>
      <c r="AC47" s="465"/>
      <c r="AD47" s="465"/>
      <c r="AE47" s="465"/>
      <c r="AF47" s="465"/>
      <c r="AG47" s="465"/>
      <c r="AH47" s="465"/>
      <c r="AI47" s="465"/>
      <c r="AJ47" s="514"/>
    </row>
    <row r="48" spans="1:36" s="493" customFormat="1" ht="18.600000000000001" customHeight="1" x14ac:dyDescent="0.45">
      <c r="A48" s="500"/>
      <c r="B48" s="500"/>
      <c r="D48" s="503"/>
      <c r="F48" s="465"/>
      <c r="G48" s="465"/>
      <c r="H48" s="465"/>
      <c r="I48" s="465"/>
      <c r="J48" s="465"/>
      <c r="K48" s="465"/>
      <c r="L48" s="465"/>
      <c r="M48" s="465"/>
      <c r="N48" s="465"/>
      <c r="O48" s="465"/>
      <c r="P48" s="465"/>
      <c r="Q48" s="465"/>
      <c r="R48" s="465"/>
      <c r="S48" s="465"/>
      <c r="T48" s="465"/>
      <c r="U48" s="465"/>
      <c r="V48" s="465"/>
      <c r="W48" s="465"/>
      <c r="X48" s="465"/>
      <c r="Y48" s="465"/>
      <c r="Z48" s="465"/>
      <c r="AA48" s="465"/>
      <c r="AB48" s="465"/>
      <c r="AC48" s="465"/>
      <c r="AD48" s="465"/>
      <c r="AE48" s="465"/>
      <c r="AF48" s="465"/>
      <c r="AG48" s="465"/>
      <c r="AH48" s="465"/>
      <c r="AI48" s="465"/>
      <c r="AJ48" s="514"/>
    </row>
    <row r="49" spans="1:36" s="493" customFormat="1" ht="27" customHeight="1" x14ac:dyDescent="0.45">
      <c r="A49" s="500"/>
      <c r="B49" s="500"/>
      <c r="D49" s="503"/>
      <c r="F49" s="465"/>
      <c r="G49" s="465"/>
      <c r="H49" s="465"/>
      <c r="I49" s="465"/>
      <c r="J49" s="465"/>
      <c r="K49" s="465"/>
      <c r="L49" s="465"/>
      <c r="M49" s="465"/>
      <c r="N49" s="465"/>
      <c r="O49" s="465"/>
      <c r="P49" s="465"/>
      <c r="Q49" s="465"/>
      <c r="R49" s="465"/>
      <c r="S49" s="465"/>
      <c r="T49" s="465"/>
      <c r="U49" s="465"/>
      <c r="V49" s="465"/>
      <c r="W49" s="465"/>
      <c r="X49" s="465"/>
      <c r="Y49" s="465"/>
      <c r="Z49" s="465"/>
      <c r="AA49" s="465"/>
      <c r="AB49" s="465"/>
      <c r="AC49" s="465"/>
      <c r="AD49" s="465"/>
      <c r="AE49" s="465"/>
      <c r="AF49" s="465"/>
      <c r="AG49" s="465"/>
      <c r="AH49" s="465"/>
      <c r="AI49" s="465"/>
      <c r="AJ49" s="514"/>
    </row>
    <row r="50" spans="1:36" ht="21.95" customHeight="1" x14ac:dyDescent="0.45">
      <c r="A50" s="482" t="str">
        <f>'T17 Change US Conso'!A48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504"/>
      <c r="C50" s="504"/>
      <c r="D50" s="504"/>
      <c r="E50" s="504"/>
      <c r="F50" s="483"/>
      <c r="G50" s="484"/>
      <c r="H50" s="483"/>
      <c r="I50" s="484"/>
      <c r="J50" s="484"/>
      <c r="K50" s="484"/>
      <c r="L50" s="484"/>
      <c r="M50" s="484"/>
      <c r="N50" s="483"/>
      <c r="O50" s="484"/>
      <c r="P50" s="484"/>
      <c r="Q50" s="484"/>
      <c r="R50" s="483"/>
      <c r="S50" s="482"/>
      <c r="T50" s="483"/>
      <c r="U50" s="484"/>
      <c r="V50" s="484"/>
      <c r="W50" s="484"/>
      <c r="X50" s="515"/>
      <c r="Y50" s="484"/>
      <c r="Z50" s="483"/>
      <c r="AA50" s="484"/>
      <c r="AB50" s="483"/>
      <c r="AC50" s="483"/>
      <c r="AD50" s="483"/>
      <c r="AE50" s="484"/>
      <c r="AF50" s="505"/>
      <c r="AG50" s="482"/>
      <c r="AH50" s="505"/>
      <c r="AI50" s="482"/>
      <c r="AJ50" s="516"/>
    </row>
    <row r="51" spans="1:36" ht="20.100000000000001" customHeight="1" x14ac:dyDescent="0.45"/>
    <row r="52" spans="1:36" ht="20.100000000000001" customHeight="1" x14ac:dyDescent="0.45"/>
    <row r="53" spans="1:36" ht="20.100000000000001" customHeight="1" x14ac:dyDescent="0.45">
      <c r="C53" s="506"/>
    </row>
    <row r="54" spans="1:36" ht="20.100000000000001" customHeight="1" x14ac:dyDescent="0.45">
      <c r="C54" s="506"/>
    </row>
    <row r="55" spans="1:36" ht="20.100000000000001" customHeight="1" x14ac:dyDescent="0.45">
      <c r="C55" s="507"/>
    </row>
  </sheetData>
  <mergeCells count="4">
    <mergeCell ref="F7:AF7"/>
    <mergeCell ref="T8:AF8"/>
    <mergeCell ref="N12:R12"/>
    <mergeCell ref="T9:Z9"/>
  </mergeCells>
  <pageMargins left="0.25" right="0.25" top="0.5" bottom="0.6" header="0.49" footer="0.4"/>
  <pageSetup paperSize="9" scale="61" firstPageNumber="18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A0FAD1"/>
  </sheetPr>
  <dimension ref="A1:Z34"/>
  <sheetViews>
    <sheetView workbookViewId="0">
      <selection activeCell="R14" sqref="R14"/>
    </sheetView>
  </sheetViews>
  <sheetFormatPr defaultColWidth="9.33203125" defaultRowHeight="19.5" x14ac:dyDescent="0.45"/>
  <cols>
    <col min="1" max="2" width="2.5" style="22" customWidth="1"/>
    <col min="3" max="3" width="44" style="22" customWidth="1"/>
    <col min="4" max="4" width="9" style="23" customWidth="1"/>
    <col min="5" max="5" width="1" style="24" customWidth="1"/>
    <col min="6" max="6" width="12.5" style="23" customWidth="1"/>
    <col min="7" max="7" width="1" style="24" customWidth="1"/>
    <col min="8" max="8" width="11.5" style="23" customWidth="1"/>
    <col min="9" max="9" width="1" style="24" customWidth="1"/>
    <col min="10" max="10" width="11.83203125" style="23" customWidth="1"/>
    <col min="11" max="11" width="1" style="23" customWidth="1"/>
    <col min="12" max="12" width="10.83203125" style="23" customWidth="1"/>
    <col min="13" max="13" width="1" style="24" customWidth="1"/>
    <col min="14" max="14" width="10.83203125" style="23" customWidth="1"/>
    <col min="15" max="15" width="1" style="24" customWidth="1"/>
    <col min="16" max="16" width="13.5" style="23" customWidth="1"/>
    <col min="17" max="17" width="1" style="22" customWidth="1"/>
    <col min="18" max="18" width="17.33203125" style="23" customWidth="1"/>
    <col min="19" max="19" width="1" style="24" customWidth="1"/>
    <col min="20" max="20" width="13" style="24" customWidth="1"/>
    <col min="21" max="21" width="1" style="24" customWidth="1"/>
    <col min="22" max="22" width="18.33203125" style="5" customWidth="1"/>
    <col min="23" max="23" width="1" style="22" customWidth="1"/>
    <col min="24" max="24" width="13.5" style="25" customWidth="1"/>
    <col min="25" max="25" width="9.33203125" style="22" customWidth="1"/>
    <col min="26" max="16384" width="9.33203125" style="22"/>
  </cols>
  <sheetData>
    <row r="1" spans="1:26" ht="21.2" customHeight="1" x14ac:dyDescent="0.45">
      <c r="A1" s="26" t="s">
        <v>0</v>
      </c>
      <c r="B1" s="26"/>
      <c r="C1" s="26"/>
      <c r="Q1" s="27"/>
      <c r="V1" s="27"/>
      <c r="W1" s="27"/>
      <c r="X1" s="27"/>
    </row>
    <row r="2" spans="1:26" ht="21.2" customHeight="1" x14ac:dyDescent="0.45">
      <c r="A2" s="26" t="s">
        <v>147</v>
      </c>
      <c r="B2" s="26"/>
      <c r="C2" s="26"/>
      <c r="Q2" s="27"/>
      <c r="V2" s="27"/>
      <c r="W2" s="27"/>
      <c r="X2" s="27"/>
    </row>
    <row r="3" spans="1:26" ht="21.2" customHeight="1" x14ac:dyDescent="0.45">
      <c r="A3" s="87" t="str">
        <f>+'T18 Change THB Conso'!A3</f>
        <v>สำหรับงวดเก้าเดือนสิ้นสุดวันที่ 30 กันยายน พ.ศ. 2564</v>
      </c>
      <c r="B3" s="28"/>
      <c r="C3" s="28"/>
      <c r="D3" s="29"/>
      <c r="E3" s="30"/>
      <c r="F3" s="29"/>
      <c r="G3" s="30"/>
      <c r="H3" s="29"/>
      <c r="I3" s="30"/>
      <c r="J3" s="29"/>
      <c r="K3" s="29"/>
      <c r="L3" s="29"/>
      <c r="M3" s="30"/>
      <c r="N3" s="29"/>
      <c r="O3" s="30"/>
      <c r="P3" s="29"/>
      <c r="Q3" s="29"/>
      <c r="R3" s="29"/>
      <c r="S3" s="30"/>
      <c r="T3" s="30"/>
      <c r="U3" s="30"/>
      <c r="V3" s="29"/>
      <c r="W3" s="29"/>
      <c r="X3" s="29"/>
    </row>
    <row r="4" spans="1:26" ht="21.2" customHeight="1" x14ac:dyDescent="0.45">
      <c r="A4" s="31"/>
      <c r="B4" s="31"/>
      <c r="C4" s="31"/>
      <c r="Q4" s="23"/>
      <c r="V4" s="23"/>
      <c r="W4" s="23"/>
      <c r="X4" s="23"/>
    </row>
    <row r="5" spans="1:26" x14ac:dyDescent="0.45">
      <c r="A5" s="31"/>
      <c r="B5" s="31"/>
      <c r="C5" s="31"/>
      <c r="X5" s="32" t="s">
        <v>183</v>
      </c>
    </row>
    <row r="6" spans="1:26" x14ac:dyDescent="0.45">
      <c r="A6" s="31"/>
      <c r="B6" s="31"/>
      <c r="C6" s="31"/>
      <c r="F6" s="29"/>
      <c r="G6" s="30"/>
      <c r="H6" s="29"/>
      <c r="I6" s="30"/>
      <c r="J6" s="29"/>
      <c r="K6" s="29"/>
      <c r="L6" s="29"/>
      <c r="M6" s="30"/>
      <c r="N6" s="29"/>
      <c r="O6" s="30"/>
      <c r="P6" s="29"/>
      <c r="Q6" s="21"/>
      <c r="R6" s="29"/>
      <c r="S6" s="30"/>
      <c r="T6" s="30"/>
      <c r="U6" s="30"/>
      <c r="V6" s="7"/>
      <c r="W6" s="21"/>
      <c r="X6" s="89" t="s">
        <v>3</v>
      </c>
    </row>
    <row r="7" spans="1:26" x14ac:dyDescent="0.45">
      <c r="A7" s="31"/>
      <c r="B7" s="31"/>
      <c r="C7" s="31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551" t="s">
        <v>143</v>
      </c>
      <c r="S7" s="551"/>
      <c r="T7" s="551"/>
      <c r="U7" s="551"/>
      <c r="V7" s="551"/>
      <c r="W7" s="35"/>
      <c r="X7" s="35"/>
    </row>
    <row r="8" spans="1:26" x14ac:dyDescent="0.45">
      <c r="A8" s="31"/>
      <c r="B8" s="31"/>
      <c r="C8" s="3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552" t="s">
        <v>154</v>
      </c>
      <c r="S8" s="552"/>
      <c r="T8" s="552"/>
      <c r="U8" s="32"/>
      <c r="V8" s="45"/>
      <c r="W8" s="35"/>
      <c r="X8" s="35"/>
    </row>
    <row r="9" spans="1:26" s="37" customFormat="1" x14ac:dyDescent="0.45">
      <c r="D9" s="36"/>
      <c r="E9" s="39"/>
      <c r="F9" s="36"/>
      <c r="G9" s="39"/>
      <c r="H9" s="36"/>
      <c r="I9" s="39"/>
      <c r="J9" s="36"/>
      <c r="K9" s="36"/>
      <c r="L9" s="553" t="s">
        <v>56</v>
      </c>
      <c r="M9" s="553"/>
      <c r="N9" s="553"/>
      <c r="O9" s="553"/>
      <c r="P9" s="553"/>
      <c r="R9" s="36" t="s">
        <v>82</v>
      </c>
      <c r="S9" s="39"/>
      <c r="T9" s="39" t="s">
        <v>86</v>
      </c>
      <c r="U9" s="39"/>
      <c r="W9" s="39"/>
      <c r="X9" s="36"/>
    </row>
    <row r="10" spans="1:26" s="37" customFormat="1" x14ac:dyDescent="0.45">
      <c r="D10" s="9"/>
      <c r="E10" s="39"/>
      <c r="F10" s="36" t="s">
        <v>108</v>
      </c>
      <c r="G10" s="39"/>
      <c r="H10" s="36" t="s">
        <v>90</v>
      </c>
      <c r="I10" s="39"/>
      <c r="J10" s="36"/>
      <c r="K10" s="36"/>
      <c r="L10" s="36" t="s">
        <v>91</v>
      </c>
      <c r="M10" s="39"/>
      <c r="N10" s="36"/>
      <c r="O10" s="39"/>
      <c r="P10" s="36"/>
      <c r="Q10" s="39"/>
      <c r="R10" s="36" t="s">
        <v>109</v>
      </c>
      <c r="S10" s="39"/>
      <c r="T10" s="39" t="s">
        <v>93</v>
      </c>
      <c r="U10" s="39"/>
      <c r="V10" s="36" t="s">
        <v>107</v>
      </c>
      <c r="W10" s="39"/>
      <c r="X10" s="9" t="s">
        <v>96</v>
      </c>
    </row>
    <row r="11" spans="1:26" s="37" customFormat="1" x14ac:dyDescent="0.45">
      <c r="D11" s="118" t="s">
        <v>8</v>
      </c>
      <c r="E11" s="51"/>
      <c r="F11" s="89" t="s">
        <v>110</v>
      </c>
      <c r="G11" s="39"/>
      <c r="H11" s="91" t="s">
        <v>98</v>
      </c>
      <c r="I11" s="39"/>
      <c r="J11" s="89" t="s">
        <v>200</v>
      </c>
      <c r="K11" s="32"/>
      <c r="L11" s="89" t="s">
        <v>99</v>
      </c>
      <c r="M11" s="39"/>
      <c r="N11" s="91" t="s">
        <v>100</v>
      </c>
      <c r="O11" s="39"/>
      <c r="P11" s="89" t="s">
        <v>60</v>
      </c>
      <c r="Q11" s="39"/>
      <c r="R11" s="89" t="s">
        <v>347</v>
      </c>
      <c r="S11" s="39"/>
      <c r="T11" s="46" t="s">
        <v>102</v>
      </c>
      <c r="U11" s="39"/>
      <c r="V11" s="89" t="s">
        <v>148</v>
      </c>
      <c r="W11" s="39"/>
      <c r="X11" s="89" t="s">
        <v>142</v>
      </c>
    </row>
    <row r="12" spans="1:26" s="37" customFormat="1" ht="8.1" customHeight="1" x14ac:dyDescent="0.45">
      <c r="D12" s="3"/>
      <c r="E12" s="117"/>
      <c r="F12" s="95"/>
      <c r="G12" s="40"/>
      <c r="H12" s="95"/>
      <c r="I12" s="40"/>
      <c r="J12" s="95"/>
      <c r="K12" s="23"/>
      <c r="L12" s="95"/>
      <c r="M12" s="40"/>
      <c r="N12" s="95"/>
      <c r="O12" s="40"/>
      <c r="P12" s="95"/>
      <c r="Q12" s="40"/>
      <c r="R12" s="95"/>
      <c r="S12" s="40"/>
      <c r="T12" s="101"/>
      <c r="U12" s="40"/>
      <c r="V12" s="93"/>
      <c r="W12" s="40"/>
      <c r="X12" s="95"/>
    </row>
    <row r="13" spans="1:26" s="37" customFormat="1" x14ac:dyDescent="0.45">
      <c r="A13" s="41" t="s">
        <v>311</v>
      </c>
      <c r="B13" s="41"/>
      <c r="D13" s="3"/>
      <c r="E13" s="23"/>
      <c r="F13" s="93">
        <v>147424</v>
      </c>
      <c r="G13" s="27"/>
      <c r="H13" s="93">
        <v>443624</v>
      </c>
      <c r="I13" s="27"/>
      <c r="J13" s="93">
        <v>0</v>
      </c>
      <c r="K13" s="27"/>
      <c r="L13" s="93">
        <v>14996</v>
      </c>
      <c r="M13" s="27"/>
      <c r="N13" s="93">
        <v>0</v>
      </c>
      <c r="O13" s="27"/>
      <c r="P13" s="93">
        <v>474992</v>
      </c>
      <c r="Q13" s="27"/>
      <c r="R13" s="93">
        <v>197</v>
      </c>
      <c r="S13" s="27"/>
      <c r="T13" s="93">
        <v>-12898</v>
      </c>
      <c r="U13" s="27"/>
      <c r="V13" s="95">
        <f>SUM(T13,R13)</f>
        <v>-12701</v>
      </c>
      <c r="W13" s="27"/>
      <c r="X13" s="93">
        <f>SUM(V13:W13,P13,N13,L13,J13,H13,F13)</f>
        <v>1068335</v>
      </c>
    </row>
    <row r="14" spans="1:26" s="37" customFormat="1" x14ac:dyDescent="0.45">
      <c r="A14" s="115" t="s">
        <v>313</v>
      </c>
      <c r="B14" s="41"/>
      <c r="D14" s="119">
        <v>17</v>
      </c>
      <c r="E14" s="23"/>
      <c r="F14" s="93">
        <v>51076</v>
      </c>
      <c r="G14" s="27"/>
      <c r="H14" s="93">
        <v>204305</v>
      </c>
      <c r="I14" s="27"/>
      <c r="J14" s="93">
        <v>0</v>
      </c>
      <c r="K14" s="27"/>
      <c r="L14" s="93">
        <v>0</v>
      </c>
      <c r="M14" s="27"/>
      <c r="N14" s="93">
        <v>0</v>
      </c>
      <c r="O14" s="27"/>
      <c r="P14" s="93">
        <v>0</v>
      </c>
      <c r="Q14" s="27"/>
      <c r="R14" s="93">
        <v>0</v>
      </c>
      <c r="S14" s="27"/>
      <c r="T14" s="93">
        <v>0</v>
      </c>
      <c r="U14" s="27"/>
      <c r="V14" s="95">
        <v>0</v>
      </c>
      <c r="W14" s="27"/>
      <c r="X14" s="107">
        <f>SUM(V14:W14,P14,N14,L14,J14,H14,F14)</f>
        <v>255381</v>
      </c>
      <c r="Z14" s="115"/>
    </row>
    <row r="15" spans="1:26" s="37" customFormat="1" x14ac:dyDescent="0.45">
      <c r="A15" s="115" t="s">
        <v>235</v>
      </c>
      <c r="B15" s="41"/>
      <c r="D15" s="119">
        <v>19</v>
      </c>
      <c r="E15" s="23"/>
      <c r="F15" s="93">
        <v>0</v>
      </c>
      <c r="G15" s="27"/>
      <c r="H15" s="93">
        <v>0</v>
      </c>
      <c r="I15" s="27"/>
      <c r="J15" s="93">
        <v>0</v>
      </c>
      <c r="K15" s="27"/>
      <c r="L15" s="93">
        <v>0</v>
      </c>
      <c r="M15" s="27"/>
      <c r="N15" s="93">
        <v>0</v>
      </c>
      <c r="O15" s="27"/>
      <c r="P15" s="93">
        <v>-55853</v>
      </c>
      <c r="Q15" s="27"/>
      <c r="R15" s="93">
        <v>0</v>
      </c>
      <c r="S15" s="27"/>
      <c r="T15" s="93">
        <v>0</v>
      </c>
      <c r="U15" s="27"/>
      <c r="V15" s="95">
        <f>SUM(T15,R15)</f>
        <v>0</v>
      </c>
      <c r="W15" s="27"/>
      <c r="X15" s="93">
        <f>SUM(V15:W15,P15,N15,L15,J15,H15,F15)</f>
        <v>-55853</v>
      </c>
      <c r="Z15" s="115"/>
    </row>
    <row r="16" spans="1:26" s="115" customFormat="1" x14ac:dyDescent="0.45">
      <c r="A16" s="115" t="s">
        <v>214</v>
      </c>
      <c r="B16" s="41"/>
      <c r="D16" s="119"/>
      <c r="E16" s="78"/>
      <c r="F16" s="107">
        <v>0</v>
      </c>
      <c r="G16" s="78"/>
      <c r="H16" s="107">
        <v>0</v>
      </c>
      <c r="I16" s="78"/>
      <c r="J16" s="107">
        <v>0</v>
      </c>
      <c r="K16" s="78"/>
      <c r="L16" s="107">
        <v>0</v>
      </c>
      <c r="M16" s="78"/>
      <c r="N16" s="107">
        <v>0</v>
      </c>
      <c r="O16" s="78"/>
      <c r="P16" s="107">
        <v>67832</v>
      </c>
      <c r="Q16" s="78"/>
      <c r="R16" s="107">
        <v>0</v>
      </c>
      <c r="S16" s="78"/>
      <c r="T16" s="107">
        <v>0</v>
      </c>
      <c r="U16" s="78"/>
      <c r="V16" s="107">
        <f>SUM(T16,R16)</f>
        <v>0</v>
      </c>
      <c r="W16" s="78"/>
      <c r="X16" s="107">
        <f>SUM(V16:W16,P16,N16,L16,J16,H16,F16)</f>
        <v>67832</v>
      </c>
    </row>
    <row r="17" spans="1:26" s="38" customFormat="1" x14ac:dyDescent="0.45">
      <c r="A17" s="38" t="s">
        <v>314</v>
      </c>
      <c r="D17" s="3"/>
      <c r="E17" s="3"/>
      <c r="F17" s="97">
        <v>0</v>
      </c>
      <c r="G17" s="2"/>
      <c r="H17" s="94">
        <v>0</v>
      </c>
      <c r="I17" s="2"/>
      <c r="J17" s="94">
        <v>0</v>
      </c>
      <c r="K17" s="3"/>
      <c r="L17" s="94">
        <v>0</v>
      </c>
      <c r="M17" s="2"/>
      <c r="N17" s="94">
        <v>0</v>
      </c>
      <c r="O17" s="2"/>
      <c r="P17" s="94">
        <v>247</v>
      </c>
      <c r="Q17" s="2"/>
      <c r="R17" s="94">
        <v>315</v>
      </c>
      <c r="S17" s="2"/>
      <c r="T17" s="94">
        <v>20187</v>
      </c>
      <c r="U17" s="2"/>
      <c r="V17" s="97">
        <f>SUM(T17,R17)</f>
        <v>20502</v>
      </c>
      <c r="W17" s="2"/>
      <c r="X17" s="94">
        <f>SUM(V17,P17,L17,J17,F17)</f>
        <v>20749</v>
      </c>
      <c r="Z17" s="115"/>
    </row>
    <row r="18" spans="1:26" s="38" customFormat="1" ht="8.1" customHeight="1" x14ac:dyDescent="0.45">
      <c r="D18" s="3"/>
      <c r="E18" s="3"/>
      <c r="F18" s="95"/>
      <c r="G18" s="3"/>
      <c r="H18" s="95"/>
      <c r="I18" s="3"/>
      <c r="J18" s="95"/>
      <c r="K18" s="3"/>
      <c r="L18" s="95"/>
      <c r="M18" s="3"/>
      <c r="N18" s="95"/>
      <c r="O18" s="3"/>
      <c r="P18" s="95"/>
      <c r="Q18" s="3"/>
      <c r="R18" s="95"/>
      <c r="S18" s="3"/>
      <c r="T18" s="93"/>
      <c r="U18" s="3"/>
      <c r="V18" s="93"/>
      <c r="W18" s="3"/>
      <c r="X18" s="93"/>
      <c r="Z18" s="115"/>
    </row>
    <row r="19" spans="1:26" s="38" customFormat="1" ht="20.25" thickBot="1" x14ac:dyDescent="0.5">
      <c r="A19" s="8" t="s">
        <v>312</v>
      </c>
      <c r="B19" s="8"/>
      <c r="D19" s="3"/>
      <c r="E19" s="3"/>
      <c r="F19" s="100">
        <f>SUM(F13:F18)</f>
        <v>198500</v>
      </c>
      <c r="G19" s="2"/>
      <c r="H19" s="100">
        <f>SUM(H13:H18)</f>
        <v>647929</v>
      </c>
      <c r="I19" s="2"/>
      <c r="J19" s="100">
        <f>SUM(J13:J18)</f>
        <v>0</v>
      </c>
      <c r="K19" s="2"/>
      <c r="L19" s="100">
        <f>SUM(L13:L18)</f>
        <v>14996</v>
      </c>
      <c r="M19" s="2"/>
      <c r="N19" s="100">
        <f>SUM(N13:N18)</f>
        <v>0</v>
      </c>
      <c r="O19" s="2"/>
      <c r="P19" s="100">
        <f>SUM(P13:P18)</f>
        <v>487218</v>
      </c>
      <c r="Q19" s="2"/>
      <c r="R19" s="100">
        <f>SUM(R13:R18)</f>
        <v>512</v>
      </c>
      <c r="S19" s="2"/>
      <c r="T19" s="100">
        <f>SUM(T13:T18)</f>
        <v>7289</v>
      </c>
      <c r="U19" s="2"/>
      <c r="V19" s="100">
        <f>SUM(V13:V18)</f>
        <v>7801</v>
      </c>
      <c r="W19" s="2"/>
      <c r="X19" s="100">
        <f>SUM(X13:X18)</f>
        <v>1356444</v>
      </c>
      <c r="Y19" s="37"/>
      <c r="Z19" s="115"/>
    </row>
    <row r="20" spans="1:26" s="37" customFormat="1" ht="21.2" customHeight="1" thickTop="1" x14ac:dyDescent="0.45">
      <c r="D20" s="3"/>
      <c r="E20" s="23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</row>
    <row r="21" spans="1:26" s="115" customFormat="1" x14ac:dyDescent="0.45">
      <c r="A21" s="41" t="s">
        <v>201</v>
      </c>
      <c r="B21" s="41"/>
      <c r="D21" s="78"/>
      <c r="E21" s="78"/>
      <c r="F21" s="162">
        <v>149961</v>
      </c>
      <c r="G21" s="162"/>
      <c r="H21" s="162">
        <v>443624</v>
      </c>
      <c r="I21" s="162"/>
      <c r="J21" s="162">
        <v>-38138</v>
      </c>
      <c r="K21" s="162"/>
      <c r="L21" s="162">
        <v>14996</v>
      </c>
      <c r="M21" s="162"/>
      <c r="N21" s="162">
        <v>38138</v>
      </c>
      <c r="O21" s="162"/>
      <c r="P21" s="162">
        <v>503016</v>
      </c>
      <c r="Q21" s="162"/>
      <c r="R21" s="162">
        <v>2086</v>
      </c>
      <c r="S21" s="162"/>
      <c r="T21" s="162">
        <v>-1669</v>
      </c>
      <c r="U21" s="162"/>
      <c r="V21" s="162">
        <f>SUM(T21,R21)</f>
        <v>417</v>
      </c>
      <c r="W21" s="162"/>
      <c r="X21" s="162">
        <f>SUM(V21:W21,P21,N21,L21,J21,H21,F21)</f>
        <v>1112014</v>
      </c>
    </row>
    <row r="22" spans="1:26" s="115" customFormat="1" x14ac:dyDescent="0.45">
      <c r="A22" s="115" t="s">
        <v>269</v>
      </c>
      <c r="B22" s="41"/>
      <c r="D22" s="119"/>
      <c r="E22" s="78"/>
      <c r="F22" s="162">
        <v>-2537</v>
      </c>
      <c r="G22" s="162"/>
      <c r="H22" s="162">
        <v>0</v>
      </c>
      <c r="I22" s="162"/>
      <c r="J22" s="162">
        <v>38138</v>
      </c>
      <c r="K22" s="162"/>
      <c r="L22" s="162">
        <v>0</v>
      </c>
      <c r="M22" s="162"/>
      <c r="N22" s="162">
        <v>-38138</v>
      </c>
      <c r="O22" s="162"/>
      <c r="P22" s="162">
        <v>2537</v>
      </c>
      <c r="Q22" s="162"/>
      <c r="R22" s="162">
        <v>0</v>
      </c>
      <c r="S22" s="162"/>
      <c r="T22" s="162">
        <v>0</v>
      </c>
      <c r="U22" s="162"/>
      <c r="V22" s="162">
        <v>0</v>
      </c>
      <c r="W22" s="162"/>
      <c r="X22" s="162">
        <v>0</v>
      </c>
    </row>
    <row r="23" spans="1:26" s="115" customFormat="1" x14ac:dyDescent="0.45">
      <c r="A23" s="115" t="s">
        <v>235</v>
      </c>
      <c r="B23" s="41"/>
      <c r="D23" s="119"/>
      <c r="E23" s="78"/>
      <c r="F23" s="162">
        <v>0</v>
      </c>
      <c r="G23" s="162"/>
      <c r="H23" s="162">
        <v>0</v>
      </c>
      <c r="I23" s="162"/>
      <c r="J23" s="162">
        <v>0</v>
      </c>
      <c r="K23" s="162"/>
      <c r="L23" s="162">
        <v>0</v>
      </c>
      <c r="M23" s="162"/>
      <c r="N23" s="162">
        <v>0</v>
      </c>
      <c r="O23" s="162"/>
      <c r="P23" s="162">
        <v>-63758</v>
      </c>
      <c r="Q23" s="162"/>
      <c r="R23" s="162">
        <v>0</v>
      </c>
      <c r="S23" s="162"/>
      <c r="T23" s="162">
        <v>0</v>
      </c>
      <c r="U23" s="162"/>
      <c r="V23" s="162">
        <f>SUM(T23,R23)</f>
        <v>0</v>
      </c>
      <c r="W23" s="162"/>
      <c r="X23" s="162">
        <f>SUM(V23:W23,P23,N23,L23,J23,H23,F23)</f>
        <v>-63758</v>
      </c>
    </row>
    <row r="24" spans="1:26" s="115" customFormat="1" x14ac:dyDescent="0.45">
      <c r="A24" s="115" t="s">
        <v>214</v>
      </c>
      <c r="B24" s="41"/>
      <c r="D24" s="119"/>
      <c r="E24" s="78"/>
      <c r="F24" s="162">
        <v>0</v>
      </c>
      <c r="G24" s="162"/>
      <c r="H24" s="162">
        <v>0</v>
      </c>
      <c r="I24" s="162"/>
      <c r="J24" s="162">
        <v>0</v>
      </c>
      <c r="K24" s="162"/>
      <c r="L24" s="162">
        <v>0</v>
      </c>
      <c r="M24" s="162"/>
      <c r="N24" s="162">
        <v>0</v>
      </c>
      <c r="O24" s="162"/>
      <c r="P24" s="162">
        <v>67612</v>
      </c>
      <c r="Q24" s="162"/>
      <c r="R24" s="162">
        <v>0</v>
      </c>
      <c r="S24" s="162"/>
      <c r="T24" s="162">
        <v>0</v>
      </c>
      <c r="U24" s="162"/>
      <c r="V24" s="162">
        <f>SUM(T24,R24)</f>
        <v>0</v>
      </c>
      <c r="W24" s="162"/>
      <c r="X24" s="162">
        <f>SUM(V24:W24,P24,N24,L24,J24,H24,F24)</f>
        <v>67612</v>
      </c>
    </row>
    <row r="25" spans="1:26" s="115" customFormat="1" x14ac:dyDescent="0.45">
      <c r="A25" s="115" t="s">
        <v>315</v>
      </c>
      <c r="D25" s="78"/>
      <c r="E25" s="78"/>
      <c r="F25" s="398">
        <v>0</v>
      </c>
      <c r="G25" s="162"/>
      <c r="H25" s="395">
        <v>0</v>
      </c>
      <c r="I25" s="162"/>
      <c r="J25" s="395">
        <v>0</v>
      </c>
      <c r="K25" s="162"/>
      <c r="L25" s="395">
        <v>0</v>
      </c>
      <c r="M25" s="162"/>
      <c r="N25" s="395">
        <v>0</v>
      </c>
      <c r="O25" s="162"/>
      <c r="P25" s="395">
        <v>7</v>
      </c>
      <c r="Q25" s="162"/>
      <c r="R25" s="395">
        <v>-2417</v>
      </c>
      <c r="S25" s="162"/>
      <c r="T25" s="395">
        <v>-13265</v>
      </c>
      <c r="U25" s="162"/>
      <c r="V25" s="398">
        <f>SUM(T25,R25)</f>
        <v>-15682</v>
      </c>
      <c r="W25" s="162"/>
      <c r="X25" s="395">
        <f>SUM(V25,P25,L25,J25,F25)</f>
        <v>-15675</v>
      </c>
    </row>
    <row r="26" spans="1:26" s="115" customFormat="1" ht="8.1" customHeight="1" x14ac:dyDescent="0.45">
      <c r="D26" s="78"/>
      <c r="E26" s="78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</row>
    <row r="27" spans="1:26" s="115" customFormat="1" ht="20.25" thickBot="1" x14ac:dyDescent="0.5">
      <c r="A27" s="41" t="s">
        <v>267</v>
      </c>
      <c r="B27" s="41"/>
      <c r="D27" s="78"/>
      <c r="E27" s="78"/>
      <c r="F27" s="404">
        <f>SUM(F21:F26)</f>
        <v>147424</v>
      </c>
      <c r="G27" s="162"/>
      <c r="H27" s="404">
        <f>SUM(H21:H26)</f>
        <v>443624</v>
      </c>
      <c r="I27" s="162"/>
      <c r="J27" s="404">
        <f>SUM(J21:J26)</f>
        <v>0</v>
      </c>
      <c r="K27" s="162"/>
      <c r="L27" s="404">
        <f>SUM(L21:L26)</f>
        <v>14996</v>
      </c>
      <c r="M27" s="162"/>
      <c r="N27" s="404">
        <f>SUM(N21:N26)</f>
        <v>0</v>
      </c>
      <c r="O27" s="162"/>
      <c r="P27" s="404">
        <f>SUM(P21:P26)</f>
        <v>509414</v>
      </c>
      <c r="Q27" s="162"/>
      <c r="R27" s="404">
        <f>SUM(R21:R26)</f>
        <v>-331</v>
      </c>
      <c r="S27" s="162"/>
      <c r="T27" s="404">
        <f>SUM(T21:T26)</f>
        <v>-14934</v>
      </c>
      <c r="U27" s="162"/>
      <c r="V27" s="404">
        <f>SUM(V21:V26)</f>
        <v>-15265</v>
      </c>
      <c r="W27" s="162"/>
      <c r="X27" s="404">
        <f>SUM(X21:X26)</f>
        <v>1100193</v>
      </c>
    </row>
    <row r="28" spans="1:26" s="37" customFormat="1" ht="21.2" customHeight="1" thickTop="1" x14ac:dyDescent="0.45"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3"/>
      <c r="W28" s="2"/>
      <c r="X28" s="2"/>
    </row>
    <row r="29" spans="1:26" s="38" customFormat="1" x14ac:dyDescent="0.45">
      <c r="B29" s="8"/>
      <c r="D29" s="3"/>
      <c r="E29" s="42"/>
      <c r="F29" s="3"/>
      <c r="G29" s="42"/>
      <c r="H29" s="3"/>
      <c r="I29" s="42"/>
      <c r="J29" s="3"/>
      <c r="K29" s="42"/>
      <c r="L29" s="3"/>
      <c r="M29" s="42"/>
      <c r="N29" s="3"/>
      <c r="O29" s="42"/>
      <c r="P29" s="3"/>
      <c r="Q29" s="42"/>
      <c r="R29" s="3"/>
      <c r="S29" s="42"/>
      <c r="T29" s="3"/>
      <c r="U29" s="42"/>
      <c r="V29" s="3"/>
      <c r="W29" s="42"/>
      <c r="X29" s="3"/>
    </row>
    <row r="30" spans="1:26" s="38" customFormat="1" x14ac:dyDescent="0.45">
      <c r="B30" s="8"/>
      <c r="D30" s="3"/>
      <c r="E30" s="42"/>
      <c r="F30" s="3"/>
      <c r="G30" s="42"/>
      <c r="H30" s="3"/>
      <c r="I30" s="42"/>
      <c r="J30" s="3"/>
      <c r="K30" s="42"/>
      <c r="L30" s="3"/>
      <c r="M30" s="42"/>
      <c r="N30" s="3"/>
      <c r="O30" s="42"/>
      <c r="P30" s="3"/>
      <c r="Q30" s="42"/>
      <c r="R30" s="3"/>
      <c r="S30" s="42"/>
      <c r="T30" s="3"/>
      <c r="U30" s="42"/>
      <c r="V30" s="3"/>
      <c r="W30" s="42"/>
      <c r="X30" s="3"/>
    </row>
    <row r="31" spans="1:26" s="115" customFormat="1" x14ac:dyDescent="0.45">
      <c r="B31" s="41"/>
      <c r="D31" s="78"/>
      <c r="E31" s="117"/>
      <c r="F31" s="78"/>
      <c r="G31" s="117"/>
      <c r="H31" s="78"/>
      <c r="I31" s="117"/>
      <c r="J31" s="78"/>
      <c r="K31" s="117"/>
      <c r="L31" s="78"/>
      <c r="M31" s="117"/>
      <c r="N31" s="78"/>
      <c r="O31" s="117"/>
      <c r="P31" s="78"/>
      <c r="Q31" s="117"/>
      <c r="R31" s="78"/>
      <c r="S31" s="117"/>
      <c r="T31" s="78"/>
      <c r="U31" s="117"/>
      <c r="V31" s="78"/>
      <c r="W31" s="117"/>
      <c r="X31" s="78"/>
    </row>
    <row r="32" spans="1:26" s="38" customFormat="1" x14ac:dyDescent="0.45">
      <c r="B32" s="8"/>
      <c r="D32" s="3"/>
      <c r="E32" s="42"/>
      <c r="F32" s="3"/>
      <c r="G32" s="42"/>
      <c r="H32" s="3"/>
      <c r="I32" s="42"/>
      <c r="J32" s="3"/>
      <c r="K32" s="42"/>
      <c r="L32" s="3"/>
      <c r="M32" s="42"/>
      <c r="N32" s="3"/>
      <c r="O32" s="42"/>
      <c r="P32" s="3"/>
      <c r="Q32" s="42"/>
      <c r="R32" s="3"/>
      <c r="S32" s="42"/>
      <c r="T32" s="3"/>
      <c r="U32" s="42"/>
      <c r="V32" s="3"/>
      <c r="W32" s="42"/>
      <c r="X32" s="3"/>
    </row>
    <row r="33" spans="1:24" s="38" customFormat="1" ht="14.25" customHeight="1" x14ac:dyDescent="0.45">
      <c r="B33" s="8"/>
      <c r="D33" s="3"/>
      <c r="E33" s="42"/>
      <c r="F33" s="3"/>
      <c r="G33" s="42"/>
      <c r="H33" s="3"/>
      <c r="I33" s="42"/>
      <c r="J33" s="3"/>
      <c r="K33" s="42"/>
      <c r="L33" s="3"/>
      <c r="M33" s="42"/>
      <c r="N33" s="3"/>
      <c r="O33" s="42"/>
      <c r="P33" s="3"/>
      <c r="Q33" s="42"/>
      <c r="R33" s="3"/>
      <c r="S33" s="42"/>
      <c r="T33" s="3"/>
      <c r="U33" s="42"/>
      <c r="V33" s="3"/>
      <c r="W33" s="42"/>
      <c r="X33" s="3"/>
    </row>
    <row r="34" spans="1:24" ht="21.95" customHeight="1" x14ac:dyDescent="0.45">
      <c r="A34" s="21" t="str">
        <f>'T18 Change THB Conso'!A50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43"/>
      <c r="C34" s="43"/>
      <c r="D34" s="29"/>
      <c r="E34" s="30"/>
      <c r="F34" s="29"/>
      <c r="G34" s="30"/>
      <c r="H34" s="29"/>
      <c r="I34" s="30"/>
      <c r="J34" s="29"/>
      <c r="K34" s="29"/>
      <c r="L34" s="29"/>
      <c r="M34" s="30"/>
      <c r="N34" s="29"/>
      <c r="O34" s="30"/>
      <c r="P34" s="29"/>
      <c r="Q34" s="21"/>
      <c r="R34" s="29"/>
      <c r="S34" s="30"/>
      <c r="T34" s="30"/>
      <c r="U34" s="30"/>
      <c r="V34" s="7"/>
      <c r="W34" s="21"/>
      <c r="X34" s="33"/>
    </row>
  </sheetData>
  <mergeCells count="3">
    <mergeCell ref="R7:V7"/>
    <mergeCell ref="R8:T8"/>
    <mergeCell ref="L9:P9"/>
  </mergeCells>
  <pageMargins left="0.35" right="0.35" top="0.5" bottom="0.6" header="0.49" footer="0.4"/>
  <pageSetup paperSize="9" scale="85" firstPageNumber="19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A0FAD1"/>
  </sheetPr>
  <dimension ref="A1:AB34"/>
  <sheetViews>
    <sheetView topLeftCell="A16" workbookViewId="0">
      <selection activeCell="D32" sqref="D32"/>
    </sheetView>
  </sheetViews>
  <sheetFormatPr defaultColWidth="9.33203125" defaultRowHeight="19.5" x14ac:dyDescent="0.45"/>
  <cols>
    <col min="1" max="2" width="2.5" style="22" customWidth="1"/>
    <col min="3" max="3" width="42.6640625" style="22" customWidth="1"/>
    <col min="4" max="4" width="9.83203125" style="23" customWidth="1"/>
    <col min="5" max="5" width="0.6640625" style="24" customWidth="1"/>
    <col min="6" max="6" width="12.5" style="23" customWidth="1"/>
    <col min="7" max="7" width="0.6640625" style="24" customWidth="1"/>
    <col min="8" max="8" width="11.83203125" style="23" customWidth="1"/>
    <col min="9" max="9" width="0.6640625" style="24" customWidth="1"/>
    <col min="10" max="10" width="11.83203125" style="23" customWidth="1"/>
    <col min="11" max="11" width="0.6640625" style="24" customWidth="1"/>
    <col min="12" max="12" width="10.5" style="23" customWidth="1"/>
    <col min="13" max="13" width="0.6640625" style="24" customWidth="1"/>
    <col min="14" max="14" width="12.6640625" style="23" customWidth="1"/>
    <col min="15" max="15" width="0.6640625" style="24" customWidth="1"/>
    <col min="16" max="16" width="13.5" style="23" customWidth="1"/>
    <col min="17" max="17" width="0.6640625" style="24" customWidth="1"/>
    <col min="18" max="18" width="18.33203125" style="23" customWidth="1"/>
    <col min="19" max="19" width="0.6640625" style="24" customWidth="1"/>
    <col min="20" max="20" width="12.33203125" style="24" customWidth="1"/>
    <col min="21" max="21" width="0.6640625" style="24" customWidth="1"/>
    <col min="22" max="22" width="16.83203125" style="23" customWidth="1"/>
    <col min="23" max="23" width="0.6640625" style="24" customWidth="1"/>
    <col min="24" max="24" width="14.83203125" style="5" customWidth="1"/>
    <col min="25" max="25" width="0.6640625" style="22" customWidth="1"/>
    <col min="26" max="26" width="11.83203125" style="25" customWidth="1"/>
    <col min="27" max="16384" width="9.33203125" style="22"/>
  </cols>
  <sheetData>
    <row r="1" spans="1:28" ht="21.2" customHeight="1" x14ac:dyDescent="0.45">
      <c r="A1" s="26" t="s">
        <v>0</v>
      </c>
      <c r="B1" s="26"/>
      <c r="C1" s="26"/>
      <c r="X1" s="27"/>
      <c r="Y1" s="27"/>
      <c r="Z1" s="27"/>
    </row>
    <row r="2" spans="1:28" ht="21.2" customHeight="1" x14ac:dyDescent="0.45">
      <c r="A2" s="26" t="s">
        <v>147</v>
      </c>
      <c r="B2" s="26"/>
      <c r="C2" s="26"/>
      <c r="X2" s="27"/>
      <c r="Y2" s="27"/>
      <c r="Z2" s="27"/>
    </row>
    <row r="3" spans="1:28" ht="21.2" customHeight="1" x14ac:dyDescent="0.45">
      <c r="A3" s="28" t="str">
        <f>'T19  Change US Co'!A3</f>
        <v>สำหรับงวดเก้าเดือนสิ้นสุดวันที่ 30 กันยายน พ.ศ. 2564</v>
      </c>
      <c r="B3" s="28"/>
      <c r="C3" s="28"/>
      <c r="D3" s="29"/>
      <c r="E3" s="30"/>
      <c r="F3" s="29"/>
      <c r="G3" s="30"/>
      <c r="H3" s="29"/>
      <c r="I3" s="30"/>
      <c r="J3" s="29"/>
      <c r="K3" s="30"/>
      <c r="L3" s="29"/>
      <c r="M3" s="30"/>
      <c r="N3" s="29"/>
      <c r="O3" s="30"/>
      <c r="P3" s="29"/>
      <c r="Q3" s="30"/>
      <c r="R3" s="29"/>
      <c r="S3" s="30"/>
      <c r="T3" s="30"/>
      <c r="U3" s="30"/>
      <c r="V3" s="29"/>
      <c r="W3" s="30"/>
      <c r="X3" s="29"/>
      <c r="Y3" s="29"/>
      <c r="Z3" s="29"/>
    </row>
    <row r="4" spans="1:28" ht="21.2" customHeight="1" x14ac:dyDescent="0.45">
      <c r="A4" s="31"/>
      <c r="B4" s="31"/>
      <c r="C4" s="31"/>
      <c r="X4" s="23"/>
      <c r="Y4" s="23"/>
      <c r="Z4" s="23"/>
    </row>
    <row r="5" spans="1:28" ht="21.2" customHeight="1" x14ac:dyDescent="0.45">
      <c r="A5" s="31"/>
      <c r="B5" s="31"/>
      <c r="C5" s="31"/>
      <c r="Z5" s="32" t="s">
        <v>183</v>
      </c>
    </row>
    <row r="6" spans="1:28" ht="21.2" customHeight="1" x14ac:dyDescent="0.45">
      <c r="A6" s="31"/>
      <c r="B6" s="31"/>
      <c r="C6" s="31"/>
      <c r="F6" s="29"/>
      <c r="G6" s="30"/>
      <c r="H6" s="29"/>
      <c r="I6" s="30"/>
      <c r="J6" s="29"/>
      <c r="K6" s="30"/>
      <c r="L6" s="29"/>
      <c r="M6" s="30"/>
      <c r="N6" s="29"/>
      <c r="O6" s="30"/>
      <c r="P6" s="29"/>
      <c r="Q6" s="49"/>
      <c r="R6" s="29"/>
      <c r="S6" s="30"/>
      <c r="T6" s="30"/>
      <c r="U6" s="30"/>
      <c r="V6" s="29"/>
      <c r="W6" s="30"/>
      <c r="X6" s="7"/>
      <c r="Y6" s="21"/>
      <c r="Z6" s="34" t="s">
        <v>4</v>
      </c>
    </row>
    <row r="7" spans="1:28" ht="21.2" customHeight="1" x14ac:dyDescent="0.45">
      <c r="A7" s="31"/>
      <c r="B7" s="31"/>
      <c r="C7" s="31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50"/>
      <c r="R7" s="552" t="s">
        <v>143</v>
      </c>
      <c r="S7" s="552"/>
      <c r="T7" s="552"/>
      <c r="U7" s="552"/>
      <c r="V7" s="552"/>
      <c r="W7" s="552"/>
      <c r="X7" s="552"/>
      <c r="Y7" s="35"/>
      <c r="Z7" s="35"/>
    </row>
    <row r="8" spans="1:28" ht="21.2" customHeight="1" x14ac:dyDescent="0.45">
      <c r="A8" s="31"/>
      <c r="B8" s="31"/>
      <c r="C8" s="31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45"/>
      <c r="R8" s="553" t="s">
        <v>154</v>
      </c>
      <c r="S8" s="553"/>
      <c r="T8" s="553"/>
      <c r="U8" s="553"/>
      <c r="V8" s="553"/>
      <c r="W8" s="45"/>
      <c r="Y8" s="35"/>
      <c r="Z8" s="35"/>
    </row>
    <row r="9" spans="1:28" ht="21.2" customHeight="1" x14ac:dyDescent="0.45">
      <c r="A9" s="31"/>
      <c r="B9" s="31"/>
      <c r="C9" s="31"/>
      <c r="D9" s="36"/>
      <c r="E9" s="39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45"/>
      <c r="R9" s="32"/>
      <c r="S9" s="32"/>
      <c r="T9" s="32"/>
      <c r="U9" s="32"/>
      <c r="V9" s="36" t="s">
        <v>139</v>
      </c>
      <c r="W9" s="45"/>
      <c r="X9" s="32" t="s">
        <v>83</v>
      </c>
      <c r="Y9" s="35"/>
      <c r="Z9" s="35"/>
    </row>
    <row r="10" spans="1:28" s="37" customFormat="1" ht="21.2" customHeight="1" x14ac:dyDescent="0.45">
      <c r="D10" s="9"/>
      <c r="E10" s="39"/>
      <c r="F10" s="36"/>
      <c r="G10" s="39"/>
      <c r="H10" s="36"/>
      <c r="I10" s="39"/>
      <c r="J10" s="36"/>
      <c r="K10" s="39"/>
      <c r="L10" s="553" t="s">
        <v>56</v>
      </c>
      <c r="M10" s="553"/>
      <c r="N10" s="553"/>
      <c r="O10" s="553"/>
      <c r="P10" s="553"/>
      <c r="Q10" s="51"/>
      <c r="R10" s="36" t="s">
        <v>82</v>
      </c>
      <c r="S10" s="39"/>
      <c r="T10" s="51" t="s">
        <v>86</v>
      </c>
      <c r="U10" s="39"/>
      <c r="V10" s="36" t="s">
        <v>138</v>
      </c>
      <c r="W10" s="39"/>
      <c r="X10" s="36" t="s">
        <v>87</v>
      </c>
      <c r="Z10" s="36"/>
    </row>
    <row r="11" spans="1:28" s="37" customFormat="1" ht="21.2" customHeight="1" x14ac:dyDescent="0.45">
      <c r="D11" s="88"/>
      <c r="E11" s="51"/>
      <c r="F11" s="36" t="s">
        <v>108</v>
      </c>
      <c r="G11" s="39"/>
      <c r="H11" s="36" t="s">
        <v>90</v>
      </c>
      <c r="I11" s="39"/>
      <c r="J11" s="36"/>
      <c r="K11" s="39"/>
      <c r="L11" s="36" t="s">
        <v>91</v>
      </c>
      <c r="M11" s="39"/>
      <c r="N11" s="36"/>
      <c r="O11" s="39"/>
      <c r="P11" s="36"/>
      <c r="Q11" s="39"/>
      <c r="R11" s="36" t="s">
        <v>109</v>
      </c>
      <c r="S11" s="39"/>
      <c r="T11" s="51" t="s">
        <v>93</v>
      </c>
      <c r="U11" s="39"/>
      <c r="V11" s="36" t="s">
        <v>137</v>
      </c>
      <c r="W11" s="39"/>
      <c r="X11" s="36" t="s">
        <v>94</v>
      </c>
      <c r="Y11" s="39"/>
      <c r="Z11" s="9" t="s">
        <v>96</v>
      </c>
    </row>
    <row r="12" spans="1:28" s="37" customFormat="1" ht="21.2" customHeight="1" x14ac:dyDescent="0.45">
      <c r="D12" s="118" t="s">
        <v>8</v>
      </c>
      <c r="E12" s="117"/>
      <c r="F12" s="34" t="s">
        <v>110</v>
      </c>
      <c r="G12" s="39"/>
      <c r="H12" s="91" t="s">
        <v>98</v>
      </c>
      <c r="I12" s="39"/>
      <c r="J12" s="34" t="s">
        <v>200</v>
      </c>
      <c r="K12" s="39"/>
      <c r="L12" s="34" t="s">
        <v>99</v>
      </c>
      <c r="M12" s="39"/>
      <c r="N12" s="91" t="s">
        <v>100</v>
      </c>
      <c r="O12" s="39"/>
      <c r="P12" s="34" t="s">
        <v>60</v>
      </c>
      <c r="Q12" s="39"/>
      <c r="R12" s="545" t="s">
        <v>347</v>
      </c>
      <c r="S12" s="39"/>
      <c r="T12" s="46" t="s">
        <v>102</v>
      </c>
      <c r="U12" s="39"/>
      <c r="V12" s="34" t="s">
        <v>111</v>
      </c>
      <c r="W12" s="39"/>
      <c r="X12" s="34" t="s">
        <v>142</v>
      </c>
      <c r="Y12" s="39"/>
      <c r="Z12" s="34" t="s">
        <v>142</v>
      </c>
    </row>
    <row r="13" spans="1:28" s="37" customFormat="1" ht="8.1" customHeight="1" x14ac:dyDescent="0.45">
      <c r="D13" s="119"/>
      <c r="E13" s="23"/>
      <c r="F13" s="95"/>
      <c r="G13" s="40"/>
      <c r="H13" s="95"/>
      <c r="I13" s="40"/>
      <c r="J13" s="95"/>
      <c r="K13" s="40"/>
      <c r="L13" s="95"/>
      <c r="M13" s="40"/>
      <c r="N13" s="95"/>
      <c r="O13" s="40"/>
      <c r="P13" s="95"/>
      <c r="Q13" s="40"/>
      <c r="R13" s="95"/>
      <c r="S13" s="40"/>
      <c r="T13" s="101"/>
      <c r="U13" s="40"/>
      <c r="V13" s="95"/>
      <c r="W13" s="40"/>
      <c r="X13" s="95"/>
      <c r="Y13" s="40"/>
      <c r="Z13" s="95"/>
    </row>
    <row r="14" spans="1:28" s="37" customFormat="1" ht="21.2" customHeight="1" x14ac:dyDescent="0.45">
      <c r="A14" s="41" t="s">
        <v>311</v>
      </c>
      <c r="B14" s="41"/>
      <c r="D14" s="119"/>
      <c r="E14" s="23"/>
      <c r="F14" s="93">
        <v>5074581</v>
      </c>
      <c r="G14" s="27"/>
      <c r="H14" s="93">
        <v>15372438</v>
      </c>
      <c r="I14" s="27"/>
      <c r="J14" s="93">
        <v>0</v>
      </c>
      <c r="K14" s="27"/>
      <c r="L14" s="93">
        <v>516193</v>
      </c>
      <c r="M14" s="27"/>
      <c r="N14" s="93">
        <v>0</v>
      </c>
      <c r="O14" s="27"/>
      <c r="P14" s="93">
        <v>15053312</v>
      </c>
      <c r="Q14" s="27"/>
      <c r="R14" s="93">
        <v>5941</v>
      </c>
      <c r="S14" s="27"/>
      <c r="T14" s="93">
        <f>-387433</f>
        <v>-387433</v>
      </c>
      <c r="U14" s="27"/>
      <c r="V14" s="93">
        <v>-3545326</v>
      </c>
      <c r="W14" s="27"/>
      <c r="X14" s="95">
        <f>SUM(V14,T14,R14)</f>
        <v>-3926818</v>
      </c>
      <c r="Y14" s="23"/>
      <c r="Z14" s="95">
        <f>SUM(X14,P14,N14,L14,J14,H14,F14)</f>
        <v>32089706</v>
      </c>
    </row>
    <row r="15" spans="1:28" s="37" customFormat="1" ht="21.2" customHeight="1" x14ac:dyDescent="0.45">
      <c r="A15" s="115" t="s">
        <v>313</v>
      </c>
      <c r="B15" s="41"/>
      <c r="D15" s="119">
        <v>17</v>
      </c>
      <c r="E15" s="23"/>
      <c r="F15" s="93">
        <v>1691527</v>
      </c>
      <c r="G15" s="27"/>
      <c r="H15" s="93">
        <v>6766109</v>
      </c>
      <c r="I15" s="27"/>
      <c r="J15" s="93">
        <v>0</v>
      </c>
      <c r="K15" s="27"/>
      <c r="L15" s="93">
        <v>0</v>
      </c>
      <c r="M15" s="27"/>
      <c r="N15" s="93">
        <v>0</v>
      </c>
      <c r="O15" s="27"/>
      <c r="P15" s="93">
        <v>0</v>
      </c>
      <c r="Q15" s="27"/>
      <c r="R15" s="93">
        <v>0</v>
      </c>
      <c r="S15" s="27"/>
      <c r="T15" s="93">
        <v>0</v>
      </c>
      <c r="U15" s="27"/>
      <c r="V15" s="93">
        <v>0</v>
      </c>
      <c r="W15" s="27"/>
      <c r="X15" s="107">
        <f>SUM(V15,T15,R15)</f>
        <v>0</v>
      </c>
      <c r="Y15" s="23"/>
      <c r="Z15" s="107">
        <f>SUM(X15,P15,N15,L15,J15,H15,F15)</f>
        <v>8457636</v>
      </c>
      <c r="AB15" s="115"/>
    </row>
    <row r="16" spans="1:28" s="37" customFormat="1" ht="21.2" customHeight="1" x14ac:dyDescent="0.45">
      <c r="A16" s="115" t="s">
        <v>235</v>
      </c>
      <c r="B16" s="41"/>
      <c r="D16" s="119">
        <v>19</v>
      </c>
      <c r="E16" s="3"/>
      <c r="F16" s="93">
        <v>0</v>
      </c>
      <c r="G16" s="27"/>
      <c r="H16" s="93">
        <v>0</v>
      </c>
      <c r="I16" s="27"/>
      <c r="J16" s="93">
        <v>0</v>
      </c>
      <c r="K16" s="27"/>
      <c r="L16" s="93">
        <v>0</v>
      </c>
      <c r="M16" s="27"/>
      <c r="N16" s="93">
        <v>0</v>
      </c>
      <c r="O16" s="27"/>
      <c r="P16" s="93">
        <v>-1776071</v>
      </c>
      <c r="Q16" s="27"/>
      <c r="R16" s="93">
        <v>0</v>
      </c>
      <c r="S16" s="27"/>
      <c r="T16" s="93">
        <v>0</v>
      </c>
      <c r="U16" s="27"/>
      <c r="V16" s="93">
        <v>0</v>
      </c>
      <c r="W16" s="27"/>
      <c r="X16" s="95">
        <f>SUM(V16,T16,R16)</f>
        <v>0</v>
      </c>
      <c r="Y16" s="23"/>
      <c r="Z16" s="95">
        <f>SUM(X16,P16,N16,L16,J16,H16,F16)</f>
        <v>-1776071</v>
      </c>
      <c r="AB16" s="115"/>
    </row>
    <row r="17" spans="1:28" s="115" customFormat="1" ht="21.2" customHeight="1" x14ac:dyDescent="0.45">
      <c r="A17" s="115" t="s">
        <v>214</v>
      </c>
      <c r="B17" s="41"/>
      <c r="D17" s="119"/>
      <c r="E17" s="78"/>
      <c r="F17" s="107">
        <v>0</v>
      </c>
      <c r="G17" s="78"/>
      <c r="H17" s="107">
        <v>0</v>
      </c>
      <c r="I17" s="78"/>
      <c r="J17" s="107">
        <v>0</v>
      </c>
      <c r="K17" s="78"/>
      <c r="L17" s="107">
        <v>0</v>
      </c>
      <c r="M17" s="78"/>
      <c r="N17" s="107">
        <v>0</v>
      </c>
      <c r="O17" s="78"/>
      <c r="P17" s="107">
        <v>2178477</v>
      </c>
      <c r="Q17" s="78"/>
      <c r="R17" s="107">
        <v>0</v>
      </c>
      <c r="S17" s="78"/>
      <c r="T17" s="107">
        <v>0</v>
      </c>
      <c r="U17" s="78"/>
      <c r="V17" s="107">
        <v>0</v>
      </c>
      <c r="W17" s="78"/>
      <c r="X17" s="107">
        <f>SUM(V17,T17,R17)</f>
        <v>0</v>
      </c>
      <c r="Y17" s="78"/>
      <c r="Z17" s="107">
        <f>SUM(X17,P17,N17,L17,J17,H17,F17)</f>
        <v>2178477</v>
      </c>
    </row>
    <row r="18" spans="1:28" s="38" customFormat="1" ht="21.2" customHeight="1" x14ac:dyDescent="0.45">
      <c r="A18" s="38" t="s">
        <v>314</v>
      </c>
      <c r="D18" s="3"/>
      <c r="E18" s="3"/>
      <c r="F18" s="97">
        <v>0</v>
      </c>
      <c r="G18" s="27"/>
      <c r="H18" s="97">
        <v>0</v>
      </c>
      <c r="I18" s="27"/>
      <c r="J18" s="97">
        <v>0</v>
      </c>
      <c r="K18" s="27"/>
      <c r="L18" s="97">
        <v>0</v>
      </c>
      <c r="M18" s="3"/>
      <c r="N18" s="97">
        <v>0</v>
      </c>
      <c r="O18" s="3"/>
      <c r="P18" s="97">
        <v>0</v>
      </c>
      <c r="Q18" s="27"/>
      <c r="R18" s="97">
        <v>11457</v>
      </c>
      <c r="S18" s="27"/>
      <c r="T18" s="97">
        <v>634672</v>
      </c>
      <c r="U18" s="27"/>
      <c r="V18" s="97">
        <v>4417843</v>
      </c>
      <c r="W18" s="3"/>
      <c r="X18" s="97">
        <f>SUM(V18,T18,R18)</f>
        <v>5063972</v>
      </c>
      <c r="Y18" s="27"/>
      <c r="Z18" s="97">
        <f>SUM(X18,P18,L18,J18,F18)</f>
        <v>5063972</v>
      </c>
      <c r="AB18" s="115"/>
    </row>
    <row r="19" spans="1:28" s="38" customFormat="1" ht="8.1" customHeight="1" x14ac:dyDescent="0.45">
      <c r="D19" s="3"/>
      <c r="E19" s="3"/>
      <c r="F19" s="95"/>
      <c r="G19" s="3"/>
      <c r="H19" s="95"/>
      <c r="I19" s="3"/>
      <c r="J19" s="95"/>
      <c r="K19" s="3"/>
      <c r="L19" s="95"/>
      <c r="M19" s="3"/>
      <c r="N19" s="95"/>
      <c r="O19" s="3"/>
      <c r="P19" s="95"/>
      <c r="Q19" s="3"/>
      <c r="R19" s="95"/>
      <c r="S19" s="3"/>
      <c r="T19" s="95"/>
      <c r="U19" s="3"/>
      <c r="V19" s="95"/>
      <c r="W19" s="3"/>
      <c r="X19" s="95"/>
      <c r="Y19" s="3"/>
      <c r="Z19" s="95"/>
      <c r="AB19" s="115"/>
    </row>
    <row r="20" spans="1:28" s="38" customFormat="1" ht="21.2" customHeight="1" thickBot="1" x14ac:dyDescent="0.5">
      <c r="A20" s="8" t="s">
        <v>312</v>
      </c>
      <c r="B20" s="8"/>
      <c r="D20" s="3"/>
      <c r="E20" s="23"/>
      <c r="F20" s="100">
        <f>SUM(F14:F19)</f>
        <v>6766108</v>
      </c>
      <c r="G20" s="2"/>
      <c r="H20" s="100">
        <f>SUM(H14:H19)</f>
        <v>22138547</v>
      </c>
      <c r="I20" s="2"/>
      <c r="J20" s="100">
        <f>SUM(J14:J19)</f>
        <v>0</v>
      </c>
      <c r="K20" s="2"/>
      <c r="L20" s="100">
        <f>SUM(L14:L19)</f>
        <v>516193</v>
      </c>
      <c r="M20" s="3"/>
      <c r="N20" s="100">
        <f>SUM(N14:N19)</f>
        <v>0</v>
      </c>
      <c r="O20" s="3"/>
      <c r="P20" s="100">
        <f>SUM(P14:P19)</f>
        <v>15455718</v>
      </c>
      <c r="Q20" s="3"/>
      <c r="R20" s="100">
        <f>SUM(R14:R19)</f>
        <v>17398</v>
      </c>
      <c r="S20" s="3"/>
      <c r="T20" s="100">
        <f>SUM(T14:T19)</f>
        <v>247239</v>
      </c>
      <c r="U20" s="3"/>
      <c r="V20" s="100">
        <f>SUM(V14:V19)</f>
        <v>872517</v>
      </c>
      <c r="W20" s="3"/>
      <c r="X20" s="100">
        <f>SUM(X14:X19)</f>
        <v>1137154</v>
      </c>
      <c r="Y20" s="3"/>
      <c r="Z20" s="100">
        <f>SUM(Z14:Z19)</f>
        <v>46013720</v>
      </c>
      <c r="AA20" s="37"/>
      <c r="AB20" s="115"/>
    </row>
    <row r="21" spans="1:28" s="37" customFormat="1" ht="21.2" customHeight="1" thickTop="1" x14ac:dyDescent="0.45">
      <c r="B21" s="41"/>
      <c r="D21" s="3"/>
      <c r="E21" s="3"/>
      <c r="F21" s="3"/>
      <c r="G21" s="2"/>
      <c r="H21" s="3"/>
      <c r="I21" s="2"/>
      <c r="J21" s="3"/>
      <c r="K21" s="2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4"/>
      <c r="Y21" s="5"/>
      <c r="Z21" s="102"/>
    </row>
    <row r="22" spans="1:28" s="115" customFormat="1" ht="21.2" customHeight="1" x14ac:dyDescent="0.45">
      <c r="A22" s="41" t="s">
        <v>201</v>
      </c>
      <c r="B22" s="41"/>
      <c r="D22" s="119"/>
      <c r="E22" s="78"/>
      <c r="F22" s="162">
        <v>5161925</v>
      </c>
      <c r="G22" s="162"/>
      <c r="H22" s="162">
        <v>15372438</v>
      </c>
      <c r="I22" s="162"/>
      <c r="J22" s="162">
        <v>-1157140</v>
      </c>
      <c r="K22" s="162"/>
      <c r="L22" s="162">
        <v>516193</v>
      </c>
      <c r="M22" s="162"/>
      <c r="N22" s="162">
        <v>1157140</v>
      </c>
      <c r="O22" s="162"/>
      <c r="P22" s="162">
        <v>15927341</v>
      </c>
      <c r="Q22" s="162"/>
      <c r="R22" s="162">
        <v>62917</v>
      </c>
      <c r="S22" s="162"/>
      <c r="T22" s="162">
        <v>-50329</v>
      </c>
      <c r="U22" s="162"/>
      <c r="V22" s="162">
        <v>-3458770</v>
      </c>
      <c r="W22" s="162"/>
      <c r="X22" s="162">
        <f>SUM(V22,T22,R22)</f>
        <v>-3446182</v>
      </c>
      <c r="Y22" s="162"/>
      <c r="Z22" s="162">
        <f>SUM(X22,P22,N22,L22,J22,H22,F22)</f>
        <v>33531715</v>
      </c>
    </row>
    <row r="23" spans="1:28" s="115" customFormat="1" ht="21.2" customHeight="1" x14ac:dyDescent="0.45">
      <c r="A23" s="115" t="s">
        <v>269</v>
      </c>
      <c r="B23" s="41"/>
      <c r="D23" s="119"/>
      <c r="E23" s="78"/>
      <c r="F23" s="162">
        <v>-87344</v>
      </c>
      <c r="G23" s="162"/>
      <c r="H23" s="162">
        <v>0</v>
      </c>
      <c r="I23" s="162"/>
      <c r="J23" s="162">
        <v>1157140</v>
      </c>
      <c r="K23" s="162"/>
      <c r="L23" s="162">
        <v>0</v>
      </c>
      <c r="M23" s="162"/>
      <c r="N23" s="162">
        <v>-1157140</v>
      </c>
      <c r="O23" s="162"/>
      <c r="P23" s="162">
        <v>87344</v>
      </c>
      <c r="Q23" s="162"/>
      <c r="R23" s="162">
        <v>0</v>
      </c>
      <c r="S23" s="162"/>
      <c r="T23" s="162">
        <v>0</v>
      </c>
      <c r="U23" s="162"/>
      <c r="V23" s="162">
        <v>0</v>
      </c>
      <c r="W23" s="162"/>
      <c r="X23" s="162">
        <f>SUM(V23,T23,R23)</f>
        <v>0</v>
      </c>
      <c r="Y23" s="162"/>
      <c r="Z23" s="162">
        <f>SUM(X23,P23,N23,L23,J23,H23,F23)</f>
        <v>0</v>
      </c>
    </row>
    <row r="24" spans="1:28" s="115" customFormat="1" ht="21.2" customHeight="1" x14ac:dyDescent="0.45">
      <c r="A24" s="115" t="s">
        <v>235</v>
      </c>
      <c r="B24" s="41"/>
      <c r="D24" s="119"/>
      <c r="E24" s="78"/>
      <c r="F24" s="162">
        <v>0</v>
      </c>
      <c r="G24" s="162"/>
      <c r="H24" s="162">
        <v>0</v>
      </c>
      <c r="I24" s="162"/>
      <c r="J24" s="162">
        <v>0</v>
      </c>
      <c r="K24" s="162"/>
      <c r="L24" s="162">
        <v>0</v>
      </c>
      <c r="M24" s="162"/>
      <c r="N24" s="162">
        <v>0</v>
      </c>
      <c r="O24" s="162"/>
      <c r="P24" s="162">
        <v>-2029534</v>
      </c>
      <c r="Q24" s="162"/>
      <c r="R24" s="162">
        <v>0</v>
      </c>
      <c r="S24" s="162"/>
      <c r="T24" s="162">
        <v>0</v>
      </c>
      <c r="U24" s="162"/>
      <c r="V24" s="162">
        <v>0</v>
      </c>
      <c r="W24" s="162"/>
      <c r="X24" s="162">
        <f>SUM(V24,T24,R24)</f>
        <v>0</v>
      </c>
      <c r="Y24" s="162"/>
      <c r="Z24" s="162">
        <f>SUM(X24,P24,N24,L24,J24,H24,F24)</f>
        <v>-2029534</v>
      </c>
    </row>
    <row r="25" spans="1:28" s="115" customFormat="1" ht="21.2" customHeight="1" x14ac:dyDescent="0.45">
      <c r="A25" s="115" t="s">
        <v>214</v>
      </c>
      <c r="B25" s="41"/>
      <c r="D25" s="119"/>
      <c r="E25" s="78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>
        <v>2120581</v>
      </c>
      <c r="Q25" s="162"/>
      <c r="R25" s="162">
        <v>0</v>
      </c>
      <c r="S25" s="162"/>
      <c r="T25" s="162">
        <v>0</v>
      </c>
      <c r="U25" s="162"/>
      <c r="V25" s="162">
        <v>0</v>
      </c>
      <c r="W25" s="162"/>
      <c r="X25" s="162">
        <f>SUM(V25,T25,R25)</f>
        <v>0</v>
      </c>
      <c r="Y25" s="162"/>
      <c r="Z25" s="162">
        <f>SUM(X25,P25,N25,L25,J25,H25,F25)</f>
        <v>2120581</v>
      </c>
    </row>
    <row r="26" spans="1:28" s="115" customFormat="1" ht="21.2" customHeight="1" x14ac:dyDescent="0.45">
      <c r="A26" s="115" t="s">
        <v>315</v>
      </c>
      <c r="D26" s="78"/>
      <c r="E26" s="78"/>
      <c r="F26" s="398">
        <v>0</v>
      </c>
      <c r="G26" s="162"/>
      <c r="H26" s="398">
        <v>0</v>
      </c>
      <c r="I26" s="162"/>
      <c r="J26" s="398">
        <v>0</v>
      </c>
      <c r="K26" s="162"/>
      <c r="L26" s="398">
        <v>0</v>
      </c>
      <c r="M26" s="162"/>
      <c r="N26" s="398">
        <v>0</v>
      </c>
      <c r="O26" s="162"/>
      <c r="P26" s="398">
        <v>0</v>
      </c>
      <c r="Q26" s="162"/>
      <c r="R26" s="398">
        <v>-73373</v>
      </c>
      <c r="S26" s="162"/>
      <c r="T26" s="398">
        <v>-422473</v>
      </c>
      <c r="U26" s="162"/>
      <c r="V26" s="398">
        <v>1702893</v>
      </c>
      <c r="W26" s="162"/>
      <c r="X26" s="398">
        <f>SUM(V26,T26,R26)</f>
        <v>1207047</v>
      </c>
      <c r="Y26" s="162"/>
      <c r="Z26" s="398">
        <f>SUM(X26,P26,L26,J26,F26)</f>
        <v>1207047</v>
      </c>
    </row>
    <row r="27" spans="1:28" s="115" customFormat="1" ht="8.1" customHeight="1" x14ac:dyDescent="0.45">
      <c r="D27" s="78"/>
      <c r="E27" s="78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</row>
    <row r="28" spans="1:28" s="115" customFormat="1" ht="21.2" customHeight="1" thickBot="1" x14ac:dyDescent="0.5">
      <c r="A28" s="41" t="s">
        <v>267</v>
      </c>
      <c r="B28" s="41"/>
      <c r="D28" s="78"/>
      <c r="E28" s="78"/>
      <c r="F28" s="404">
        <f>SUM(F22:F27)</f>
        <v>5074581</v>
      </c>
      <c r="G28" s="162"/>
      <c r="H28" s="404">
        <f>SUM(H22:H27)</f>
        <v>15372438</v>
      </c>
      <c r="I28" s="162"/>
      <c r="J28" s="404">
        <f>SUM(J22:J27)</f>
        <v>0</v>
      </c>
      <c r="K28" s="162"/>
      <c r="L28" s="404">
        <f>SUM(L22:L27)</f>
        <v>516193</v>
      </c>
      <c r="M28" s="162"/>
      <c r="N28" s="404">
        <f>SUM(N22:N27)</f>
        <v>0</v>
      </c>
      <c r="O28" s="162"/>
      <c r="P28" s="404">
        <f>SUM(P22:P27)</f>
        <v>16105732</v>
      </c>
      <c r="Q28" s="162"/>
      <c r="R28" s="404">
        <f>SUM(R22:R27)</f>
        <v>-10456</v>
      </c>
      <c r="S28" s="162"/>
      <c r="T28" s="404">
        <f>SUM(T22:T27)</f>
        <v>-472802</v>
      </c>
      <c r="U28" s="162"/>
      <c r="V28" s="404">
        <f>SUM(V22:V27)</f>
        <v>-1755877</v>
      </c>
      <c r="W28" s="162"/>
      <c r="X28" s="404">
        <f>SUM(X22:X27)</f>
        <v>-2239135</v>
      </c>
      <c r="Y28" s="162"/>
      <c r="Z28" s="404">
        <f>SUM(Z22:Z27)</f>
        <v>34829809</v>
      </c>
    </row>
    <row r="29" spans="1:28" s="37" customFormat="1" ht="21.2" customHeight="1" thickTop="1" x14ac:dyDescent="0.45">
      <c r="B29" s="41"/>
      <c r="D29" s="3"/>
      <c r="E29" s="6"/>
      <c r="F29" s="3"/>
      <c r="G29" s="2"/>
      <c r="H29" s="3"/>
      <c r="I29" s="2"/>
      <c r="J29" s="3"/>
      <c r="K29" s="2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4"/>
      <c r="Y29" s="5"/>
      <c r="Z29" s="102"/>
    </row>
    <row r="30" spans="1:28" s="37" customFormat="1" ht="21.2" customHeight="1" x14ac:dyDescent="0.45">
      <c r="B30" s="41"/>
      <c r="D30" s="3"/>
      <c r="E30" s="42"/>
      <c r="F30" s="47"/>
      <c r="G30" s="79"/>
      <c r="H30" s="47"/>
      <c r="I30" s="79"/>
      <c r="J30" s="47"/>
      <c r="K30" s="79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8"/>
      <c r="Y30" s="80"/>
      <c r="Z30" s="44"/>
    </row>
    <row r="31" spans="1:28" s="115" customFormat="1" ht="21.2" customHeight="1" x14ac:dyDescent="0.45">
      <c r="B31" s="41"/>
      <c r="D31" s="78"/>
      <c r="E31" s="117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80"/>
      <c r="Y31" s="80"/>
      <c r="Z31" s="80"/>
    </row>
    <row r="32" spans="1:28" s="37" customFormat="1" ht="21.2" customHeight="1" x14ac:dyDescent="0.45">
      <c r="B32" s="41"/>
      <c r="D32" s="3"/>
      <c r="E32" s="42"/>
      <c r="F32" s="47"/>
      <c r="G32" s="79"/>
      <c r="H32" s="47"/>
      <c r="I32" s="79"/>
      <c r="J32" s="47"/>
      <c r="K32" s="79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8"/>
      <c r="Y32" s="80"/>
      <c r="Z32" s="44"/>
    </row>
    <row r="33" spans="1:26" s="115" customFormat="1" ht="16.5" customHeight="1" x14ac:dyDescent="0.45">
      <c r="B33" s="41"/>
      <c r="D33" s="78"/>
      <c r="E33" s="117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80"/>
      <c r="Y33" s="80"/>
      <c r="Z33" s="80"/>
    </row>
    <row r="34" spans="1:26" ht="21.95" customHeight="1" x14ac:dyDescent="0.45">
      <c r="A34" s="21" t="str">
        <f>'T19  Change US Co'!A34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43"/>
      <c r="C34" s="43"/>
      <c r="D34" s="77"/>
      <c r="E34" s="106"/>
      <c r="F34" s="120"/>
      <c r="G34" s="30"/>
      <c r="H34" s="29"/>
      <c r="I34" s="30"/>
      <c r="J34" s="29"/>
      <c r="K34" s="30"/>
      <c r="L34" s="29"/>
      <c r="M34" s="30"/>
      <c r="N34" s="29"/>
      <c r="O34" s="30"/>
      <c r="P34" s="29"/>
      <c r="Q34" s="30"/>
      <c r="R34" s="29"/>
      <c r="S34" s="30"/>
      <c r="T34" s="30"/>
      <c r="U34" s="30"/>
      <c r="V34" s="29"/>
      <c r="W34" s="30"/>
      <c r="X34" s="7"/>
      <c r="Y34" s="21"/>
      <c r="Z34" s="33"/>
    </row>
  </sheetData>
  <mergeCells count="3">
    <mergeCell ref="R7:X7"/>
    <mergeCell ref="R8:V8"/>
    <mergeCell ref="L10:P10"/>
  </mergeCells>
  <pageMargins left="0.4" right="0.4" top="0.5" bottom="0.6" header="0.49" footer="0.4"/>
  <pageSetup paperSize="9" scale="80" firstPageNumber="20" orientation="landscape" useFirstPageNumber="1" horizontalDpi="1200" verticalDpi="1200" r:id="rId1"/>
  <headerFooter>
    <oddFooter>&amp;R&amp;"Cordia New,Regular"&amp;13&amp;P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148"/>
  <sheetViews>
    <sheetView topLeftCell="A85" zoomScaleNormal="100" workbookViewId="0">
      <selection activeCell="A100" sqref="A100"/>
    </sheetView>
  </sheetViews>
  <sheetFormatPr defaultColWidth="9.33203125" defaultRowHeight="19.5" x14ac:dyDescent="0.45"/>
  <cols>
    <col min="1" max="2" width="1.83203125" style="124" customWidth="1"/>
    <col min="3" max="3" width="58.83203125" style="124" customWidth="1"/>
    <col min="4" max="4" width="8.83203125" style="130" customWidth="1"/>
    <col min="5" max="5" width="1" style="130" customWidth="1"/>
    <col min="6" max="6" width="11.83203125" style="426" bestFit="1" customWidth="1"/>
    <col min="7" max="7" width="1" style="437" customWidth="1"/>
    <col min="8" max="8" width="12.83203125" style="426" customWidth="1"/>
    <col min="9" max="9" width="1" style="437" customWidth="1"/>
    <col min="10" max="10" width="13.5" style="426" bestFit="1" customWidth="1"/>
    <col min="11" max="11" width="1" style="437" customWidth="1"/>
    <col min="12" max="12" width="14" style="426" customWidth="1"/>
    <col min="13" max="16384" width="9.33203125" style="125"/>
  </cols>
  <sheetData>
    <row r="1" spans="1:14" ht="20.100000000000001" customHeight="1" x14ac:dyDescent="0.45">
      <c r="A1" s="137" t="s">
        <v>64</v>
      </c>
      <c r="B1" s="137"/>
      <c r="C1" s="137"/>
      <c r="G1" s="427"/>
      <c r="I1" s="427"/>
      <c r="K1" s="427"/>
    </row>
    <row r="2" spans="1:14" ht="20.100000000000001" customHeight="1" x14ac:dyDescent="0.45">
      <c r="A2" s="137" t="s">
        <v>112</v>
      </c>
      <c r="B2" s="137"/>
      <c r="C2" s="137"/>
      <c r="G2" s="427"/>
      <c r="I2" s="427"/>
      <c r="K2" s="427"/>
    </row>
    <row r="3" spans="1:14" ht="20.100000000000001" customHeight="1" x14ac:dyDescent="0.45">
      <c r="A3" s="138" t="str">
        <f>'T18 Change THB Conso'!A3</f>
        <v>สำหรับงวดเก้าเดือนสิ้นสุดวันที่ 30 กันยายน พ.ศ. 2564</v>
      </c>
      <c r="B3" s="138"/>
      <c r="C3" s="138"/>
      <c r="D3" s="139"/>
      <c r="E3" s="139"/>
      <c r="F3" s="428"/>
      <c r="G3" s="429"/>
      <c r="H3" s="428"/>
      <c r="I3" s="429"/>
      <c r="J3" s="428"/>
      <c r="K3" s="429"/>
      <c r="L3" s="428"/>
    </row>
    <row r="4" spans="1:14" ht="18.600000000000001" customHeight="1" x14ac:dyDescent="0.45">
      <c r="A4" s="140"/>
      <c r="B4" s="140"/>
      <c r="C4" s="140"/>
      <c r="D4" s="141"/>
      <c r="E4" s="141"/>
      <c r="F4" s="430"/>
      <c r="G4" s="431"/>
      <c r="H4" s="430"/>
      <c r="I4" s="431"/>
      <c r="J4" s="430"/>
      <c r="K4" s="431"/>
      <c r="L4" s="430"/>
    </row>
    <row r="5" spans="1:14" ht="18.600000000000001" customHeight="1" x14ac:dyDescent="0.45">
      <c r="A5" s="122"/>
      <c r="B5" s="122"/>
      <c r="C5" s="122"/>
      <c r="D5" s="123"/>
      <c r="E5" s="123"/>
      <c r="F5" s="428"/>
      <c r="G5" s="429"/>
      <c r="H5" s="428"/>
      <c r="I5" s="429"/>
      <c r="J5" s="432"/>
      <c r="K5" s="429"/>
      <c r="L5" s="432" t="s">
        <v>182</v>
      </c>
    </row>
    <row r="6" spans="1:14" ht="18.600000000000001" customHeight="1" x14ac:dyDescent="0.45">
      <c r="A6" s="121"/>
      <c r="B6" s="121"/>
      <c r="C6" s="121"/>
      <c r="D6" s="126"/>
      <c r="E6" s="126"/>
      <c r="F6" s="433"/>
      <c r="G6" s="433"/>
      <c r="H6" s="433" t="s">
        <v>3</v>
      </c>
      <c r="I6" s="427"/>
      <c r="J6" s="433"/>
      <c r="K6" s="434"/>
      <c r="L6" s="433" t="s">
        <v>4</v>
      </c>
    </row>
    <row r="7" spans="1:14" ht="18.600000000000001" customHeight="1" x14ac:dyDescent="0.45">
      <c r="A7" s="121"/>
      <c r="B7" s="121"/>
      <c r="C7" s="121"/>
      <c r="D7" s="127" t="s">
        <v>8</v>
      </c>
      <c r="E7" s="126"/>
      <c r="F7" s="435" t="s">
        <v>285</v>
      </c>
      <c r="G7" s="436"/>
      <c r="H7" s="435" t="s">
        <v>197</v>
      </c>
      <c r="I7" s="436"/>
      <c r="J7" s="435" t="s">
        <v>285</v>
      </c>
      <c r="K7" s="436"/>
      <c r="L7" s="435" t="s">
        <v>197</v>
      </c>
    </row>
    <row r="8" spans="1:14" ht="18.600000000000001" customHeight="1" x14ac:dyDescent="0.45">
      <c r="A8" s="124" t="s">
        <v>113</v>
      </c>
      <c r="D8" s="128"/>
      <c r="E8" s="126"/>
      <c r="F8" s="129"/>
      <c r="G8" s="436"/>
      <c r="H8" s="436"/>
      <c r="I8" s="436"/>
      <c r="J8" s="129"/>
      <c r="K8" s="436"/>
      <c r="L8" s="436"/>
    </row>
    <row r="9" spans="1:14" ht="18.600000000000001" customHeight="1" x14ac:dyDescent="0.45">
      <c r="B9" s="124" t="s">
        <v>114</v>
      </c>
      <c r="F9" s="134">
        <f>'T11-12 PL Conso (9m)'!F26</f>
        <v>446511</v>
      </c>
      <c r="H9" s="426">
        <v>24969</v>
      </c>
      <c r="J9" s="134">
        <f>'T11-12 PL Conso (9m)'!J26</f>
        <v>14199778</v>
      </c>
      <c r="K9" s="426"/>
      <c r="L9" s="426">
        <v>711176</v>
      </c>
    </row>
    <row r="10" spans="1:14" ht="18.600000000000001" customHeight="1" x14ac:dyDescent="0.45">
      <c r="B10" s="124" t="s">
        <v>158</v>
      </c>
      <c r="F10" s="134"/>
      <c r="J10" s="134"/>
    </row>
    <row r="11" spans="1:14" ht="18" customHeight="1" x14ac:dyDescent="0.45">
      <c r="B11" s="130" t="s">
        <v>19</v>
      </c>
      <c r="C11" s="124" t="s">
        <v>175</v>
      </c>
      <c r="F11" s="134">
        <v>365189</v>
      </c>
      <c r="H11" s="426">
        <v>317397</v>
      </c>
      <c r="J11" s="134">
        <v>11507105</v>
      </c>
      <c r="K11" s="426"/>
      <c r="L11" s="426">
        <v>10004353</v>
      </c>
    </row>
    <row r="12" spans="1:14" s="132" customFormat="1" ht="18.600000000000001" customHeight="1" x14ac:dyDescent="0.45">
      <c r="B12" s="130" t="s">
        <v>19</v>
      </c>
      <c r="C12" s="132" t="s">
        <v>280</v>
      </c>
      <c r="D12" s="130"/>
      <c r="E12" s="130"/>
      <c r="F12" s="134">
        <v>4687</v>
      </c>
      <c r="G12" s="437"/>
      <c r="H12" s="426">
        <v>299</v>
      </c>
      <c r="I12" s="437"/>
      <c r="J12" s="134">
        <v>147676</v>
      </c>
      <c r="K12" s="426"/>
      <c r="L12" s="426">
        <v>9424</v>
      </c>
    </row>
    <row r="13" spans="1:14" ht="18.600000000000001" customHeight="1" x14ac:dyDescent="0.45">
      <c r="B13" s="130" t="s">
        <v>19</v>
      </c>
      <c r="C13" s="124" t="s">
        <v>115</v>
      </c>
      <c r="D13" s="130">
        <v>9</v>
      </c>
      <c r="F13" s="134">
        <v>1510</v>
      </c>
      <c r="H13" s="426">
        <v>653</v>
      </c>
      <c r="J13" s="134">
        <v>47573</v>
      </c>
      <c r="K13" s="426"/>
      <c r="L13" s="426">
        <v>20585</v>
      </c>
      <c r="N13" s="132"/>
    </row>
    <row r="14" spans="1:14" s="124" customFormat="1" ht="18.600000000000001" customHeight="1" x14ac:dyDescent="0.45">
      <c r="B14" s="130" t="s">
        <v>19</v>
      </c>
      <c r="C14" s="124" t="s">
        <v>259</v>
      </c>
      <c r="D14" s="130"/>
      <c r="E14" s="130"/>
      <c r="F14" s="134">
        <v>0</v>
      </c>
      <c r="G14" s="437"/>
      <c r="H14" s="426">
        <v>1934</v>
      </c>
      <c r="I14" s="437"/>
      <c r="J14" s="134">
        <v>0</v>
      </c>
      <c r="K14" s="426"/>
      <c r="L14" s="426">
        <v>60960</v>
      </c>
      <c r="N14" s="132"/>
    </row>
    <row r="15" spans="1:14" ht="18.600000000000001" customHeight="1" x14ac:dyDescent="0.45">
      <c r="B15" s="130" t="s">
        <v>19</v>
      </c>
      <c r="C15" s="124" t="s">
        <v>334</v>
      </c>
      <c r="F15" s="134">
        <v>967</v>
      </c>
      <c r="H15" s="426">
        <v>867</v>
      </c>
      <c r="J15" s="134">
        <v>30470</v>
      </c>
      <c r="K15" s="426"/>
      <c r="L15" s="426">
        <v>27328</v>
      </c>
      <c r="N15" s="132"/>
    </row>
    <row r="16" spans="1:14" s="124" customFormat="1" ht="18.600000000000001" customHeight="1" x14ac:dyDescent="0.45">
      <c r="B16" s="130" t="s">
        <v>19</v>
      </c>
      <c r="C16" s="124" t="s">
        <v>342</v>
      </c>
      <c r="D16" s="130"/>
      <c r="E16" s="130"/>
      <c r="F16" s="134">
        <v>-7008</v>
      </c>
      <c r="G16" s="437"/>
      <c r="H16" s="426">
        <v>-671</v>
      </c>
      <c r="I16" s="437"/>
      <c r="J16" s="134">
        <v>-222644</v>
      </c>
      <c r="K16" s="426"/>
      <c r="L16" s="426">
        <v>-21331</v>
      </c>
      <c r="N16" s="132"/>
    </row>
    <row r="17" spans="1:14" s="124" customFormat="1" ht="18.600000000000001" customHeight="1" x14ac:dyDescent="0.45">
      <c r="B17" s="130" t="s">
        <v>19</v>
      </c>
      <c r="C17" s="124" t="s">
        <v>72</v>
      </c>
      <c r="D17" s="130"/>
      <c r="E17" s="130"/>
      <c r="F17" s="134">
        <v>-6739</v>
      </c>
      <c r="G17" s="437"/>
      <c r="H17" s="426">
        <v>-6881</v>
      </c>
      <c r="I17" s="437"/>
      <c r="J17" s="134">
        <v>-211007</v>
      </c>
      <c r="K17" s="437"/>
      <c r="L17" s="426">
        <v>-217235</v>
      </c>
      <c r="N17" s="132"/>
    </row>
    <row r="18" spans="1:14" ht="18.600000000000001" customHeight="1" x14ac:dyDescent="0.45">
      <c r="B18" s="130" t="s">
        <v>19</v>
      </c>
      <c r="C18" s="124" t="s">
        <v>73</v>
      </c>
      <c r="F18" s="134">
        <v>126633</v>
      </c>
      <c r="H18" s="426">
        <v>130831</v>
      </c>
      <c r="J18" s="134">
        <v>3990631</v>
      </c>
      <c r="K18" s="426"/>
      <c r="L18" s="426">
        <v>4124099</v>
      </c>
      <c r="N18" s="132"/>
    </row>
    <row r="19" spans="1:14" s="124" customFormat="1" ht="18.600000000000001" customHeight="1" x14ac:dyDescent="0.45">
      <c r="B19" s="130" t="s">
        <v>19</v>
      </c>
      <c r="C19" s="124" t="s">
        <v>74</v>
      </c>
      <c r="D19" s="130"/>
      <c r="E19" s="130"/>
      <c r="F19" s="134">
        <v>7385</v>
      </c>
      <c r="G19" s="437"/>
      <c r="H19" s="426">
        <v>4716</v>
      </c>
      <c r="I19" s="437"/>
      <c r="J19" s="134">
        <v>234544</v>
      </c>
      <c r="K19" s="426"/>
      <c r="L19" s="426">
        <v>148666</v>
      </c>
      <c r="N19" s="132"/>
    </row>
    <row r="20" spans="1:14" s="124" customFormat="1" ht="18.600000000000001" customHeight="1" x14ac:dyDescent="0.45">
      <c r="B20" s="130" t="s">
        <v>19</v>
      </c>
      <c r="C20" s="131" t="s">
        <v>174</v>
      </c>
      <c r="D20" s="130">
        <v>8</v>
      </c>
      <c r="E20" s="130"/>
      <c r="F20" s="134">
        <v>-170111</v>
      </c>
      <c r="G20" s="437"/>
      <c r="H20" s="426">
        <v>-110046</v>
      </c>
      <c r="I20" s="437"/>
      <c r="J20" s="134">
        <v>-5386780</v>
      </c>
      <c r="K20" s="426"/>
      <c r="L20" s="426">
        <v>-3464427</v>
      </c>
      <c r="N20" s="132"/>
    </row>
    <row r="21" spans="1:14" s="124" customFormat="1" ht="18.600000000000001" customHeight="1" x14ac:dyDescent="0.45">
      <c r="B21" s="130" t="s">
        <v>19</v>
      </c>
      <c r="C21" s="131" t="s">
        <v>281</v>
      </c>
      <c r="D21" s="130"/>
      <c r="E21" s="130"/>
      <c r="F21" s="134">
        <v>-2997</v>
      </c>
      <c r="G21" s="437"/>
      <c r="H21" s="426">
        <v>-372</v>
      </c>
      <c r="I21" s="437"/>
      <c r="J21" s="134">
        <v>-94435</v>
      </c>
      <c r="K21" s="426"/>
      <c r="L21" s="426">
        <v>-11725</v>
      </c>
      <c r="N21" s="132"/>
    </row>
    <row r="22" spans="1:14" s="124" customFormat="1" ht="18.600000000000001" customHeight="1" x14ac:dyDescent="0.45">
      <c r="B22" s="130" t="s">
        <v>19</v>
      </c>
      <c r="C22" s="131" t="s">
        <v>335</v>
      </c>
      <c r="D22" s="130"/>
      <c r="E22" s="130"/>
      <c r="F22" s="134">
        <v>-447</v>
      </c>
      <c r="G22" s="437"/>
      <c r="H22" s="426">
        <v>0</v>
      </c>
      <c r="I22" s="437"/>
      <c r="J22" s="134">
        <v>-14088</v>
      </c>
      <c r="K22" s="426"/>
      <c r="L22" s="426">
        <v>0</v>
      </c>
      <c r="N22" s="132"/>
    </row>
    <row r="23" spans="1:14" s="124" customFormat="1" ht="18.600000000000001" customHeight="1" x14ac:dyDescent="0.45">
      <c r="B23" s="130" t="s">
        <v>19</v>
      </c>
      <c r="C23" s="131" t="s">
        <v>253</v>
      </c>
      <c r="D23" s="130"/>
      <c r="E23" s="130"/>
      <c r="F23" s="134">
        <v>0</v>
      </c>
      <c r="G23" s="437"/>
      <c r="H23" s="426">
        <v>30842</v>
      </c>
      <c r="I23" s="437"/>
      <c r="J23" s="134">
        <v>0</v>
      </c>
      <c r="K23" s="426"/>
      <c r="L23" s="426">
        <v>985304</v>
      </c>
      <c r="N23" s="132"/>
    </row>
    <row r="24" spans="1:14" s="124" customFormat="1" ht="18.600000000000001" customHeight="1" x14ac:dyDescent="0.45">
      <c r="B24" s="130" t="s">
        <v>19</v>
      </c>
      <c r="C24" s="132" t="s">
        <v>167</v>
      </c>
      <c r="D24" s="130"/>
      <c r="E24" s="130"/>
      <c r="F24" s="134">
        <v>17845</v>
      </c>
      <c r="G24" s="437"/>
      <c r="H24" s="426">
        <v>108</v>
      </c>
      <c r="I24" s="437"/>
      <c r="J24" s="134">
        <v>595349</v>
      </c>
      <c r="K24" s="426"/>
      <c r="L24" s="426">
        <v>3744</v>
      </c>
      <c r="N24" s="132"/>
    </row>
    <row r="25" spans="1:14" s="124" customFormat="1" ht="18.600000000000001" customHeight="1" x14ac:dyDescent="0.45">
      <c r="B25" s="130" t="s">
        <v>19</v>
      </c>
      <c r="C25" s="124" t="s">
        <v>336</v>
      </c>
      <c r="D25" s="130"/>
      <c r="E25" s="130"/>
      <c r="F25" s="134">
        <v>229933</v>
      </c>
      <c r="G25" s="437"/>
      <c r="H25" s="426">
        <v>-6078</v>
      </c>
      <c r="I25" s="437"/>
      <c r="J25" s="134">
        <v>7480657</v>
      </c>
      <c r="K25" s="426"/>
      <c r="L25" s="426">
        <v>-202574</v>
      </c>
      <c r="N25" s="132"/>
    </row>
    <row r="26" spans="1:14" s="124" customFormat="1" ht="18.75" customHeight="1" x14ac:dyDescent="0.45">
      <c r="B26" s="130" t="s">
        <v>19</v>
      </c>
      <c r="C26" s="124" t="s">
        <v>319</v>
      </c>
      <c r="D26" s="130"/>
      <c r="E26" s="130"/>
      <c r="F26" s="133">
        <v>-289061</v>
      </c>
      <c r="G26" s="437"/>
      <c r="H26" s="438">
        <v>-90724</v>
      </c>
      <c r="I26" s="437"/>
      <c r="J26" s="133">
        <f>-10348535-30565</f>
        <v>-10379100</v>
      </c>
      <c r="K26" s="426"/>
      <c r="L26" s="438">
        <v>-3030681</v>
      </c>
    </row>
    <row r="27" spans="1:14" s="124" customFormat="1" ht="6" customHeight="1" x14ac:dyDescent="0.45">
      <c r="B27" s="130"/>
      <c r="D27" s="130"/>
      <c r="E27" s="130"/>
      <c r="F27" s="134"/>
      <c r="G27" s="437"/>
      <c r="H27" s="426"/>
      <c r="I27" s="437"/>
      <c r="J27" s="134"/>
      <c r="K27" s="437"/>
      <c r="L27" s="426"/>
    </row>
    <row r="28" spans="1:14" s="124" customFormat="1" ht="18.600000000000001" customHeight="1" x14ac:dyDescent="0.45">
      <c r="A28" s="124" t="s">
        <v>116</v>
      </c>
      <c r="D28" s="130"/>
      <c r="E28" s="130"/>
      <c r="F28" s="134">
        <f>SUM(F9:F26)</f>
        <v>724297</v>
      </c>
      <c r="G28" s="437"/>
      <c r="H28" s="426">
        <f>SUM(H9:H26)</f>
        <v>297844</v>
      </c>
      <c r="I28" s="437"/>
      <c r="J28" s="134">
        <f>SUM(J9:J26)</f>
        <v>21925729</v>
      </c>
      <c r="K28" s="437"/>
      <c r="L28" s="426">
        <f>SUM(L9:L26)</f>
        <v>9147666</v>
      </c>
    </row>
    <row r="29" spans="1:14" s="124" customFormat="1" ht="18.600000000000001" customHeight="1" x14ac:dyDescent="0.45">
      <c r="B29" s="124" t="s">
        <v>164</v>
      </c>
      <c r="D29" s="130"/>
      <c r="E29" s="130"/>
      <c r="F29" s="134"/>
      <c r="G29" s="437"/>
      <c r="H29" s="426"/>
      <c r="I29" s="437"/>
      <c r="J29" s="134"/>
      <c r="K29" s="426"/>
      <c r="L29" s="426"/>
    </row>
    <row r="30" spans="1:14" s="124" customFormat="1" ht="18.600000000000001" customHeight="1" x14ac:dyDescent="0.45">
      <c r="B30" s="130" t="s">
        <v>19</v>
      </c>
      <c r="C30" s="124" t="s">
        <v>135</v>
      </c>
      <c r="D30" s="130"/>
      <c r="E30" s="130"/>
      <c r="F30" s="134">
        <v>-155818</v>
      </c>
      <c r="G30" s="437"/>
      <c r="H30" s="426">
        <v>69810</v>
      </c>
      <c r="I30" s="437"/>
      <c r="J30" s="134">
        <v>-4909825</v>
      </c>
      <c r="K30" s="426"/>
      <c r="L30" s="426">
        <v>2200411</v>
      </c>
    </row>
    <row r="31" spans="1:14" s="124" customFormat="1" ht="18.600000000000001" customHeight="1" x14ac:dyDescent="0.45">
      <c r="B31" s="130" t="s">
        <v>19</v>
      </c>
      <c r="C31" s="124" t="s">
        <v>12</v>
      </c>
      <c r="D31" s="130"/>
      <c r="E31" s="130"/>
      <c r="F31" s="134">
        <v>12</v>
      </c>
      <c r="G31" s="437"/>
      <c r="H31" s="426">
        <v>-6</v>
      </c>
      <c r="I31" s="437"/>
      <c r="J31" s="134">
        <v>378</v>
      </c>
      <c r="K31" s="426"/>
      <c r="L31" s="426">
        <v>-189</v>
      </c>
    </row>
    <row r="32" spans="1:14" s="124" customFormat="1" ht="18.600000000000001" customHeight="1" x14ac:dyDescent="0.45">
      <c r="B32" s="130" t="s">
        <v>19</v>
      </c>
      <c r="C32" s="124" t="s">
        <v>118</v>
      </c>
      <c r="D32" s="130"/>
      <c r="E32" s="130"/>
      <c r="F32" s="134">
        <v>154</v>
      </c>
      <c r="G32" s="437"/>
      <c r="H32" s="426">
        <v>13261</v>
      </c>
      <c r="I32" s="437"/>
      <c r="J32" s="134">
        <v>4853</v>
      </c>
      <c r="K32" s="426"/>
      <c r="L32" s="426">
        <v>417987</v>
      </c>
    </row>
    <row r="33" spans="1:12" s="124" customFormat="1" ht="18.600000000000001" customHeight="1" x14ac:dyDescent="0.45">
      <c r="B33" s="130" t="s">
        <v>19</v>
      </c>
      <c r="C33" s="124" t="s">
        <v>119</v>
      </c>
      <c r="D33" s="130"/>
      <c r="E33" s="130"/>
      <c r="F33" s="134">
        <v>-5567</v>
      </c>
      <c r="G33" s="437"/>
      <c r="H33" s="426">
        <v>4193</v>
      </c>
      <c r="I33" s="437"/>
      <c r="J33" s="134">
        <v>-175416</v>
      </c>
      <c r="K33" s="426"/>
      <c r="L33" s="426">
        <v>132163</v>
      </c>
    </row>
    <row r="34" spans="1:12" s="124" customFormat="1" ht="18.600000000000001" customHeight="1" x14ac:dyDescent="0.45">
      <c r="B34" s="130" t="s">
        <v>19</v>
      </c>
      <c r="C34" s="124" t="s">
        <v>20</v>
      </c>
      <c r="D34" s="130"/>
      <c r="E34" s="130"/>
      <c r="F34" s="134">
        <v>26217</v>
      </c>
      <c r="G34" s="437"/>
      <c r="H34" s="426">
        <v>24941</v>
      </c>
      <c r="I34" s="437"/>
      <c r="J34" s="134">
        <v>826098</v>
      </c>
      <c r="K34" s="426"/>
      <c r="L34" s="426">
        <v>786140</v>
      </c>
    </row>
    <row r="35" spans="1:12" s="124" customFormat="1" ht="18.600000000000001" customHeight="1" x14ac:dyDescent="0.45">
      <c r="B35" s="130" t="s">
        <v>19</v>
      </c>
      <c r="C35" s="124" t="s">
        <v>351</v>
      </c>
      <c r="D35" s="130"/>
      <c r="E35" s="130"/>
      <c r="F35" s="134">
        <v>39272</v>
      </c>
      <c r="G35" s="437"/>
      <c r="H35" s="426">
        <v>47810</v>
      </c>
      <c r="I35" s="437"/>
      <c r="J35" s="134">
        <v>1237461</v>
      </c>
      <c r="K35" s="426"/>
      <c r="L35" s="426">
        <v>1506971</v>
      </c>
    </row>
    <row r="36" spans="1:12" s="124" customFormat="1" ht="18.600000000000001" customHeight="1" x14ac:dyDescent="0.45">
      <c r="B36" s="130" t="s">
        <v>19</v>
      </c>
      <c r="C36" s="124" t="s">
        <v>29</v>
      </c>
      <c r="D36" s="130"/>
      <c r="E36" s="130"/>
      <c r="F36" s="134">
        <v>-45032</v>
      </c>
      <c r="G36" s="437"/>
      <c r="H36" s="426">
        <v>-26050</v>
      </c>
      <c r="I36" s="437"/>
      <c r="J36" s="134">
        <v>-1418958</v>
      </c>
      <c r="K36" s="426"/>
      <c r="L36" s="426">
        <v>-821096</v>
      </c>
    </row>
    <row r="37" spans="1:12" s="124" customFormat="1" ht="18.600000000000001" customHeight="1" x14ac:dyDescent="0.45">
      <c r="B37" s="130" t="s">
        <v>19</v>
      </c>
      <c r="C37" s="124" t="s">
        <v>34</v>
      </c>
      <c r="D37" s="130"/>
      <c r="E37" s="130"/>
      <c r="F37" s="134">
        <v>-22808</v>
      </c>
      <c r="G37" s="437"/>
      <c r="H37" s="426">
        <v>-2165</v>
      </c>
      <c r="I37" s="437"/>
      <c r="J37" s="134">
        <v>-718680</v>
      </c>
      <c r="K37" s="426"/>
      <c r="L37" s="426">
        <v>-68241</v>
      </c>
    </row>
    <row r="38" spans="1:12" s="124" customFormat="1" ht="18.600000000000001" customHeight="1" x14ac:dyDescent="0.45">
      <c r="B38" s="130" t="s">
        <v>19</v>
      </c>
      <c r="C38" s="124" t="s">
        <v>39</v>
      </c>
      <c r="D38" s="130"/>
      <c r="E38" s="130"/>
      <c r="F38" s="134">
        <v>-17289</v>
      </c>
      <c r="G38" s="437"/>
      <c r="H38" s="426">
        <v>13187</v>
      </c>
      <c r="I38" s="437"/>
      <c r="J38" s="134">
        <v>-544776</v>
      </c>
      <c r="K38" s="426"/>
      <c r="L38" s="426">
        <v>415654</v>
      </c>
    </row>
    <row r="39" spans="1:12" s="124" customFormat="1" ht="18.600000000000001" customHeight="1" x14ac:dyDescent="0.45">
      <c r="B39" s="130" t="s">
        <v>19</v>
      </c>
      <c r="C39" s="124" t="s">
        <v>37</v>
      </c>
      <c r="D39" s="130"/>
      <c r="E39" s="130"/>
      <c r="F39" s="134">
        <v>11790</v>
      </c>
      <c r="G39" s="437"/>
      <c r="H39" s="426">
        <v>-2404</v>
      </c>
      <c r="I39" s="437"/>
      <c r="J39" s="134">
        <v>371503</v>
      </c>
      <c r="K39" s="426"/>
      <c r="L39" s="426">
        <v>-75774</v>
      </c>
    </row>
    <row r="40" spans="1:12" s="124" customFormat="1" ht="18.600000000000001" customHeight="1" x14ac:dyDescent="0.45">
      <c r="B40" s="130" t="s">
        <v>19</v>
      </c>
      <c r="C40" s="124" t="s">
        <v>48</v>
      </c>
      <c r="D40" s="130"/>
      <c r="E40" s="130"/>
      <c r="F40" s="134">
        <v>-12633</v>
      </c>
      <c r="G40" s="437"/>
      <c r="H40" s="426">
        <v>5065</v>
      </c>
      <c r="I40" s="437"/>
      <c r="J40" s="134">
        <v>-398066</v>
      </c>
      <c r="K40" s="426"/>
      <c r="L40" s="426">
        <v>159649</v>
      </c>
    </row>
    <row r="41" spans="1:12" s="124" customFormat="1" ht="18.600000000000001" customHeight="1" x14ac:dyDescent="0.45">
      <c r="B41" s="130" t="s">
        <v>19</v>
      </c>
      <c r="C41" s="124" t="s">
        <v>42</v>
      </c>
      <c r="D41" s="130"/>
      <c r="E41" s="130"/>
      <c r="F41" s="134">
        <v>143330</v>
      </c>
      <c r="G41" s="437"/>
      <c r="H41" s="426">
        <v>-89202</v>
      </c>
      <c r="I41" s="437"/>
      <c r="J41" s="134">
        <v>4516328</v>
      </c>
      <c r="K41" s="426"/>
      <c r="L41" s="426">
        <v>-2811647</v>
      </c>
    </row>
    <row r="42" spans="1:12" s="124" customFormat="1" ht="18.600000000000001" customHeight="1" x14ac:dyDescent="0.45">
      <c r="B42" s="130" t="s">
        <v>19</v>
      </c>
      <c r="C42" s="124" t="s">
        <v>301</v>
      </c>
      <c r="D42" s="130"/>
      <c r="E42" s="130"/>
      <c r="F42" s="135">
        <v>-4289</v>
      </c>
      <c r="G42" s="437"/>
      <c r="H42" s="428">
        <v>5176</v>
      </c>
      <c r="I42" s="437"/>
      <c r="J42" s="135">
        <f>-145828+10682</f>
        <v>-135146</v>
      </c>
      <c r="K42" s="426"/>
      <c r="L42" s="428">
        <v>163148</v>
      </c>
    </row>
    <row r="43" spans="1:12" s="124" customFormat="1" ht="6" customHeight="1" x14ac:dyDescent="0.45">
      <c r="B43" s="130"/>
      <c r="D43" s="130"/>
      <c r="E43" s="130"/>
      <c r="F43" s="134"/>
      <c r="G43" s="437"/>
      <c r="H43" s="426"/>
      <c r="I43" s="437"/>
      <c r="J43" s="134"/>
      <c r="K43" s="437"/>
      <c r="L43" s="426"/>
    </row>
    <row r="44" spans="1:12" s="124" customFormat="1" ht="18.600000000000001" customHeight="1" x14ac:dyDescent="0.45">
      <c r="A44" s="136" t="s">
        <v>223</v>
      </c>
      <c r="D44" s="130"/>
      <c r="E44" s="130"/>
      <c r="F44" s="134">
        <f>SUM(F28:F42)</f>
        <v>681636</v>
      </c>
      <c r="G44" s="437"/>
      <c r="H44" s="426">
        <f>SUM(H28:H42)</f>
        <v>361460</v>
      </c>
      <c r="I44" s="437"/>
      <c r="J44" s="134">
        <f>SUM(J28:J42)</f>
        <v>20581483</v>
      </c>
      <c r="K44" s="437"/>
      <c r="L44" s="426">
        <f>SUM(L28:L42)</f>
        <v>11152842</v>
      </c>
    </row>
    <row r="45" spans="1:12" s="124" customFormat="1" ht="18.600000000000001" customHeight="1" x14ac:dyDescent="0.45">
      <c r="B45" s="123" t="s">
        <v>19</v>
      </c>
      <c r="C45" s="544" t="s">
        <v>194</v>
      </c>
      <c r="D45" s="130"/>
      <c r="E45" s="130"/>
      <c r="F45" s="134">
        <v>-136741</v>
      </c>
      <c r="G45" s="437"/>
      <c r="H45" s="426">
        <v>-126601</v>
      </c>
      <c r="I45" s="437"/>
      <c r="J45" s="134">
        <v>-4308709</v>
      </c>
      <c r="K45" s="426"/>
      <c r="L45" s="426">
        <v>-3990464</v>
      </c>
    </row>
    <row r="46" spans="1:12" s="124" customFormat="1" ht="18.600000000000001" customHeight="1" x14ac:dyDescent="0.45">
      <c r="B46" s="130" t="s">
        <v>19</v>
      </c>
      <c r="C46" s="124" t="s">
        <v>120</v>
      </c>
      <c r="D46" s="130"/>
      <c r="E46" s="130"/>
      <c r="F46" s="134">
        <v>-59051</v>
      </c>
      <c r="G46" s="437"/>
      <c r="H46" s="426">
        <v>-65771</v>
      </c>
      <c r="I46" s="437"/>
      <c r="J46" s="134">
        <v>-1860697</v>
      </c>
      <c r="K46" s="426"/>
      <c r="L46" s="426">
        <v>-2073102</v>
      </c>
    </row>
    <row r="47" spans="1:12" ht="18.600000000000001" customHeight="1" x14ac:dyDescent="0.45">
      <c r="A47" s="125"/>
      <c r="B47" s="123" t="s">
        <v>19</v>
      </c>
      <c r="C47" s="125" t="s">
        <v>236</v>
      </c>
      <c r="D47" s="123"/>
      <c r="E47" s="123"/>
      <c r="F47" s="133">
        <v>38276</v>
      </c>
      <c r="H47" s="438">
        <v>21339</v>
      </c>
      <c r="J47" s="133">
        <v>1206077</v>
      </c>
      <c r="K47" s="426"/>
      <c r="L47" s="438">
        <v>672605</v>
      </c>
    </row>
    <row r="48" spans="1:12" s="124" customFormat="1" ht="6" customHeight="1" x14ac:dyDescent="0.45">
      <c r="D48" s="130"/>
      <c r="E48" s="130"/>
      <c r="F48" s="134"/>
      <c r="G48" s="437"/>
      <c r="H48" s="426"/>
      <c r="I48" s="437"/>
      <c r="J48" s="134"/>
      <c r="K48" s="437"/>
      <c r="L48" s="426"/>
    </row>
    <row r="49" spans="1:12" s="124" customFormat="1" ht="18.600000000000001" customHeight="1" x14ac:dyDescent="0.45">
      <c r="A49" s="124" t="s">
        <v>224</v>
      </c>
      <c r="D49" s="130"/>
      <c r="E49" s="130"/>
      <c r="F49" s="133">
        <f>SUM(F44:F47)</f>
        <v>524120</v>
      </c>
      <c r="G49" s="426"/>
      <c r="H49" s="438">
        <f>SUM(H44:H47)</f>
        <v>190427</v>
      </c>
      <c r="I49" s="426"/>
      <c r="J49" s="133">
        <f>SUM(J44:J47)</f>
        <v>15618154</v>
      </c>
      <c r="K49" s="426"/>
      <c r="L49" s="438">
        <f>SUM(L44:L47)</f>
        <v>5761881</v>
      </c>
    </row>
    <row r="50" spans="1:12" s="124" customFormat="1" ht="18.600000000000001" customHeight="1" x14ac:dyDescent="0.45">
      <c r="D50" s="130"/>
      <c r="E50" s="130"/>
      <c r="F50" s="439"/>
      <c r="G50" s="439"/>
      <c r="H50" s="439"/>
      <c r="I50" s="439"/>
      <c r="J50" s="439"/>
      <c r="K50" s="426"/>
      <c r="L50" s="426"/>
    </row>
    <row r="51" spans="1:12" s="132" customFormat="1" ht="18.600000000000001" customHeight="1" x14ac:dyDescent="0.45">
      <c r="D51" s="130"/>
      <c r="E51" s="130"/>
      <c r="F51" s="439"/>
      <c r="G51" s="439"/>
      <c r="H51" s="439"/>
      <c r="I51" s="439"/>
      <c r="J51" s="439"/>
      <c r="K51" s="426"/>
      <c r="L51" s="426"/>
    </row>
    <row r="52" spans="1:12" s="132" customFormat="1" ht="10.5" customHeight="1" x14ac:dyDescent="0.45">
      <c r="D52" s="130"/>
      <c r="E52" s="130"/>
      <c r="F52" s="439"/>
      <c r="G52" s="439"/>
      <c r="H52" s="439"/>
      <c r="I52" s="439"/>
      <c r="J52" s="439"/>
      <c r="K52" s="426"/>
      <c r="L52" s="426"/>
    </row>
    <row r="53" spans="1:12" ht="21.95" customHeight="1" x14ac:dyDescent="0.45">
      <c r="A53" s="554" t="str">
        <f>'T19  Change US Co'!A34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554"/>
      <c r="C53" s="554"/>
      <c r="D53" s="554"/>
      <c r="E53" s="554"/>
      <c r="F53" s="554"/>
      <c r="G53" s="554"/>
      <c r="H53" s="554"/>
      <c r="I53" s="554"/>
      <c r="J53" s="554"/>
      <c r="K53" s="554"/>
      <c r="L53" s="554"/>
    </row>
    <row r="54" spans="1:12" ht="20.100000000000001" customHeight="1" x14ac:dyDescent="0.45">
      <c r="A54" s="137" t="s">
        <v>64</v>
      </c>
      <c r="B54" s="137"/>
      <c r="C54" s="137"/>
      <c r="G54" s="427"/>
      <c r="I54" s="427"/>
      <c r="K54" s="427"/>
    </row>
    <row r="55" spans="1:12" ht="20.100000000000001" customHeight="1" x14ac:dyDescent="0.45">
      <c r="A55" s="137" t="s">
        <v>356</v>
      </c>
      <c r="B55" s="137"/>
      <c r="C55" s="137"/>
      <c r="G55" s="427"/>
      <c r="I55" s="427"/>
      <c r="K55" s="427"/>
    </row>
    <row r="56" spans="1:12" ht="20.100000000000001" customHeight="1" x14ac:dyDescent="0.45">
      <c r="A56" s="138" t="str">
        <f>A3</f>
        <v>สำหรับงวดเก้าเดือนสิ้นสุดวันที่ 30 กันยายน พ.ศ. 2564</v>
      </c>
      <c r="B56" s="138"/>
      <c r="C56" s="138"/>
      <c r="D56" s="139"/>
      <c r="E56" s="139"/>
      <c r="F56" s="428"/>
      <c r="G56" s="429"/>
      <c r="H56" s="428"/>
      <c r="I56" s="429"/>
      <c r="J56" s="428"/>
      <c r="K56" s="429"/>
      <c r="L56" s="428"/>
    </row>
    <row r="57" spans="1:12" s="156" customFormat="1" ht="20.100000000000001" customHeight="1" x14ac:dyDescent="0.45">
      <c r="A57" s="157"/>
      <c r="B57" s="157"/>
      <c r="C57" s="157"/>
      <c r="D57" s="158"/>
      <c r="E57" s="158"/>
      <c r="F57" s="440"/>
      <c r="G57" s="441"/>
      <c r="H57" s="440"/>
      <c r="I57" s="441"/>
      <c r="J57" s="440"/>
      <c r="K57" s="441"/>
      <c r="L57" s="440"/>
    </row>
    <row r="58" spans="1:12" s="156" customFormat="1" ht="20.100000000000001" customHeight="1" x14ac:dyDescent="0.45">
      <c r="A58" s="159"/>
      <c r="B58" s="159"/>
      <c r="C58" s="159"/>
      <c r="D58" s="152"/>
      <c r="E58" s="152"/>
      <c r="F58" s="442"/>
      <c r="G58" s="443"/>
      <c r="H58" s="442"/>
      <c r="I58" s="443"/>
      <c r="J58" s="444"/>
      <c r="K58" s="443"/>
      <c r="L58" s="444" t="s">
        <v>182</v>
      </c>
    </row>
    <row r="59" spans="1:12" s="156" customFormat="1" ht="20.100000000000001" customHeight="1" x14ac:dyDescent="0.45">
      <c r="A59" s="85"/>
      <c r="B59" s="85"/>
      <c r="C59" s="85"/>
      <c r="D59" s="84"/>
      <c r="E59" s="84"/>
      <c r="F59" s="445"/>
      <c r="G59" s="445"/>
      <c r="H59" s="445" t="s">
        <v>3</v>
      </c>
      <c r="I59" s="446"/>
      <c r="J59" s="445"/>
      <c r="K59" s="447"/>
      <c r="L59" s="445" t="s">
        <v>4</v>
      </c>
    </row>
    <row r="60" spans="1:12" s="156" customFormat="1" ht="20.100000000000001" customHeight="1" x14ac:dyDescent="0.45">
      <c r="A60" s="85"/>
      <c r="B60" s="85"/>
      <c r="C60" s="85"/>
      <c r="D60" s="54" t="s">
        <v>8</v>
      </c>
      <c r="E60" s="84"/>
      <c r="F60" s="435" t="s">
        <v>285</v>
      </c>
      <c r="G60" s="436"/>
      <c r="H60" s="435" t="s">
        <v>197</v>
      </c>
      <c r="I60" s="436"/>
      <c r="J60" s="435" t="s">
        <v>285</v>
      </c>
      <c r="K60" s="436"/>
      <c r="L60" s="435" t="s">
        <v>197</v>
      </c>
    </row>
    <row r="61" spans="1:12" s="16" customFormat="1" ht="20.100000000000001" customHeight="1" x14ac:dyDescent="0.45">
      <c r="A61" s="52" t="s">
        <v>121</v>
      </c>
      <c r="B61" s="52"/>
      <c r="C61" s="52"/>
      <c r="D61" s="53"/>
      <c r="E61" s="152"/>
      <c r="F61" s="146"/>
      <c r="G61" s="449"/>
      <c r="H61" s="448"/>
      <c r="I61" s="449"/>
      <c r="J61" s="146"/>
      <c r="K61" s="449"/>
      <c r="L61" s="448"/>
    </row>
    <row r="62" spans="1:12" s="52" customFormat="1" ht="20.100000000000001" customHeight="1" x14ac:dyDescent="0.45">
      <c r="B62" s="55" t="s">
        <v>231</v>
      </c>
      <c r="D62" s="149"/>
      <c r="E62" s="53"/>
      <c r="F62" s="146"/>
      <c r="G62" s="448"/>
      <c r="H62" s="448"/>
      <c r="I62" s="448"/>
      <c r="J62" s="146"/>
      <c r="K62" s="448"/>
      <c r="L62" s="448"/>
    </row>
    <row r="63" spans="1:12" s="52" customFormat="1" ht="20.100000000000001" customHeight="1" x14ac:dyDescent="0.45">
      <c r="B63" s="55"/>
      <c r="C63" s="52" t="s">
        <v>232</v>
      </c>
      <c r="D63" s="149"/>
      <c r="E63" s="53"/>
      <c r="F63" s="146">
        <v>-44839</v>
      </c>
      <c r="G63" s="448"/>
      <c r="H63" s="448">
        <v>-26292</v>
      </c>
      <c r="I63" s="448"/>
      <c r="J63" s="146">
        <v>-1412877</v>
      </c>
      <c r="K63" s="448"/>
      <c r="L63" s="448">
        <v>-828724</v>
      </c>
    </row>
    <row r="64" spans="1:12" s="52" customFormat="1" ht="20.100000000000001" customHeight="1" x14ac:dyDescent="0.45">
      <c r="B64" s="55" t="s">
        <v>233</v>
      </c>
      <c r="D64" s="149"/>
      <c r="E64" s="53"/>
      <c r="F64" s="146"/>
      <c r="G64" s="448"/>
      <c r="H64" s="448"/>
      <c r="I64" s="448"/>
      <c r="J64" s="146"/>
      <c r="K64" s="448"/>
      <c r="L64" s="448"/>
    </row>
    <row r="65" spans="2:14" s="52" customFormat="1" ht="20.100000000000001" customHeight="1" x14ac:dyDescent="0.45">
      <c r="B65" s="55"/>
      <c r="C65" s="52" t="s">
        <v>232</v>
      </c>
      <c r="D65" s="149"/>
      <c r="E65" s="53"/>
      <c r="F65" s="146">
        <v>36084</v>
      </c>
      <c r="G65" s="448"/>
      <c r="H65" s="448">
        <v>19444</v>
      </c>
      <c r="I65" s="448"/>
      <c r="J65" s="146">
        <v>1137007</v>
      </c>
      <c r="K65" s="448"/>
      <c r="L65" s="448">
        <v>612875</v>
      </c>
    </row>
    <row r="66" spans="2:14" s="52" customFormat="1" ht="20.100000000000001" customHeight="1" x14ac:dyDescent="0.45">
      <c r="B66" s="55" t="s">
        <v>234</v>
      </c>
      <c r="D66" s="149"/>
      <c r="E66" s="53"/>
      <c r="F66" s="146">
        <v>0</v>
      </c>
      <c r="G66" s="448"/>
      <c r="H66" s="448">
        <v>102334</v>
      </c>
      <c r="I66" s="448"/>
      <c r="J66" s="146">
        <v>0</v>
      </c>
      <c r="K66" s="448"/>
      <c r="L66" s="448">
        <v>3225568</v>
      </c>
    </row>
    <row r="67" spans="2:14" s="52" customFormat="1" ht="20.100000000000001" customHeight="1" x14ac:dyDescent="0.45">
      <c r="B67" s="55" t="s">
        <v>132</v>
      </c>
      <c r="D67" s="149"/>
      <c r="E67" s="53"/>
      <c r="F67" s="146">
        <v>0</v>
      </c>
      <c r="G67" s="448"/>
      <c r="H67" s="448">
        <v>3956</v>
      </c>
      <c r="I67" s="448"/>
      <c r="J67" s="146">
        <v>0</v>
      </c>
      <c r="K67" s="448"/>
      <c r="L67" s="448">
        <v>124697</v>
      </c>
      <c r="N67" s="160"/>
    </row>
    <row r="68" spans="2:14" s="52" customFormat="1" ht="20.100000000000001" customHeight="1" x14ac:dyDescent="0.45">
      <c r="B68" s="55" t="s">
        <v>122</v>
      </c>
      <c r="D68" s="149">
        <v>20</v>
      </c>
      <c r="E68" s="53"/>
      <c r="F68" s="146">
        <v>-1269</v>
      </c>
      <c r="G68" s="448"/>
      <c r="H68" s="448">
        <v>-37881</v>
      </c>
      <c r="I68" s="448"/>
      <c r="J68" s="146">
        <v>-40000</v>
      </c>
      <c r="K68" s="448"/>
      <c r="L68" s="448">
        <v>-1194000</v>
      </c>
      <c r="N68" s="160"/>
    </row>
    <row r="69" spans="2:14" s="52" customFormat="1" ht="20.100000000000001" customHeight="1" x14ac:dyDescent="0.45">
      <c r="B69" s="55" t="s">
        <v>180</v>
      </c>
      <c r="C69" s="543"/>
      <c r="D69" s="149"/>
      <c r="E69" s="53"/>
      <c r="F69" s="146">
        <v>0</v>
      </c>
      <c r="G69" s="448"/>
      <c r="H69" s="448">
        <v>15</v>
      </c>
      <c r="I69" s="448"/>
      <c r="J69" s="146">
        <v>0</v>
      </c>
      <c r="K69" s="448"/>
      <c r="L69" s="448">
        <v>470</v>
      </c>
      <c r="N69" s="160"/>
    </row>
    <row r="70" spans="2:14" s="160" customFormat="1" ht="20.100000000000001" customHeight="1" x14ac:dyDescent="0.45">
      <c r="B70" s="543" t="s">
        <v>349</v>
      </c>
      <c r="C70" s="543"/>
      <c r="D70" s="149">
        <v>8</v>
      </c>
      <c r="E70" s="152"/>
      <c r="F70" s="146">
        <v>-78045</v>
      </c>
      <c r="G70" s="448"/>
      <c r="H70" s="448">
        <v>0</v>
      </c>
      <c r="I70" s="448"/>
      <c r="J70" s="146">
        <v>-2459229</v>
      </c>
      <c r="K70" s="448"/>
      <c r="L70" s="448">
        <v>0</v>
      </c>
    </row>
    <row r="71" spans="2:14" s="52" customFormat="1" ht="20.100000000000001" customHeight="1" x14ac:dyDescent="0.45">
      <c r="B71" s="55" t="s">
        <v>263</v>
      </c>
      <c r="C71" s="543"/>
      <c r="D71" s="149"/>
      <c r="E71" s="53"/>
      <c r="F71" s="146">
        <v>-87049</v>
      </c>
      <c r="G71" s="448"/>
      <c r="H71" s="448">
        <v>-85829</v>
      </c>
      <c r="I71" s="448"/>
      <c r="J71" s="146">
        <v>-2742914</v>
      </c>
      <c r="K71" s="448"/>
      <c r="L71" s="448">
        <v>-2705320</v>
      </c>
    </row>
    <row r="72" spans="2:14" s="160" customFormat="1" ht="20.100000000000001" customHeight="1" x14ac:dyDescent="0.45">
      <c r="B72" s="160" t="s">
        <v>233</v>
      </c>
      <c r="D72" s="149"/>
      <c r="E72" s="152"/>
      <c r="F72" s="146"/>
      <c r="G72" s="448"/>
      <c r="H72" s="448"/>
      <c r="I72" s="448"/>
      <c r="J72" s="146"/>
      <c r="K72" s="448"/>
      <c r="L72" s="448"/>
    </row>
    <row r="73" spans="2:14" s="160" customFormat="1" ht="20.100000000000001" customHeight="1" x14ac:dyDescent="0.45">
      <c r="C73" s="160" t="s">
        <v>216</v>
      </c>
      <c r="D73" s="149"/>
      <c r="E73" s="152"/>
      <c r="F73" s="146">
        <v>1990</v>
      </c>
      <c r="G73" s="448"/>
      <c r="H73" s="448">
        <v>6451</v>
      </c>
      <c r="I73" s="448"/>
      <c r="J73" s="146">
        <v>62705</v>
      </c>
      <c r="K73" s="448"/>
      <c r="L73" s="448">
        <v>203336</v>
      </c>
    </row>
    <row r="74" spans="2:14" s="160" customFormat="1" ht="20.100000000000001" customHeight="1" x14ac:dyDescent="0.45">
      <c r="B74" s="160" t="s">
        <v>231</v>
      </c>
      <c r="D74" s="149"/>
      <c r="E74" s="152"/>
      <c r="F74" s="146"/>
      <c r="G74" s="448"/>
      <c r="H74" s="448"/>
      <c r="I74" s="448"/>
      <c r="J74" s="146"/>
      <c r="K74" s="448"/>
      <c r="L74" s="448"/>
    </row>
    <row r="75" spans="2:14" s="160" customFormat="1" ht="20.100000000000001" customHeight="1" x14ac:dyDescent="0.45">
      <c r="C75" s="160" t="s">
        <v>216</v>
      </c>
      <c r="D75" s="149"/>
      <c r="E75" s="152"/>
      <c r="F75" s="146">
        <v>-2729</v>
      </c>
      <c r="G75" s="448"/>
      <c r="H75" s="448">
        <v>-11418</v>
      </c>
      <c r="I75" s="448"/>
      <c r="J75" s="146">
        <v>-85991</v>
      </c>
      <c r="K75" s="448"/>
      <c r="L75" s="448">
        <v>-359895</v>
      </c>
    </row>
    <row r="76" spans="2:14" s="52" customFormat="1" ht="20.100000000000001" customHeight="1" x14ac:dyDescent="0.45">
      <c r="B76" s="55" t="s">
        <v>261</v>
      </c>
      <c r="D76" s="149"/>
      <c r="E76" s="53"/>
      <c r="F76" s="146">
        <v>0</v>
      </c>
      <c r="G76" s="448"/>
      <c r="H76" s="448">
        <v>-8243</v>
      </c>
      <c r="I76" s="448"/>
      <c r="J76" s="146">
        <v>0</v>
      </c>
      <c r="K76" s="448"/>
      <c r="L76" s="448">
        <v>-259819</v>
      </c>
    </row>
    <row r="77" spans="2:14" s="52" customFormat="1" ht="20.100000000000001" customHeight="1" x14ac:dyDescent="0.45">
      <c r="B77" s="55" t="s">
        <v>260</v>
      </c>
      <c r="D77" s="149"/>
      <c r="E77" s="53"/>
      <c r="F77" s="146">
        <v>-43000</v>
      </c>
      <c r="G77" s="448"/>
      <c r="H77" s="448">
        <v>-100000</v>
      </c>
      <c r="I77" s="448"/>
      <c r="J77" s="146">
        <v>-1354930</v>
      </c>
      <c r="K77" s="448"/>
      <c r="L77" s="448">
        <v>-3152000</v>
      </c>
    </row>
    <row r="78" spans="2:14" s="52" customFormat="1" ht="20.100000000000001" customHeight="1" x14ac:dyDescent="0.45">
      <c r="B78" s="55" t="s">
        <v>125</v>
      </c>
      <c r="C78" s="543"/>
      <c r="D78" s="149"/>
      <c r="E78" s="53"/>
      <c r="F78" s="146">
        <v>27469</v>
      </c>
      <c r="G78" s="448"/>
      <c r="H78" s="448">
        <v>11548</v>
      </c>
      <c r="I78" s="448"/>
      <c r="J78" s="146">
        <v>865548</v>
      </c>
      <c r="K78" s="448"/>
      <c r="L78" s="448">
        <v>363993</v>
      </c>
    </row>
    <row r="79" spans="2:14" s="52" customFormat="1" ht="20.100000000000001" customHeight="1" x14ac:dyDescent="0.45">
      <c r="B79" s="55" t="s">
        <v>124</v>
      </c>
      <c r="D79" s="149"/>
      <c r="E79" s="53"/>
      <c r="F79" s="146">
        <v>-160815</v>
      </c>
      <c r="G79" s="448"/>
      <c r="H79" s="448">
        <v>-85652</v>
      </c>
      <c r="I79" s="448"/>
      <c r="J79" s="146">
        <f>-5056567-10682</f>
        <v>-5067249</v>
      </c>
      <c r="K79" s="448"/>
      <c r="L79" s="448">
        <v>-2699751</v>
      </c>
    </row>
    <row r="80" spans="2:14" s="160" customFormat="1" ht="20.100000000000001" customHeight="1" x14ac:dyDescent="0.45">
      <c r="B80" s="160" t="s">
        <v>258</v>
      </c>
      <c r="D80" s="149"/>
      <c r="E80" s="152"/>
      <c r="F80" s="146">
        <v>0</v>
      </c>
      <c r="G80" s="448"/>
      <c r="H80" s="448">
        <v>-897</v>
      </c>
      <c r="I80" s="448"/>
      <c r="J80" s="146">
        <v>0</v>
      </c>
      <c r="K80" s="448"/>
      <c r="L80" s="448">
        <v>-28273</v>
      </c>
    </row>
    <row r="81" spans="1:12" s="52" customFormat="1" ht="20.100000000000001" customHeight="1" x14ac:dyDescent="0.45">
      <c r="B81" s="55" t="s">
        <v>72</v>
      </c>
      <c r="D81" s="53"/>
      <c r="E81" s="53"/>
      <c r="F81" s="146">
        <v>6289</v>
      </c>
      <c r="G81" s="448"/>
      <c r="H81" s="448">
        <v>6147</v>
      </c>
      <c r="I81" s="448"/>
      <c r="J81" s="146">
        <v>198166</v>
      </c>
      <c r="K81" s="448"/>
      <c r="L81" s="448">
        <v>193753</v>
      </c>
    </row>
    <row r="82" spans="1:12" s="52" customFormat="1" ht="20.100000000000001" customHeight="1" x14ac:dyDescent="0.45">
      <c r="B82" s="55" t="s">
        <v>126</v>
      </c>
      <c r="D82" s="53"/>
      <c r="E82" s="53"/>
      <c r="F82" s="146">
        <v>34856</v>
      </c>
      <c r="G82" s="448"/>
      <c r="H82" s="448">
        <v>35618</v>
      </c>
      <c r="I82" s="448"/>
      <c r="J82" s="146">
        <v>1098313</v>
      </c>
      <c r="K82" s="448"/>
      <c r="L82" s="448">
        <v>1122679</v>
      </c>
    </row>
    <row r="83" spans="1:12" s="52" customFormat="1" ht="20.100000000000001" customHeight="1" x14ac:dyDescent="0.45">
      <c r="B83" s="160" t="s">
        <v>227</v>
      </c>
      <c r="D83" s="53"/>
      <c r="E83" s="53"/>
      <c r="F83" s="146">
        <v>7008</v>
      </c>
      <c r="G83" s="448"/>
      <c r="H83" s="448">
        <v>671</v>
      </c>
      <c r="I83" s="448"/>
      <c r="J83" s="146">
        <v>220822</v>
      </c>
      <c r="K83" s="448"/>
      <c r="L83" s="448">
        <v>21150</v>
      </c>
    </row>
    <row r="84" spans="1:12" s="52" customFormat="1" ht="20.100000000000001" customHeight="1" x14ac:dyDescent="0.45">
      <c r="B84" s="160" t="s">
        <v>184</v>
      </c>
      <c r="D84" s="53"/>
      <c r="E84" s="53"/>
      <c r="F84" s="146">
        <v>-121004</v>
      </c>
      <c r="G84" s="448"/>
      <c r="H84" s="448">
        <v>-154813</v>
      </c>
      <c r="I84" s="448"/>
      <c r="J84" s="146">
        <v>-3812836</v>
      </c>
      <c r="K84" s="448"/>
      <c r="L84" s="448">
        <v>-4879706</v>
      </c>
    </row>
    <row r="85" spans="1:12" s="52" customFormat="1" ht="20.100000000000001" customHeight="1" x14ac:dyDescent="0.45">
      <c r="B85" s="160" t="s">
        <v>186</v>
      </c>
      <c r="D85" s="53"/>
      <c r="E85" s="53"/>
      <c r="F85" s="150">
        <v>-152881</v>
      </c>
      <c r="G85" s="448"/>
      <c r="H85" s="450">
        <v>-4160</v>
      </c>
      <c r="I85" s="448"/>
      <c r="J85" s="150">
        <v>-4817280</v>
      </c>
      <c r="K85" s="448"/>
      <c r="L85" s="450">
        <v>-131123</v>
      </c>
    </row>
    <row r="86" spans="1:12" s="52" customFormat="1" ht="20.100000000000001" customHeight="1" x14ac:dyDescent="0.45">
      <c r="D86" s="53"/>
      <c r="E86" s="53"/>
      <c r="F86" s="146"/>
      <c r="G86" s="448"/>
      <c r="H86" s="448"/>
      <c r="I86" s="448"/>
      <c r="J86" s="146"/>
      <c r="K86" s="448"/>
      <c r="L86" s="448"/>
    </row>
    <row r="87" spans="1:12" s="52" customFormat="1" ht="20.100000000000001" customHeight="1" x14ac:dyDescent="0.45">
      <c r="A87" s="52" t="s">
        <v>282</v>
      </c>
      <c r="D87" s="53"/>
      <c r="E87" s="53"/>
      <c r="F87" s="151">
        <f>SUM(F61:F85)</f>
        <v>-577935</v>
      </c>
      <c r="G87" s="448"/>
      <c r="H87" s="442">
        <f>SUM(H61:H85)</f>
        <v>-329001</v>
      </c>
      <c r="I87" s="448"/>
      <c r="J87" s="151">
        <f>SUM(J62:J85)</f>
        <v>-18210745</v>
      </c>
      <c r="K87" s="448"/>
      <c r="L87" s="442">
        <f>SUM(L61:L85)</f>
        <v>-10370090</v>
      </c>
    </row>
    <row r="88" spans="1:12" s="52" customFormat="1" ht="20.100000000000001" customHeight="1" x14ac:dyDescent="0.45">
      <c r="D88" s="53"/>
      <c r="E88" s="53"/>
      <c r="F88" s="448"/>
      <c r="G88" s="448"/>
      <c r="H88" s="448"/>
      <c r="I88" s="448"/>
      <c r="J88" s="448"/>
      <c r="K88" s="448"/>
      <c r="L88" s="448"/>
    </row>
    <row r="89" spans="1:12" s="160" customFormat="1" ht="20.100000000000001" customHeight="1" x14ac:dyDescent="0.45">
      <c r="D89" s="152"/>
      <c r="E89" s="152"/>
      <c r="F89" s="448"/>
      <c r="G89" s="448"/>
      <c r="H89" s="448"/>
      <c r="I89" s="448"/>
      <c r="J89" s="448"/>
      <c r="K89" s="448"/>
      <c r="L89" s="448"/>
    </row>
    <row r="90" spans="1:12" s="160" customFormat="1" ht="20.100000000000001" customHeight="1" x14ac:dyDescent="0.45">
      <c r="D90" s="152"/>
      <c r="E90" s="152"/>
      <c r="F90" s="448"/>
      <c r="G90" s="448"/>
      <c r="H90" s="448"/>
      <c r="I90" s="448"/>
      <c r="J90" s="448"/>
      <c r="K90" s="448"/>
      <c r="L90" s="448"/>
    </row>
    <row r="91" spans="1:12" s="160" customFormat="1" ht="20.100000000000001" customHeight="1" x14ac:dyDescent="0.45">
      <c r="D91" s="152"/>
      <c r="E91" s="152"/>
      <c r="F91" s="448"/>
      <c r="G91" s="448"/>
      <c r="H91" s="448"/>
      <c r="I91" s="448"/>
      <c r="J91" s="448"/>
      <c r="K91" s="448"/>
      <c r="L91" s="448"/>
    </row>
    <row r="92" spans="1:12" s="160" customFormat="1" ht="20.100000000000001" customHeight="1" x14ac:dyDescent="0.45">
      <c r="D92" s="152"/>
      <c r="E92" s="152"/>
      <c r="F92" s="448"/>
      <c r="G92" s="448"/>
      <c r="H92" s="448"/>
      <c r="I92" s="448"/>
      <c r="J92" s="448"/>
      <c r="K92" s="448"/>
      <c r="L92" s="448"/>
    </row>
    <row r="93" spans="1:12" s="160" customFormat="1" ht="20.100000000000001" customHeight="1" x14ac:dyDescent="0.45">
      <c r="D93" s="152"/>
      <c r="E93" s="152"/>
      <c r="F93" s="448"/>
      <c r="G93" s="448"/>
      <c r="H93" s="448"/>
      <c r="I93" s="448"/>
      <c r="J93" s="448"/>
      <c r="K93" s="448"/>
      <c r="L93" s="448"/>
    </row>
    <row r="94" spans="1:12" s="160" customFormat="1" ht="20.100000000000001" customHeight="1" x14ac:dyDescent="0.45">
      <c r="D94" s="152"/>
      <c r="E94" s="152"/>
      <c r="F94" s="448"/>
      <c r="G94" s="448"/>
      <c r="H94" s="448"/>
      <c r="I94" s="448"/>
      <c r="J94" s="448"/>
      <c r="K94" s="448"/>
      <c r="L94" s="448"/>
    </row>
    <row r="95" spans="1:12" s="160" customFormat="1" ht="20.100000000000001" customHeight="1" x14ac:dyDescent="0.45">
      <c r="D95" s="152"/>
      <c r="E95" s="152"/>
      <c r="F95" s="448"/>
      <c r="G95" s="448"/>
      <c r="H95" s="448"/>
      <c r="I95" s="448"/>
      <c r="J95" s="448"/>
      <c r="K95" s="448"/>
      <c r="L95" s="448"/>
    </row>
    <row r="96" spans="1:12" s="160" customFormat="1" ht="20.100000000000001" customHeight="1" x14ac:dyDescent="0.45">
      <c r="D96" s="152"/>
      <c r="E96" s="152"/>
      <c r="F96" s="448"/>
      <c r="G96" s="448"/>
      <c r="H96" s="448"/>
      <c r="I96" s="448"/>
      <c r="J96" s="448"/>
      <c r="K96" s="448"/>
      <c r="L96" s="448"/>
    </row>
    <row r="97" spans="1:14" s="160" customFormat="1" ht="18" customHeight="1" x14ac:dyDescent="0.45">
      <c r="D97" s="152"/>
      <c r="E97" s="152"/>
      <c r="F97" s="448"/>
      <c r="G97" s="448"/>
      <c r="H97" s="448"/>
      <c r="I97" s="448"/>
      <c r="J97" s="448"/>
      <c r="K97" s="448"/>
      <c r="L97" s="448"/>
    </row>
    <row r="98" spans="1:14" s="145" customFormat="1" ht="21.95" customHeight="1" x14ac:dyDescent="0.45">
      <c r="A98" s="142" t="str">
        <f>+A53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143"/>
      <c r="C98" s="143"/>
      <c r="D98" s="144"/>
      <c r="E98" s="144"/>
      <c r="F98" s="438"/>
      <c r="G98" s="438"/>
      <c r="H98" s="438"/>
      <c r="I98" s="438"/>
      <c r="J98" s="438"/>
      <c r="K98" s="438"/>
      <c r="L98" s="438"/>
    </row>
    <row r="99" spans="1:14" ht="20.100000000000001" customHeight="1" x14ac:dyDescent="0.45">
      <c r="A99" s="137" t="s">
        <v>64</v>
      </c>
      <c r="B99" s="137"/>
      <c r="C99" s="137"/>
      <c r="G99" s="439"/>
      <c r="I99" s="439"/>
      <c r="K99" s="439"/>
    </row>
    <row r="100" spans="1:14" ht="20.100000000000001" customHeight="1" x14ac:dyDescent="0.45">
      <c r="A100" s="137" t="s">
        <v>356</v>
      </c>
      <c r="B100" s="137"/>
      <c r="C100" s="137"/>
      <c r="G100" s="439"/>
      <c r="I100" s="439"/>
      <c r="K100" s="439"/>
    </row>
    <row r="101" spans="1:14" ht="20.100000000000001" customHeight="1" x14ac:dyDescent="0.45">
      <c r="A101" s="138" t="str">
        <f>+A3</f>
        <v>สำหรับงวดเก้าเดือนสิ้นสุดวันที่ 30 กันยายน พ.ศ. 2564</v>
      </c>
      <c r="B101" s="138"/>
      <c r="C101" s="138"/>
      <c r="D101" s="139"/>
      <c r="E101" s="139"/>
      <c r="F101" s="428"/>
      <c r="G101" s="451"/>
      <c r="H101" s="428"/>
      <c r="I101" s="451"/>
      <c r="J101" s="428"/>
      <c r="K101" s="451"/>
      <c r="L101" s="428"/>
    </row>
    <row r="102" spans="1:14" ht="20.100000000000001" customHeight="1" x14ac:dyDescent="0.45">
      <c r="A102" s="140"/>
      <c r="B102" s="140"/>
      <c r="C102" s="140"/>
      <c r="D102" s="141"/>
      <c r="E102" s="141"/>
      <c r="F102" s="430"/>
      <c r="G102" s="452"/>
      <c r="H102" s="430"/>
      <c r="I102" s="452"/>
      <c r="J102" s="430"/>
      <c r="K102" s="452"/>
      <c r="L102" s="430"/>
    </row>
    <row r="103" spans="1:14" ht="20.100000000000001" customHeight="1" x14ac:dyDescent="0.45">
      <c r="A103" s="122"/>
      <c r="B103" s="122"/>
      <c r="C103" s="122"/>
      <c r="D103" s="123"/>
      <c r="E103" s="123"/>
      <c r="F103" s="428"/>
      <c r="G103" s="451"/>
      <c r="H103" s="428"/>
      <c r="I103" s="451"/>
      <c r="J103" s="432"/>
      <c r="K103" s="451"/>
      <c r="L103" s="432" t="s">
        <v>182</v>
      </c>
    </row>
    <row r="104" spans="1:14" ht="20.100000000000001" customHeight="1" x14ac:dyDescent="0.45">
      <c r="A104" s="121"/>
      <c r="B104" s="121"/>
      <c r="C104" s="121"/>
      <c r="D104" s="126"/>
      <c r="E104" s="126"/>
      <c r="F104" s="433"/>
      <c r="G104" s="433"/>
      <c r="H104" s="433" t="s">
        <v>3</v>
      </c>
      <c r="I104" s="439"/>
      <c r="J104" s="433"/>
      <c r="K104" s="434"/>
      <c r="L104" s="433" t="s">
        <v>4</v>
      </c>
    </row>
    <row r="105" spans="1:14" ht="20.100000000000001" customHeight="1" x14ac:dyDescent="0.45">
      <c r="A105" s="121"/>
      <c r="B105" s="121"/>
      <c r="C105" s="121"/>
      <c r="D105" s="118" t="s">
        <v>8</v>
      </c>
      <c r="E105" s="152"/>
      <c r="F105" s="435" t="s">
        <v>285</v>
      </c>
      <c r="G105" s="436"/>
      <c r="H105" s="435" t="s">
        <v>197</v>
      </c>
      <c r="I105" s="436"/>
      <c r="J105" s="435" t="s">
        <v>285</v>
      </c>
      <c r="K105" s="436"/>
      <c r="L105" s="435" t="s">
        <v>197</v>
      </c>
    </row>
    <row r="106" spans="1:14" s="124" customFormat="1" ht="8.1" customHeight="1" x14ac:dyDescent="0.45">
      <c r="D106" s="126"/>
      <c r="E106" s="130"/>
      <c r="F106" s="134"/>
      <c r="G106" s="426"/>
      <c r="H106" s="426"/>
      <c r="I106" s="426"/>
      <c r="J106" s="134"/>
      <c r="K106" s="426"/>
      <c r="L106" s="426"/>
    </row>
    <row r="107" spans="1:14" s="52" customFormat="1" ht="20.100000000000001" customHeight="1" x14ac:dyDescent="0.45">
      <c r="A107" s="52" t="s">
        <v>127</v>
      </c>
      <c r="D107" s="53"/>
      <c r="E107" s="53"/>
      <c r="F107" s="146"/>
      <c r="G107" s="448"/>
      <c r="H107" s="448"/>
      <c r="I107" s="448"/>
      <c r="J107" s="146"/>
      <c r="K107" s="448"/>
      <c r="L107" s="448"/>
    </row>
    <row r="108" spans="1:14" s="52" customFormat="1" ht="20.100000000000001" customHeight="1" x14ac:dyDescent="0.45">
      <c r="B108" s="55" t="s">
        <v>128</v>
      </c>
      <c r="C108" s="543"/>
      <c r="D108" s="53">
        <v>12</v>
      </c>
      <c r="E108" s="53"/>
      <c r="F108" s="146">
        <v>1271204</v>
      </c>
      <c r="G108" s="448"/>
      <c r="H108" s="448">
        <v>1113205</v>
      </c>
      <c r="I108" s="448"/>
      <c r="J108" s="146">
        <v>40055649</v>
      </c>
      <c r="K108" s="448"/>
      <c r="L108" s="448">
        <v>35088223</v>
      </c>
      <c r="N108" s="160"/>
    </row>
    <row r="109" spans="1:14" s="52" customFormat="1" ht="20.100000000000001" customHeight="1" x14ac:dyDescent="0.45">
      <c r="B109" s="55" t="s">
        <v>129</v>
      </c>
      <c r="C109" s="543"/>
      <c r="D109" s="53">
        <v>12</v>
      </c>
      <c r="E109" s="53"/>
      <c r="F109" s="146">
        <v>-1032911</v>
      </c>
      <c r="G109" s="448"/>
      <c r="H109" s="448">
        <v>-549008</v>
      </c>
      <c r="I109" s="448"/>
      <c r="J109" s="146">
        <v>-32547042</v>
      </c>
      <c r="K109" s="448"/>
      <c r="L109" s="448">
        <v>-17304729</v>
      </c>
      <c r="N109" s="160"/>
    </row>
    <row r="110" spans="1:14" s="147" customFormat="1" ht="20.100000000000001" customHeight="1" x14ac:dyDescent="0.45">
      <c r="A110" s="55"/>
      <c r="B110" s="52" t="s">
        <v>165</v>
      </c>
      <c r="C110" s="543"/>
      <c r="D110" s="56">
        <v>13</v>
      </c>
      <c r="E110" s="148"/>
      <c r="F110" s="146">
        <v>387224</v>
      </c>
      <c r="G110" s="448"/>
      <c r="H110" s="448">
        <v>706734</v>
      </c>
      <c r="I110" s="448"/>
      <c r="J110" s="146">
        <v>12201423</v>
      </c>
      <c r="K110" s="448"/>
      <c r="L110" s="448">
        <v>22276276</v>
      </c>
      <c r="N110" s="160"/>
    </row>
    <row r="111" spans="1:14" s="147" customFormat="1" ht="20.100000000000001" customHeight="1" x14ac:dyDescent="0.45">
      <c r="A111" s="55"/>
      <c r="B111" s="52" t="s">
        <v>166</v>
      </c>
      <c r="C111" s="543"/>
      <c r="D111" s="56">
        <v>13</v>
      </c>
      <c r="E111" s="148"/>
      <c r="F111" s="146">
        <v>-736058</v>
      </c>
      <c r="G111" s="448"/>
      <c r="H111" s="448">
        <v>-240678</v>
      </c>
      <c r="I111" s="448"/>
      <c r="J111" s="146">
        <v>-23193188</v>
      </c>
      <c r="K111" s="448"/>
      <c r="L111" s="448">
        <v>-7586161</v>
      </c>
      <c r="N111" s="160"/>
    </row>
    <row r="112" spans="1:14" s="147" customFormat="1" ht="20.100000000000001" customHeight="1" x14ac:dyDescent="0.45">
      <c r="A112" s="55"/>
      <c r="B112" s="52" t="s">
        <v>228</v>
      </c>
      <c r="C112" s="543"/>
      <c r="D112" s="57"/>
      <c r="E112" s="148"/>
      <c r="F112" s="146">
        <v>-25292</v>
      </c>
      <c r="G112" s="448"/>
      <c r="H112" s="448">
        <v>-28598</v>
      </c>
      <c r="I112" s="448"/>
      <c r="J112" s="146">
        <v>-796960</v>
      </c>
      <c r="K112" s="448"/>
      <c r="L112" s="448">
        <v>-901409</v>
      </c>
    </row>
    <row r="113" spans="1:14" s="147" customFormat="1" ht="20.100000000000001" customHeight="1" x14ac:dyDescent="0.45">
      <c r="A113" s="55"/>
      <c r="B113" s="52" t="s">
        <v>337</v>
      </c>
      <c r="D113" s="56">
        <v>14</v>
      </c>
      <c r="E113" s="148"/>
      <c r="F113" s="146">
        <v>679669</v>
      </c>
      <c r="G113" s="448"/>
      <c r="H113" s="448">
        <v>0</v>
      </c>
      <c r="I113" s="448"/>
      <c r="J113" s="146">
        <v>21416356</v>
      </c>
      <c r="K113" s="448"/>
      <c r="L113" s="448">
        <v>0</v>
      </c>
      <c r="N113" s="543"/>
    </row>
    <row r="114" spans="1:14" s="147" customFormat="1" ht="20.100000000000001" customHeight="1" x14ac:dyDescent="0.45">
      <c r="A114" s="55"/>
      <c r="B114" s="52" t="s">
        <v>237</v>
      </c>
      <c r="D114" s="56">
        <v>14</v>
      </c>
      <c r="E114" s="148"/>
      <c r="F114" s="146">
        <v>-129939</v>
      </c>
      <c r="G114" s="448"/>
      <c r="H114" s="448">
        <v>-170076</v>
      </c>
      <c r="I114" s="448"/>
      <c r="J114" s="146">
        <v>-4094388</v>
      </c>
      <c r="K114" s="448"/>
      <c r="L114" s="448">
        <v>-5360802</v>
      </c>
      <c r="N114" s="543"/>
    </row>
    <row r="115" spans="1:14" s="160" customFormat="1" ht="20.100000000000001" customHeight="1" x14ac:dyDescent="0.45">
      <c r="B115" s="160" t="s">
        <v>325</v>
      </c>
      <c r="D115" s="152">
        <v>17</v>
      </c>
      <c r="E115" s="152"/>
      <c r="F115" s="146">
        <v>255381</v>
      </c>
      <c r="G115" s="448"/>
      <c r="H115" s="448">
        <v>0</v>
      </c>
      <c r="I115" s="448"/>
      <c r="J115" s="146">
        <v>8457636</v>
      </c>
      <c r="K115" s="448"/>
      <c r="L115" s="448">
        <v>0</v>
      </c>
      <c r="N115" s="543"/>
    </row>
    <row r="116" spans="1:14" s="160" customFormat="1" ht="20.100000000000001" customHeight="1" x14ac:dyDescent="0.45">
      <c r="B116" s="160" t="s">
        <v>230</v>
      </c>
      <c r="D116" s="149"/>
      <c r="E116" s="152"/>
      <c r="F116" s="146">
        <v>-1845</v>
      </c>
      <c r="G116" s="448"/>
      <c r="H116" s="448">
        <v>-1320</v>
      </c>
      <c r="I116" s="448"/>
      <c r="J116" s="146">
        <v>-59139</v>
      </c>
      <c r="K116" s="448"/>
      <c r="L116" s="448">
        <v>-41801</v>
      </c>
    </row>
    <row r="117" spans="1:14" s="147" customFormat="1" ht="20.100000000000001" customHeight="1" x14ac:dyDescent="0.45">
      <c r="A117" s="55"/>
      <c r="B117" s="52" t="s">
        <v>238</v>
      </c>
      <c r="D117" s="56">
        <v>19</v>
      </c>
      <c r="E117" s="148"/>
      <c r="F117" s="146">
        <v>-55853</v>
      </c>
      <c r="G117" s="448"/>
      <c r="H117" s="448">
        <v>-63758</v>
      </c>
      <c r="I117" s="448"/>
      <c r="J117" s="146">
        <v>-1776071</v>
      </c>
      <c r="K117" s="448"/>
      <c r="L117" s="448">
        <v>-2029534</v>
      </c>
      <c r="N117" s="543"/>
    </row>
    <row r="118" spans="1:14" s="147" customFormat="1" ht="20.100000000000001" customHeight="1" x14ac:dyDescent="0.45">
      <c r="A118" s="55"/>
      <c r="B118" s="52" t="s">
        <v>239</v>
      </c>
      <c r="D118" s="56"/>
      <c r="E118" s="148"/>
      <c r="F118" s="150">
        <v>-30754</v>
      </c>
      <c r="G118" s="448"/>
      <c r="H118" s="450">
        <v>-26053</v>
      </c>
      <c r="I118" s="448"/>
      <c r="J118" s="150">
        <v>-973497</v>
      </c>
      <c r="K118" s="448"/>
      <c r="L118" s="450">
        <v>-828438</v>
      </c>
      <c r="N118" s="543"/>
    </row>
    <row r="119" spans="1:14" s="52" customFormat="1" ht="8.1" customHeight="1" x14ac:dyDescent="0.45">
      <c r="D119" s="53"/>
      <c r="E119" s="53"/>
      <c r="F119" s="146"/>
      <c r="G119" s="448"/>
      <c r="H119" s="448"/>
      <c r="I119" s="448"/>
      <c r="J119" s="146"/>
      <c r="K119" s="448"/>
      <c r="L119" s="448"/>
    </row>
    <row r="120" spans="1:14" s="52" customFormat="1" ht="20.100000000000001" customHeight="1" x14ac:dyDescent="0.45">
      <c r="A120" s="52" t="s">
        <v>328</v>
      </c>
      <c r="D120" s="53"/>
      <c r="E120" s="53"/>
      <c r="F120" s="151">
        <f>SUM(F108:F118)</f>
        <v>580826</v>
      </c>
      <c r="G120" s="448"/>
      <c r="H120" s="442">
        <f>SUM(H108:H118)</f>
        <v>740448</v>
      </c>
      <c r="I120" s="448"/>
      <c r="J120" s="151">
        <f>SUM(J108:J118)</f>
        <v>18690779</v>
      </c>
      <c r="K120" s="448"/>
      <c r="L120" s="442">
        <f>SUM(L108:L118)</f>
        <v>23311625</v>
      </c>
    </row>
    <row r="121" spans="1:14" s="52" customFormat="1" ht="20.100000000000001" customHeight="1" x14ac:dyDescent="0.45">
      <c r="D121" s="53"/>
      <c r="E121" s="53"/>
      <c r="F121" s="146"/>
      <c r="G121" s="448"/>
      <c r="H121" s="448"/>
      <c r="I121" s="448"/>
      <c r="J121" s="146"/>
      <c r="K121" s="448"/>
      <c r="L121" s="448"/>
    </row>
    <row r="122" spans="1:14" s="52" customFormat="1" ht="20.100000000000001" customHeight="1" x14ac:dyDescent="0.45">
      <c r="A122" s="52" t="s">
        <v>348</v>
      </c>
      <c r="D122" s="152"/>
      <c r="E122" s="53"/>
      <c r="F122" s="146">
        <f>F120+F87+F49</f>
        <v>527011</v>
      </c>
      <c r="G122" s="448"/>
      <c r="H122" s="448">
        <f>H120+H87+H49</f>
        <v>601874</v>
      </c>
      <c r="I122" s="448"/>
      <c r="J122" s="146">
        <f>J120+J87+J49</f>
        <v>16098188</v>
      </c>
      <c r="K122" s="448"/>
      <c r="L122" s="448">
        <f>L120+L87+L49</f>
        <v>18703416</v>
      </c>
    </row>
    <row r="123" spans="1:14" s="52" customFormat="1" ht="20.100000000000001" customHeight="1" x14ac:dyDescent="0.45">
      <c r="A123" s="52" t="s">
        <v>181</v>
      </c>
      <c r="D123" s="53"/>
      <c r="E123" s="53"/>
      <c r="F123" s="146">
        <v>-48247</v>
      </c>
      <c r="G123" s="449"/>
      <c r="H123" s="448">
        <v>-19070</v>
      </c>
      <c r="I123" s="449"/>
      <c r="J123" s="146">
        <v>2980542</v>
      </c>
      <c r="K123" s="448"/>
      <c r="L123" s="448">
        <v>398421</v>
      </c>
    </row>
    <row r="124" spans="1:14" s="52" customFormat="1" ht="20.100000000000001" customHeight="1" x14ac:dyDescent="0.45">
      <c r="A124" s="52" t="s">
        <v>130</v>
      </c>
      <c r="D124" s="53"/>
      <c r="E124" s="53"/>
      <c r="F124" s="153">
        <v>730456</v>
      </c>
      <c r="G124" s="449"/>
      <c r="H124" s="453">
        <v>433183</v>
      </c>
      <c r="I124" s="449"/>
      <c r="J124" s="153">
        <v>21940785</v>
      </c>
      <c r="K124" s="448"/>
      <c r="L124" s="442">
        <v>13062193</v>
      </c>
    </row>
    <row r="125" spans="1:14" s="52" customFormat="1" ht="8.1" customHeight="1" x14ac:dyDescent="0.45">
      <c r="D125" s="53"/>
      <c r="E125" s="53"/>
      <c r="F125" s="146"/>
      <c r="G125" s="449"/>
      <c r="H125" s="448"/>
      <c r="I125" s="449"/>
      <c r="J125" s="146"/>
      <c r="K125" s="448"/>
      <c r="L125" s="448"/>
    </row>
    <row r="126" spans="1:14" s="52" customFormat="1" ht="20.100000000000001" customHeight="1" thickBot="1" x14ac:dyDescent="0.5">
      <c r="A126" s="52" t="s">
        <v>131</v>
      </c>
      <c r="D126" s="53"/>
      <c r="E126" s="53"/>
      <c r="F126" s="154">
        <f>SUM(F122:F124)</f>
        <v>1209220</v>
      </c>
      <c r="G126" s="448"/>
      <c r="H126" s="454">
        <f>SUM(H122:H124)</f>
        <v>1015987</v>
      </c>
      <c r="I126" s="448"/>
      <c r="J126" s="154">
        <f>SUM(J122:J124)</f>
        <v>41019515</v>
      </c>
      <c r="K126" s="448"/>
      <c r="L126" s="454">
        <f>SUM(L122:L124)</f>
        <v>32164030</v>
      </c>
    </row>
    <row r="127" spans="1:14" s="52" customFormat="1" ht="20.100000000000001" customHeight="1" thickTop="1" x14ac:dyDescent="0.45">
      <c r="D127" s="53"/>
      <c r="E127" s="53"/>
      <c r="F127" s="146"/>
      <c r="G127" s="448"/>
      <c r="H127" s="448"/>
      <c r="I127" s="448"/>
      <c r="J127" s="146"/>
      <c r="K127" s="448"/>
      <c r="L127" s="448"/>
    </row>
    <row r="128" spans="1:14" s="52" customFormat="1" ht="20.100000000000001" customHeight="1" x14ac:dyDescent="0.45">
      <c r="D128" s="53"/>
      <c r="E128" s="53"/>
      <c r="F128" s="146"/>
      <c r="G128" s="448"/>
      <c r="H128" s="448"/>
      <c r="I128" s="448"/>
      <c r="J128" s="146"/>
      <c r="K128" s="448"/>
      <c r="L128" s="448"/>
    </row>
    <row r="129" spans="1:12" s="156" customFormat="1" ht="20.100000000000001" customHeight="1" x14ac:dyDescent="0.45">
      <c r="A129" s="155" t="s">
        <v>229</v>
      </c>
      <c r="B129" s="52"/>
      <c r="C129" s="52"/>
      <c r="D129" s="53"/>
      <c r="E129" s="53"/>
      <c r="F129" s="146"/>
      <c r="G129" s="448"/>
      <c r="H129" s="448"/>
      <c r="I129" s="448"/>
      <c r="J129" s="146"/>
      <c r="K129" s="448"/>
      <c r="L129" s="448"/>
    </row>
    <row r="130" spans="1:12" s="156" customFormat="1" ht="8.1" customHeight="1" x14ac:dyDescent="0.45">
      <c r="A130" s="155"/>
      <c r="B130" s="52"/>
      <c r="C130" s="52"/>
      <c r="D130" s="53"/>
      <c r="E130" s="53"/>
      <c r="F130" s="146"/>
      <c r="G130" s="448"/>
      <c r="H130" s="448"/>
      <c r="I130" s="448"/>
      <c r="J130" s="146"/>
      <c r="K130" s="448"/>
      <c r="L130" s="448"/>
    </row>
    <row r="131" spans="1:12" s="156" customFormat="1" ht="20.100000000000001" customHeight="1" x14ac:dyDescent="0.45">
      <c r="A131" s="52" t="s">
        <v>268</v>
      </c>
      <c r="B131" s="52"/>
      <c r="C131" s="52"/>
      <c r="D131" s="53"/>
      <c r="E131" s="53"/>
      <c r="F131" s="146"/>
      <c r="G131" s="448"/>
      <c r="H131" s="448"/>
      <c r="I131" s="448"/>
      <c r="J131" s="146"/>
      <c r="K131" s="448"/>
      <c r="L131" s="448"/>
    </row>
    <row r="132" spans="1:12" s="16" customFormat="1" ht="8.1" customHeight="1" x14ac:dyDescent="0.45">
      <c r="D132" s="17"/>
      <c r="E132" s="17"/>
      <c r="F132" s="105"/>
      <c r="G132" s="423"/>
      <c r="H132" s="423"/>
      <c r="I132" s="423"/>
      <c r="J132" s="105"/>
      <c r="K132" s="423"/>
      <c r="L132" s="423"/>
    </row>
    <row r="133" spans="1:12" s="52" customFormat="1" ht="20.100000000000001" customHeight="1" x14ac:dyDescent="0.45">
      <c r="A133" s="52" t="s">
        <v>140</v>
      </c>
      <c r="D133" s="53"/>
      <c r="E133" s="53"/>
      <c r="F133" s="146">
        <v>40357.382646438811</v>
      </c>
      <c r="G133" s="449"/>
      <c r="H133" s="448">
        <v>20310</v>
      </c>
      <c r="I133" s="449"/>
      <c r="J133" s="146">
        <v>1369015</v>
      </c>
      <c r="K133" s="448"/>
      <c r="L133" s="448">
        <v>640177</v>
      </c>
    </row>
    <row r="134" spans="1:12" s="160" customFormat="1" ht="20.100000000000001" customHeight="1" x14ac:dyDescent="0.45">
      <c r="A134" s="160" t="s">
        <v>352</v>
      </c>
      <c r="D134" s="152"/>
      <c r="E134" s="152"/>
      <c r="F134" s="146"/>
      <c r="G134" s="449"/>
      <c r="H134" s="448"/>
      <c r="I134" s="449"/>
      <c r="J134" s="146"/>
      <c r="K134" s="448"/>
      <c r="L134" s="448"/>
    </row>
    <row r="135" spans="1:12" s="160" customFormat="1" ht="20.100000000000001" customHeight="1" x14ac:dyDescent="0.45">
      <c r="B135" s="160" t="s">
        <v>353</v>
      </c>
      <c r="D135" s="152" t="s">
        <v>354</v>
      </c>
      <c r="E135" s="152"/>
      <c r="F135" s="146">
        <v>38749</v>
      </c>
      <c r="G135" s="449"/>
      <c r="H135" s="448">
        <v>0</v>
      </c>
      <c r="I135" s="449"/>
      <c r="J135" s="146">
        <v>1220983</v>
      </c>
      <c r="K135" s="448"/>
      <c r="L135" s="448">
        <v>0</v>
      </c>
    </row>
    <row r="136" spans="1:12" s="160" customFormat="1" ht="20.100000000000001" customHeight="1" x14ac:dyDescent="0.45">
      <c r="A136" s="160" t="s">
        <v>350</v>
      </c>
      <c r="D136" s="152"/>
      <c r="E136" s="152"/>
      <c r="F136" s="146">
        <v>193352</v>
      </c>
      <c r="G136" s="449"/>
      <c r="H136" s="448">
        <v>0</v>
      </c>
      <c r="I136" s="449"/>
      <c r="J136" s="146">
        <v>6092526</v>
      </c>
      <c r="K136" s="448"/>
      <c r="L136" s="448">
        <v>0</v>
      </c>
    </row>
    <row r="137" spans="1:12" s="160" customFormat="1" ht="20.100000000000001" customHeight="1" x14ac:dyDescent="0.45">
      <c r="A137" s="160" t="s">
        <v>338</v>
      </c>
      <c r="D137" s="152"/>
      <c r="E137" s="152"/>
      <c r="F137" s="146">
        <v>18372</v>
      </c>
      <c r="G137" s="449"/>
      <c r="H137" s="448">
        <v>0</v>
      </c>
      <c r="I137" s="449"/>
      <c r="J137" s="146">
        <v>623210</v>
      </c>
      <c r="K137" s="448"/>
      <c r="L137" s="448">
        <v>0</v>
      </c>
    </row>
    <row r="138" spans="1:12" s="16" customFormat="1" ht="20.100000000000001" customHeight="1" x14ac:dyDescent="0.45">
      <c r="A138" s="52" t="s">
        <v>265</v>
      </c>
      <c r="B138" s="52"/>
      <c r="C138" s="52"/>
      <c r="D138" s="53"/>
      <c r="E138" s="53"/>
      <c r="F138" s="146">
        <v>0</v>
      </c>
      <c r="G138" s="448"/>
      <c r="H138" s="448">
        <v>42288</v>
      </c>
      <c r="I138" s="448"/>
      <c r="J138" s="146">
        <v>0</v>
      </c>
      <c r="K138" s="448"/>
      <c r="L138" s="448">
        <v>1332918</v>
      </c>
    </row>
    <row r="139" spans="1:12" s="16" customFormat="1" ht="20.100000000000001" customHeight="1" x14ac:dyDescent="0.45">
      <c r="A139" s="52"/>
      <c r="B139" s="52"/>
      <c r="C139" s="52"/>
      <c r="D139" s="53"/>
      <c r="E139" s="53"/>
      <c r="F139" s="448"/>
      <c r="G139" s="448"/>
      <c r="H139" s="448"/>
      <c r="I139" s="448"/>
      <c r="J139" s="448"/>
      <c r="K139" s="448"/>
      <c r="L139" s="448"/>
    </row>
    <row r="140" spans="1:12" s="16" customFormat="1" ht="20.100000000000001" customHeight="1" x14ac:dyDescent="0.45">
      <c r="A140" s="52"/>
      <c r="B140" s="52"/>
      <c r="C140" s="52"/>
      <c r="D140" s="53"/>
      <c r="E140" s="53"/>
      <c r="F140" s="448"/>
      <c r="G140" s="448"/>
      <c r="H140" s="448"/>
      <c r="I140" s="448"/>
      <c r="J140" s="448"/>
      <c r="K140" s="448"/>
      <c r="L140" s="448"/>
    </row>
    <row r="141" spans="1:12" s="16" customFormat="1" ht="20.100000000000001" customHeight="1" x14ac:dyDescent="0.45">
      <c r="A141" s="52"/>
      <c r="B141" s="52"/>
      <c r="C141" s="52"/>
      <c r="D141" s="53"/>
      <c r="E141" s="53"/>
      <c r="F141" s="448"/>
      <c r="G141" s="448"/>
      <c r="H141" s="448"/>
      <c r="I141" s="448"/>
      <c r="J141" s="448"/>
      <c r="K141" s="448"/>
      <c r="L141" s="448"/>
    </row>
    <row r="142" spans="1:12" s="16" customFormat="1" ht="20.100000000000001" customHeight="1" x14ac:dyDescent="0.45">
      <c r="A142" s="52"/>
      <c r="B142" s="52"/>
      <c r="C142" s="52"/>
      <c r="D142" s="53"/>
      <c r="E142" s="53"/>
      <c r="F142" s="448"/>
      <c r="G142" s="448"/>
      <c r="H142" s="448"/>
      <c r="I142" s="448"/>
      <c r="J142" s="448"/>
      <c r="K142" s="448"/>
      <c r="L142" s="448"/>
    </row>
    <row r="143" spans="1:12" s="90" customFormat="1" ht="20.100000000000001" customHeight="1" x14ac:dyDescent="0.45">
      <c r="A143" s="160"/>
      <c r="B143" s="160"/>
      <c r="C143" s="160"/>
      <c r="D143" s="152"/>
      <c r="E143" s="152"/>
      <c r="F143" s="448"/>
      <c r="G143" s="448"/>
      <c r="H143" s="448"/>
      <c r="I143" s="448"/>
      <c r="J143" s="448"/>
      <c r="K143" s="448"/>
      <c r="L143" s="448"/>
    </row>
    <row r="144" spans="1:12" s="16" customFormat="1" ht="20.100000000000001" customHeight="1" x14ac:dyDescent="0.45">
      <c r="A144" s="52"/>
      <c r="B144" s="52"/>
      <c r="C144" s="52"/>
      <c r="D144" s="53"/>
      <c r="E144" s="53"/>
      <c r="F144" s="448"/>
      <c r="G144" s="448"/>
      <c r="H144" s="448"/>
      <c r="I144" s="448"/>
      <c r="J144" s="448"/>
      <c r="K144" s="448"/>
      <c r="L144" s="448"/>
    </row>
    <row r="145" spans="1:12" s="16" customFormat="1" ht="20.100000000000001" customHeight="1" x14ac:dyDescent="0.45">
      <c r="A145" s="52"/>
      <c r="B145" s="52"/>
      <c r="C145" s="52"/>
      <c r="D145" s="53"/>
      <c r="E145" s="53"/>
      <c r="F145" s="448"/>
      <c r="G145" s="448"/>
      <c r="H145" s="448"/>
      <c r="I145" s="448"/>
      <c r="J145" s="448"/>
      <c r="K145" s="448"/>
      <c r="L145" s="448"/>
    </row>
    <row r="146" spans="1:12" s="90" customFormat="1" ht="20.100000000000001" customHeight="1" x14ac:dyDescent="0.45">
      <c r="A146" s="160"/>
      <c r="B146" s="160"/>
      <c r="C146" s="160"/>
      <c r="D146" s="152"/>
      <c r="E146" s="152"/>
      <c r="F146" s="448"/>
      <c r="G146" s="448"/>
      <c r="H146" s="448"/>
      <c r="I146" s="448"/>
      <c r="J146" s="448"/>
      <c r="K146" s="448"/>
      <c r="L146" s="448"/>
    </row>
    <row r="147" spans="1:12" s="16" customFormat="1" ht="17.25" customHeight="1" x14ac:dyDescent="0.45">
      <c r="A147" s="52"/>
      <c r="B147" s="52"/>
      <c r="C147" s="52"/>
      <c r="D147" s="53"/>
      <c r="E147" s="53"/>
      <c r="F147" s="448"/>
      <c r="G147" s="448"/>
      <c r="H147" s="448"/>
      <c r="I147" s="448"/>
      <c r="J147" s="448"/>
      <c r="K147" s="448"/>
      <c r="L147" s="448"/>
    </row>
    <row r="148" spans="1:12" s="124" customFormat="1" ht="21.95" customHeight="1" x14ac:dyDescent="0.45">
      <c r="A148" s="554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554"/>
      <c r="C148" s="554"/>
      <c r="D148" s="554"/>
      <c r="E148" s="554"/>
      <c r="F148" s="554"/>
      <c r="G148" s="554"/>
      <c r="H148" s="554"/>
      <c r="I148" s="554"/>
      <c r="J148" s="554"/>
      <c r="K148" s="554"/>
      <c r="L148" s="554"/>
    </row>
  </sheetData>
  <mergeCells count="2">
    <mergeCell ref="A53:L53"/>
    <mergeCell ref="A148:L148"/>
  </mergeCells>
  <pageMargins left="0.8" right="0.5" top="0.5" bottom="0.6" header="0.49" footer="0.4"/>
  <pageSetup paperSize="9" scale="85" firstPageNumber="21" orientation="portrait" useFirstPageNumber="1" horizontalDpi="1200" verticalDpi="1200" r:id="rId1"/>
  <headerFooter>
    <oddFooter>&amp;R&amp;"Cordia New,Regular"&amp;13&amp;P</oddFooter>
  </headerFooter>
  <rowBreaks count="2" manualBreakCount="2">
    <brk id="53" max="11" man="1"/>
    <brk id="9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A0FAD1"/>
  </sheetPr>
  <dimension ref="A1:L100"/>
  <sheetViews>
    <sheetView tabSelected="1" workbookViewId="0">
      <selection activeCell="A50" sqref="A50"/>
    </sheetView>
  </sheetViews>
  <sheetFormatPr defaultColWidth="9.33203125" defaultRowHeight="19.5" x14ac:dyDescent="0.45"/>
  <cols>
    <col min="1" max="2" width="1.83203125" style="61" customWidth="1"/>
    <col min="3" max="3" width="50.5" style="61" customWidth="1"/>
    <col min="4" max="4" width="9" style="62" customWidth="1"/>
    <col min="5" max="5" width="1" style="62" customWidth="1"/>
    <col min="6" max="6" width="12.83203125" style="448" customWidth="1"/>
    <col min="7" max="7" width="1" style="449" customWidth="1"/>
    <col min="8" max="8" width="12.83203125" style="448" customWidth="1"/>
    <col min="9" max="9" width="1" style="449" customWidth="1"/>
    <col min="10" max="10" width="13.5" style="448" customWidth="1"/>
    <col min="11" max="11" width="1" style="449" customWidth="1"/>
    <col min="12" max="12" width="14" style="448" customWidth="1"/>
    <col min="13" max="16384" width="9.33203125" style="60"/>
  </cols>
  <sheetData>
    <row r="1" spans="1:12" ht="20.100000000000001" customHeight="1" x14ac:dyDescent="0.45">
      <c r="A1" s="63" t="s">
        <v>64</v>
      </c>
      <c r="B1" s="63"/>
      <c r="C1" s="63"/>
      <c r="G1" s="455"/>
      <c r="I1" s="455"/>
      <c r="K1" s="455"/>
    </row>
    <row r="2" spans="1:12" ht="20.100000000000001" customHeight="1" x14ac:dyDescent="0.45">
      <c r="A2" s="63" t="s">
        <v>112</v>
      </c>
      <c r="B2" s="63"/>
      <c r="C2" s="63"/>
      <c r="G2" s="455"/>
      <c r="I2" s="455"/>
      <c r="K2" s="455"/>
    </row>
    <row r="3" spans="1:12" ht="20.100000000000001" customHeight="1" x14ac:dyDescent="0.45">
      <c r="A3" s="64" t="str">
        <f>'T19  Change US Co'!A3</f>
        <v>สำหรับงวดเก้าเดือนสิ้นสุดวันที่ 30 กันยายน พ.ศ. 2564</v>
      </c>
      <c r="B3" s="64"/>
      <c r="C3" s="64"/>
      <c r="D3" s="65"/>
      <c r="E3" s="65"/>
      <c r="F3" s="442"/>
      <c r="G3" s="456"/>
      <c r="H3" s="442"/>
      <c r="I3" s="456"/>
      <c r="J3" s="442"/>
      <c r="K3" s="456"/>
      <c r="L3" s="442"/>
    </row>
    <row r="4" spans="1:12" ht="20.100000000000001" customHeight="1" x14ac:dyDescent="0.45">
      <c r="A4" s="66"/>
      <c r="B4" s="66"/>
      <c r="C4" s="66"/>
      <c r="D4" s="67"/>
      <c r="E4" s="67"/>
      <c r="F4" s="440"/>
      <c r="G4" s="457"/>
      <c r="H4" s="440"/>
      <c r="I4" s="457"/>
      <c r="K4" s="455"/>
    </row>
    <row r="5" spans="1:12" ht="20.100000000000001" customHeight="1" x14ac:dyDescent="0.4">
      <c r="A5" s="68"/>
      <c r="B5" s="68"/>
      <c r="C5" s="68"/>
      <c r="D5" s="69"/>
      <c r="E5" s="69"/>
      <c r="F5" s="442"/>
      <c r="G5" s="456"/>
      <c r="H5" s="442"/>
      <c r="I5" s="456"/>
      <c r="J5" s="420"/>
      <c r="K5" s="456"/>
      <c r="L5" s="420" t="s">
        <v>183</v>
      </c>
    </row>
    <row r="6" spans="1:12" s="70" customFormat="1" ht="20.100000000000001" customHeight="1" x14ac:dyDescent="0.45">
      <c r="A6" s="71"/>
      <c r="B6" s="71"/>
      <c r="C6" s="71"/>
      <c r="D6" s="72"/>
      <c r="E6" s="72"/>
      <c r="F6" s="458"/>
      <c r="G6" s="458"/>
      <c r="H6" s="458" t="s">
        <v>3</v>
      </c>
      <c r="I6" s="409"/>
      <c r="J6" s="458"/>
      <c r="K6" s="459"/>
      <c r="L6" s="458" t="s">
        <v>4</v>
      </c>
    </row>
    <row r="7" spans="1:12" s="73" customFormat="1" ht="20.100000000000001" customHeight="1" x14ac:dyDescent="0.45">
      <c r="D7" s="114" t="s">
        <v>8</v>
      </c>
      <c r="F7" s="460" t="s">
        <v>285</v>
      </c>
      <c r="G7" s="423"/>
      <c r="H7" s="460" t="s">
        <v>197</v>
      </c>
      <c r="I7" s="423"/>
      <c r="J7" s="460" t="s">
        <v>285</v>
      </c>
      <c r="K7" s="423"/>
      <c r="L7" s="460" t="s">
        <v>197</v>
      </c>
    </row>
    <row r="8" spans="1:12" s="73" customFormat="1" ht="8.1" customHeight="1" x14ac:dyDescent="0.45">
      <c r="D8" s="74"/>
      <c r="F8" s="105"/>
      <c r="G8" s="423"/>
      <c r="H8" s="423"/>
      <c r="I8" s="423"/>
      <c r="J8" s="105"/>
      <c r="K8" s="423"/>
      <c r="L8" s="423"/>
    </row>
    <row r="9" spans="1:12" ht="20.100000000000001" customHeight="1" x14ac:dyDescent="0.45">
      <c r="A9" s="61" t="s">
        <v>113</v>
      </c>
      <c r="E9" s="69"/>
      <c r="F9" s="146"/>
      <c r="J9" s="146"/>
    </row>
    <row r="10" spans="1:12" ht="20.100000000000001" customHeight="1" x14ac:dyDescent="0.45">
      <c r="B10" s="52" t="s">
        <v>114</v>
      </c>
      <c r="F10" s="146">
        <f>'T15-16PL Co (9m)'!F25</f>
        <v>136654</v>
      </c>
      <c r="H10" s="448">
        <f>'T15-16PL Co (9m)'!H25</f>
        <v>91088</v>
      </c>
      <c r="J10" s="146">
        <f>'T15-16PL Co (9m)'!J25</f>
        <v>4352215</v>
      </c>
      <c r="K10" s="448"/>
      <c r="L10" s="448">
        <f>'T15-16PL Co (9m)'!L25</f>
        <v>2839209</v>
      </c>
    </row>
    <row r="11" spans="1:12" ht="20.100000000000001" customHeight="1" x14ac:dyDescent="0.45">
      <c r="B11" s="52" t="s">
        <v>277</v>
      </c>
      <c r="F11" s="146"/>
      <c r="J11" s="146"/>
    </row>
    <row r="12" spans="1:12" ht="20.100000000000001" customHeight="1" x14ac:dyDescent="0.45">
      <c r="B12" s="52"/>
      <c r="C12" s="61" t="s">
        <v>226</v>
      </c>
      <c r="F12" s="146"/>
      <c r="J12" s="146"/>
    </row>
    <row r="13" spans="1:12" ht="20.100000000000001" customHeight="1" x14ac:dyDescent="0.45">
      <c r="B13" s="62" t="s">
        <v>19</v>
      </c>
      <c r="C13" s="61" t="s">
        <v>175</v>
      </c>
      <c r="F13" s="146">
        <v>1724</v>
      </c>
      <c r="H13" s="448">
        <v>1839</v>
      </c>
      <c r="J13" s="146">
        <v>54316</v>
      </c>
      <c r="K13" s="448"/>
      <c r="L13" s="448">
        <v>57967</v>
      </c>
    </row>
    <row r="14" spans="1:12" ht="20.100000000000001" customHeight="1" x14ac:dyDescent="0.45">
      <c r="B14" s="116" t="s">
        <v>19</v>
      </c>
      <c r="C14" s="61" t="s">
        <v>115</v>
      </c>
      <c r="F14" s="146">
        <v>0</v>
      </c>
      <c r="H14" s="448">
        <v>3</v>
      </c>
      <c r="J14" s="146">
        <v>0</v>
      </c>
      <c r="K14" s="448"/>
      <c r="L14" s="448">
        <v>79</v>
      </c>
    </row>
    <row r="15" spans="1:12" ht="20.100000000000001" customHeight="1" x14ac:dyDescent="0.45">
      <c r="B15" s="116" t="s">
        <v>19</v>
      </c>
      <c r="C15" s="61" t="s">
        <v>345</v>
      </c>
      <c r="F15" s="146">
        <v>-49311</v>
      </c>
      <c r="H15" s="448">
        <v>-62305</v>
      </c>
      <c r="J15" s="146">
        <v>-1580636</v>
      </c>
      <c r="K15" s="448"/>
      <c r="L15" s="448">
        <v>-1976278</v>
      </c>
    </row>
    <row r="16" spans="1:12" s="160" customFormat="1" ht="20.100000000000001" customHeight="1" x14ac:dyDescent="0.45">
      <c r="B16" s="152" t="s">
        <v>19</v>
      </c>
      <c r="C16" s="160" t="s">
        <v>342</v>
      </c>
      <c r="D16" s="152"/>
      <c r="E16" s="152"/>
      <c r="F16" s="146">
        <v>-160</v>
      </c>
      <c r="G16" s="449"/>
      <c r="H16" s="448">
        <v>-271</v>
      </c>
      <c r="I16" s="449"/>
      <c r="J16" s="146">
        <v>-5011</v>
      </c>
      <c r="K16" s="448"/>
      <c r="L16" s="448">
        <v>-8662</v>
      </c>
    </row>
    <row r="17" spans="1:12" ht="20.100000000000001" customHeight="1" x14ac:dyDescent="0.45">
      <c r="B17" s="62" t="s">
        <v>19</v>
      </c>
      <c r="C17" s="55" t="s">
        <v>72</v>
      </c>
      <c r="F17" s="146">
        <v>-82090</v>
      </c>
      <c r="H17" s="448">
        <v>-73989</v>
      </c>
      <c r="J17" s="146">
        <v>-2592636</v>
      </c>
      <c r="K17" s="448"/>
      <c r="L17" s="448">
        <v>-2332206</v>
      </c>
    </row>
    <row r="18" spans="1:12" ht="20.100000000000001" customHeight="1" x14ac:dyDescent="0.45">
      <c r="B18" s="62" t="s">
        <v>19</v>
      </c>
      <c r="C18" s="55" t="s">
        <v>73</v>
      </c>
      <c r="F18" s="146">
        <v>103318</v>
      </c>
      <c r="H18" s="448">
        <v>102367</v>
      </c>
      <c r="J18" s="146">
        <v>3255642</v>
      </c>
      <c r="K18" s="448"/>
      <c r="L18" s="448">
        <v>3227050</v>
      </c>
    </row>
    <row r="19" spans="1:12" ht="20.100000000000001" customHeight="1" x14ac:dyDescent="0.45">
      <c r="B19" s="62" t="s">
        <v>19</v>
      </c>
      <c r="C19" s="55" t="s">
        <v>74</v>
      </c>
      <c r="F19" s="146">
        <v>3091</v>
      </c>
      <c r="H19" s="448">
        <v>2701</v>
      </c>
      <c r="J19" s="146">
        <v>97329</v>
      </c>
      <c r="K19" s="448"/>
      <c r="L19" s="448">
        <v>85168</v>
      </c>
    </row>
    <row r="20" spans="1:12" ht="20.100000000000001" customHeight="1" x14ac:dyDescent="0.45">
      <c r="B20" s="62" t="s">
        <v>19</v>
      </c>
      <c r="C20" s="543" t="s">
        <v>215</v>
      </c>
      <c r="D20" s="62">
        <v>8</v>
      </c>
      <c r="F20" s="146">
        <v>-21544</v>
      </c>
      <c r="H20" s="448">
        <v>-41965</v>
      </c>
      <c r="J20" s="146">
        <v>-678844</v>
      </c>
      <c r="K20" s="448"/>
      <c r="L20" s="448">
        <v>-1312902</v>
      </c>
    </row>
    <row r="21" spans="1:12" ht="20.100000000000001" customHeight="1" x14ac:dyDescent="0.45">
      <c r="B21" s="62" t="s">
        <v>19</v>
      </c>
      <c r="C21" s="543" t="s">
        <v>272</v>
      </c>
      <c r="D21" s="152"/>
      <c r="F21" s="146">
        <v>0</v>
      </c>
      <c r="H21" s="448">
        <v>-1057</v>
      </c>
      <c r="J21" s="146">
        <v>0</v>
      </c>
      <c r="K21" s="448"/>
      <c r="L21" s="448">
        <v>-33313</v>
      </c>
    </row>
    <row r="22" spans="1:12" ht="20.100000000000001" customHeight="1" x14ac:dyDescent="0.45">
      <c r="B22" s="62" t="s">
        <v>19</v>
      </c>
      <c r="C22" s="61" t="s">
        <v>225</v>
      </c>
      <c r="F22" s="146">
        <v>-113</v>
      </c>
      <c r="H22" s="448">
        <v>-254</v>
      </c>
      <c r="J22" s="146">
        <v>-3545</v>
      </c>
      <c r="K22" s="448"/>
      <c r="L22" s="448">
        <v>-8012</v>
      </c>
    </row>
    <row r="23" spans="1:12" ht="20.100000000000001" customHeight="1" x14ac:dyDescent="0.45">
      <c r="B23" s="62" t="s">
        <v>19</v>
      </c>
      <c r="C23" s="61" t="s">
        <v>167</v>
      </c>
      <c r="F23" s="146">
        <v>0</v>
      </c>
      <c r="H23" s="448">
        <v>19</v>
      </c>
      <c r="J23" s="146">
        <v>0</v>
      </c>
      <c r="K23" s="448"/>
      <c r="L23" s="448">
        <v>610</v>
      </c>
    </row>
    <row r="24" spans="1:12" ht="20.100000000000001" customHeight="1" x14ac:dyDescent="0.45">
      <c r="B24" s="62" t="s">
        <v>19</v>
      </c>
      <c r="C24" s="61" t="s">
        <v>283</v>
      </c>
      <c r="F24" s="146">
        <v>-7142</v>
      </c>
      <c r="H24" s="448">
        <v>-489</v>
      </c>
      <c r="J24" s="146">
        <v>-225037</v>
      </c>
      <c r="K24" s="448"/>
      <c r="L24" s="448">
        <v>-15427</v>
      </c>
    </row>
    <row r="25" spans="1:12" ht="20.100000000000001" customHeight="1" x14ac:dyDescent="0.45">
      <c r="B25" s="62" t="s">
        <v>19</v>
      </c>
      <c r="C25" s="61" t="s">
        <v>319</v>
      </c>
      <c r="F25" s="151">
        <v>-91022</v>
      </c>
      <c r="H25" s="442">
        <v>-23645</v>
      </c>
      <c r="J25" s="151">
        <v>-3445529</v>
      </c>
      <c r="K25" s="448"/>
      <c r="L25" s="442">
        <v>-768919</v>
      </c>
    </row>
    <row r="26" spans="1:12" ht="6" customHeight="1" x14ac:dyDescent="0.45">
      <c r="B26" s="62"/>
      <c r="F26" s="146"/>
      <c r="J26" s="146"/>
    </row>
    <row r="27" spans="1:12" ht="20.100000000000001" customHeight="1" x14ac:dyDescent="0.45">
      <c r="A27" s="61" t="s">
        <v>116</v>
      </c>
      <c r="F27" s="146">
        <f>SUM(F10:F25)</f>
        <v>-6595</v>
      </c>
      <c r="H27" s="448">
        <f>SUM(H10:H25)</f>
        <v>-5958</v>
      </c>
      <c r="J27" s="146">
        <f>SUM(J10:J25)</f>
        <v>-771736</v>
      </c>
      <c r="K27" s="448"/>
      <c r="L27" s="448">
        <f>SUM(L10:L25)</f>
        <v>-245636</v>
      </c>
    </row>
    <row r="28" spans="1:12" ht="20.100000000000001" customHeight="1" x14ac:dyDescent="0.45">
      <c r="B28" s="61" t="s">
        <v>117</v>
      </c>
      <c r="F28" s="146"/>
      <c r="J28" s="146"/>
      <c r="K28" s="448"/>
    </row>
    <row r="29" spans="1:12" ht="20.100000000000001" customHeight="1" x14ac:dyDescent="0.45">
      <c r="B29" s="62" t="s">
        <v>19</v>
      </c>
      <c r="C29" s="61" t="s">
        <v>160</v>
      </c>
      <c r="F29" s="146">
        <v>8125</v>
      </c>
      <c r="H29" s="448">
        <v>2703</v>
      </c>
      <c r="J29" s="146">
        <v>256009</v>
      </c>
      <c r="K29" s="448"/>
      <c r="L29" s="448">
        <v>85183</v>
      </c>
    </row>
    <row r="30" spans="1:12" ht="20.100000000000001" customHeight="1" x14ac:dyDescent="0.45">
      <c r="B30" s="62" t="s">
        <v>19</v>
      </c>
      <c r="C30" s="61" t="s">
        <v>12</v>
      </c>
      <c r="F30" s="146">
        <v>-1328</v>
      </c>
      <c r="H30" s="448">
        <v>1675</v>
      </c>
      <c r="J30" s="146">
        <v>-41859</v>
      </c>
      <c r="K30" s="448"/>
      <c r="L30" s="448">
        <v>52784</v>
      </c>
    </row>
    <row r="31" spans="1:12" ht="20.100000000000001" customHeight="1" x14ac:dyDescent="0.45">
      <c r="B31" s="62" t="s">
        <v>19</v>
      </c>
      <c r="C31" s="61" t="s">
        <v>14</v>
      </c>
      <c r="F31" s="146">
        <v>301</v>
      </c>
      <c r="H31" s="448">
        <v>102</v>
      </c>
      <c r="J31" s="146">
        <v>9490</v>
      </c>
      <c r="K31" s="448"/>
      <c r="L31" s="448">
        <v>3223</v>
      </c>
    </row>
    <row r="32" spans="1:12" ht="20.100000000000001" customHeight="1" x14ac:dyDescent="0.45">
      <c r="B32" s="62" t="s">
        <v>19</v>
      </c>
      <c r="C32" s="61" t="s">
        <v>118</v>
      </c>
      <c r="F32" s="146">
        <v>-3257</v>
      </c>
      <c r="H32" s="448">
        <v>-2623</v>
      </c>
      <c r="J32" s="146">
        <v>-102645</v>
      </c>
      <c r="K32" s="448"/>
      <c r="L32" s="448">
        <v>-82679</v>
      </c>
    </row>
    <row r="33" spans="1:12" ht="20.100000000000001" customHeight="1" x14ac:dyDescent="0.45">
      <c r="B33" s="62" t="s">
        <v>19</v>
      </c>
      <c r="C33" s="61" t="s">
        <v>20</v>
      </c>
      <c r="F33" s="146">
        <v>-5046</v>
      </c>
      <c r="H33" s="448">
        <v>-5890</v>
      </c>
      <c r="J33" s="146">
        <v>-159031</v>
      </c>
      <c r="K33" s="448"/>
      <c r="L33" s="448">
        <v>-185662</v>
      </c>
    </row>
    <row r="34" spans="1:12" ht="20.100000000000001" customHeight="1" x14ac:dyDescent="0.45">
      <c r="B34" s="62" t="s">
        <v>19</v>
      </c>
      <c r="C34" s="61" t="s">
        <v>29</v>
      </c>
      <c r="F34" s="146">
        <v>-303</v>
      </c>
      <c r="H34" s="448">
        <v>-109</v>
      </c>
      <c r="J34" s="146">
        <v>-9549</v>
      </c>
      <c r="K34" s="448"/>
      <c r="L34" s="448">
        <v>-3443</v>
      </c>
    </row>
    <row r="35" spans="1:12" ht="20.100000000000001" customHeight="1" x14ac:dyDescent="0.45">
      <c r="B35" s="62" t="s">
        <v>19</v>
      </c>
      <c r="C35" s="61" t="s">
        <v>62</v>
      </c>
      <c r="F35" s="146">
        <v>557</v>
      </c>
      <c r="H35" s="448">
        <v>1425</v>
      </c>
      <c r="J35" s="146">
        <v>17548</v>
      </c>
      <c r="K35" s="448"/>
      <c r="L35" s="448">
        <v>44929</v>
      </c>
    </row>
    <row r="36" spans="1:12" ht="20.100000000000001" customHeight="1" x14ac:dyDescent="0.45">
      <c r="B36" s="62" t="s">
        <v>19</v>
      </c>
      <c r="C36" s="61" t="s">
        <v>63</v>
      </c>
      <c r="F36" s="146">
        <v>-357</v>
      </c>
      <c r="H36" s="448">
        <v>-322</v>
      </c>
      <c r="J36" s="146">
        <v>-11254</v>
      </c>
      <c r="K36" s="448"/>
      <c r="L36" s="448">
        <v>-10163</v>
      </c>
    </row>
    <row r="37" spans="1:12" ht="20.100000000000001" customHeight="1" x14ac:dyDescent="0.45">
      <c r="B37" s="69" t="s">
        <v>19</v>
      </c>
      <c r="C37" s="52" t="s">
        <v>48</v>
      </c>
      <c r="F37" s="146">
        <v>-1645</v>
      </c>
      <c r="H37" s="448">
        <v>-181</v>
      </c>
      <c r="J37" s="146">
        <v>-51842</v>
      </c>
      <c r="K37" s="448"/>
      <c r="L37" s="448">
        <v>-5709</v>
      </c>
    </row>
    <row r="38" spans="1:12" ht="20.100000000000001" customHeight="1" x14ac:dyDescent="0.45">
      <c r="B38" s="62" t="s">
        <v>19</v>
      </c>
      <c r="C38" s="61" t="s">
        <v>42</v>
      </c>
      <c r="F38" s="146">
        <v>20</v>
      </c>
      <c r="H38" s="448">
        <v>-240</v>
      </c>
      <c r="J38" s="146">
        <v>622</v>
      </c>
      <c r="K38" s="448"/>
      <c r="L38" s="448">
        <v>-7558</v>
      </c>
    </row>
    <row r="39" spans="1:12" ht="20.100000000000001" customHeight="1" x14ac:dyDescent="0.45">
      <c r="B39" s="62" t="s">
        <v>19</v>
      </c>
      <c r="C39" s="132" t="s">
        <v>301</v>
      </c>
      <c r="F39" s="151">
        <v>182</v>
      </c>
      <c r="H39" s="442">
        <v>128</v>
      </c>
      <c r="J39" s="151">
        <v>5725</v>
      </c>
      <c r="K39" s="448"/>
      <c r="L39" s="442">
        <v>4047</v>
      </c>
    </row>
    <row r="40" spans="1:12" ht="6" customHeight="1" x14ac:dyDescent="0.45">
      <c r="B40" s="62"/>
      <c r="F40" s="146"/>
      <c r="J40" s="146"/>
    </row>
    <row r="41" spans="1:12" ht="20.100000000000001" customHeight="1" x14ac:dyDescent="0.45">
      <c r="A41" s="75" t="s">
        <v>242</v>
      </c>
      <c r="F41" s="146">
        <f>SUM(F27:F39)</f>
        <v>-9346</v>
      </c>
      <c r="H41" s="448">
        <f>SUM(H27:H39)</f>
        <v>-9290</v>
      </c>
      <c r="J41" s="146">
        <f>SUM(J27:J39)</f>
        <v>-858522</v>
      </c>
      <c r="L41" s="448">
        <f>SUM(L27:L39)</f>
        <v>-350684</v>
      </c>
    </row>
    <row r="42" spans="1:12" ht="20.100000000000001" customHeight="1" x14ac:dyDescent="0.45">
      <c r="B42" s="69" t="s">
        <v>19</v>
      </c>
      <c r="C42" s="61" t="s">
        <v>194</v>
      </c>
      <c r="F42" s="151">
        <v>-89276</v>
      </c>
      <c r="H42" s="442">
        <v>-92551</v>
      </c>
      <c r="J42" s="151">
        <v>-2813072</v>
      </c>
      <c r="K42" s="448"/>
      <c r="L42" s="442">
        <v>-2917196</v>
      </c>
    </row>
    <row r="43" spans="1:12" ht="6" customHeight="1" x14ac:dyDescent="0.45">
      <c r="F43" s="146"/>
      <c r="J43" s="146"/>
    </row>
    <row r="44" spans="1:12" ht="20.100000000000001" customHeight="1" x14ac:dyDescent="0.45">
      <c r="A44" s="61" t="s">
        <v>217</v>
      </c>
      <c r="F44" s="151">
        <f>SUM(F41:F42)</f>
        <v>-98622</v>
      </c>
      <c r="G44" s="448"/>
      <c r="H44" s="442">
        <f>SUM(H41:H42)</f>
        <v>-101841</v>
      </c>
      <c r="I44" s="448"/>
      <c r="J44" s="151">
        <f>SUM(J41:J42)</f>
        <v>-3671594</v>
      </c>
      <c r="K44" s="448"/>
      <c r="L44" s="442">
        <f>SUM(L41:L42)</f>
        <v>-3267880</v>
      </c>
    </row>
    <row r="45" spans="1:12" ht="20.100000000000001" customHeight="1" x14ac:dyDescent="0.45">
      <c r="G45" s="448"/>
      <c r="I45" s="448"/>
      <c r="K45" s="448"/>
    </row>
    <row r="46" spans="1:12" s="160" customFormat="1" ht="21" customHeight="1" x14ac:dyDescent="0.45">
      <c r="D46" s="152"/>
      <c r="E46" s="152"/>
      <c r="F46" s="448"/>
      <c r="G46" s="448"/>
      <c r="H46" s="448"/>
      <c r="I46" s="448"/>
      <c r="J46" s="448"/>
      <c r="K46" s="448"/>
      <c r="L46" s="448"/>
    </row>
    <row r="47" spans="1:12" ht="21.95" customHeight="1" x14ac:dyDescent="0.45">
      <c r="A47" s="555" t="str">
        <f>'T21-23 Conso'!A98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7" s="555"/>
      <c r="C47" s="555"/>
      <c r="D47" s="555"/>
      <c r="E47" s="555"/>
      <c r="F47" s="555"/>
      <c r="G47" s="555"/>
      <c r="H47" s="555"/>
      <c r="I47" s="555"/>
      <c r="J47" s="555"/>
      <c r="K47" s="555"/>
      <c r="L47" s="555"/>
    </row>
    <row r="48" spans="1:12" ht="18.95" customHeight="1" x14ac:dyDescent="0.45">
      <c r="A48" s="63" t="s">
        <v>64</v>
      </c>
      <c r="B48" s="63"/>
      <c r="C48" s="63"/>
      <c r="G48" s="455"/>
      <c r="I48" s="455"/>
      <c r="K48" s="455"/>
    </row>
    <row r="49" spans="1:12" ht="18.95" customHeight="1" x14ac:dyDescent="0.45">
      <c r="A49" s="63" t="s">
        <v>356</v>
      </c>
      <c r="B49" s="63"/>
      <c r="C49" s="63"/>
      <c r="G49" s="455"/>
      <c r="I49" s="455"/>
      <c r="K49" s="455"/>
    </row>
    <row r="50" spans="1:12" ht="18.95" customHeight="1" x14ac:dyDescent="0.45">
      <c r="A50" s="64" t="str">
        <f>A3</f>
        <v>สำหรับงวดเก้าเดือนสิ้นสุดวันที่ 30 กันยายน พ.ศ. 2564</v>
      </c>
      <c r="B50" s="64"/>
      <c r="C50" s="64"/>
      <c r="D50" s="65"/>
      <c r="E50" s="65"/>
      <c r="F50" s="442"/>
      <c r="G50" s="456"/>
      <c r="H50" s="442"/>
      <c r="I50" s="456"/>
      <c r="J50" s="442"/>
      <c r="K50" s="456"/>
      <c r="L50" s="442"/>
    </row>
    <row r="51" spans="1:12" ht="18.600000000000001" customHeight="1" x14ac:dyDescent="0.45">
      <c r="A51" s="66"/>
      <c r="B51" s="66"/>
      <c r="C51" s="66"/>
      <c r="D51" s="67"/>
      <c r="E51" s="67"/>
      <c r="F51" s="440"/>
      <c r="G51" s="457"/>
      <c r="H51" s="440"/>
      <c r="I51" s="457"/>
      <c r="J51" s="440"/>
      <c r="K51" s="457"/>
      <c r="L51" s="440"/>
    </row>
    <row r="52" spans="1:12" ht="18.600000000000001" customHeight="1" x14ac:dyDescent="0.4">
      <c r="A52" s="68"/>
      <c r="B52" s="68"/>
      <c r="C52" s="68"/>
      <c r="D52" s="69"/>
      <c r="E52" s="69"/>
      <c r="F52" s="442"/>
      <c r="G52" s="456"/>
      <c r="H52" s="442"/>
      <c r="I52" s="456"/>
      <c r="J52" s="420"/>
      <c r="K52" s="456"/>
      <c r="L52" s="420" t="s">
        <v>183</v>
      </c>
    </row>
    <row r="53" spans="1:12" s="70" customFormat="1" ht="18.600000000000001" customHeight="1" x14ac:dyDescent="0.45">
      <c r="A53" s="71"/>
      <c r="B53" s="71"/>
      <c r="C53" s="71"/>
      <c r="D53" s="72"/>
      <c r="E53" s="72"/>
      <c r="F53" s="458"/>
      <c r="G53" s="458"/>
      <c r="H53" s="458" t="s">
        <v>3</v>
      </c>
      <c r="I53" s="409"/>
      <c r="J53" s="458"/>
      <c r="K53" s="459"/>
      <c r="L53" s="458" t="s">
        <v>4</v>
      </c>
    </row>
    <row r="54" spans="1:12" s="73" customFormat="1" ht="18.600000000000001" customHeight="1" x14ac:dyDescent="0.45">
      <c r="D54" s="54" t="s">
        <v>8</v>
      </c>
      <c r="F54" s="460" t="s">
        <v>285</v>
      </c>
      <c r="G54" s="423"/>
      <c r="H54" s="460" t="s">
        <v>197</v>
      </c>
      <c r="I54" s="423"/>
      <c r="J54" s="460" t="s">
        <v>285</v>
      </c>
      <c r="K54" s="423"/>
      <c r="L54" s="460" t="s">
        <v>197</v>
      </c>
    </row>
    <row r="55" spans="1:12" s="73" customFormat="1" ht="18.600000000000001" customHeight="1" x14ac:dyDescent="0.45">
      <c r="A55" s="61" t="s">
        <v>121</v>
      </c>
      <c r="B55" s="61"/>
      <c r="C55" s="61"/>
      <c r="D55" s="69"/>
      <c r="E55" s="69"/>
      <c r="F55" s="146"/>
      <c r="G55" s="449"/>
      <c r="H55" s="448"/>
      <c r="I55" s="449"/>
      <c r="J55" s="146"/>
      <c r="K55" s="449"/>
      <c r="L55" s="448"/>
    </row>
    <row r="56" spans="1:12" s="73" customFormat="1" ht="18.600000000000001" customHeight="1" x14ac:dyDescent="0.45">
      <c r="A56" s="61"/>
      <c r="B56" s="61" t="s">
        <v>240</v>
      </c>
      <c r="C56" s="61"/>
      <c r="D56" s="76"/>
      <c r="E56" s="69"/>
      <c r="F56" s="146">
        <v>0</v>
      </c>
      <c r="G56" s="449"/>
      <c r="H56" s="448">
        <v>77000</v>
      </c>
      <c r="I56" s="449"/>
      <c r="J56" s="146">
        <v>0</v>
      </c>
      <c r="K56" s="449"/>
      <c r="L56" s="448">
        <v>2427040</v>
      </c>
    </row>
    <row r="57" spans="1:12" s="73" customFormat="1" ht="18.600000000000001" customHeight="1" x14ac:dyDescent="0.45">
      <c r="A57" s="61"/>
      <c r="B57" s="61" t="s">
        <v>132</v>
      </c>
      <c r="C57" s="61"/>
      <c r="D57" s="76">
        <v>20</v>
      </c>
      <c r="E57" s="69"/>
      <c r="F57" s="146">
        <v>18800</v>
      </c>
      <c r="G57" s="449"/>
      <c r="H57" s="448">
        <v>0</v>
      </c>
      <c r="I57" s="449"/>
      <c r="J57" s="146">
        <v>592388</v>
      </c>
      <c r="K57" s="449"/>
      <c r="L57" s="448">
        <v>0</v>
      </c>
    </row>
    <row r="58" spans="1:12" s="73" customFormat="1" ht="18.600000000000001" customHeight="1" x14ac:dyDescent="0.45">
      <c r="A58" s="61"/>
      <c r="B58" s="61" t="s">
        <v>122</v>
      </c>
      <c r="C58" s="61"/>
      <c r="D58" s="76">
        <v>20</v>
      </c>
      <c r="E58" s="69"/>
      <c r="F58" s="146">
        <v>-50267</v>
      </c>
      <c r="G58" s="449"/>
      <c r="H58" s="448">
        <v>-55000</v>
      </c>
      <c r="I58" s="449"/>
      <c r="J58" s="146">
        <v>-1583919</v>
      </c>
      <c r="K58" s="449"/>
      <c r="L58" s="448">
        <v>-1733600</v>
      </c>
    </row>
    <row r="59" spans="1:12" s="73" customFormat="1" ht="18.600000000000001" customHeight="1" x14ac:dyDescent="0.45">
      <c r="A59" s="61"/>
      <c r="B59" s="55" t="s">
        <v>180</v>
      </c>
      <c r="C59" s="61"/>
      <c r="D59" s="149"/>
      <c r="E59" s="69"/>
      <c r="F59" s="146">
        <v>0</v>
      </c>
      <c r="G59" s="449"/>
      <c r="H59" s="448">
        <v>102491</v>
      </c>
      <c r="I59" s="449"/>
      <c r="J59" s="146">
        <v>0</v>
      </c>
      <c r="K59" s="449"/>
      <c r="L59" s="448">
        <v>3230528</v>
      </c>
    </row>
    <row r="60" spans="1:12" s="61" customFormat="1" ht="18.600000000000001" customHeight="1" x14ac:dyDescent="0.45">
      <c r="B60" s="55" t="s">
        <v>123</v>
      </c>
      <c r="D60" s="76">
        <v>20</v>
      </c>
      <c r="E60" s="62"/>
      <c r="F60" s="146">
        <v>-427660</v>
      </c>
      <c r="G60" s="448"/>
      <c r="H60" s="448">
        <v>-219596</v>
      </c>
      <c r="I60" s="448"/>
      <c r="J60" s="146">
        <v>-13475558</v>
      </c>
      <c r="K60" s="448"/>
      <c r="L60" s="448">
        <v>-6921669</v>
      </c>
    </row>
    <row r="61" spans="1:12" s="61" customFormat="1" ht="18.600000000000001" customHeight="1" x14ac:dyDescent="0.45">
      <c r="B61" s="55" t="s">
        <v>133</v>
      </c>
      <c r="C61" s="55"/>
      <c r="D61" s="62">
        <v>8</v>
      </c>
      <c r="E61" s="62"/>
      <c r="F61" s="146">
        <v>-8133</v>
      </c>
      <c r="G61" s="448"/>
      <c r="H61" s="448">
        <v>-500628</v>
      </c>
      <c r="I61" s="448"/>
      <c r="J61" s="146">
        <v>-256268</v>
      </c>
      <c r="K61" s="448"/>
      <c r="L61" s="448">
        <v>-15779807</v>
      </c>
    </row>
    <row r="62" spans="1:12" s="160" customFormat="1" ht="18.600000000000001" customHeight="1" x14ac:dyDescent="0.45">
      <c r="B62" s="160" t="s">
        <v>231</v>
      </c>
      <c r="D62" s="152"/>
      <c r="E62" s="152"/>
      <c r="F62" s="146"/>
      <c r="G62" s="448"/>
      <c r="H62" s="448"/>
      <c r="I62" s="448"/>
      <c r="J62" s="146"/>
      <c r="K62" s="448"/>
      <c r="L62" s="448"/>
    </row>
    <row r="63" spans="1:12" s="160" customFormat="1" ht="18.600000000000001" customHeight="1" x14ac:dyDescent="0.45">
      <c r="C63" s="160" t="s">
        <v>216</v>
      </c>
      <c r="D63" s="152"/>
      <c r="E63" s="152"/>
      <c r="F63" s="146">
        <v>-780</v>
      </c>
      <c r="G63" s="448"/>
      <c r="H63" s="448">
        <v>0</v>
      </c>
      <c r="I63" s="448"/>
      <c r="J63" s="146">
        <v>-24586</v>
      </c>
      <c r="K63" s="448"/>
      <c r="L63" s="448">
        <v>0</v>
      </c>
    </row>
    <row r="64" spans="1:12" s="61" customFormat="1" ht="18.600000000000001" customHeight="1" x14ac:dyDescent="0.45">
      <c r="B64" s="55" t="s">
        <v>124</v>
      </c>
      <c r="D64" s="62"/>
      <c r="E64" s="62"/>
      <c r="F64" s="92">
        <v>-104</v>
      </c>
      <c r="G64" s="448"/>
      <c r="H64" s="449">
        <v>-1313</v>
      </c>
      <c r="I64" s="448"/>
      <c r="J64" s="92">
        <v>-3247</v>
      </c>
      <c r="K64" s="448"/>
      <c r="L64" s="448">
        <v>-41395</v>
      </c>
    </row>
    <row r="65" spans="1:12" s="61" customFormat="1" ht="18.600000000000001" customHeight="1" x14ac:dyDescent="0.45">
      <c r="B65" s="55" t="s">
        <v>125</v>
      </c>
      <c r="D65" s="62"/>
      <c r="E65" s="62"/>
      <c r="F65" s="146">
        <v>115</v>
      </c>
      <c r="G65" s="448"/>
      <c r="H65" s="448">
        <v>256</v>
      </c>
      <c r="I65" s="448"/>
      <c r="J65" s="146">
        <v>3597</v>
      </c>
      <c r="K65" s="448"/>
      <c r="L65" s="448">
        <v>8056</v>
      </c>
    </row>
    <row r="66" spans="1:12" s="61" customFormat="1" ht="18.600000000000001" customHeight="1" x14ac:dyDescent="0.45">
      <c r="B66" s="55" t="s">
        <v>72</v>
      </c>
      <c r="D66" s="62"/>
      <c r="E66" s="62"/>
      <c r="F66" s="146">
        <v>22126</v>
      </c>
      <c r="G66" s="448"/>
      <c r="H66" s="448">
        <v>14105</v>
      </c>
      <c r="I66" s="448"/>
      <c r="J66" s="146">
        <v>697182</v>
      </c>
      <c r="K66" s="448"/>
      <c r="L66" s="448">
        <v>444601</v>
      </c>
    </row>
    <row r="67" spans="1:12" s="61" customFormat="1" ht="18.600000000000001" customHeight="1" x14ac:dyDescent="0.45">
      <c r="B67" s="55" t="s">
        <v>170</v>
      </c>
      <c r="D67" s="62"/>
      <c r="E67" s="62"/>
      <c r="F67" s="146">
        <v>48971</v>
      </c>
      <c r="G67" s="448"/>
      <c r="H67" s="448">
        <v>62451</v>
      </c>
      <c r="I67" s="448"/>
      <c r="J67" s="146">
        <v>1543066</v>
      </c>
      <c r="K67" s="448"/>
      <c r="L67" s="448">
        <v>1968465</v>
      </c>
    </row>
    <row r="68" spans="1:12" s="61" customFormat="1" ht="18.600000000000001" customHeight="1" x14ac:dyDescent="0.45">
      <c r="B68" s="55" t="s">
        <v>227</v>
      </c>
      <c r="D68" s="62"/>
      <c r="E68" s="62"/>
      <c r="F68" s="150">
        <v>160</v>
      </c>
      <c r="G68" s="448"/>
      <c r="H68" s="450">
        <v>271</v>
      </c>
      <c r="I68" s="448"/>
      <c r="J68" s="150">
        <v>5011</v>
      </c>
      <c r="K68" s="448"/>
      <c r="L68" s="450">
        <v>8662</v>
      </c>
    </row>
    <row r="69" spans="1:12" s="61" customFormat="1" ht="5.0999999999999996" customHeight="1" x14ac:dyDescent="0.45">
      <c r="D69" s="62"/>
      <c r="E69" s="62"/>
      <c r="F69" s="146"/>
      <c r="G69" s="448"/>
      <c r="H69" s="448"/>
      <c r="I69" s="448"/>
      <c r="J69" s="146"/>
      <c r="K69" s="448"/>
      <c r="L69" s="448"/>
    </row>
    <row r="70" spans="1:12" s="61" customFormat="1" ht="18.600000000000001" customHeight="1" x14ac:dyDescent="0.45">
      <c r="A70" s="61" t="s">
        <v>282</v>
      </c>
      <c r="D70" s="62"/>
      <c r="E70" s="62"/>
      <c r="F70" s="151">
        <f>SUM(F56:F68)</f>
        <v>-396772</v>
      </c>
      <c r="G70" s="448"/>
      <c r="H70" s="442">
        <f>SUM(H56:H68)</f>
        <v>-519963</v>
      </c>
      <c r="I70" s="448"/>
      <c r="J70" s="151">
        <f>SUM(J57:J68)</f>
        <v>-12502334</v>
      </c>
      <c r="K70" s="448"/>
      <c r="L70" s="442">
        <f>SUM(L56:L68)</f>
        <v>-16389119</v>
      </c>
    </row>
    <row r="71" spans="1:12" s="61" customFormat="1" ht="12" customHeight="1" x14ac:dyDescent="0.45">
      <c r="D71" s="62"/>
      <c r="E71" s="62"/>
      <c r="F71" s="146"/>
      <c r="G71" s="448"/>
      <c r="H71" s="448"/>
      <c r="I71" s="448"/>
      <c r="J71" s="146"/>
      <c r="K71" s="448"/>
      <c r="L71" s="448"/>
    </row>
    <row r="72" spans="1:12" s="61" customFormat="1" ht="18.600000000000001" customHeight="1" x14ac:dyDescent="0.45">
      <c r="A72" s="61" t="s">
        <v>127</v>
      </c>
      <c r="D72" s="62"/>
      <c r="E72" s="62"/>
      <c r="F72" s="146"/>
      <c r="G72" s="448"/>
      <c r="H72" s="448"/>
      <c r="I72" s="448"/>
      <c r="J72" s="146"/>
      <c r="K72" s="448"/>
      <c r="L72" s="448"/>
    </row>
    <row r="73" spans="1:12" s="61" customFormat="1" ht="18.600000000000001" customHeight="1" x14ac:dyDescent="0.45">
      <c r="B73" s="55" t="s">
        <v>128</v>
      </c>
      <c r="D73" s="56">
        <v>12</v>
      </c>
      <c r="E73" s="62"/>
      <c r="F73" s="146">
        <v>881951</v>
      </c>
      <c r="G73" s="448"/>
      <c r="H73" s="448">
        <v>910825</v>
      </c>
      <c r="I73" s="448"/>
      <c r="J73" s="146">
        <v>27790279</v>
      </c>
      <c r="K73" s="448"/>
      <c r="L73" s="448">
        <v>28709215</v>
      </c>
    </row>
    <row r="74" spans="1:12" s="61" customFormat="1" ht="18.600000000000001" customHeight="1" x14ac:dyDescent="0.45">
      <c r="B74" s="55" t="s">
        <v>129</v>
      </c>
      <c r="D74" s="56">
        <v>12</v>
      </c>
      <c r="E74" s="62"/>
      <c r="F74" s="146">
        <v>-965276</v>
      </c>
      <c r="G74" s="448"/>
      <c r="H74" s="448">
        <v>-458870</v>
      </c>
      <c r="I74" s="448"/>
      <c r="J74" s="146">
        <v>-30415861</v>
      </c>
      <c r="K74" s="448"/>
      <c r="L74" s="448">
        <v>-14463585</v>
      </c>
    </row>
    <row r="75" spans="1:12" s="61" customFormat="1" ht="18.600000000000001" customHeight="1" x14ac:dyDescent="0.45">
      <c r="B75" s="55" t="s">
        <v>274</v>
      </c>
      <c r="D75" s="56"/>
      <c r="E75" s="62"/>
      <c r="F75" s="146">
        <v>0</v>
      </c>
      <c r="G75" s="448"/>
      <c r="H75" s="448">
        <v>3000</v>
      </c>
      <c r="I75" s="448"/>
      <c r="J75" s="146">
        <v>0</v>
      </c>
      <c r="K75" s="448"/>
      <c r="L75" s="448">
        <v>94560</v>
      </c>
    </row>
    <row r="76" spans="1:12" s="61" customFormat="1" ht="18.600000000000001" customHeight="1" x14ac:dyDescent="0.45">
      <c r="B76" s="55" t="s">
        <v>275</v>
      </c>
      <c r="D76" s="56"/>
      <c r="E76" s="62"/>
      <c r="F76" s="146">
        <v>0</v>
      </c>
      <c r="G76" s="448"/>
      <c r="H76" s="448">
        <v>-10684</v>
      </c>
      <c r="I76" s="448"/>
      <c r="J76" s="146">
        <v>0</v>
      </c>
      <c r="K76" s="448"/>
      <c r="L76" s="448">
        <v>-336749</v>
      </c>
    </row>
    <row r="77" spans="1:12" s="61" customFormat="1" ht="18.600000000000001" customHeight="1" x14ac:dyDescent="0.45">
      <c r="B77" s="55" t="s">
        <v>165</v>
      </c>
      <c r="D77" s="56">
        <v>13</v>
      </c>
      <c r="E77" s="62"/>
      <c r="F77" s="146">
        <v>67000</v>
      </c>
      <c r="G77" s="448"/>
      <c r="H77" s="448">
        <v>683000</v>
      </c>
      <c r="I77" s="448"/>
      <c r="J77" s="146">
        <v>2111170</v>
      </c>
      <c r="K77" s="448"/>
      <c r="L77" s="448">
        <v>21528160</v>
      </c>
    </row>
    <row r="78" spans="1:12" s="61" customFormat="1" ht="18.600000000000001" customHeight="1" x14ac:dyDescent="0.45">
      <c r="B78" s="55" t="s">
        <v>211</v>
      </c>
      <c r="D78" s="56">
        <v>13</v>
      </c>
      <c r="E78" s="62"/>
      <c r="F78" s="146">
        <v>-127500</v>
      </c>
      <c r="G78" s="448"/>
      <c r="H78" s="448">
        <v>-214000</v>
      </c>
      <c r="I78" s="448"/>
      <c r="J78" s="146">
        <v>-4017525</v>
      </c>
      <c r="K78" s="448"/>
      <c r="L78" s="448">
        <v>-6745280</v>
      </c>
    </row>
    <row r="79" spans="1:12" s="160" customFormat="1" ht="18.600000000000001" customHeight="1" x14ac:dyDescent="0.45">
      <c r="B79" s="160" t="s">
        <v>329</v>
      </c>
      <c r="D79" s="152">
        <v>20</v>
      </c>
      <c r="E79" s="152"/>
      <c r="F79" s="146">
        <v>6000</v>
      </c>
      <c r="G79" s="448"/>
      <c r="H79" s="448">
        <v>0</v>
      </c>
      <c r="I79" s="448"/>
      <c r="J79" s="146">
        <v>189060</v>
      </c>
      <c r="K79" s="448"/>
      <c r="L79" s="448">
        <v>0</v>
      </c>
    </row>
    <row r="80" spans="1:12" s="160" customFormat="1" ht="18.600000000000001" customHeight="1" x14ac:dyDescent="0.45">
      <c r="B80" s="160" t="s">
        <v>228</v>
      </c>
      <c r="D80" s="152"/>
      <c r="E80" s="152"/>
      <c r="F80" s="146">
        <v>-846</v>
      </c>
      <c r="G80" s="448"/>
      <c r="H80" s="448">
        <v>-826</v>
      </c>
      <c r="I80" s="448"/>
      <c r="J80" s="146">
        <v>-26666</v>
      </c>
      <c r="K80" s="448"/>
      <c r="L80" s="448">
        <v>-26037</v>
      </c>
    </row>
    <row r="81" spans="1:12" s="61" customFormat="1" ht="18.600000000000001" customHeight="1" x14ac:dyDescent="0.45">
      <c r="B81" s="55" t="s">
        <v>337</v>
      </c>
      <c r="D81" s="56">
        <v>14</v>
      </c>
      <c r="E81" s="62"/>
      <c r="F81" s="146">
        <v>679669</v>
      </c>
      <c r="G81" s="448"/>
      <c r="H81" s="448" t="s">
        <v>273</v>
      </c>
      <c r="I81" s="448"/>
      <c r="J81" s="146">
        <v>21416356</v>
      </c>
      <c r="K81" s="448"/>
      <c r="L81" s="448" t="s">
        <v>273</v>
      </c>
    </row>
    <row r="82" spans="1:12" s="61" customFormat="1" ht="18.600000000000001" customHeight="1" x14ac:dyDescent="0.45">
      <c r="B82" s="55" t="s">
        <v>237</v>
      </c>
      <c r="D82" s="56">
        <v>14</v>
      </c>
      <c r="E82" s="62"/>
      <c r="F82" s="146">
        <v>-129939</v>
      </c>
      <c r="G82" s="448"/>
      <c r="H82" s="448">
        <v>-170076</v>
      </c>
      <c r="I82" s="448"/>
      <c r="J82" s="146">
        <v>-4094388</v>
      </c>
      <c r="K82" s="448"/>
      <c r="L82" s="448">
        <v>-5360802</v>
      </c>
    </row>
    <row r="83" spans="1:12" s="61" customFormat="1" ht="18.600000000000001" customHeight="1" x14ac:dyDescent="0.45">
      <c r="B83" s="55" t="s">
        <v>325</v>
      </c>
      <c r="D83" s="56">
        <v>17</v>
      </c>
      <c r="E83" s="62"/>
      <c r="F83" s="146">
        <v>255381</v>
      </c>
      <c r="G83" s="448"/>
      <c r="H83" s="448" t="s">
        <v>273</v>
      </c>
      <c r="I83" s="448"/>
      <c r="J83" s="146">
        <v>8457636</v>
      </c>
      <c r="K83" s="448"/>
      <c r="L83" s="448" t="s">
        <v>273</v>
      </c>
    </row>
    <row r="84" spans="1:12" s="61" customFormat="1" ht="18.600000000000001" customHeight="1" x14ac:dyDescent="0.45">
      <c r="B84" s="55" t="s">
        <v>238</v>
      </c>
      <c r="D84" s="62">
        <v>19</v>
      </c>
      <c r="E84" s="62"/>
      <c r="F84" s="153">
        <v>-55853</v>
      </c>
      <c r="G84" s="448"/>
      <c r="H84" s="453">
        <v>-63758</v>
      </c>
      <c r="I84" s="448"/>
      <c r="J84" s="153">
        <v>-1776071</v>
      </c>
      <c r="K84" s="448"/>
      <c r="L84" s="453">
        <v>-2029534</v>
      </c>
    </row>
    <row r="85" spans="1:12" s="61" customFormat="1" ht="5.0999999999999996" customHeight="1" x14ac:dyDescent="0.45">
      <c r="D85" s="62"/>
      <c r="E85" s="62"/>
      <c r="F85" s="146"/>
      <c r="G85" s="448"/>
      <c r="H85" s="448"/>
      <c r="I85" s="448"/>
      <c r="J85" s="146"/>
      <c r="K85" s="448"/>
      <c r="L85" s="448"/>
    </row>
    <row r="86" spans="1:12" s="61" customFormat="1" ht="18.600000000000001" customHeight="1" x14ac:dyDescent="0.45">
      <c r="A86" s="61" t="s">
        <v>328</v>
      </c>
      <c r="D86" s="62"/>
      <c r="E86" s="62"/>
      <c r="F86" s="151">
        <f>SUM(F73:F84)</f>
        <v>610587</v>
      </c>
      <c r="G86" s="448"/>
      <c r="H86" s="442">
        <f>SUM(H73:H84)</f>
        <v>678611</v>
      </c>
      <c r="I86" s="448"/>
      <c r="J86" s="151">
        <f>SUM(J73:J84)</f>
        <v>19633990</v>
      </c>
      <c r="K86" s="448"/>
      <c r="L86" s="442">
        <f>SUM(L73:L84)</f>
        <v>21369948</v>
      </c>
    </row>
    <row r="87" spans="1:12" s="61" customFormat="1" ht="12" customHeight="1" x14ac:dyDescent="0.45">
      <c r="D87" s="62"/>
      <c r="E87" s="62"/>
      <c r="F87" s="146"/>
      <c r="G87" s="448"/>
      <c r="H87" s="448"/>
      <c r="I87" s="448"/>
      <c r="J87" s="146"/>
      <c r="K87" s="448"/>
      <c r="L87" s="448"/>
    </row>
    <row r="88" spans="1:12" s="61" customFormat="1" ht="18.600000000000001" customHeight="1" x14ac:dyDescent="0.45">
      <c r="A88" s="61" t="s">
        <v>187</v>
      </c>
      <c r="D88" s="62"/>
      <c r="E88" s="62"/>
      <c r="F88" s="146">
        <f>F44+F70+F86</f>
        <v>115193</v>
      </c>
      <c r="G88" s="448"/>
      <c r="H88" s="448">
        <f>H44+H70+H86</f>
        <v>56807</v>
      </c>
      <c r="I88" s="448"/>
      <c r="J88" s="146">
        <f>J44+J70+J86</f>
        <v>3460062</v>
      </c>
      <c r="K88" s="448"/>
      <c r="L88" s="448">
        <f>L44+L70+L86</f>
        <v>1712949</v>
      </c>
    </row>
    <row r="89" spans="1:12" s="61" customFormat="1" ht="18.600000000000001" customHeight="1" x14ac:dyDescent="0.45">
      <c r="A89" s="61" t="s">
        <v>181</v>
      </c>
      <c r="D89" s="62"/>
      <c r="E89" s="62"/>
      <c r="F89" s="146">
        <v>-36294</v>
      </c>
      <c r="G89" s="448"/>
      <c r="H89" s="448">
        <v>-3271</v>
      </c>
      <c r="I89" s="448"/>
      <c r="J89" s="146">
        <v>56038</v>
      </c>
      <c r="K89" s="448"/>
      <c r="L89" s="448">
        <v>26219</v>
      </c>
    </row>
    <row r="90" spans="1:12" s="61" customFormat="1" ht="18.600000000000001" customHeight="1" x14ac:dyDescent="0.45">
      <c r="A90" s="61" t="s">
        <v>130</v>
      </c>
      <c r="D90" s="62"/>
      <c r="E90" s="62"/>
      <c r="F90" s="151">
        <v>216119</v>
      </c>
      <c r="G90" s="448"/>
      <c r="H90" s="442">
        <v>29479</v>
      </c>
      <c r="I90" s="448"/>
      <c r="J90" s="151">
        <v>6491574</v>
      </c>
      <c r="K90" s="448"/>
      <c r="L90" s="442">
        <v>888912</v>
      </c>
    </row>
    <row r="91" spans="1:12" s="61" customFormat="1" ht="5.0999999999999996" customHeight="1" x14ac:dyDescent="0.45">
      <c r="D91" s="62"/>
      <c r="E91" s="62"/>
      <c r="F91" s="146"/>
      <c r="G91" s="449"/>
      <c r="H91" s="448"/>
      <c r="I91" s="449"/>
      <c r="J91" s="146"/>
      <c r="K91" s="448"/>
      <c r="L91" s="448"/>
    </row>
    <row r="92" spans="1:12" s="61" customFormat="1" ht="18.600000000000001" customHeight="1" thickBot="1" x14ac:dyDescent="0.5">
      <c r="A92" s="61" t="s">
        <v>131</v>
      </c>
      <c r="D92" s="62"/>
      <c r="E92" s="62"/>
      <c r="F92" s="154">
        <f>SUM(F88:F90)</f>
        <v>295018</v>
      </c>
      <c r="G92" s="448"/>
      <c r="H92" s="454">
        <f>SUM(H88:H90)</f>
        <v>83015</v>
      </c>
      <c r="I92" s="448"/>
      <c r="J92" s="154">
        <f>SUM(J88:J90)</f>
        <v>10007674</v>
      </c>
      <c r="K92" s="448"/>
      <c r="L92" s="454">
        <f>SUM(L88:L90)</f>
        <v>2628080</v>
      </c>
    </row>
    <row r="93" spans="1:12" s="61" customFormat="1" ht="12" customHeight="1" thickTop="1" x14ac:dyDescent="0.45">
      <c r="D93" s="62"/>
      <c r="E93" s="62"/>
      <c r="F93" s="103"/>
      <c r="G93" s="462"/>
      <c r="H93" s="461"/>
      <c r="I93" s="462"/>
      <c r="J93" s="103"/>
      <c r="K93" s="462"/>
      <c r="L93" s="461"/>
    </row>
    <row r="94" spans="1:12" s="61" customFormat="1" ht="18.600000000000001" customHeight="1" x14ac:dyDescent="0.45">
      <c r="A94" s="58" t="s">
        <v>229</v>
      </c>
      <c r="B94" s="10"/>
      <c r="C94" s="10"/>
      <c r="D94" s="11"/>
      <c r="E94" s="11"/>
      <c r="F94" s="107"/>
      <c r="G94" s="162"/>
      <c r="H94" s="162"/>
      <c r="I94" s="162"/>
      <c r="J94" s="107"/>
      <c r="K94" s="162"/>
      <c r="L94" s="162"/>
    </row>
    <row r="95" spans="1:12" s="61" customFormat="1" ht="5.0999999999999996" customHeight="1" x14ac:dyDescent="0.45">
      <c r="A95" s="58"/>
      <c r="B95" s="10"/>
      <c r="C95" s="10"/>
      <c r="D95" s="11"/>
      <c r="E95" s="11"/>
      <c r="F95" s="107"/>
      <c r="G95" s="162"/>
      <c r="H95" s="162"/>
      <c r="I95" s="162"/>
      <c r="J95" s="107"/>
      <c r="K95" s="162"/>
      <c r="L95" s="162"/>
    </row>
    <row r="96" spans="1:12" s="61" customFormat="1" ht="18.600000000000001" customHeight="1" x14ac:dyDescent="0.45">
      <c r="A96" s="10" t="s">
        <v>268</v>
      </c>
      <c r="B96" s="10"/>
      <c r="C96" s="10"/>
      <c r="D96" s="11"/>
      <c r="E96" s="11"/>
      <c r="F96" s="107"/>
      <c r="G96" s="162"/>
      <c r="H96" s="162"/>
      <c r="I96" s="162"/>
      <c r="J96" s="107"/>
      <c r="K96" s="162"/>
      <c r="L96" s="162"/>
    </row>
    <row r="97" spans="1:12" s="61" customFormat="1" ht="5.0999999999999996" customHeight="1" x14ac:dyDescent="0.45">
      <c r="A97" s="15"/>
      <c r="B97" s="15"/>
      <c r="C97" s="15"/>
      <c r="D97" s="59"/>
      <c r="E97" s="59"/>
      <c r="F97" s="104"/>
      <c r="G97" s="463"/>
      <c r="H97" s="463"/>
      <c r="I97" s="463"/>
      <c r="J97" s="104"/>
      <c r="K97" s="463"/>
      <c r="L97" s="463"/>
    </row>
    <row r="98" spans="1:12" s="61" customFormat="1" ht="18.600000000000001" customHeight="1" x14ac:dyDescent="0.45">
      <c r="A98" s="52" t="s">
        <v>140</v>
      </c>
      <c r="B98" s="52"/>
      <c r="C98" s="52"/>
      <c r="D98" s="53"/>
      <c r="E98" s="53"/>
      <c r="F98" s="146">
        <v>1</v>
      </c>
      <c r="G98" s="449"/>
      <c r="H98" s="448">
        <v>180</v>
      </c>
      <c r="I98" s="449"/>
      <c r="J98" s="146">
        <v>77</v>
      </c>
      <c r="K98" s="448"/>
      <c r="L98" s="448">
        <v>5698</v>
      </c>
    </row>
    <row r="99" spans="1:12" s="61" customFormat="1" ht="9" customHeight="1" x14ac:dyDescent="0.45">
      <c r="D99" s="62"/>
      <c r="E99" s="62"/>
      <c r="F99" s="461"/>
      <c r="G99" s="462"/>
      <c r="H99" s="461"/>
      <c r="I99" s="462"/>
      <c r="J99" s="461"/>
      <c r="K99" s="462"/>
      <c r="L99" s="461"/>
    </row>
    <row r="100" spans="1:12" s="61" customFormat="1" ht="21.95" customHeight="1" x14ac:dyDescent="0.45">
      <c r="A100" s="555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555"/>
      <c r="C100" s="555"/>
      <c r="D100" s="555"/>
      <c r="E100" s="555"/>
      <c r="F100" s="555"/>
      <c r="G100" s="555"/>
      <c r="H100" s="555"/>
      <c r="I100" s="555"/>
      <c r="J100" s="555"/>
      <c r="K100" s="555"/>
      <c r="L100" s="555"/>
    </row>
  </sheetData>
  <mergeCells count="2">
    <mergeCell ref="A47:L47"/>
    <mergeCell ref="A100:L100"/>
  </mergeCells>
  <pageMargins left="0.8" right="0.5" top="0.5" bottom="0.6" header="0.49" footer="0.4"/>
  <pageSetup paperSize="9" scale="90" firstPageNumber="24" orientation="portrait" useFirstPageNumber="1" horizontalDpi="1200" verticalDpi="1200" r:id="rId1"/>
  <headerFooter>
    <oddFooter>&amp;R&amp;"Cordia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T2-5 BS Conso</vt:lpstr>
      <vt:lpstr>T6-8 BS Co</vt:lpstr>
      <vt:lpstr>T9-10 PL Conso (3m)</vt:lpstr>
      <vt:lpstr>T11-12 PL Conso (9m)</vt:lpstr>
      <vt:lpstr>T13-14PL Co (3m)</vt:lpstr>
      <vt:lpstr>T15-16PL Co (9m)</vt:lpstr>
      <vt:lpstr>T17 Change US Conso</vt:lpstr>
      <vt:lpstr>T18 Change THB Conso</vt:lpstr>
      <vt:lpstr>T19  Change US Co</vt:lpstr>
      <vt:lpstr>T20 Change THB Co</vt:lpstr>
      <vt:lpstr>T21-23 Conso</vt:lpstr>
      <vt:lpstr>T24-25 Co</vt:lpstr>
      <vt:lpstr>'T2-5 BS Conso'!Print_Area</vt:lpstr>
      <vt:lpstr>'T9-10 PL Conso (3m)'!Print_Area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Tham Rungsiparnit</cp:lastModifiedBy>
  <cp:lastPrinted>2021-11-10T02:31:36Z</cp:lastPrinted>
  <dcterms:created xsi:type="dcterms:W3CDTF">1999-02-05T04:35:13Z</dcterms:created>
  <dcterms:modified xsi:type="dcterms:W3CDTF">2021-11-10T11:31:46Z</dcterms:modified>
</cp:coreProperties>
</file>