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Sep2021 Q3 ☻\"/>
    </mc:Choice>
  </mc:AlternateContent>
  <xr:revisionPtr revIDLastSave="0" documentId="13_ncr:1_{06B91987-D549-465D-B70F-A422EF3BD7C6}" xr6:coauthVersionLast="46" xr6:coauthVersionMax="46" xr10:uidLastSave="{00000000-0000-0000-0000-000000000000}"/>
  <bookViews>
    <workbookView xWindow="-120" yWindow="-120" windowWidth="29040" windowHeight="15840" tabRatio="916" firstSheet="2" activeTab="11" xr2:uid="{00000000-000D-0000-FFFF-FFFF00000000}"/>
  </bookViews>
  <sheets>
    <sheet name="Recovered_Sheet1" sheetId="1" state="veryHidden" r:id="rId1"/>
    <sheet name="E2-4 BS Conso" sheetId="16" r:id="rId2"/>
    <sheet name="E5-6 BS Com" sheetId="17" r:id="rId3"/>
    <sheet name="E7-8 PL Conso (3m)" sheetId="4" r:id="rId4"/>
    <sheet name="E9-10 PL Conso(9m)" sheetId="14" r:id="rId5"/>
    <sheet name="E11 PL Com (3m)" sheetId="5" r:id="rId6"/>
    <sheet name="E12 PL Com (9m)" sheetId="15" r:id="rId7"/>
    <sheet name="E13 Change US Conso" sheetId="6" r:id="rId8"/>
    <sheet name="E14 Change THB Conso" sheetId="7" r:id="rId9"/>
    <sheet name="E15 Change US Com" sheetId="8" r:id="rId10"/>
    <sheet name="E16 Change THB Com " sheetId="13" r:id="rId11"/>
    <sheet name="E17-19 Conso" sheetId="12" r:id="rId12"/>
    <sheet name="E20-21 Com" sheetId="11" r:id="rId13"/>
  </sheets>
  <definedNames>
    <definedName name="_Key1" localSheetId="6" hidden="1">#REF!</definedName>
    <definedName name="_Key1" localSheetId="10" hidden="1">#REF!</definedName>
    <definedName name="_Key1" localSheetId="11" hidden="1">'E17-19 Conso'!#REF!</definedName>
    <definedName name="_Key1" localSheetId="4" hidden="1">#REF!</definedName>
    <definedName name="_Key1" hidden="1">#REF!</definedName>
    <definedName name="_Key2" localSheetId="6" hidden="1">#REF!</definedName>
    <definedName name="_Key2" localSheetId="10" hidden="1">#REF!</definedName>
    <definedName name="_Key2" localSheetId="11" hidden="1">'E17-19 Conso'!#REF!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localSheetId="10" hidden="1">#REF!</definedName>
    <definedName name="_Sort" localSheetId="11" hidden="1">'E17-19 Conso'!#REF!</definedName>
    <definedName name="_Sort" localSheetId="4" hidden="1">#REF!</definedName>
    <definedName name="_Sort" hidden="1">#REF!</definedName>
    <definedName name="aa" localSheetId="1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1" hidden="1">{#N/A,#N/A,FALSE,"M06";#N/A,#N/A,FALSE,"M07"}</definedName>
    <definedName name="aaaaa" hidden="1">{#N/A,#N/A,FALSE,"M06";#N/A,#N/A,FALSE,"M07"}</definedName>
    <definedName name="ab" localSheetId="1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b" localSheetId="1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1" hidden="1">{#N/A,#N/A,FALSE,"M06";#N/A,#N/A,FALSE,"M07"}</definedName>
    <definedName name="BARU" hidden="1">{#N/A,#N/A,FALSE,"M06";#N/A,#N/A,FALSE,"M07"}</definedName>
    <definedName name="bb" localSheetId="1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cc" localSheetId="1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DASJ" localSheetId="11" hidden="1">{#N/A,#N/A,FALSE,"M06";#N/A,#N/A,FALSE,"M07"}</definedName>
    <definedName name="DASJ" hidden="1">{#N/A,#N/A,FALSE,"M06";#N/A,#N/A,FALSE,"M07"}</definedName>
    <definedName name="ddd" localSheetId="1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e" localSheetId="1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be" localSheetId="11" hidden="1">{#N/A,#N/A,FALSE,"M06";#N/A,#N/A,FALSE,"M07"}</definedName>
    <definedName name="ebe" hidden="1">{#N/A,#N/A,FALSE,"M06";#N/A,#N/A,FALSE,"M07"}</definedName>
    <definedName name="ee" localSheetId="1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1" hidden="1">{#N/A,#N/A,FALSE,"M06";#N/A,#N/A,FALSE,"M07"}</definedName>
    <definedName name="f" hidden="1">{#N/A,#N/A,FALSE,"M06";#N/A,#N/A,FALSE,"M07"}</definedName>
    <definedName name="ff" localSheetId="1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1" hidden="1">{#N/A,#N/A,FALSE,"M06";#N/A,#N/A,FALSE,"M07"}</definedName>
    <definedName name="FIRM" hidden="1">{#N/A,#N/A,FALSE,"M06";#N/A,#N/A,FALSE,"M07"}</definedName>
    <definedName name="g" localSheetId="1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Title" hidden="1">""</definedName>
    <definedName name="REPORT03" localSheetId="1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SDA" localSheetId="11" hidden="1">{#N/A,#N/A,FALSE,"M06";#N/A,#N/A,FALSE,"M07"}</definedName>
    <definedName name="SDA" hidden="1">{#N/A,#N/A,FALSE,"M06";#N/A,#N/A,FALSE,"M07"}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Quater." localSheetId="1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1" hidden="1">{#N/A,#N/A,FALSE,"M06";#N/A,#N/A,FALSE,"M07"}</definedName>
    <definedName name="wrn.Variance." hidden="1">{#N/A,#N/A,FALSE,"M06";#N/A,#N/A,FALSE,"M07"}</definedName>
    <definedName name="Z" localSheetId="1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11" i="12" l="1"/>
  <c r="L111" i="12"/>
  <c r="J111" i="12"/>
  <c r="H111" i="12"/>
  <c r="K69" i="4"/>
  <c r="G69" i="4"/>
  <c r="AD23" i="7"/>
  <c r="AH23" i="7" s="1"/>
  <c r="AD16" i="7"/>
  <c r="AH16" i="7" s="1"/>
  <c r="AD17" i="7"/>
  <c r="AH17" i="7" s="1"/>
  <c r="AD18" i="7"/>
  <c r="AH18" i="7" s="1"/>
  <c r="AD19" i="7"/>
  <c r="AH19" i="7" s="1"/>
  <c r="AD20" i="7"/>
  <c r="AH20" i="7" s="1"/>
  <c r="AD26" i="6"/>
  <c r="AD25" i="6"/>
  <c r="AD24" i="6"/>
  <c r="AH24" i="6" s="1"/>
  <c r="AD23" i="6"/>
  <c r="AD22" i="6"/>
  <c r="K145" i="16"/>
  <c r="M43" i="15" l="1"/>
  <c r="K43" i="15"/>
  <c r="I43" i="15"/>
  <c r="G43" i="15"/>
  <c r="M41" i="5"/>
  <c r="K41" i="5"/>
  <c r="I41" i="5"/>
  <c r="G41" i="5"/>
  <c r="L94" i="11" l="1"/>
  <c r="H94" i="11"/>
  <c r="T24" i="8" l="1"/>
  <c r="T25" i="8"/>
  <c r="T26" i="8"/>
  <c r="T28" i="8"/>
  <c r="T23" i="8"/>
  <c r="V26" i="8" l="1"/>
  <c r="V28" i="8"/>
  <c r="G12" i="5" l="1"/>
  <c r="G23" i="5" l="1"/>
  <c r="G26" i="5" s="1"/>
  <c r="G35" i="5"/>
  <c r="X26" i="13"/>
  <c r="AD25" i="7"/>
  <c r="AD24" i="7"/>
  <c r="AH24" i="7" s="1"/>
  <c r="AD22" i="7"/>
  <c r="AH22" i="7" s="1"/>
  <c r="AD21" i="7"/>
  <c r="AH21" i="7" s="1"/>
  <c r="AD15" i="7"/>
  <c r="P44" i="7"/>
  <c r="AD43" i="7"/>
  <c r="AH43" i="7" s="1"/>
  <c r="P45" i="6"/>
  <c r="AD44" i="6"/>
  <c r="AH44" i="6" s="1"/>
  <c r="AH23" i="6"/>
  <c r="AD20" i="6"/>
  <c r="AD19" i="6"/>
  <c r="AD18" i="6"/>
  <c r="AD17" i="6"/>
  <c r="AD16" i="6"/>
  <c r="AD15" i="6"/>
  <c r="G43" i="5" l="1"/>
  <c r="G45" i="5" s="1"/>
  <c r="J74" i="11"/>
  <c r="L74" i="11"/>
  <c r="N74" i="11"/>
  <c r="J90" i="11"/>
  <c r="L90" i="11"/>
  <c r="N90" i="11"/>
  <c r="J96" i="12"/>
  <c r="L96" i="12"/>
  <c r="N96" i="12"/>
  <c r="J30" i="12"/>
  <c r="J47" i="12" s="1"/>
  <c r="J52" i="12" s="1"/>
  <c r="L30" i="12"/>
  <c r="L47" i="12" s="1"/>
  <c r="L52" i="12" s="1"/>
  <c r="N30" i="12"/>
  <c r="N47" i="12" s="1"/>
  <c r="N52" i="12" s="1"/>
  <c r="T30" i="13"/>
  <c r="R30" i="13"/>
  <c r="P30" i="13"/>
  <c r="N30" i="13"/>
  <c r="L30" i="13"/>
  <c r="J30" i="13"/>
  <c r="H30" i="13"/>
  <c r="F30" i="13"/>
  <c r="D30" i="13"/>
  <c r="V28" i="13"/>
  <c r="X28" i="13" s="1"/>
  <c r="X25" i="13"/>
  <c r="X24" i="13"/>
  <c r="V23" i="13"/>
  <c r="R30" i="8"/>
  <c r="P30" i="8"/>
  <c r="N30" i="8"/>
  <c r="L30" i="8"/>
  <c r="J30" i="8"/>
  <c r="H30" i="8"/>
  <c r="F30" i="8"/>
  <c r="D30" i="8"/>
  <c r="T30" i="8"/>
  <c r="AD44" i="7"/>
  <c r="AH44" i="7" s="1"/>
  <c r="AD42" i="7"/>
  <c r="AH42" i="7" s="1"/>
  <c r="AD38" i="7"/>
  <c r="AH38" i="7" s="1"/>
  <c r="AH36" i="7"/>
  <c r="AH35" i="7"/>
  <c r="AH34" i="7"/>
  <c r="AD33" i="7"/>
  <c r="AH33" i="7" s="1"/>
  <c r="AD32" i="7"/>
  <c r="AH32" i="7" s="1"/>
  <c r="AD31" i="7"/>
  <c r="AH31" i="7" s="1"/>
  <c r="AH30" i="7"/>
  <c r="AF46" i="7"/>
  <c r="AB46" i="7"/>
  <c r="Z46" i="7"/>
  <c r="X46" i="7"/>
  <c r="V46" i="7"/>
  <c r="T46" i="7"/>
  <c r="R46" i="7"/>
  <c r="P46" i="7"/>
  <c r="N46" i="7"/>
  <c r="L46" i="7"/>
  <c r="J46" i="7"/>
  <c r="H46" i="7"/>
  <c r="F46" i="7"/>
  <c r="D46" i="7"/>
  <c r="V47" i="6"/>
  <c r="AD45" i="6"/>
  <c r="AH45" i="6" s="1"/>
  <c r="AD43" i="6"/>
  <c r="AH43" i="6" s="1"/>
  <c r="AH39" i="6"/>
  <c r="AH37" i="6"/>
  <c r="AH36" i="6"/>
  <c r="AD35" i="6"/>
  <c r="AH35" i="6" s="1"/>
  <c r="AD34" i="6"/>
  <c r="AH34" i="6" s="1"/>
  <c r="AD33" i="6"/>
  <c r="AH33" i="6" s="1"/>
  <c r="AD32" i="6"/>
  <c r="AH32" i="6" s="1"/>
  <c r="AD31" i="6"/>
  <c r="AH31" i="6" s="1"/>
  <c r="AF47" i="6"/>
  <c r="AB47" i="6"/>
  <c r="Z47" i="6"/>
  <c r="X47" i="6"/>
  <c r="T47" i="6"/>
  <c r="R47" i="6"/>
  <c r="P47" i="6"/>
  <c r="N47" i="6"/>
  <c r="L47" i="6"/>
  <c r="J47" i="6"/>
  <c r="H47" i="6"/>
  <c r="F47" i="6"/>
  <c r="D47" i="6"/>
  <c r="I12" i="15"/>
  <c r="I25" i="15" s="1"/>
  <c r="I28" i="15" s="1"/>
  <c r="K12" i="15"/>
  <c r="K25" i="15" s="1"/>
  <c r="M12" i="15"/>
  <c r="M25" i="15"/>
  <c r="N9" i="11" s="1"/>
  <c r="N27" i="11" s="1"/>
  <c r="N41" i="11" s="1"/>
  <c r="N44" i="11" s="1"/>
  <c r="I37" i="15"/>
  <c r="I45" i="15" s="1"/>
  <c r="K37" i="15"/>
  <c r="K45" i="15" s="1"/>
  <c r="M37" i="15"/>
  <c r="M45" i="15" s="1"/>
  <c r="K12" i="5"/>
  <c r="K23" i="5" s="1"/>
  <c r="K26" i="5" s="1"/>
  <c r="M12" i="5"/>
  <c r="I23" i="5"/>
  <c r="I26" i="5" s="1"/>
  <c r="M23" i="5"/>
  <c r="M26" i="5" s="1"/>
  <c r="I35" i="5"/>
  <c r="I43" i="5" s="1"/>
  <c r="K35" i="5"/>
  <c r="M35" i="5"/>
  <c r="L130" i="12" l="1"/>
  <c r="L134" i="12" s="1"/>
  <c r="AD46" i="7"/>
  <c r="M28" i="15"/>
  <c r="J9" i="11"/>
  <c r="J27" i="11" s="1"/>
  <c r="J41" i="11" s="1"/>
  <c r="J44" i="11" s="1"/>
  <c r="J92" i="11" s="1"/>
  <c r="J96" i="11" s="1"/>
  <c r="K28" i="15"/>
  <c r="N16" i="13" s="1"/>
  <c r="X16" i="13" s="1"/>
  <c r="L9" i="11"/>
  <c r="L27" i="11" s="1"/>
  <c r="L41" i="11" s="1"/>
  <c r="L44" i="11" s="1"/>
  <c r="L92" i="11" s="1"/>
  <c r="L96" i="11" s="1"/>
  <c r="M47" i="15"/>
  <c r="I47" i="15"/>
  <c r="N92" i="11"/>
  <c r="N96" i="11" s="1"/>
  <c r="I45" i="5"/>
  <c r="M43" i="5"/>
  <c r="M45" i="5" s="1"/>
  <c r="V30" i="13"/>
  <c r="K43" i="5"/>
  <c r="K45" i="5" s="1"/>
  <c r="N130" i="12"/>
  <c r="N134" i="12" s="1"/>
  <c r="J130" i="12"/>
  <c r="J134" i="12" s="1"/>
  <c r="X23" i="13"/>
  <c r="X30" i="13" s="1"/>
  <c r="V30" i="8"/>
  <c r="AH46" i="7"/>
  <c r="AH47" i="6"/>
  <c r="AD47" i="6"/>
  <c r="I93" i="14"/>
  <c r="M93" i="14"/>
  <c r="I69" i="14"/>
  <c r="K69" i="14"/>
  <c r="M69" i="14"/>
  <c r="I80" i="14"/>
  <c r="K80" i="14"/>
  <c r="M80" i="14"/>
  <c r="I86" i="14"/>
  <c r="K86" i="14"/>
  <c r="M86" i="14"/>
  <c r="I12" i="14"/>
  <c r="I26" i="14" s="1"/>
  <c r="I29" i="14" s="1"/>
  <c r="K12" i="14"/>
  <c r="K26" i="14" s="1"/>
  <c r="K29" i="14" s="1"/>
  <c r="M12" i="14"/>
  <c r="M26" i="14" s="1"/>
  <c r="M29" i="14" s="1"/>
  <c r="I41" i="14"/>
  <c r="I72" i="14" s="1"/>
  <c r="K41" i="14"/>
  <c r="M41" i="14"/>
  <c r="M72" i="14" s="1"/>
  <c r="I69" i="4"/>
  <c r="M69" i="4"/>
  <c r="I80" i="4"/>
  <c r="K80" i="4"/>
  <c r="M80" i="4"/>
  <c r="I86" i="4"/>
  <c r="K86" i="4"/>
  <c r="M86" i="4"/>
  <c r="I12" i="4"/>
  <c r="I25" i="4" s="1"/>
  <c r="I28" i="4" s="1"/>
  <c r="K12" i="4"/>
  <c r="K25" i="4" s="1"/>
  <c r="K28" i="4" s="1"/>
  <c r="M12" i="4"/>
  <c r="M25" i="4" s="1"/>
  <c r="M28" i="4" s="1"/>
  <c r="I40" i="4"/>
  <c r="K40" i="4"/>
  <c r="K72" i="4" s="1"/>
  <c r="M40" i="4"/>
  <c r="M72" i="4" s="1"/>
  <c r="M117" i="17"/>
  <c r="K117" i="17"/>
  <c r="I117" i="17"/>
  <c r="G117" i="17"/>
  <c r="M95" i="17"/>
  <c r="K95" i="17"/>
  <c r="I95" i="17"/>
  <c r="G95" i="17"/>
  <c r="M83" i="17"/>
  <c r="K83" i="17"/>
  <c r="I83" i="17"/>
  <c r="G83" i="17"/>
  <c r="M40" i="17"/>
  <c r="K40" i="17"/>
  <c r="I40" i="17"/>
  <c r="G40" i="17"/>
  <c r="M25" i="17"/>
  <c r="K25" i="17"/>
  <c r="I25" i="17"/>
  <c r="G25" i="17"/>
  <c r="A3" i="17"/>
  <c r="A61" i="17" s="1"/>
  <c r="K148" i="16"/>
  <c r="M145" i="16"/>
  <c r="M148" i="16" s="1"/>
  <c r="I145" i="16"/>
  <c r="I148" i="16" s="1"/>
  <c r="G145" i="16"/>
  <c r="G148" i="16" s="1"/>
  <c r="A114" i="16"/>
  <c r="A111" i="16"/>
  <c r="A163" i="16" s="1"/>
  <c r="M104" i="16"/>
  <c r="K104" i="16"/>
  <c r="I104" i="16"/>
  <c r="G104" i="16"/>
  <c r="M89" i="16"/>
  <c r="K89" i="16"/>
  <c r="I89" i="16"/>
  <c r="G89" i="16"/>
  <c r="A62" i="16"/>
  <c r="M54" i="16"/>
  <c r="K54" i="16"/>
  <c r="I54" i="16"/>
  <c r="G54" i="16"/>
  <c r="M31" i="16"/>
  <c r="K31" i="16"/>
  <c r="I31" i="16"/>
  <c r="G31" i="16"/>
  <c r="M97" i="17" l="1"/>
  <c r="M42" i="17"/>
  <c r="M74" i="14"/>
  <c r="I72" i="4"/>
  <c r="I74" i="4" s="1"/>
  <c r="I74" i="14"/>
  <c r="K72" i="14"/>
  <c r="K74" i="14" s="1"/>
  <c r="K74" i="4"/>
  <c r="K47" i="15"/>
  <c r="G106" i="16"/>
  <c r="G150" i="16" s="1"/>
  <c r="M56" i="16"/>
  <c r="I106" i="16"/>
  <c r="I150" i="16" s="1"/>
  <c r="A58" i="17"/>
  <c r="A121" i="17" s="1"/>
  <c r="A51" i="4"/>
  <c r="A102" i="4" s="1"/>
  <c r="K106" i="16"/>
  <c r="K150" i="16" s="1"/>
  <c r="M106" i="16"/>
  <c r="M150" i="16" s="1"/>
  <c r="K42" i="17"/>
  <c r="I42" i="17"/>
  <c r="I97" i="17"/>
  <c r="I56" i="16"/>
  <c r="M74" i="4"/>
  <c r="K97" i="17"/>
  <c r="K119" i="17" s="1"/>
  <c r="G97" i="17"/>
  <c r="G119" i="17" s="1"/>
  <c r="G42" i="17"/>
  <c r="K56" i="16"/>
  <c r="G56" i="16"/>
  <c r="I119" i="17"/>
  <c r="M119" i="17"/>
  <c r="A51" i="14" l="1"/>
  <c r="A102" i="14" s="1"/>
  <c r="A56" i="5" s="1"/>
  <c r="A56" i="15" s="1"/>
  <c r="A54" i="6" s="1"/>
  <c r="A57" i="7" s="1"/>
  <c r="A37" i="13" s="1"/>
  <c r="A60" i="12" s="1"/>
  <c r="A51" i="11" s="1"/>
  <c r="H90" i="11" l="1"/>
  <c r="H74" i="11"/>
  <c r="A104" i="11"/>
  <c r="A174" i="12"/>
  <c r="A121" i="12"/>
  <c r="H96" i="12"/>
  <c r="H30" i="12"/>
  <c r="H47" i="12" s="1"/>
  <c r="H52" i="12" s="1"/>
  <c r="T20" i="13"/>
  <c r="R20" i="13"/>
  <c r="P20" i="13"/>
  <c r="N20" i="13"/>
  <c r="L20" i="13"/>
  <c r="J20" i="13"/>
  <c r="H20" i="13"/>
  <c r="F20" i="13"/>
  <c r="D20" i="13"/>
  <c r="V18" i="13"/>
  <c r="X18" i="13" s="1"/>
  <c r="X15" i="13"/>
  <c r="X14" i="13"/>
  <c r="V13" i="13"/>
  <c r="X13" i="13" s="1"/>
  <c r="A34" i="8"/>
  <c r="R20" i="8"/>
  <c r="P20" i="8"/>
  <c r="L20" i="8"/>
  <c r="J20" i="8"/>
  <c r="H20" i="8"/>
  <c r="F20" i="8"/>
  <c r="D20" i="8"/>
  <c r="T18" i="8"/>
  <c r="V18" i="8" s="1"/>
  <c r="V15" i="8"/>
  <c r="V14" i="8"/>
  <c r="T13" i="8"/>
  <c r="V13" i="8" s="1"/>
  <c r="AH25" i="7"/>
  <c r="AF27" i="7"/>
  <c r="AB27" i="7"/>
  <c r="Z27" i="7"/>
  <c r="X27" i="7"/>
  <c r="V27" i="7"/>
  <c r="T27" i="7"/>
  <c r="R27" i="7"/>
  <c r="P27" i="7"/>
  <c r="N27" i="7"/>
  <c r="L27" i="7"/>
  <c r="J27" i="7"/>
  <c r="H27" i="7"/>
  <c r="F27" i="7"/>
  <c r="D27" i="7"/>
  <c r="A3" i="7"/>
  <c r="A3" i="8" s="1"/>
  <c r="A3" i="13" s="1"/>
  <c r="A3" i="12" s="1"/>
  <c r="A3" i="11" s="1"/>
  <c r="A54" i="11" s="1"/>
  <c r="V28" i="6"/>
  <c r="AH26" i="6"/>
  <c r="AH25" i="6"/>
  <c r="AH22" i="6"/>
  <c r="AH20" i="6"/>
  <c r="AH19" i="6"/>
  <c r="AH18" i="6"/>
  <c r="AH17" i="6"/>
  <c r="AH16" i="6"/>
  <c r="AF28" i="6"/>
  <c r="AB28" i="6"/>
  <c r="Z28" i="6"/>
  <c r="X28" i="6"/>
  <c r="T28" i="6"/>
  <c r="R28" i="6"/>
  <c r="P28" i="6"/>
  <c r="N28" i="6"/>
  <c r="L28" i="6"/>
  <c r="J28" i="6"/>
  <c r="H28" i="6"/>
  <c r="F28" i="6"/>
  <c r="D28" i="6"/>
  <c r="G37" i="15"/>
  <c r="G12" i="15"/>
  <c r="G25" i="15" s="1"/>
  <c r="A3" i="5"/>
  <c r="G86" i="14"/>
  <c r="G80" i="14"/>
  <c r="G69" i="14"/>
  <c r="A52" i="14"/>
  <c r="G41" i="14"/>
  <c r="G12" i="14"/>
  <c r="G26" i="14" s="1"/>
  <c r="G29" i="14" s="1"/>
  <c r="G86" i="4"/>
  <c r="G80" i="4"/>
  <c r="A52" i="4"/>
  <c r="G40" i="4"/>
  <c r="G12" i="4"/>
  <c r="G25" i="4" s="1"/>
  <c r="G28" i="4" s="1"/>
  <c r="G28" i="15" l="1"/>
  <c r="N16" i="8" s="1"/>
  <c r="H9" i="11"/>
  <c r="H27" i="11" s="1"/>
  <c r="H41" i="11" s="1"/>
  <c r="H44" i="11" s="1"/>
  <c r="AD28" i="6"/>
  <c r="AD27" i="7"/>
  <c r="AH27" i="7"/>
  <c r="T20" i="8"/>
  <c r="X20" i="13"/>
  <c r="V20" i="13"/>
  <c r="AH28" i="6"/>
  <c r="G45" i="15"/>
  <c r="G72" i="4"/>
  <c r="G74" i="4" s="1"/>
  <c r="G72" i="14"/>
  <c r="G74" i="14" s="1"/>
  <c r="H130" i="12"/>
  <c r="H134" i="12" s="1"/>
  <c r="A63" i="12"/>
  <c r="A124" i="12"/>
  <c r="G47" i="15" l="1"/>
  <c r="V16" i="8"/>
  <c r="V20" i="8" s="1"/>
  <c r="N20" i="8"/>
  <c r="H92" i="11"/>
  <c r="H96" i="11" s="1"/>
</calcChain>
</file>

<file path=xl/sharedStrings.xml><?xml version="1.0" encoding="utf-8"?>
<sst xmlns="http://schemas.openxmlformats.org/spreadsheetml/2006/main" count="1019" uniqueCount="374">
  <si>
    <t>Banpu Public Company Limited</t>
  </si>
  <si>
    <t>Statement of Financial Position</t>
  </si>
  <si>
    <t>US Dollar'000</t>
  </si>
  <si>
    <t>Baht’000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</si>
  <si>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</si>
  <si>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</si>
  <si>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</si>
  <si>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</si>
  <si>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</si>
  <si>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</si>
  <si>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</si>
  <si>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Amounts due from related parties</t>
  </si>
  <si>
    <t>Inventories, net</t>
  </si>
  <si>
    <t xml:space="preserve">Spare parts and machinery supplies, net     </t>
  </si>
  <si>
    <t>Financial derivative assets due in one year</t>
  </si>
  <si>
    <t xml:space="preserve">Other current assets            </t>
  </si>
  <si>
    <t>Total current assets</t>
  </si>
  <si>
    <t>Non-current assets</t>
  </si>
  <si>
    <t>Investment property, net</t>
  </si>
  <si>
    <t>Property, plant and equipment, net</t>
  </si>
  <si>
    <t>Deferred income tax assets, net</t>
  </si>
  <si>
    <t>Other non-current assets</t>
  </si>
  <si>
    <t>-</t>
  </si>
  <si>
    <t>Mining property rights, net</t>
  </si>
  <si>
    <t>Goodwill</t>
  </si>
  <si>
    <t>Total non-current assets</t>
  </si>
  <si>
    <t>Total assets</t>
  </si>
  <si>
    <t>Current liabilities</t>
  </si>
  <si>
    <t>Short-term loans from financial institutions</t>
  </si>
  <si>
    <t>Trade accounts payable</t>
  </si>
  <si>
    <t>Financial derivative liabilities due in one year</t>
  </si>
  <si>
    <t>Accrued overburden and coal transportation costs</t>
  </si>
  <si>
    <t>Accrued interest expenses</t>
  </si>
  <si>
    <t>Accrued royalty expenses</t>
  </si>
  <si>
    <t>Accrued income taxes</t>
  </si>
  <si>
    <t>Accrued employee benefits</t>
  </si>
  <si>
    <t>Other current liabilities</t>
  </si>
  <si>
    <t>Total current liabilities</t>
  </si>
  <si>
    <t>Non-current liabilities</t>
  </si>
  <si>
    <t>Debentures, net</t>
  </si>
  <si>
    <t>Deferred income tax liabilities, net</t>
  </si>
  <si>
    <t>Deferred unfavourable contract liabilities, net</t>
  </si>
  <si>
    <t xml:space="preserve">Total non-current liabilities   </t>
  </si>
  <si>
    <t>Total liabilities</t>
  </si>
  <si>
    <t>Share capital</t>
  </si>
  <si>
    <t>Registered share capital</t>
  </si>
  <si>
    <t xml:space="preserve"> </t>
  </si>
  <si>
    <t>Issued and paid-up share capital</t>
  </si>
  <si>
    <t xml:space="preserve">Premium on share capital      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</si>
  <si>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</si>
  <si>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</si>
  <si>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</si>
  <si>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</si>
  <si>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</si>
  <si>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Non-controlling interests</t>
  </si>
  <si>
    <t>Advances to related parties</t>
  </si>
  <si>
    <t xml:space="preserve">Statement of Comprehensive Income </t>
  </si>
  <si>
    <t>Sales</t>
  </si>
  <si>
    <t>Cost of sales</t>
  </si>
  <si>
    <t xml:space="preserve">Gross profit </t>
  </si>
  <si>
    <t>Selling expenses</t>
  </si>
  <si>
    <t>Administrative expenses</t>
  </si>
  <si>
    <t>Royalty fee</t>
  </si>
  <si>
    <t>Interest income</t>
  </si>
  <si>
    <t>Management fee and others</t>
  </si>
  <si>
    <t>Interest expenses</t>
  </si>
  <si>
    <t>Other finance costs</t>
  </si>
  <si>
    <t>Income taxes</t>
  </si>
  <si>
    <t>US Dollar</t>
  </si>
  <si>
    <t>Baht</t>
  </si>
  <si>
    <t>Surplus</t>
  </si>
  <si>
    <t>Fair value</t>
  </si>
  <si>
    <t>Total other</t>
  </si>
  <si>
    <t>Issued and</t>
  </si>
  <si>
    <t>Retained earnings</t>
  </si>
  <si>
    <t>reserve of</t>
  </si>
  <si>
    <t xml:space="preserve">Cash flow </t>
  </si>
  <si>
    <t>components of</t>
  </si>
  <si>
    <t>Non-</t>
  </si>
  <si>
    <t>Total</t>
  </si>
  <si>
    <t>paid-up</t>
  </si>
  <si>
    <t>Premium on</t>
  </si>
  <si>
    <t>Legal</t>
  </si>
  <si>
    <t>Other</t>
  </si>
  <si>
    <t>investments in</t>
  </si>
  <si>
    <t>hedge</t>
  </si>
  <si>
    <t>Translation</t>
  </si>
  <si>
    <t>controlling</t>
  </si>
  <si>
    <t>share capital</t>
  </si>
  <si>
    <t>reserve</t>
  </si>
  <si>
    <t>reserves</t>
  </si>
  <si>
    <t>Unappropriated</t>
  </si>
  <si>
    <t xml:space="preserve"> subsidiaries</t>
  </si>
  <si>
    <t xml:space="preserve"> reserve</t>
  </si>
  <si>
    <t>differences</t>
  </si>
  <si>
    <t>equity</t>
  </si>
  <si>
    <t>interests</t>
  </si>
  <si>
    <t>Other reserves</t>
  </si>
  <si>
    <t>Cash flow</t>
  </si>
  <si>
    <t xml:space="preserve">Statement of Cash Flows </t>
  </si>
  <si>
    <t>Cash flows from operating activities</t>
  </si>
  <si>
    <t xml:space="preserve">Profit before income taxes for the period </t>
  </si>
  <si>
    <t xml:space="preserve">Adjustment to reconcile profit before taxes to </t>
  </si>
  <si>
    <t>Depreciation and amortisation</t>
  </si>
  <si>
    <t>Cash flow before changes in working capital</t>
  </si>
  <si>
    <t>Changes in working capital</t>
  </si>
  <si>
    <t>Inventories</t>
  </si>
  <si>
    <t xml:space="preserve">Spare parts and machinery supplies     </t>
  </si>
  <si>
    <t xml:space="preserve">Other current assets </t>
  </si>
  <si>
    <t>Deferred exploration and development expenditures and</t>
  </si>
  <si>
    <t xml:space="preserve">Trade accounts payable     </t>
  </si>
  <si>
    <t>Advances from and amounts due to related parties</t>
  </si>
  <si>
    <t>Income tax paid</t>
  </si>
  <si>
    <t>Cash flows from investing activities</t>
  </si>
  <si>
    <t>Interest received</t>
  </si>
  <si>
    <t>Cash receipts from dividends from joint ventures</t>
  </si>
  <si>
    <t>Cash flows from financing activities</t>
  </si>
  <si>
    <t>Cash receipts from short-term loans from financial institutions</t>
  </si>
  <si>
    <t xml:space="preserve">Net increase in cash and cash equivalents      </t>
  </si>
  <si>
    <t>Cash and cash equivalents at beginning of the period</t>
  </si>
  <si>
    <t>Cash and cash equivalents at end of the period</t>
  </si>
  <si>
    <t>Cash payments for long-term loans to related parties</t>
  </si>
  <si>
    <t>Long-term borrowings, net</t>
  </si>
  <si>
    <t>Employee benefits obligation</t>
  </si>
  <si>
    <t xml:space="preserve">- Translation differences </t>
  </si>
  <si>
    <t>- Translation differences</t>
  </si>
  <si>
    <t>Cash payments for short-term loan to a related party</t>
  </si>
  <si>
    <t>Cash receipts from long-term loans from financial institutions</t>
  </si>
  <si>
    <t>Sales and service income</t>
  </si>
  <si>
    <t>Cost of sales and services</t>
  </si>
  <si>
    <t>Items that will not be reclassified to profit or loss</t>
  </si>
  <si>
    <t>Items that will be reclassified subsequently to profit or loss</t>
  </si>
  <si>
    <t>hedge reserve</t>
  </si>
  <si>
    <t>Trade accounts receivable  and notes receivable</t>
  </si>
  <si>
    <t>profit or loss, net of taxes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</si>
  <si>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</si>
  <si>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</si>
  <si>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</si>
  <si>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Total items that will be reclassified subsequently to </t>
  </si>
  <si>
    <t xml:space="preserve">Other payables from purchase of property, plant and equipment </t>
  </si>
  <si>
    <t>Cash payments for additional investments in subsidiaries</t>
  </si>
  <si>
    <t>Net cash used in operating activities</t>
  </si>
  <si>
    <t>Consolidated financial information</t>
  </si>
  <si>
    <t>Separate financial information</t>
  </si>
  <si>
    <t>Liabilities and equity</t>
  </si>
  <si>
    <t>Equity</t>
  </si>
  <si>
    <t>Other components of equity</t>
  </si>
  <si>
    <t>Total equity</t>
  </si>
  <si>
    <t>Total liabilities and equity</t>
  </si>
  <si>
    <t xml:space="preserve">Statement of Changes in Equity </t>
  </si>
  <si>
    <t>Other comprehensive income (expense)</t>
  </si>
  <si>
    <t>Other comprehensive income (expense), net of taxes</t>
  </si>
  <si>
    <t>Total comprehensive income (expense) for the period</t>
  </si>
  <si>
    <t>Fair value reserve of</t>
  </si>
  <si>
    <t>cash receipts (payments) from operations</t>
  </si>
  <si>
    <t>Share-based</t>
  </si>
  <si>
    <t>payment</t>
  </si>
  <si>
    <t>of equity</t>
  </si>
  <si>
    <t>components</t>
  </si>
  <si>
    <t>Warrant issuance of a subsidiary</t>
  </si>
  <si>
    <t xml:space="preserve">- Share of other comprehensive income (expense) from </t>
  </si>
  <si>
    <t>Share-based payment expenses</t>
  </si>
  <si>
    <t>Investments in joint ventures and associates</t>
  </si>
  <si>
    <t>Net gains (losses) from financial derivatives</t>
  </si>
  <si>
    <t>Trade accounts receivable</t>
  </si>
  <si>
    <t>Cash receipts from disposal of property, plant and equipment</t>
  </si>
  <si>
    <t>Cash payments for purchase of property, plant and equipment</t>
  </si>
  <si>
    <t>Long-term loans to related parties</t>
  </si>
  <si>
    <t>Cash receipts from short-term loan to a related party</t>
  </si>
  <si>
    <t>Cash payments for short-term loans from financial institutions</t>
  </si>
  <si>
    <t>on dilution of</t>
  </si>
  <si>
    <t>Current portion of debentures, net</t>
  </si>
  <si>
    <t>Equity attributable to owners of the parent</t>
  </si>
  <si>
    <t>Total items that will not be reclassified to profit or loss, net of taxes</t>
  </si>
  <si>
    <t>Other comprehensive income (expense) for the period, net of taxes</t>
  </si>
  <si>
    <t>Total comprehensive income (expense) attributable to:</t>
  </si>
  <si>
    <t>Owners of the parent</t>
  </si>
  <si>
    <t xml:space="preserve">Trade accounts payable to subsidiaries  </t>
  </si>
  <si>
    <t>Cash payments for long-term loans from financial institutions</t>
  </si>
  <si>
    <t>Financial derivative assets, net</t>
  </si>
  <si>
    <t>Financial derivative liabilities, net</t>
  </si>
  <si>
    <t>Profit before income taxes</t>
  </si>
  <si>
    <t xml:space="preserve">Total items that will not be reclassified </t>
  </si>
  <si>
    <t>to profit or loss, net of taxes</t>
  </si>
  <si>
    <t xml:space="preserve">Total items that will be reclassified subsequently </t>
  </si>
  <si>
    <t xml:space="preserve">Other comprehensive income (expense) for </t>
  </si>
  <si>
    <t>the period, net of taxes</t>
  </si>
  <si>
    <t>- Remeasurements of post-employment benefit obligations</t>
  </si>
  <si>
    <t>Note</t>
  </si>
  <si>
    <t>Write-off of property, plant and equipment</t>
  </si>
  <si>
    <t>Trade accounts payable to subsidiaries</t>
  </si>
  <si>
    <t>Exchange differences on cash and cash equivalents</t>
  </si>
  <si>
    <t>Short-term loans to related parties</t>
  </si>
  <si>
    <t>Share of profit from joint ventures and associates</t>
  </si>
  <si>
    <t xml:space="preserve">  joint ventures and associates for using the equity method</t>
  </si>
  <si>
    <t>Consolidated financial information (Unaudited)</t>
  </si>
  <si>
    <t>Separate financial information (Unaudited)</t>
  </si>
  <si>
    <t>Cash receipts from long-term loans to related parties</t>
  </si>
  <si>
    <t>Cash payments for placement of restricted deposits at banks</t>
  </si>
  <si>
    <t>Interest paid and finance charges paid</t>
  </si>
  <si>
    <t>2020</t>
  </si>
  <si>
    <t>Current portion of deferred unfavourable</t>
  </si>
  <si>
    <t>contract liabilities, net</t>
  </si>
  <si>
    <t>Treasury</t>
  </si>
  <si>
    <t xml:space="preserve">   for the period</t>
  </si>
  <si>
    <t>Opening balance as at 1 January 2020</t>
  </si>
  <si>
    <t xml:space="preserve">Cash payments for deferred exploration </t>
  </si>
  <si>
    <t>and development expenditures</t>
  </si>
  <si>
    <t xml:space="preserve">Changes in working capital </t>
  </si>
  <si>
    <t>Legal reserves</t>
  </si>
  <si>
    <t>Profit for the period</t>
  </si>
  <si>
    <t>Earnings per share</t>
  </si>
  <si>
    <t>Effect from group restructuring</t>
  </si>
  <si>
    <t>- Losses on cash flow hedge reserve</t>
  </si>
  <si>
    <t>Basic earnings per share</t>
  </si>
  <si>
    <t>Cash generated from operating activities</t>
  </si>
  <si>
    <t>Net cash receipts from operating activities</t>
  </si>
  <si>
    <t>Gains from disposal of property, plant and equipment</t>
  </si>
  <si>
    <t xml:space="preserve">Change in shareholding </t>
  </si>
  <si>
    <t xml:space="preserve">   interests of subsidiaries </t>
  </si>
  <si>
    <t>Dividend income from investments in equity instruments</t>
  </si>
  <si>
    <t>Supplementary information</t>
  </si>
  <si>
    <t>Cash payments for lease liabilities</t>
  </si>
  <si>
    <t>Cash payments for treasury shares of a subsidiary</t>
  </si>
  <si>
    <t>Cash receipts from financial assets measured at amortised cost</t>
  </si>
  <si>
    <t>Cash receipts from financial assets measured at fair value</t>
  </si>
  <si>
    <t>through profit or loss</t>
  </si>
  <si>
    <t>Cash payments for financial assets measured at fair value</t>
  </si>
  <si>
    <t>Impairment losses</t>
  </si>
  <si>
    <t>Dividend income from investment in equity instruments</t>
  </si>
  <si>
    <t>Dividend income from subsidiaries</t>
  </si>
  <si>
    <t>Dividend paid</t>
  </si>
  <si>
    <t>Income tax refund</t>
  </si>
  <si>
    <t>Cash receipts from long-term loan to related parties</t>
  </si>
  <si>
    <t>Cash receipts from debentures</t>
  </si>
  <si>
    <t>Dividend paid to shareholders</t>
  </si>
  <si>
    <t>Dividend paid to non-controlling interests of subsidiaries</t>
  </si>
  <si>
    <t>Cash payments for debentures</t>
  </si>
  <si>
    <t>Net</t>
  </si>
  <si>
    <t>investment</t>
  </si>
  <si>
    <t>Cash receipts from advance to related party</t>
  </si>
  <si>
    <t>Cash used in operating activities</t>
  </si>
  <si>
    <t>Dividend paid of subsidiaries</t>
  </si>
  <si>
    <t xml:space="preserve">- Share of other comprehensive income (expense) </t>
  </si>
  <si>
    <t>Net gains from financial derivatives</t>
  </si>
  <si>
    <t>Profit (loss) for the period</t>
  </si>
  <si>
    <t>Basic earnings (losses) per share</t>
  </si>
  <si>
    <t>Earnings (losses) per share</t>
  </si>
  <si>
    <t>Investment restructuring expense</t>
  </si>
  <si>
    <t>Dividend income from equity instruments</t>
  </si>
  <si>
    <t>Cash receipts from dividends from equity instruments</t>
  </si>
  <si>
    <t>Net gains from disposal of property, plant and equipment</t>
  </si>
  <si>
    <r>
      <t>Other comprehensive income (expense), net of taxes</t>
    </r>
    <r>
      <rPr>
        <sz val="13"/>
        <color rgb="FF000000"/>
        <rFont val="Cordia New"/>
        <family val="2"/>
      </rPr>
      <t xml:space="preserve"> (continued)</t>
    </r>
  </si>
  <si>
    <r>
      <t xml:space="preserve">Other comprehensive income (expense), net of taxes </t>
    </r>
    <r>
      <rPr>
        <sz val="13"/>
        <color rgb="FF000000"/>
        <rFont val="Cordia New"/>
        <family val="2"/>
      </rPr>
      <t>(continued)</t>
    </r>
  </si>
  <si>
    <t>Cash payments for deposit for investment</t>
  </si>
  <si>
    <t>Cash payments for right-of-use assets</t>
  </si>
  <si>
    <t>through other comprehensive income</t>
  </si>
  <si>
    <t>Cash payments for investment restructuring</t>
  </si>
  <si>
    <t xml:space="preserve">Change in shareholding interests of </t>
  </si>
  <si>
    <t xml:space="preserve">   non-controlling interests from </t>
  </si>
  <si>
    <t xml:space="preserve">   corporatisation</t>
  </si>
  <si>
    <t>Options over non-controlling interests from restructuring activities</t>
  </si>
  <si>
    <t>Other payables from purchase of property, plant and equipment</t>
  </si>
  <si>
    <t>Current portion of dividend receivables from related parties</t>
  </si>
  <si>
    <t xml:space="preserve">Cash payments for additional of investments in joint ventures </t>
  </si>
  <si>
    <t>and an associate</t>
  </si>
  <si>
    <t xml:space="preserve">   a subsidiary and put options over </t>
  </si>
  <si>
    <t>30 September</t>
  </si>
  <si>
    <t>Closing balance as at 30 September 2020</t>
  </si>
  <si>
    <t>Significant non-cash transactions as at 30 September are as follow:</t>
  </si>
  <si>
    <t>Write-off property, plant and equipment</t>
  </si>
  <si>
    <t xml:space="preserve"> - </t>
  </si>
  <si>
    <t>Cash receipts from short-term loan from a related party</t>
  </si>
  <si>
    <t>Cash payments for short-term loan from a related party</t>
  </si>
  <si>
    <t>Decrease of share capital</t>
  </si>
  <si>
    <t>- Gains (Losses) on cash flow hedge reserve</t>
  </si>
  <si>
    <t>Adjustment to reconcile profit before income taxes to</t>
  </si>
  <si>
    <t>Decrease in share capital</t>
  </si>
  <si>
    <t>- Gains on net investment hedge</t>
  </si>
  <si>
    <t>Gains on investment sold under common control</t>
  </si>
  <si>
    <t>Write-off of right-of-use assets</t>
  </si>
  <si>
    <t>shares</t>
  </si>
  <si>
    <t>Treasury shares of a subsidiary</t>
  </si>
  <si>
    <t xml:space="preserve">Net cash payments used in investing activities </t>
  </si>
  <si>
    <t>and machinery supplies</t>
  </si>
  <si>
    <t>Cash payments of short-term loans from financial institutions</t>
  </si>
  <si>
    <t>Cash payments of long-term loans from financial institutions</t>
  </si>
  <si>
    <t>Cash payments of debentures</t>
  </si>
  <si>
    <t>Significant non-cash transaction as at 30 September are as follow:</t>
  </si>
  <si>
    <t>Cash receipts from dividend from a subsidiary</t>
  </si>
  <si>
    <t>Attributable to:</t>
  </si>
  <si>
    <t>Baht'000</t>
  </si>
  <si>
    <t>2021</t>
  </si>
  <si>
    <t xml:space="preserve">Investment in debt instruments measured at fair value </t>
  </si>
  <si>
    <t>Investment in debt instruments measured at amortised cost</t>
  </si>
  <si>
    <t xml:space="preserve">Trade accounts receivable and notes receivable, net </t>
  </si>
  <si>
    <t>Dividend receivables from a related party</t>
  </si>
  <si>
    <t>Long-term loans to a related party</t>
  </si>
  <si>
    <t>accounted for using the equity method</t>
  </si>
  <si>
    <t xml:space="preserve">Investments in equity instruments measured at fair value  </t>
  </si>
  <si>
    <t xml:space="preserve">Investment in equity instrument measured at fair value  </t>
  </si>
  <si>
    <t>deferred overburden expenditures/stripping costs, net</t>
  </si>
  <si>
    <t>Right-of-use assets, net</t>
  </si>
  <si>
    <t xml:space="preserve">The condensed notes to the interim financial information are an integral part of this interim financial information.										</t>
  </si>
  <si>
    <r>
      <t>Statement of Financial Position</t>
    </r>
    <r>
      <rPr>
        <sz val="13"/>
        <rFont val="Cordia New"/>
        <family val="2"/>
      </rPr>
      <t xml:space="preserve"> (continued)</t>
    </r>
  </si>
  <si>
    <t xml:space="preserve">Current portion of long-term borrowings, net  </t>
  </si>
  <si>
    <t>Current portion of lease liabilities, net</t>
  </si>
  <si>
    <t>Employee benefit obligations</t>
  </si>
  <si>
    <t>Lease liabilities, net</t>
  </si>
  <si>
    <t>Provision for decommissioning, restoration, and</t>
  </si>
  <si>
    <t>mine and natural gas rehabilitation</t>
  </si>
  <si>
    <t xml:space="preserve">Other non-current liabilities </t>
  </si>
  <si>
    <r>
      <t xml:space="preserve">Liabilities and equity </t>
    </r>
    <r>
      <rPr>
        <sz val="13"/>
        <rFont val="Cordia New"/>
        <family val="2"/>
      </rPr>
      <t>(continued)</t>
    </r>
  </si>
  <si>
    <t>Share-based payments</t>
  </si>
  <si>
    <t>Current portion of long-term borrowings to a related party</t>
  </si>
  <si>
    <t>Investments in subsidiaries using cost method</t>
  </si>
  <si>
    <t xml:space="preserve">Investment in equity instruments measured at fair value </t>
  </si>
  <si>
    <t>Long-term loans from a related party</t>
  </si>
  <si>
    <t>As at 30 September 2021</t>
  </si>
  <si>
    <t>For the three-month period ended 30 September 2021</t>
  </si>
  <si>
    <t>Opening balance as at 1 January 2021</t>
  </si>
  <si>
    <t>Closing balance as at 30 September 2021</t>
  </si>
  <si>
    <t>For the nine-month period ended 30 September 2021</t>
  </si>
  <si>
    <t>Increase in share capital</t>
  </si>
  <si>
    <t>Redemption of subsidiary's shares from non-controlling interest</t>
  </si>
  <si>
    <t>Reserve for share-based compensation to employees</t>
  </si>
  <si>
    <t>Other comprehensive income (expenses) for the period</t>
  </si>
  <si>
    <t>Redemption of subsidiary's shares from</t>
  </si>
  <si>
    <t xml:space="preserve">   non-controlling interest</t>
  </si>
  <si>
    <t>Profit (Loss) for the period</t>
  </si>
  <si>
    <t>Increase of share capital</t>
  </si>
  <si>
    <t>Net cash payments for business combination</t>
  </si>
  <si>
    <t>10,149,163,028 ordinary shares at par of Baht 1 each</t>
  </si>
  <si>
    <t>Net gains on exchange rate</t>
  </si>
  <si>
    <t>- Gains on cash flow hedge reserve</t>
  </si>
  <si>
    <t>Other comprehensive income for the period, net of taxes</t>
  </si>
  <si>
    <t>Total comprehensive income for the period</t>
  </si>
  <si>
    <t>Net losses from financial derivatives</t>
  </si>
  <si>
    <t xml:space="preserve">Total comprehensive income </t>
  </si>
  <si>
    <t>Total comprehensive income</t>
  </si>
  <si>
    <t>Total comprehensive income (expense)</t>
  </si>
  <si>
    <t>6,766,108,686  ordinary shares at paid-up of Baht 1 each</t>
  </si>
  <si>
    <t>Cash receipts from issued of additional share capital</t>
  </si>
  <si>
    <t>(31 December 2020: 5,074,581,515 ordinary shares</t>
  </si>
  <si>
    <t>at paid-up of Baht 1 each)</t>
  </si>
  <si>
    <t>at par of Baht 1 each)</t>
  </si>
  <si>
    <t xml:space="preserve">Net cash used in investing activities </t>
  </si>
  <si>
    <t>Net cash receipts from financing activities</t>
  </si>
  <si>
    <t>Cash receipts from long-term loan from a related party</t>
  </si>
  <si>
    <t>- Gains (losses) on net investment hedge</t>
  </si>
  <si>
    <t>Allowance for slow-moving of spare parts</t>
  </si>
  <si>
    <t>Gains from measuring fair value of financial asset through profit or loss</t>
  </si>
  <si>
    <t>Acquisitions and remeasurement of right-of-use assets under lease contracts</t>
  </si>
  <si>
    <t>Non-current assets held-for-sale</t>
  </si>
  <si>
    <t>financial</t>
  </si>
  <si>
    <t>assets</t>
  </si>
  <si>
    <t>- Changes in fair value of financial assets measured</t>
  </si>
  <si>
    <t xml:space="preserve">   at fair value through other comprehensive income</t>
  </si>
  <si>
    <t>financial assets</t>
  </si>
  <si>
    <t>Short-term loans from a related party</t>
  </si>
  <si>
    <t>Fair value of put options over non-controlling interests</t>
  </si>
  <si>
    <t>Net (gains) losses from financial derivatives</t>
  </si>
  <si>
    <t>Short-term loans to a related party</t>
  </si>
  <si>
    <t>Cash payments for short-term loans to a related party</t>
  </si>
  <si>
    <t>Changes in fair value of contingent liabilities from asset acquisition</t>
  </si>
  <si>
    <t xml:space="preserve">  from joint ventures for using the equity method</t>
  </si>
  <si>
    <t xml:space="preserve">  joint ventures for using the equity method</t>
  </si>
  <si>
    <t>Deferred overburden expenditures/stripping costs</t>
  </si>
  <si>
    <t xml:space="preserve"> for addition of investment in an equity instrument</t>
  </si>
  <si>
    <t xml:space="preserve">   (excluding effects from business combination)</t>
  </si>
  <si>
    <t xml:space="preserve">Addition of short-term loan from a related party </t>
  </si>
  <si>
    <t>6, 20</t>
  </si>
  <si>
    <r>
      <t xml:space="preserve">Statement of Comprehensive Income </t>
    </r>
    <r>
      <rPr>
        <sz val="13"/>
        <color rgb="FF000000"/>
        <rFont val="Cordia New"/>
        <family val="2"/>
      </rPr>
      <t>(continued)</t>
    </r>
  </si>
  <si>
    <r>
      <t xml:space="preserve">Statement of Cash Flows </t>
    </r>
    <r>
      <rPr>
        <sz val="13"/>
        <color rgb="FF000000"/>
        <rFont val="Cordia New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</si>
</sst>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mmm\-yy;@"/>
  </numFmts>
  <fonts count="47">
    <font>
      <sz val="14"/>
      <color rgb="FF000000"/>
      <name val="AngsanaUPC"/>
      <family val="1"/>
    </font>
    <font>
      <sz val="11"/>
      <color rgb="FF000000"/>
      <name val="Calibri"/>
      <family val="2"/>
      <scheme val="minor"/>
    </font>
    <font>
      <sz val="14"/>
      <color rgb="FF000000"/>
      <name val="AngsanaUPC"/>
      <family val="1"/>
    </font>
    <font>
      <sz val="14"/>
      <color rgb="FF000000"/>
      <name val="AngsanaUPC"/>
      <family val="1"/>
      <charset val="222"/>
    </font>
    <font>
      <sz val="10"/>
      <color rgb="FF000000"/>
      <name val="Arial"/>
      <family val="2"/>
    </font>
    <font>
      <b/>
      <sz val="13"/>
      <color rgb="FF000000"/>
      <name val="Cordia New"/>
      <family val="2"/>
    </font>
    <font>
      <sz val="13"/>
      <color rgb="FF000000"/>
      <name val="Cordia New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EucrosiaUPC"/>
      <family val="1"/>
    </font>
    <font>
      <sz val="10"/>
      <color rgb="FF000000"/>
      <name val="Tahoma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000000"/>
      <name val="Leelawadee UI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rgb="FF0000FF"/>
      <name val="Arial"/>
      <family val="2"/>
    </font>
    <font>
      <u/>
      <sz val="10"/>
      <color rgb="FF0000FF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1F497D"/>
      <name val="Cambria"/>
      <family val="1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8"/>
      <color rgb="FF1F497D"/>
      <name val="Cambria"/>
      <family val="2"/>
      <scheme val="major"/>
    </font>
    <font>
      <b/>
      <sz val="13"/>
      <name val="Cordia New"/>
      <family val="2"/>
    </font>
    <font>
      <sz val="13"/>
      <name val="Cordia New"/>
      <family val="2"/>
    </font>
    <font>
      <b/>
      <sz val="13"/>
      <color rgb="FFFF0000"/>
      <name val="Cordia New"/>
      <family val="2"/>
    </font>
    <font>
      <b/>
      <u/>
      <sz val="13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145">
    <xf numFmtId="0" fontId="0" fillId="0" borderId="0"/>
    <xf numFmtId="0" fontId="11" fillId="2" borderId="0"/>
    <xf numFmtId="0" fontId="11" fillId="3" borderId="0"/>
    <xf numFmtId="0" fontId="11" fillId="4" borderId="0"/>
    <xf numFmtId="0" fontId="11" fillId="5" borderId="0"/>
    <xf numFmtId="0" fontId="11" fillId="6" borderId="0"/>
    <xf numFmtId="0" fontId="11" fillId="7" borderId="0"/>
    <xf numFmtId="0" fontId="11" fillId="8" borderId="0"/>
    <xf numFmtId="0" fontId="11" fillId="9" borderId="0"/>
    <xf numFmtId="0" fontId="11" fillId="10" borderId="0"/>
    <xf numFmtId="0" fontId="11" fillId="11" borderId="0"/>
    <xf numFmtId="0" fontId="11" fillId="12" borderId="0"/>
    <xf numFmtId="0" fontId="11" fillId="13" borderId="0"/>
    <xf numFmtId="0" fontId="12" fillId="14" borderId="0"/>
    <xf numFmtId="0" fontId="12" fillId="15" borderId="0"/>
    <xf numFmtId="0" fontId="12" fillId="16" borderId="0"/>
    <xf numFmtId="0" fontId="12" fillId="17" borderId="0"/>
    <xf numFmtId="0" fontId="12" fillId="18" borderId="0"/>
    <xf numFmtId="0" fontId="12" fillId="19" borderId="0"/>
    <xf numFmtId="0" fontId="12" fillId="20" borderId="0"/>
    <xf numFmtId="0" fontId="12" fillId="21" borderId="0"/>
    <xf numFmtId="0" fontId="12" fillId="22" borderId="0"/>
    <xf numFmtId="0" fontId="12" fillId="23" borderId="0"/>
    <xf numFmtId="0" fontId="12" fillId="24" borderId="0"/>
    <xf numFmtId="0" fontId="12" fillId="25" borderId="0"/>
    <xf numFmtId="0" fontId="13" fillId="26" borderId="0"/>
    <xf numFmtId="0" fontId="14" fillId="27" borderId="8"/>
    <xf numFmtId="0" fontId="15" fillId="28" borderId="9"/>
    <xf numFmtId="166" fontId="2" fillId="0" borderId="0"/>
    <xf numFmtId="166" fontId="2" fillId="0" borderId="0"/>
    <xf numFmtId="173" fontId="10" fillId="0" borderId="0"/>
    <xf numFmtId="166" fontId="2" fillId="0" borderId="0"/>
    <xf numFmtId="166" fontId="2" fillId="0" borderId="0"/>
    <xf numFmtId="43" fontId="16" fillId="0" borderId="0"/>
    <xf numFmtId="43" fontId="17" fillId="0" borderId="0"/>
    <xf numFmtId="166" fontId="2" fillId="0" borderId="0"/>
    <xf numFmtId="171" fontId="4" fillId="0" borderId="0"/>
    <xf numFmtId="42" fontId="4" fillId="0" borderId="0"/>
    <xf numFmtId="43" fontId="18" fillId="0" borderId="0"/>
    <xf numFmtId="43" fontId="18" fillId="0" borderId="0"/>
    <xf numFmtId="43" fontId="7" fillId="0" borderId="0"/>
    <xf numFmtId="43" fontId="4" fillId="0" borderId="0"/>
    <xf numFmtId="43" fontId="19" fillId="0" borderId="0"/>
    <xf numFmtId="43" fontId="19" fillId="0" borderId="0"/>
    <xf numFmtId="43" fontId="8" fillId="0" borderId="0"/>
    <xf numFmtId="173" fontId="10" fillId="0" borderId="0"/>
    <xf numFmtId="43" fontId="11" fillId="0" borderId="0"/>
    <xf numFmtId="43" fontId="11" fillId="0" borderId="0"/>
    <xf numFmtId="43" fontId="11" fillId="0" borderId="0"/>
    <xf numFmtId="43" fontId="20" fillId="0" borderId="0"/>
    <xf numFmtId="43" fontId="20" fillId="0" borderId="0"/>
    <xf numFmtId="43" fontId="19" fillId="0" borderId="0"/>
    <xf numFmtId="40" fontId="9" fillId="0" borderId="0"/>
    <xf numFmtId="43" fontId="11" fillId="0" borderId="0"/>
    <xf numFmtId="43" fontId="11" fillId="0" borderId="0"/>
    <xf numFmtId="172" fontId="4" fillId="0" borderId="0"/>
    <xf numFmtId="165" fontId="11" fillId="0" borderId="0"/>
    <xf numFmtId="0" fontId="21" fillId="0" borderId="0"/>
    <xf numFmtId="0" fontId="22" fillId="0" borderId="0">
      <alignment wrapText="1"/>
    </xf>
    <xf numFmtId="0" fontId="23" fillId="29" borderId="0"/>
    <xf numFmtId="0" fontId="24" fillId="0" borderId="10"/>
    <xf numFmtId="0" fontId="25" fillId="0" borderId="11"/>
    <xf numFmtId="0" fontId="26" fillId="0" borderId="12"/>
    <xf numFmtId="0" fontId="26" fillId="0" borderId="0"/>
    <xf numFmtId="0" fontId="27" fillId="0" borderId="0">
      <alignment vertical="top"/>
      <protection locked="0"/>
    </xf>
    <xf numFmtId="0" fontId="28" fillId="0" borderId="0"/>
    <xf numFmtId="0" fontId="29" fillId="0" borderId="0"/>
    <xf numFmtId="0" fontId="30" fillId="0" borderId="0">
      <alignment vertical="top"/>
      <protection locked="0"/>
    </xf>
    <xf numFmtId="0" fontId="22" fillId="0" borderId="1">
      <alignment wrapText="1"/>
      <protection locked="0"/>
    </xf>
    <xf numFmtId="0" fontId="31" fillId="30" borderId="8"/>
    <xf numFmtId="0" fontId="32" fillId="0" borderId="13"/>
    <xf numFmtId="0" fontId="33" fillId="31" borderId="0"/>
    <xf numFmtId="0" fontId="34" fillId="31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8" fillId="0" borderId="0"/>
    <xf numFmtId="0" fontId="19" fillId="0" borderId="0"/>
    <xf numFmtId="0" fontId="3" fillId="0" borderId="0"/>
    <xf numFmtId="0" fontId="4" fillId="0" borderId="0"/>
    <xf numFmtId="0" fontId="17" fillId="0" borderId="0"/>
    <xf numFmtId="0" fontId="8" fillId="0" borderId="0"/>
    <xf numFmtId="0" fontId="19" fillId="0" borderId="0"/>
    <xf numFmtId="0" fontId="4" fillId="0" borderId="0"/>
    <xf numFmtId="0" fontId="3" fillId="0" borderId="0"/>
    <xf numFmtId="0" fontId="20" fillId="0" borderId="0"/>
    <xf numFmtId="0" fontId="3" fillId="0" borderId="0"/>
    <xf numFmtId="0" fontId="19" fillId="0" borderId="0"/>
    <xf numFmtId="0" fontId="9" fillId="0" borderId="0"/>
    <xf numFmtId="0" fontId="11" fillId="0" borderId="0"/>
    <xf numFmtId="0" fontId="11" fillId="0" borderId="0"/>
    <xf numFmtId="0" fontId="4" fillId="0" borderId="0">
      <protection locked="0"/>
    </xf>
    <xf numFmtId="0" fontId="20" fillId="0" borderId="0"/>
    <xf numFmtId="0" fontId="11" fillId="0" borderId="0"/>
    <xf numFmtId="0" fontId="16" fillId="0" borderId="0"/>
    <xf numFmtId="0" fontId="11" fillId="0" borderId="0"/>
    <xf numFmtId="0" fontId="11" fillId="32" borderId="14"/>
    <xf numFmtId="0" fontId="35" fillId="27" borderId="15"/>
    <xf numFmtId="9" fontId="18" fillId="0" borderId="0"/>
    <xf numFmtId="9" fontId="4" fillId="0" borderId="0"/>
    <xf numFmtId="9" fontId="19" fillId="0" borderId="0"/>
    <xf numFmtId="9" fontId="20" fillId="0" borderId="0"/>
    <xf numFmtId="9" fontId="11" fillId="0" borderId="0"/>
    <xf numFmtId="0" fontId="36" fillId="0" borderId="0"/>
    <xf numFmtId="0" fontId="37" fillId="0" borderId="16"/>
    <xf numFmtId="0" fontId="38" fillId="0" borderId="0"/>
    <xf numFmtId="9" fontId="2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39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4"/>
    <xf numFmtId="0" fontId="40" fillId="0" borderId="0"/>
    <xf numFmtId="0" fontId="4" fillId="0" borderId="0"/>
    <xf numFmtId="0" fontId="45" fillId="0" borderId="0"/>
    <xf numFmtId="0" fontId="46" fillId="0" borderId="0"/>
    <xf numFmtId="166" fontId="45" fillId="0" borderId="0" applyFont="0" applyFill="0" applyBorder="0" applyAlignment="0" applyProtection="0"/>
  </cellStyleXfs>
  <cellXfs count="312">
    <xf numFmtId="0" fontId="0" fillId="0" borderId="0" xfId="0"/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vertical="center"/>
    </xf>
    <xf numFmtId="164" fontId="6" fillId="0" borderId="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7" fontId="5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164" fontId="6" fillId="33" borderId="0" xfId="0" applyNumberFormat="1" applyFont="1" applyFill="1" applyAlignment="1">
      <alignment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2" xfId="0" applyNumberFormat="1" applyFont="1" applyFill="1" applyBorder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0" fontId="6" fillId="33" borderId="0" xfId="0" applyFont="1" applyFill="1" applyAlignment="1">
      <alignment vertical="center"/>
    </xf>
    <xf numFmtId="164" fontId="6" fillId="33" borderId="2" xfId="0" applyNumberFormat="1" applyFont="1" applyFill="1" applyBorder="1" applyAlignment="1">
      <alignment vertical="center"/>
    </xf>
    <xf numFmtId="164" fontId="6" fillId="33" borderId="5" xfId="0" applyNumberFormat="1" applyFont="1" applyFill="1" applyBorder="1" applyAlignment="1">
      <alignment vertical="center"/>
    </xf>
    <xf numFmtId="164" fontId="6" fillId="33" borderId="3" xfId="0" applyNumberFormat="1" applyFont="1" applyFill="1" applyBorder="1" applyAlignment="1">
      <alignment vertical="center"/>
    </xf>
    <xf numFmtId="164" fontId="6" fillId="33" borderId="3" xfId="0" applyNumberFormat="1" applyFont="1" applyFill="1" applyBorder="1" applyAlignment="1">
      <alignment horizontal="right" vertical="center"/>
    </xf>
    <xf numFmtId="169" fontId="6" fillId="33" borderId="0" xfId="0" applyNumberFormat="1" applyFont="1" applyFill="1" applyAlignment="1">
      <alignment vertical="center"/>
    </xf>
    <xf numFmtId="164" fontId="5" fillId="33" borderId="0" xfId="0" applyNumberFormat="1" applyFont="1" applyFill="1" applyAlignment="1">
      <alignment horizontal="right" vertical="center"/>
    </xf>
    <xf numFmtId="164" fontId="6" fillId="33" borderId="3" xfId="0" applyNumberFormat="1" applyFont="1" applyFill="1" applyBorder="1" applyAlignment="1">
      <alignment horizontal="right" vertical="center"/>
    </xf>
    <xf numFmtId="164" fontId="6" fillId="33" borderId="2" xfId="0" applyNumberFormat="1" applyFont="1" applyFill="1" applyBorder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0" xfId="0" applyNumberFormat="1" applyFont="1" applyFill="1" applyAlignment="1">
      <alignment vertical="center"/>
    </xf>
    <xf numFmtId="164" fontId="6" fillId="33" borderId="5" xfId="0" applyNumberFormat="1" applyFont="1" applyFill="1" applyBorder="1" applyAlignment="1">
      <alignment horizontal="right" vertical="center"/>
    </xf>
    <xf numFmtId="168" fontId="6" fillId="33" borderId="0" xfId="0" applyNumberFormat="1" applyFont="1" applyFill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168" fontId="5" fillId="0" borderId="3" xfId="0" applyNumberFormat="1" applyFont="1" applyBorder="1" applyAlignment="1">
      <alignment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6" fillId="33" borderId="0" xfId="0" applyNumberFormat="1" applyFont="1" applyFill="1" applyAlignment="1">
      <alignment vertical="center"/>
    </xf>
    <xf numFmtId="164" fontId="6" fillId="33" borderId="0" xfId="0" applyNumberFormat="1" applyFont="1" applyFill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0" fontId="6" fillId="0" borderId="0" xfId="0" quotePrefix="1" applyFont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41" fillId="0" borderId="0" xfId="141" applyFont="1" applyAlignment="1">
      <alignment horizontal="left" vertical="center"/>
    </xf>
    <xf numFmtId="0" fontId="42" fillId="0" borderId="0" xfId="141" applyFont="1" applyAlignment="1">
      <alignment horizontal="center" vertical="center"/>
    </xf>
    <xf numFmtId="167" fontId="42" fillId="0" borderId="0" xfId="141" applyNumberFormat="1" applyFont="1" applyAlignment="1">
      <alignment horizontal="center" vertical="center"/>
    </xf>
    <xf numFmtId="0" fontId="42" fillId="0" borderId="0" xfId="141" applyFont="1" applyAlignment="1">
      <alignment vertical="center"/>
    </xf>
    <xf numFmtId="0" fontId="42" fillId="0" borderId="0" xfId="141" applyFont="1"/>
    <xf numFmtId="167" fontId="43" fillId="0" borderId="0" xfId="141" applyNumberFormat="1" applyFont="1" applyAlignment="1">
      <alignment vertical="center"/>
    </xf>
    <xf numFmtId="0" fontId="41" fillId="0" borderId="17" xfId="141" applyFont="1" applyBorder="1" applyAlignment="1">
      <alignment horizontal="left" vertical="center"/>
    </xf>
    <xf numFmtId="0" fontId="42" fillId="0" borderId="17" xfId="141" applyFont="1" applyBorder="1" applyAlignment="1">
      <alignment horizontal="center" vertical="center"/>
    </xf>
    <xf numFmtId="167" fontId="43" fillId="0" borderId="17" xfId="141" applyNumberFormat="1" applyFont="1" applyBorder="1" applyAlignment="1">
      <alignment vertical="center"/>
    </xf>
    <xf numFmtId="167" fontId="42" fillId="0" borderId="17" xfId="141" applyNumberFormat="1" applyFont="1" applyBorder="1" applyAlignment="1">
      <alignment horizontal="center" vertical="center"/>
    </xf>
    <xf numFmtId="0" fontId="42" fillId="0" borderId="17" xfId="141" applyFont="1" applyBorder="1" applyAlignment="1">
      <alignment vertical="center"/>
    </xf>
    <xf numFmtId="167" fontId="41" fillId="0" borderId="0" xfId="141" applyNumberFormat="1" applyFont="1" applyAlignment="1">
      <alignment vertical="center"/>
    </xf>
    <xf numFmtId="49" fontId="41" fillId="0" borderId="0" xfId="141" quotePrefix="1" applyNumberFormat="1" applyFont="1" applyAlignment="1">
      <alignment horizontal="right" vertical="center"/>
    </xf>
    <xf numFmtId="49" fontId="41" fillId="0" borderId="0" xfId="141" applyNumberFormat="1" applyFont="1" applyAlignment="1">
      <alignment horizontal="right" vertical="center"/>
    </xf>
    <xf numFmtId="49" fontId="41" fillId="0" borderId="0" xfId="141" applyNumberFormat="1" applyFont="1" applyAlignment="1">
      <alignment vertical="center"/>
    </xf>
    <xf numFmtId="168" fontId="41" fillId="0" borderId="17" xfId="141" applyNumberFormat="1" applyFont="1" applyBorder="1" applyAlignment="1">
      <alignment horizontal="center" vertical="center"/>
    </xf>
    <xf numFmtId="0" fontId="41" fillId="0" borderId="3" xfId="141" quotePrefix="1" applyFont="1" applyBorder="1" applyAlignment="1">
      <alignment horizontal="right" vertical="center"/>
    </xf>
    <xf numFmtId="0" fontId="41" fillId="0" borderId="3" xfId="141" applyFont="1" applyBorder="1" applyAlignment="1">
      <alignment horizontal="right" vertical="center"/>
    </xf>
    <xf numFmtId="167" fontId="42" fillId="34" borderId="0" xfId="141" applyNumberFormat="1" applyFont="1" applyFill="1" applyAlignment="1">
      <alignment vertical="center"/>
    </xf>
    <xf numFmtId="167" fontId="42" fillId="0" borderId="0" xfId="141" applyNumberFormat="1" applyFont="1" applyAlignment="1">
      <alignment vertical="center"/>
    </xf>
    <xf numFmtId="0" fontId="41" fillId="0" borderId="0" xfId="141" applyFont="1" applyAlignment="1">
      <alignment vertical="center"/>
    </xf>
    <xf numFmtId="9" fontId="42" fillId="34" borderId="0" xfId="141" applyNumberFormat="1" applyFont="1" applyFill="1" applyAlignment="1">
      <alignment vertical="center"/>
    </xf>
    <xf numFmtId="37" fontId="42" fillId="0" borderId="0" xfId="141" applyNumberFormat="1" applyFont="1" applyAlignment="1">
      <alignment vertical="center"/>
    </xf>
    <xf numFmtId="9" fontId="42" fillId="0" borderId="0" xfId="141" applyNumberFormat="1" applyFont="1" applyAlignment="1">
      <alignment vertical="center"/>
    </xf>
    <xf numFmtId="164" fontId="42" fillId="34" borderId="0" xfId="141" applyNumberFormat="1" applyFont="1" applyFill="1" applyAlignment="1">
      <alignment horizontal="right" vertical="center"/>
    </xf>
    <xf numFmtId="164" fontId="42" fillId="0" borderId="0" xfId="141" applyNumberFormat="1" applyFont="1" applyAlignment="1">
      <alignment horizontal="right" vertical="center"/>
    </xf>
    <xf numFmtId="164" fontId="42" fillId="0" borderId="0" xfId="141" applyNumberFormat="1" applyFont="1" applyAlignment="1">
      <alignment vertical="center"/>
    </xf>
    <xf numFmtId="0" fontId="42" fillId="0" borderId="0" xfId="141" applyFont="1" applyAlignment="1">
      <alignment horizontal="left" vertical="center"/>
    </xf>
    <xf numFmtId="164" fontId="42" fillId="0" borderId="0" xfId="141" applyNumberFormat="1" applyFont="1"/>
    <xf numFmtId="164" fontId="42" fillId="34" borderId="3" xfId="141" applyNumberFormat="1" applyFont="1" applyFill="1" applyBorder="1" applyAlignment="1">
      <alignment horizontal="right" vertical="center"/>
    </xf>
    <xf numFmtId="164" fontId="42" fillId="0" borderId="17" xfId="141" applyNumberFormat="1" applyFont="1" applyBorder="1" applyAlignment="1">
      <alignment horizontal="right" vertical="center"/>
    </xf>
    <xf numFmtId="164" fontId="42" fillId="0" borderId="17" xfId="141" applyNumberFormat="1" applyFont="1" applyBorder="1" applyAlignment="1">
      <alignment vertical="center"/>
    </xf>
    <xf numFmtId="164" fontId="42" fillId="34" borderId="17" xfId="141" applyNumberFormat="1" applyFont="1" applyFill="1" applyBorder="1" applyAlignment="1">
      <alignment horizontal="right" vertical="center"/>
    </xf>
    <xf numFmtId="164" fontId="42" fillId="0" borderId="0" xfId="141" applyNumberFormat="1" applyFont="1" applyAlignment="1">
      <alignment horizontal="center" vertical="center"/>
    </xf>
    <xf numFmtId="164" fontId="42" fillId="34" borderId="5" xfId="141" applyNumberFormat="1" applyFont="1" applyFill="1" applyBorder="1" applyAlignment="1">
      <alignment horizontal="right" vertical="center"/>
    </xf>
    <xf numFmtId="164" fontId="42" fillId="0" borderId="5" xfId="141" applyNumberFormat="1" applyFont="1" applyBorder="1" applyAlignment="1">
      <alignment horizontal="right" vertical="center"/>
    </xf>
    <xf numFmtId="0" fontId="41" fillId="0" borderId="17" xfId="141" applyFont="1" applyBorder="1" applyAlignment="1">
      <alignment vertical="center"/>
    </xf>
    <xf numFmtId="167" fontId="42" fillId="0" borderId="17" xfId="141" applyNumberFormat="1" applyFont="1" applyBorder="1" applyAlignment="1">
      <alignment horizontal="right" vertical="center"/>
    </xf>
    <xf numFmtId="168" fontId="42" fillId="0" borderId="17" xfId="141" applyNumberFormat="1" applyFont="1" applyBorder="1" applyAlignment="1">
      <alignment horizontal="right" vertical="center"/>
    </xf>
    <xf numFmtId="166" fontId="42" fillId="0" borderId="17" xfId="141" applyNumberFormat="1" applyFont="1" applyBorder="1" applyAlignment="1">
      <alignment horizontal="right" vertical="center"/>
    </xf>
    <xf numFmtId="167" fontId="44" fillId="0" borderId="0" xfId="141" applyNumberFormat="1" applyFont="1" applyAlignment="1">
      <alignment vertical="center"/>
    </xf>
    <xf numFmtId="164" fontId="42" fillId="34" borderId="0" xfId="141" applyNumberFormat="1" applyFont="1" applyFill="1" applyAlignment="1">
      <alignment vertical="center"/>
    </xf>
    <xf numFmtId="164" fontId="42" fillId="34" borderId="17" xfId="141" applyNumberFormat="1" applyFont="1" applyFill="1" applyBorder="1" applyAlignment="1">
      <alignment vertical="center"/>
    </xf>
    <xf numFmtId="167" fontId="42" fillId="0" borderId="17" xfId="141" applyNumberFormat="1" applyFont="1" applyBorder="1" applyAlignment="1">
      <alignment vertical="center"/>
    </xf>
    <xf numFmtId="168" fontId="41" fillId="0" borderId="0" xfId="141" applyNumberFormat="1" applyFont="1" applyAlignment="1">
      <alignment vertical="center"/>
    </xf>
    <xf numFmtId="168" fontId="42" fillId="0" borderId="0" xfId="141" applyNumberFormat="1" applyFont="1" applyAlignment="1">
      <alignment vertical="center"/>
    </xf>
    <xf numFmtId="168" fontId="42" fillId="0" borderId="0" xfId="141" applyNumberFormat="1" applyFont="1" applyAlignment="1">
      <alignment horizontal="center" vertical="center"/>
    </xf>
    <xf numFmtId="167" fontId="41" fillId="34" borderId="0" xfId="141" applyNumberFormat="1" applyFont="1" applyFill="1" applyAlignment="1">
      <alignment horizontal="right" vertical="center"/>
    </xf>
    <xf numFmtId="168" fontId="41" fillId="0" borderId="0" xfId="141" applyNumberFormat="1" applyFont="1" applyAlignment="1">
      <alignment horizontal="right" vertical="center"/>
    </xf>
    <xf numFmtId="167" fontId="41" fillId="0" borderId="0" xfId="141" applyNumberFormat="1" applyFont="1" applyAlignment="1">
      <alignment horizontal="right" vertical="center"/>
    </xf>
    <xf numFmtId="167" fontId="42" fillId="34" borderId="0" xfId="141" applyNumberFormat="1" applyFont="1" applyFill="1" applyAlignment="1">
      <alignment horizontal="right" vertical="center"/>
    </xf>
    <xf numFmtId="167" fontId="42" fillId="0" borderId="0" xfId="141" applyNumberFormat="1" applyFont="1" applyAlignment="1">
      <alignment horizontal="right" vertical="center"/>
    </xf>
    <xf numFmtId="167" fontId="42" fillId="34" borderId="5" xfId="141" applyNumberFormat="1" applyFont="1" applyFill="1" applyBorder="1" applyAlignment="1">
      <alignment horizontal="right" vertical="center"/>
    </xf>
    <xf numFmtId="167" fontId="42" fillId="0" borderId="5" xfId="141" applyNumberFormat="1" applyFont="1" applyBorder="1" applyAlignment="1">
      <alignment horizontal="right" vertical="center"/>
    </xf>
    <xf numFmtId="1" fontId="42" fillId="0" borderId="0" xfId="141" applyNumberFormat="1" applyFont="1" applyAlignment="1">
      <alignment horizontal="center" vertical="center"/>
    </xf>
    <xf numFmtId="164" fontId="42" fillId="34" borderId="5" xfId="141" applyNumberFormat="1" applyFont="1" applyFill="1" applyBorder="1" applyAlignment="1">
      <alignment vertical="center"/>
    </xf>
    <xf numFmtId="164" fontId="42" fillId="0" borderId="5" xfId="141" applyNumberFormat="1" applyFont="1" applyBorder="1" applyAlignment="1">
      <alignment vertical="center"/>
    </xf>
    <xf numFmtId="0" fontId="41" fillId="0" borderId="0" xfId="142" applyFont="1" applyAlignment="1">
      <alignment horizontal="left" vertical="center"/>
    </xf>
    <xf numFmtId="0" fontId="41" fillId="0" borderId="0" xfId="142" applyFont="1" applyAlignment="1">
      <alignment horizontal="centerContinuous" vertical="center"/>
    </xf>
    <xf numFmtId="0" fontId="41" fillId="0" borderId="0" xfId="142" applyFont="1" applyAlignment="1">
      <alignment horizontal="center" vertical="center"/>
    </xf>
    <xf numFmtId="164" fontId="41" fillId="0" borderId="0" xfId="142" applyNumberFormat="1" applyFont="1" applyAlignment="1">
      <alignment horizontal="centerContinuous" vertical="center"/>
    </xf>
    <xf numFmtId="0" fontId="42" fillId="0" borderId="0" xfId="142" applyFont="1" applyAlignment="1">
      <alignment vertical="center"/>
    </xf>
    <xf numFmtId="0" fontId="41" fillId="0" borderId="18" xfId="142" applyFont="1" applyBorder="1" applyAlignment="1">
      <alignment horizontal="left" vertical="center"/>
    </xf>
    <xf numFmtId="0" fontId="41" fillId="0" borderId="18" xfId="142" applyFont="1" applyBorder="1" applyAlignment="1">
      <alignment horizontal="centerContinuous" vertical="center"/>
    </xf>
    <xf numFmtId="0" fontId="41" fillId="0" borderId="18" xfId="142" applyFont="1" applyBorder="1" applyAlignment="1">
      <alignment horizontal="center" vertical="center"/>
    </xf>
    <xf numFmtId="164" fontId="41" fillId="0" borderId="18" xfId="142" applyNumberFormat="1" applyFont="1" applyBorder="1" applyAlignment="1">
      <alignment horizontal="centerContinuous" vertical="center"/>
    </xf>
    <xf numFmtId="167" fontId="41" fillId="0" borderId="19" xfId="142" applyNumberFormat="1" applyFont="1" applyBorder="1" applyAlignment="1">
      <alignment horizontal="right" vertical="center"/>
    </xf>
    <xf numFmtId="167" fontId="41" fillId="0" borderId="0" xfId="142" applyNumberFormat="1" applyFont="1" applyAlignment="1">
      <alignment horizontal="right" vertical="center"/>
    </xf>
    <xf numFmtId="164" fontId="41" fillId="0" borderId="19" xfId="142" applyNumberFormat="1" applyFont="1" applyBorder="1" applyAlignment="1">
      <alignment horizontal="right" vertical="center"/>
    </xf>
    <xf numFmtId="164" fontId="41" fillId="0" borderId="0" xfId="142" applyNumberFormat="1" applyFont="1" applyAlignment="1">
      <alignment horizontal="right" vertical="center"/>
    </xf>
    <xf numFmtId="0" fontId="41" fillId="0" borderId="0" xfId="142" applyFont="1" applyAlignment="1">
      <alignment horizontal="right" vertical="center"/>
    </xf>
    <xf numFmtId="164" fontId="41" fillId="0" borderId="0" xfId="142" quotePrefix="1" applyNumberFormat="1" applyFont="1" applyAlignment="1">
      <alignment horizontal="right" vertical="center"/>
    </xf>
    <xf numFmtId="0" fontId="41" fillId="0" borderId="20" xfId="142" applyFont="1" applyBorder="1" applyAlignment="1">
      <alignment horizontal="center" vertical="center"/>
    </xf>
    <xf numFmtId="164" fontId="41" fillId="0" borderId="20" xfId="142" quotePrefix="1" applyNumberFormat="1" applyFont="1" applyBorder="1" applyAlignment="1">
      <alignment horizontal="right" vertical="center"/>
    </xf>
    <xf numFmtId="15" fontId="41" fillId="0" borderId="0" xfId="142" applyNumberFormat="1" applyFont="1" applyAlignment="1">
      <alignment horizontal="center" vertical="center"/>
    </xf>
    <xf numFmtId="0" fontId="42" fillId="0" borderId="0" xfId="142" applyFont="1" applyAlignment="1">
      <alignment horizontal="center" vertical="center"/>
    </xf>
    <xf numFmtId="164" fontId="42" fillId="33" borderId="0" xfId="142" applyNumberFormat="1" applyFont="1" applyFill="1" applyAlignment="1">
      <alignment vertical="center"/>
    </xf>
    <xf numFmtId="37" fontId="42" fillId="0" borderId="0" xfId="142" applyNumberFormat="1" applyFont="1" applyAlignment="1">
      <alignment vertical="center"/>
    </xf>
    <xf numFmtId="164" fontId="42" fillId="0" borderId="0" xfId="142" applyNumberFormat="1" applyFont="1" applyAlignment="1">
      <alignment vertical="center"/>
    </xf>
    <xf numFmtId="39" fontId="42" fillId="0" borderId="0" xfId="142" applyNumberFormat="1" applyFont="1" applyAlignment="1">
      <alignment vertical="center"/>
    </xf>
    <xf numFmtId="167" fontId="42" fillId="34" borderId="0" xfId="142" applyNumberFormat="1" applyFont="1" applyFill="1" applyAlignment="1">
      <alignment vertical="center"/>
    </xf>
    <xf numFmtId="167" fontId="42" fillId="0" borderId="0" xfId="142" applyNumberFormat="1" applyFont="1" applyAlignment="1">
      <alignment vertical="center"/>
    </xf>
    <xf numFmtId="0" fontId="41" fillId="0" borderId="0" xfId="142" applyFont="1" applyAlignment="1">
      <alignment vertical="center"/>
    </xf>
    <xf numFmtId="164" fontId="42" fillId="34" borderId="0" xfId="142" applyNumberFormat="1" applyFont="1" applyFill="1" applyAlignment="1">
      <alignment horizontal="right" vertical="center"/>
    </xf>
    <xf numFmtId="164" fontId="42" fillId="0" borderId="0" xfId="142" applyNumberFormat="1" applyFont="1" applyAlignment="1">
      <alignment horizontal="right" vertical="center"/>
    </xf>
    <xf numFmtId="0" fontId="42" fillId="0" borderId="0" xfId="142" applyFont="1" applyAlignment="1">
      <alignment horizontal="left" vertical="center"/>
    </xf>
    <xf numFmtId="164" fontId="42" fillId="33" borderId="0" xfId="143" applyNumberFormat="1" applyFont="1" applyFill="1" applyAlignment="1">
      <alignment horizontal="right" vertical="center"/>
    </xf>
    <xf numFmtId="164" fontId="42" fillId="34" borderId="20" xfId="142" applyNumberFormat="1" applyFont="1" applyFill="1" applyBorder="1" applyAlignment="1">
      <alignment horizontal="right" vertical="center"/>
    </xf>
    <xf numFmtId="164" fontId="42" fillId="0" borderId="17" xfId="142" applyNumberFormat="1" applyFont="1" applyBorder="1" applyAlignment="1">
      <alignment horizontal="right" vertical="center"/>
    </xf>
    <xf numFmtId="164" fontId="42" fillId="34" borderId="17" xfId="142" applyNumberFormat="1" applyFont="1" applyFill="1" applyBorder="1" applyAlignment="1">
      <alignment horizontal="right" vertical="center"/>
    </xf>
    <xf numFmtId="164" fontId="42" fillId="34" borderId="5" xfId="142" applyNumberFormat="1" applyFont="1" applyFill="1" applyBorder="1" applyAlignment="1">
      <alignment horizontal="right" vertical="center"/>
    </xf>
    <xf numFmtId="164" fontId="42" fillId="0" borderId="5" xfId="142" applyNumberFormat="1" applyFont="1" applyBorder="1" applyAlignment="1">
      <alignment horizontal="right" vertical="center"/>
    </xf>
    <xf numFmtId="0" fontId="41" fillId="0" borderId="18" xfId="142" applyFont="1" applyBorder="1" applyAlignment="1">
      <alignment vertical="center"/>
    </xf>
    <xf numFmtId="0" fontId="42" fillId="0" borderId="18" xfId="142" applyFont="1" applyBorder="1" applyAlignment="1">
      <alignment vertical="center"/>
    </xf>
    <xf numFmtId="0" fontId="42" fillId="0" borderId="18" xfId="142" applyFont="1" applyBorder="1" applyAlignment="1">
      <alignment horizontal="center" vertical="center"/>
    </xf>
    <xf numFmtId="164" fontId="42" fillId="0" borderId="18" xfId="142" applyNumberFormat="1" applyFont="1" applyBorder="1" applyAlignment="1">
      <alignment vertical="center"/>
    </xf>
    <xf numFmtId="164" fontId="41" fillId="33" borderId="0" xfId="142" quotePrefix="1" applyNumberFormat="1" applyFont="1" applyFill="1" applyAlignment="1">
      <alignment horizontal="right" vertical="center"/>
    </xf>
    <xf numFmtId="164" fontId="42" fillId="34" borderId="0" xfId="142" applyNumberFormat="1" applyFont="1" applyFill="1" applyAlignment="1">
      <alignment vertical="center"/>
    </xf>
    <xf numFmtId="164" fontId="42" fillId="34" borderId="17" xfId="142" applyNumberFormat="1" applyFont="1" applyFill="1" applyBorder="1" applyAlignment="1">
      <alignment vertical="center"/>
    </xf>
    <xf numFmtId="164" fontId="42" fillId="0" borderId="17" xfId="142" applyNumberFormat="1" applyFont="1" applyBorder="1" applyAlignment="1">
      <alignment vertical="center"/>
    </xf>
    <xf numFmtId="164" fontId="42" fillId="33" borderId="20" xfId="142" applyNumberFormat="1" applyFont="1" applyFill="1" applyBorder="1" applyAlignment="1">
      <alignment vertical="center"/>
    </xf>
    <xf numFmtId="164" fontId="42" fillId="33" borderId="17" xfId="142" applyNumberFormat="1" applyFont="1" applyFill="1" applyBorder="1" applyAlignment="1">
      <alignment vertical="center"/>
    </xf>
    <xf numFmtId="167" fontId="42" fillId="33" borderId="0" xfId="142" applyNumberFormat="1" applyFont="1" applyFill="1" applyAlignment="1">
      <alignment vertical="center"/>
    </xf>
    <xf numFmtId="167" fontId="41" fillId="33" borderId="0" xfId="142" applyNumberFormat="1" applyFont="1" applyFill="1" applyAlignment="1">
      <alignment horizontal="right" vertical="center"/>
    </xf>
    <xf numFmtId="168" fontId="41" fillId="0" borderId="0" xfId="142" applyNumberFormat="1" applyFont="1" applyAlignment="1">
      <alignment horizontal="right" vertical="center"/>
    </xf>
    <xf numFmtId="168" fontId="41" fillId="0" borderId="0" xfId="142" applyNumberFormat="1" applyFont="1" applyAlignment="1">
      <alignment vertical="center"/>
    </xf>
    <xf numFmtId="168" fontId="42" fillId="0" borderId="0" xfId="142" applyNumberFormat="1" applyFont="1" applyAlignment="1">
      <alignment vertical="center"/>
    </xf>
    <xf numFmtId="167" fontId="42" fillId="33" borderId="5" xfId="142" applyNumberFormat="1" applyFont="1" applyFill="1" applyBorder="1" applyAlignment="1">
      <alignment horizontal="right" vertical="center"/>
    </xf>
    <xf numFmtId="167" fontId="42" fillId="0" borderId="5" xfId="142" applyNumberFormat="1" applyFont="1" applyBorder="1" applyAlignment="1">
      <alignment horizontal="right" vertical="center"/>
    </xf>
    <xf numFmtId="167" fontId="42" fillId="33" borderId="0" xfId="142" applyNumberFormat="1" applyFont="1" applyFill="1" applyAlignment="1">
      <alignment horizontal="right" vertical="center"/>
    </xf>
    <xf numFmtId="167" fontId="42" fillId="0" borderId="0" xfId="142" applyNumberFormat="1" applyFont="1" applyAlignment="1">
      <alignment horizontal="right" vertical="center"/>
    </xf>
    <xf numFmtId="0" fontId="42" fillId="0" borderId="0" xfId="142" quotePrefix="1" applyFont="1" applyAlignment="1">
      <alignment vertical="center"/>
    </xf>
    <xf numFmtId="167" fontId="42" fillId="33" borderId="20" xfId="142" applyNumberFormat="1" applyFont="1" applyFill="1" applyBorder="1" applyAlignment="1">
      <alignment horizontal="right" vertical="center"/>
    </xf>
    <xf numFmtId="164" fontId="42" fillId="33" borderId="5" xfId="142" applyNumberFormat="1" applyFont="1" applyFill="1" applyBorder="1" applyAlignment="1">
      <alignment vertical="center"/>
    </xf>
    <xf numFmtId="164" fontId="42" fillId="0" borderId="5" xfId="142" applyNumberFormat="1" applyFont="1" applyBorder="1" applyAlignment="1">
      <alignment vertical="center"/>
    </xf>
    <xf numFmtId="164" fontId="42" fillId="0" borderId="0" xfId="144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/>
    </xf>
    <xf numFmtId="15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7" fontId="5" fillId="0" borderId="6" xfId="0" applyNumberFormat="1" applyFont="1" applyFill="1" applyBorder="1" applyAlignment="1">
      <alignment horizontal="right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right"/>
    </xf>
    <xf numFmtId="168" fontId="6" fillId="0" borderId="0" xfId="0" applyNumberFormat="1" applyFont="1" applyFill="1" applyAlignment="1">
      <alignment vertical="center"/>
    </xf>
    <xf numFmtId="167" fontId="5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right" vertical="center"/>
    </xf>
    <xf numFmtId="164" fontId="5" fillId="0" borderId="6" xfId="0" quotePrefix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top"/>
    </xf>
    <xf numFmtId="164" fontId="6" fillId="0" borderId="5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" vertical="center"/>
    </xf>
    <xf numFmtId="164" fontId="6" fillId="0" borderId="2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7" fontId="5" fillId="0" borderId="2" xfId="0" applyNumberFormat="1" applyFont="1" applyFill="1" applyBorder="1" applyAlignment="1">
      <alignment horizontal="right" vertical="center"/>
    </xf>
    <xf numFmtId="4" fontId="42" fillId="0" borderId="0" xfId="142" applyNumberFormat="1" applyFont="1" applyAlignment="1">
      <alignment vertical="center"/>
    </xf>
    <xf numFmtId="43" fontId="42" fillId="0" borderId="0" xfId="142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164" fontId="6" fillId="0" borderId="20" xfId="0" applyNumberFormat="1" applyFont="1" applyFill="1" applyBorder="1" applyAlignment="1">
      <alignment horizontal="right" vertical="center"/>
    </xf>
    <xf numFmtId="164" fontId="6" fillId="33" borderId="20" xfId="0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8" fontId="42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vertical="center"/>
    </xf>
    <xf numFmtId="167" fontId="41" fillId="0" borderId="17" xfId="141" applyNumberFormat="1" applyFont="1" applyBorder="1" applyAlignment="1">
      <alignment horizontal="right" vertical="center"/>
    </xf>
    <xf numFmtId="0" fontId="42" fillId="0" borderId="17" xfId="141" applyFont="1" applyBorder="1"/>
    <xf numFmtId="167" fontId="41" fillId="0" borderId="4" xfId="141" applyNumberFormat="1" applyFont="1" applyBorder="1" applyAlignment="1">
      <alignment horizontal="right" vertical="center"/>
    </xf>
    <xf numFmtId="0" fontId="42" fillId="0" borderId="4" xfId="141" applyFont="1" applyBorder="1"/>
    <xf numFmtId="167" fontId="41" fillId="0" borderId="18" xfId="143" applyNumberFormat="1" applyFont="1" applyBorder="1" applyAlignment="1">
      <alignment horizontal="right" vertical="center"/>
    </xf>
    <xf numFmtId="0" fontId="42" fillId="0" borderId="18" xfId="142" applyFont="1" applyBorder="1" applyAlignment="1">
      <alignment horizontal="justify" vertical="center"/>
    </xf>
    <xf numFmtId="167" fontId="5" fillId="0" borderId="2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7" fontId="5" fillId="0" borderId="4" xfId="0" applyNumberFormat="1" applyFont="1" applyBorder="1" applyAlignment="1">
      <alignment horizontal="right" vertical="center"/>
    </xf>
    <xf numFmtId="167" fontId="5" fillId="0" borderId="6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167" fontId="5" fillId="0" borderId="7" xfId="0" applyNumberFormat="1" applyFont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45">
    <cellStyle name="20% - Accent1" xfId="1" builtinId="30" customBuiltin="1"/>
    <cellStyle name="20% - Accent1 2" xfId="111" xr:uid="{00000000-0005-0000-0000-000001000000}"/>
    <cellStyle name="20% - Accent2" xfId="2" builtinId="34" customBuiltin="1"/>
    <cellStyle name="20% - Accent2 2" xfId="112" xr:uid="{00000000-0005-0000-0000-000003000000}"/>
    <cellStyle name="20% - Accent3" xfId="3" builtinId="38" customBuiltin="1"/>
    <cellStyle name="20% - Accent3 2" xfId="113" xr:uid="{00000000-0005-0000-0000-000005000000}"/>
    <cellStyle name="20% - Accent4" xfId="4" builtinId="42" customBuiltin="1"/>
    <cellStyle name="20% - Accent4 2" xfId="114" xr:uid="{00000000-0005-0000-0000-000007000000}"/>
    <cellStyle name="20% - Accent5" xfId="5" builtinId="46" customBuiltin="1"/>
    <cellStyle name="20% - Accent5 2" xfId="115" xr:uid="{00000000-0005-0000-0000-000009000000}"/>
    <cellStyle name="20% - Accent6" xfId="6" builtinId="50" customBuiltin="1"/>
    <cellStyle name="20% - Accent6 2" xfId="116" xr:uid="{00000000-0005-0000-0000-00000B000000}"/>
    <cellStyle name="40% - Accent1" xfId="7" builtinId="31" customBuiltin="1"/>
    <cellStyle name="40% - Accent1 2" xfId="117" xr:uid="{00000000-0005-0000-0000-00000D000000}"/>
    <cellStyle name="40% - Accent2" xfId="8" builtinId="35" customBuiltin="1"/>
    <cellStyle name="40% - Accent2 2" xfId="118" xr:uid="{00000000-0005-0000-0000-00000F000000}"/>
    <cellStyle name="40% - Accent3" xfId="9" builtinId="39" customBuiltin="1"/>
    <cellStyle name="40% - Accent3 2" xfId="119" xr:uid="{00000000-0005-0000-0000-000011000000}"/>
    <cellStyle name="40% - Accent4" xfId="10" builtinId="43" customBuiltin="1"/>
    <cellStyle name="40% - Accent4 2" xfId="120" xr:uid="{00000000-0005-0000-0000-000013000000}"/>
    <cellStyle name="40% - Accent5" xfId="11" builtinId="47" customBuiltin="1"/>
    <cellStyle name="40% - Accent5 2" xfId="121" xr:uid="{00000000-0005-0000-0000-000015000000}"/>
    <cellStyle name="40% - Accent6" xfId="12" builtinId="51" customBuiltin="1"/>
    <cellStyle name="40% - Accent6 2" xfId="122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3" xr:uid="{00000000-0005-0000-0000-000028000000}"/>
    <cellStyle name="Comma 10 14" xfId="29" xr:uid="{00000000-0005-0000-0000-000029000000}"/>
    <cellStyle name="Comma 11" xfId="30" xr:uid="{00000000-0005-0000-0000-00002A000000}"/>
    <cellStyle name="Comma 11 10" xfId="31" xr:uid="{00000000-0005-0000-0000-00002B000000}"/>
    <cellStyle name="Comma 11 10 2" xfId="124" xr:uid="{00000000-0005-0000-0000-00002C000000}"/>
    <cellStyle name="Comma 11 10 4" xfId="125" xr:uid="{00000000-0005-0000-0000-00002D000000}"/>
    <cellStyle name="Comma 12" xfId="144" xr:uid="{DFE8FBD0-56EF-4C08-88A5-587058839AAE}"/>
    <cellStyle name="Comma 13" xfId="126" xr:uid="{00000000-0005-0000-0000-00002E000000}"/>
    <cellStyle name="Comma 2" xfId="32" xr:uid="{00000000-0005-0000-0000-00002F000000}"/>
    <cellStyle name="Comma 2 18" xfId="33" xr:uid="{00000000-0005-0000-0000-000030000000}"/>
    <cellStyle name="Comma 2 2" xfId="34" xr:uid="{00000000-0005-0000-0000-000031000000}"/>
    <cellStyle name="Comma 2 3" xfId="35" xr:uid="{00000000-0005-0000-0000-000032000000}"/>
    <cellStyle name="Comma 2 3 11" xfId="129" xr:uid="{00000000-0005-0000-0000-000033000000}"/>
    <cellStyle name="Comma 2 3 2" xfId="128" xr:uid="{00000000-0005-0000-0000-000034000000}"/>
    <cellStyle name="Comma 2 4" xfId="36" xr:uid="{00000000-0005-0000-0000-000035000000}"/>
    <cellStyle name="Comma 2 5" xfId="130" xr:uid="{00000000-0005-0000-0000-000036000000}"/>
    <cellStyle name="Comma 2 6" xfId="127" xr:uid="{00000000-0005-0000-0000-000037000000}"/>
    <cellStyle name="Comma 2 6 13" xfId="37" xr:uid="{00000000-0005-0000-0000-000038000000}"/>
    <cellStyle name="Comma 213" xfId="38" xr:uid="{00000000-0005-0000-0000-000039000000}"/>
    <cellStyle name="Comma 214" xfId="39" xr:uid="{00000000-0005-0000-0000-00003A000000}"/>
    <cellStyle name="Comma 247" xfId="40" xr:uid="{00000000-0005-0000-0000-00003B000000}"/>
    <cellStyle name="Comma 247 2" xfId="131" xr:uid="{00000000-0005-0000-0000-00003C000000}"/>
    <cellStyle name="Comma 3" xfId="41" xr:uid="{00000000-0005-0000-0000-00003D000000}"/>
    <cellStyle name="Comma 3 2" xfId="42" xr:uid="{00000000-0005-0000-0000-00003E000000}"/>
    <cellStyle name="Comma 3 3" xfId="132" xr:uid="{00000000-0005-0000-0000-00003F000000}"/>
    <cellStyle name="Comma 4" xfId="43" xr:uid="{00000000-0005-0000-0000-000040000000}"/>
    <cellStyle name="Comma 4 16" xfId="44" xr:uid="{00000000-0005-0000-0000-000041000000}"/>
    <cellStyle name="Comma 4 2" xfId="45" xr:uid="{00000000-0005-0000-0000-000042000000}"/>
    <cellStyle name="Comma 4 2 2 3" xfId="46" xr:uid="{00000000-0005-0000-0000-000043000000}"/>
    <cellStyle name="Comma 4 2 2 3 2" xfId="47" xr:uid="{00000000-0005-0000-0000-000044000000}"/>
    <cellStyle name="Comma 5" xfId="48" xr:uid="{00000000-0005-0000-0000-000045000000}"/>
    <cellStyle name="Comma 5 2" xfId="49" xr:uid="{00000000-0005-0000-0000-000046000000}"/>
    <cellStyle name="Comma 5 3" xfId="50" xr:uid="{00000000-0005-0000-0000-000047000000}"/>
    <cellStyle name="Comma 6" xfId="51" xr:uid="{00000000-0005-0000-0000-000048000000}"/>
    <cellStyle name="Comma 7" xfId="52" xr:uid="{00000000-0005-0000-0000-000049000000}"/>
    <cellStyle name="Comma 8" xfId="53" xr:uid="{00000000-0005-0000-0000-00004A000000}"/>
    <cellStyle name="Comma 9" xfId="54" xr:uid="{00000000-0005-0000-0000-00004B000000}"/>
    <cellStyle name="Currency 2" xfId="55" xr:uid="{00000000-0005-0000-0000-00004C000000}"/>
    <cellStyle name="Currency 3" xfId="56" xr:uid="{00000000-0005-0000-0000-00004D000000}"/>
    <cellStyle name="Explanatory Text" xfId="57" builtinId="53" customBuiltin="1"/>
    <cellStyle name="Followed Hyperlink 2" xfId="58" xr:uid="{00000000-0005-0000-0000-00004F000000}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 2" xfId="64" xr:uid="{00000000-0005-0000-0000-000055000000}"/>
    <cellStyle name="Hyperlink 3" xfId="65" xr:uid="{00000000-0005-0000-0000-000056000000}"/>
    <cellStyle name="Hyperlink 3 2" xfId="66" xr:uid="{00000000-0005-0000-0000-000057000000}"/>
    <cellStyle name="Hyperlink 4" xfId="67" xr:uid="{00000000-0005-0000-0000-000058000000}"/>
    <cellStyle name="Hyperlink 5" xfId="68" xr:uid="{00000000-0005-0000-0000-000059000000}"/>
    <cellStyle name="Input" xfId="69" builtinId="20" customBuiltin="1"/>
    <cellStyle name="Linked Cell" xfId="70" builtinId="24" customBuiltin="1"/>
    <cellStyle name="Neutral" xfId="71" builtinId="28" customBuiltin="1"/>
    <cellStyle name="Neutral 2" xfId="72" xr:uid="{00000000-0005-0000-0000-00005D000000}"/>
    <cellStyle name="Normal" xfId="0" builtinId="0" customBuiltin="1"/>
    <cellStyle name="Normal 10 2" xfId="73" xr:uid="{00000000-0005-0000-0000-00005F000000}"/>
    <cellStyle name="Normal 10 3" xfId="74" xr:uid="{00000000-0005-0000-0000-000060000000}"/>
    <cellStyle name="Normal 10 3 2" xfId="133" xr:uid="{00000000-0005-0000-0000-000061000000}"/>
    <cellStyle name="Normal 10 3 3" xfId="143" xr:uid="{8A2F0F64-28E6-46E5-A7A2-DD71D5F25378}"/>
    <cellStyle name="Normal 111" xfId="75" xr:uid="{00000000-0005-0000-0000-000062000000}"/>
    <cellStyle name="Normal 113" xfId="76" xr:uid="{00000000-0005-0000-0000-000063000000}"/>
    <cellStyle name="Normal 115" xfId="77" xr:uid="{00000000-0005-0000-0000-000064000000}"/>
    <cellStyle name="Normal 117" xfId="78" xr:uid="{00000000-0005-0000-0000-000065000000}"/>
    <cellStyle name="Normal 12" xfId="79" xr:uid="{00000000-0005-0000-0000-000066000000}"/>
    <cellStyle name="Normal 12 2" xfId="134" xr:uid="{00000000-0005-0000-0000-000067000000}"/>
    <cellStyle name="Normal 149" xfId="80" xr:uid="{00000000-0005-0000-0000-000068000000}"/>
    <cellStyle name="Normal 16" xfId="81" xr:uid="{00000000-0005-0000-0000-000069000000}"/>
    <cellStyle name="Normal 2" xfId="82" xr:uid="{00000000-0005-0000-0000-00006A000000}"/>
    <cellStyle name="Normal 2 2" xfId="83" xr:uid="{00000000-0005-0000-0000-00006B000000}"/>
    <cellStyle name="Normal 2 3" xfId="84" xr:uid="{00000000-0005-0000-0000-00006C000000}"/>
    <cellStyle name="Normal 2 3 2" xfId="85" xr:uid="{00000000-0005-0000-0000-00006D000000}"/>
    <cellStyle name="Normal 2 4" xfId="86" xr:uid="{00000000-0005-0000-0000-00006E000000}"/>
    <cellStyle name="Normal 2 5" xfId="87" xr:uid="{00000000-0005-0000-0000-00006F000000}"/>
    <cellStyle name="Normal 2 6" xfId="135" xr:uid="{00000000-0005-0000-0000-000070000000}"/>
    <cellStyle name="Normal 3" xfId="88" xr:uid="{00000000-0005-0000-0000-000071000000}"/>
    <cellStyle name="Normal 3 2" xfId="89" xr:uid="{00000000-0005-0000-0000-000072000000}"/>
    <cellStyle name="Normal 3 3" xfId="90" xr:uid="{00000000-0005-0000-0000-000073000000}"/>
    <cellStyle name="Normal 3 3 2" xfId="136" xr:uid="{00000000-0005-0000-0000-000074000000}"/>
    <cellStyle name="Normal 3 4" xfId="91" xr:uid="{00000000-0005-0000-0000-000075000000}"/>
    <cellStyle name="Normal 3 5" xfId="137" xr:uid="{00000000-0005-0000-0000-000076000000}"/>
    <cellStyle name="Normal 4" xfId="92" xr:uid="{00000000-0005-0000-0000-000077000000}"/>
    <cellStyle name="Normal 4 2 4" xfId="93" xr:uid="{00000000-0005-0000-0000-000078000000}"/>
    <cellStyle name="Normal 4 4 4" xfId="94" xr:uid="{00000000-0005-0000-0000-000079000000}"/>
    <cellStyle name="Normal 5" xfId="95" xr:uid="{00000000-0005-0000-0000-00007A000000}"/>
    <cellStyle name="Normal 5 2" xfId="96" xr:uid="{00000000-0005-0000-0000-00007B000000}"/>
    <cellStyle name="Normal 6" xfId="97" xr:uid="{00000000-0005-0000-0000-00007C000000}"/>
    <cellStyle name="Normal 6 2" xfId="98" xr:uid="{00000000-0005-0000-0000-00007D000000}"/>
    <cellStyle name="Normal 7" xfId="99" xr:uid="{00000000-0005-0000-0000-00007E000000}"/>
    <cellStyle name="Normal 7 2" xfId="138" xr:uid="{00000000-0005-0000-0000-00007F000000}"/>
    <cellStyle name="Normal 8" xfId="141" xr:uid="{AD7F81D9-531A-4255-BC29-8F24C5578967}"/>
    <cellStyle name="Normal 9" xfId="142" xr:uid="{93E9DF7C-DDC2-4C34-8976-F1983D67687F}"/>
    <cellStyle name="Note" xfId="100" builtinId="10" customBuiltin="1"/>
    <cellStyle name="Note 2" xfId="139" xr:uid="{00000000-0005-0000-0000-000082000000}"/>
    <cellStyle name="Output" xfId="101" builtinId="21" customBuiltin="1"/>
    <cellStyle name="Percent" xfId="110" builtinId="5" customBuiltin="1"/>
    <cellStyle name="Percent 138" xfId="102" xr:uid="{00000000-0005-0000-0000-000085000000}"/>
    <cellStyle name="Percent 2" xfId="103" xr:uid="{00000000-0005-0000-0000-000086000000}"/>
    <cellStyle name="Percent 3" xfId="104" xr:uid="{00000000-0005-0000-0000-000087000000}"/>
    <cellStyle name="Percent 4" xfId="105" xr:uid="{00000000-0005-0000-0000-000088000000}"/>
    <cellStyle name="Percent 5" xfId="106" xr:uid="{00000000-0005-0000-0000-000089000000}"/>
    <cellStyle name="Title" xfId="107" builtinId="15" customBuiltin="1"/>
    <cellStyle name="Title 2" xfId="140" xr:uid="{00000000-0005-0000-0000-00008B000000}"/>
    <cellStyle name="Total" xfId="108" builtinId="25" customBuiltin="1"/>
    <cellStyle name="Warning Text" xfId="109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FAFAFA"/>
      <color rgb="FFBAFC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ageMargins left="0.75" right="0.75" top="1" bottom="1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D9D54-8E9D-4779-859E-85D0497D0B53}">
  <dimension ref="A1:P163"/>
  <sheetViews>
    <sheetView topLeftCell="A103" zoomScale="95" zoomScaleNormal="95" zoomScaleSheetLayoutView="100" workbookViewId="0">
      <selection activeCell="O52" sqref="O52"/>
    </sheetView>
  </sheetViews>
  <sheetFormatPr defaultColWidth="16.83203125" defaultRowHeight="16.5" customHeight="1"/>
  <cols>
    <col min="1" max="2" width="2" style="140" customWidth="1"/>
    <col min="3" max="3" width="1.83203125" style="140" customWidth="1"/>
    <col min="4" max="4" width="49.83203125" style="140" customWidth="1"/>
    <col min="5" max="5" width="5.83203125" style="140" customWidth="1"/>
    <col min="6" max="6" width="1" style="140" customWidth="1"/>
    <col min="7" max="7" width="12.5" style="140" customWidth="1"/>
    <col min="8" max="8" width="1" style="140" customWidth="1"/>
    <col min="9" max="9" width="12.5" style="140" customWidth="1"/>
    <col min="10" max="10" width="1" style="140" customWidth="1"/>
    <col min="11" max="11" width="13" style="140" bestFit="1" customWidth="1"/>
    <col min="12" max="12" width="1" style="140" customWidth="1"/>
    <col min="13" max="13" width="13" style="140" bestFit="1" customWidth="1"/>
    <col min="14" max="16384" width="16.83203125" style="140"/>
  </cols>
  <sheetData>
    <row r="1" spans="1:13" ht="16.5" customHeight="1">
      <c r="A1" s="136" t="s">
        <v>0</v>
      </c>
      <c r="B1" s="136"/>
      <c r="C1" s="136"/>
      <c r="D1" s="136"/>
      <c r="E1" s="137"/>
      <c r="F1" s="137"/>
      <c r="G1" s="138"/>
      <c r="H1" s="137"/>
      <c r="I1" s="138"/>
      <c r="J1" s="137"/>
      <c r="K1" s="139"/>
      <c r="L1" s="139"/>
      <c r="M1" s="139"/>
    </row>
    <row r="2" spans="1:13" ht="16.5" customHeight="1">
      <c r="A2" s="136" t="s">
        <v>1</v>
      </c>
      <c r="B2" s="136"/>
      <c r="C2" s="136"/>
      <c r="D2" s="136"/>
      <c r="E2" s="137"/>
      <c r="F2" s="137"/>
      <c r="G2" s="141"/>
      <c r="H2" s="137"/>
      <c r="I2" s="138"/>
      <c r="J2" s="137"/>
      <c r="K2" s="139"/>
      <c r="L2" s="139"/>
      <c r="M2" s="139"/>
    </row>
    <row r="3" spans="1:13" ht="16.5" customHeight="1">
      <c r="A3" s="142" t="s">
        <v>318</v>
      </c>
      <c r="B3" s="142"/>
      <c r="C3" s="142"/>
      <c r="D3" s="142"/>
      <c r="E3" s="143"/>
      <c r="F3" s="143"/>
      <c r="G3" s="144"/>
      <c r="H3" s="143"/>
      <c r="I3" s="145"/>
      <c r="J3" s="143"/>
      <c r="K3" s="146"/>
      <c r="L3" s="146"/>
      <c r="M3" s="146"/>
    </row>
    <row r="4" spans="1:13" ht="15" customHeight="1">
      <c r="A4" s="136"/>
      <c r="B4" s="136"/>
      <c r="C4" s="136"/>
      <c r="D4" s="136"/>
      <c r="E4" s="137"/>
      <c r="F4" s="137"/>
      <c r="G4" s="138"/>
      <c r="H4" s="137"/>
      <c r="I4" s="138"/>
      <c r="J4" s="137"/>
      <c r="K4" s="139"/>
      <c r="L4" s="139"/>
      <c r="M4" s="139"/>
    </row>
    <row r="5" spans="1:13" ht="15" customHeight="1">
      <c r="A5" s="136"/>
      <c r="B5" s="136"/>
      <c r="C5" s="136"/>
      <c r="D5" s="136"/>
      <c r="E5" s="137"/>
      <c r="F5" s="137"/>
      <c r="G5" s="297" t="s">
        <v>142</v>
      </c>
      <c r="H5" s="298"/>
      <c r="I5" s="298"/>
      <c r="J5" s="298"/>
      <c r="K5" s="298"/>
      <c r="L5" s="298"/>
      <c r="M5" s="298"/>
    </row>
    <row r="6" spans="1:13" ht="15" customHeight="1">
      <c r="A6" s="136"/>
      <c r="B6" s="136"/>
      <c r="C6" s="136"/>
      <c r="D6" s="136"/>
      <c r="E6" s="137"/>
      <c r="F6" s="137"/>
      <c r="G6" s="299" t="s">
        <v>2</v>
      </c>
      <c r="H6" s="300"/>
      <c r="I6" s="300"/>
      <c r="J6" s="147"/>
      <c r="K6" s="299" t="s">
        <v>291</v>
      </c>
      <c r="L6" s="300"/>
      <c r="M6" s="300"/>
    </row>
    <row r="7" spans="1:13" ht="15" customHeight="1">
      <c r="A7" s="136"/>
      <c r="B7" s="136"/>
      <c r="C7" s="136"/>
      <c r="D7" s="136"/>
      <c r="E7" s="137"/>
      <c r="F7" s="137"/>
      <c r="G7" s="148" t="s">
        <v>4</v>
      </c>
      <c r="H7" s="149"/>
      <c r="I7" s="149" t="s">
        <v>5</v>
      </c>
      <c r="J7" s="150"/>
      <c r="K7" s="148" t="s">
        <v>4</v>
      </c>
      <c r="L7" s="149"/>
      <c r="M7" s="149" t="s">
        <v>5</v>
      </c>
    </row>
    <row r="8" spans="1:13" ht="15" customHeight="1">
      <c r="A8" s="136"/>
      <c r="B8" s="136"/>
      <c r="C8" s="136"/>
      <c r="D8" s="136"/>
      <c r="E8" s="137"/>
      <c r="F8" s="137"/>
      <c r="G8" s="148" t="s">
        <v>267</v>
      </c>
      <c r="H8" s="149"/>
      <c r="I8" s="149" t="s">
        <v>6</v>
      </c>
      <c r="J8" s="150"/>
      <c r="K8" s="148" t="s">
        <v>267</v>
      </c>
      <c r="L8" s="149"/>
      <c r="M8" s="149" t="s">
        <v>6</v>
      </c>
    </row>
    <row r="9" spans="1:13" ht="15" customHeight="1">
      <c r="A9" s="136"/>
      <c r="B9" s="136"/>
      <c r="C9" s="136"/>
      <c r="D9" s="136"/>
      <c r="E9" s="151" t="s">
        <v>7</v>
      </c>
      <c r="F9" s="137"/>
      <c r="G9" s="152" t="s">
        <v>292</v>
      </c>
      <c r="H9" s="149"/>
      <c r="I9" s="153">
        <v>2020</v>
      </c>
      <c r="J9" s="150"/>
      <c r="K9" s="152" t="s">
        <v>292</v>
      </c>
      <c r="L9" s="149"/>
      <c r="M9" s="153">
        <v>2020</v>
      </c>
    </row>
    <row r="10" spans="1:13" ht="15" customHeight="1">
      <c r="A10" s="136" t="s">
        <v>8</v>
      </c>
      <c r="B10" s="136"/>
      <c r="C10" s="136"/>
      <c r="D10" s="136"/>
      <c r="E10" s="137"/>
      <c r="F10" s="137"/>
      <c r="G10" s="154"/>
      <c r="H10" s="139"/>
      <c r="I10" s="155"/>
      <c r="J10" s="139"/>
      <c r="K10" s="154"/>
      <c r="L10" s="139"/>
      <c r="M10" s="155"/>
    </row>
    <row r="11" spans="1:13" ht="12" customHeight="1">
      <c r="A11" s="136"/>
      <c r="B11" s="136"/>
      <c r="C11" s="136"/>
      <c r="D11" s="136"/>
      <c r="E11" s="137"/>
      <c r="F11" s="137"/>
      <c r="G11" s="154"/>
      <c r="H11" s="139"/>
      <c r="I11" s="155"/>
      <c r="J11" s="139"/>
      <c r="K11" s="154"/>
      <c r="L11" s="139"/>
      <c r="M11" s="155"/>
    </row>
    <row r="12" spans="1:13" ht="15" customHeight="1">
      <c r="A12" s="156" t="s">
        <v>9</v>
      </c>
      <c r="B12" s="156"/>
      <c r="C12" s="156"/>
      <c r="D12" s="156"/>
      <c r="E12" s="137"/>
      <c r="F12" s="137"/>
      <c r="G12" s="157"/>
      <c r="H12" s="158"/>
      <c r="I12" s="159"/>
      <c r="J12" s="158"/>
      <c r="K12" s="154"/>
      <c r="L12" s="158"/>
      <c r="M12" s="155"/>
    </row>
    <row r="13" spans="1:13" ht="12" customHeight="1">
      <c r="A13" s="136"/>
      <c r="B13" s="136"/>
      <c r="C13" s="136"/>
      <c r="D13" s="136"/>
      <c r="E13" s="137"/>
      <c r="F13" s="137"/>
      <c r="G13" s="154"/>
      <c r="H13" s="139"/>
      <c r="I13" s="155"/>
      <c r="J13" s="139"/>
      <c r="K13" s="154"/>
      <c r="L13" s="139"/>
      <c r="M13" s="155"/>
    </row>
    <row r="14" spans="1:13" ht="15" customHeight="1">
      <c r="A14" s="139" t="s">
        <v>10</v>
      </c>
      <c r="B14" s="139"/>
      <c r="C14" s="139"/>
      <c r="D14" s="139"/>
      <c r="E14" s="137"/>
      <c r="F14" s="137"/>
      <c r="G14" s="160">
        <v>1209220</v>
      </c>
      <c r="H14" s="161"/>
      <c r="I14" s="161">
        <v>730456</v>
      </c>
      <c r="J14" s="161"/>
      <c r="K14" s="160">
        <v>41019515</v>
      </c>
      <c r="L14" s="161"/>
      <c r="M14" s="162">
        <v>21940785</v>
      </c>
    </row>
    <row r="15" spans="1:13" ht="15" customHeight="1">
      <c r="A15" s="139" t="s">
        <v>293</v>
      </c>
      <c r="B15" s="139"/>
      <c r="C15" s="139"/>
      <c r="D15" s="139"/>
      <c r="E15" s="137"/>
      <c r="F15" s="137"/>
      <c r="G15" s="160"/>
      <c r="H15" s="161"/>
      <c r="I15" s="161"/>
      <c r="J15" s="161"/>
      <c r="K15" s="160"/>
      <c r="L15" s="161"/>
      <c r="M15" s="162"/>
    </row>
    <row r="16" spans="1:13" ht="15" customHeight="1">
      <c r="A16" s="139"/>
      <c r="B16" s="139" t="s">
        <v>226</v>
      </c>
      <c r="C16" s="139"/>
      <c r="D16" s="139"/>
      <c r="E16" s="137">
        <v>6</v>
      </c>
      <c r="F16" s="137"/>
      <c r="G16" s="160">
        <v>12596</v>
      </c>
      <c r="H16" s="161"/>
      <c r="I16" s="161">
        <v>11071</v>
      </c>
      <c r="J16" s="161"/>
      <c r="K16" s="160">
        <v>427284</v>
      </c>
      <c r="L16" s="161"/>
      <c r="M16" s="162">
        <v>332546</v>
      </c>
    </row>
    <row r="17" spans="1:16" ht="15" customHeight="1">
      <c r="A17" s="139" t="s">
        <v>294</v>
      </c>
      <c r="B17" s="139"/>
      <c r="C17" s="139"/>
      <c r="D17" s="139"/>
      <c r="E17" s="137"/>
      <c r="F17" s="137"/>
      <c r="G17" s="160">
        <v>0</v>
      </c>
      <c r="H17" s="161"/>
      <c r="I17" s="161">
        <v>156</v>
      </c>
      <c r="J17" s="161"/>
      <c r="K17" s="160">
        <v>0</v>
      </c>
      <c r="L17" s="161"/>
      <c r="M17" s="162">
        <v>4676</v>
      </c>
    </row>
    <row r="18" spans="1:16" ht="15" customHeight="1">
      <c r="A18" s="163" t="s">
        <v>295</v>
      </c>
      <c r="B18" s="139"/>
      <c r="C18" s="139"/>
      <c r="D18" s="139"/>
      <c r="E18" s="137">
        <v>7</v>
      </c>
      <c r="F18" s="137"/>
      <c r="G18" s="160">
        <v>474127</v>
      </c>
      <c r="H18" s="161"/>
      <c r="I18" s="161">
        <v>249100</v>
      </c>
      <c r="J18" s="161"/>
      <c r="K18" s="160">
        <v>16083485</v>
      </c>
      <c r="L18" s="161"/>
      <c r="M18" s="162">
        <v>7482254</v>
      </c>
    </row>
    <row r="19" spans="1:16" ht="15" customHeight="1">
      <c r="A19" s="139" t="s">
        <v>11</v>
      </c>
      <c r="B19" s="139"/>
      <c r="C19" s="139"/>
      <c r="D19" s="139"/>
      <c r="E19" s="137">
        <v>20</v>
      </c>
      <c r="F19" s="137"/>
      <c r="G19" s="160">
        <v>1607</v>
      </c>
      <c r="H19" s="161"/>
      <c r="I19" s="161">
        <v>1104</v>
      </c>
      <c r="J19" s="161"/>
      <c r="K19" s="160">
        <v>54496</v>
      </c>
      <c r="L19" s="161"/>
      <c r="M19" s="162">
        <v>33166</v>
      </c>
    </row>
    <row r="20" spans="1:16" ht="15" customHeight="1">
      <c r="A20" s="139" t="s">
        <v>263</v>
      </c>
      <c r="B20" s="139"/>
      <c r="C20" s="139"/>
      <c r="D20" s="139"/>
      <c r="E20" s="137">
        <v>20</v>
      </c>
      <c r="F20" s="137"/>
      <c r="G20" s="160">
        <v>22265</v>
      </c>
      <c r="H20" s="161"/>
      <c r="I20" s="161">
        <v>25819</v>
      </c>
      <c r="J20" s="161"/>
      <c r="K20" s="160">
        <v>755273</v>
      </c>
      <c r="L20" s="161"/>
      <c r="M20" s="162">
        <v>775517</v>
      </c>
    </row>
    <row r="21" spans="1:16" ht="15" customHeight="1">
      <c r="A21" s="139" t="s">
        <v>12</v>
      </c>
      <c r="B21" s="139"/>
      <c r="C21" s="139"/>
      <c r="D21" s="139"/>
      <c r="E21" s="137"/>
      <c r="F21" s="137"/>
      <c r="G21" s="160">
        <v>100085</v>
      </c>
      <c r="H21" s="161"/>
      <c r="I21" s="161">
        <v>101389</v>
      </c>
      <c r="J21" s="161"/>
      <c r="K21" s="160">
        <v>3395106</v>
      </c>
      <c r="L21" s="161"/>
      <c r="M21" s="162">
        <v>3045444</v>
      </c>
    </row>
    <row r="22" spans="1:16" ht="15" customHeight="1">
      <c r="A22" s="139" t="s">
        <v>13</v>
      </c>
      <c r="B22" s="139"/>
      <c r="C22" s="139"/>
      <c r="D22" s="139"/>
      <c r="E22" s="137"/>
      <c r="F22" s="137"/>
      <c r="G22" s="160">
        <v>33367</v>
      </c>
      <c r="H22" s="161"/>
      <c r="I22" s="161">
        <v>29622</v>
      </c>
      <c r="J22" s="161"/>
      <c r="K22" s="160">
        <v>1131884</v>
      </c>
      <c r="L22" s="161"/>
      <c r="M22" s="162">
        <v>889764</v>
      </c>
    </row>
    <row r="23" spans="1:16" ht="15" customHeight="1">
      <c r="A23" s="139" t="s">
        <v>14</v>
      </c>
      <c r="B23" s="139"/>
      <c r="C23" s="139"/>
      <c r="D23" s="139"/>
      <c r="E23" s="137">
        <v>6</v>
      </c>
      <c r="F23" s="137"/>
      <c r="G23" s="160">
        <v>3369</v>
      </c>
      <c r="H23" s="161"/>
      <c r="I23" s="161">
        <v>29961</v>
      </c>
      <c r="J23" s="161"/>
      <c r="K23" s="160">
        <v>114295</v>
      </c>
      <c r="L23" s="161"/>
      <c r="M23" s="162">
        <v>899933</v>
      </c>
    </row>
    <row r="24" spans="1:16" ht="15" customHeight="1">
      <c r="A24" s="139" t="s">
        <v>192</v>
      </c>
      <c r="B24" s="139"/>
      <c r="C24" s="139"/>
      <c r="D24" s="139"/>
      <c r="E24" s="137">
        <v>20</v>
      </c>
      <c r="F24" s="137"/>
      <c r="G24" s="160">
        <v>62122</v>
      </c>
      <c r="H24" s="161"/>
      <c r="I24" s="161">
        <v>61130</v>
      </c>
      <c r="J24" s="161"/>
      <c r="K24" s="160">
        <v>2107336</v>
      </c>
      <c r="L24" s="161"/>
      <c r="M24" s="162">
        <v>1836164</v>
      </c>
      <c r="O24" s="164"/>
      <c r="P24" s="164"/>
    </row>
    <row r="25" spans="1:16" ht="15" customHeight="1">
      <c r="A25" s="139" t="s">
        <v>135</v>
      </c>
      <c r="B25" s="139"/>
      <c r="C25" s="139"/>
      <c r="D25" s="139"/>
      <c r="E25" s="137"/>
      <c r="F25" s="137"/>
      <c r="G25" s="160"/>
      <c r="H25" s="162"/>
      <c r="I25" s="161"/>
      <c r="J25" s="162"/>
      <c r="K25" s="160"/>
      <c r="L25" s="162"/>
      <c r="M25" s="162"/>
    </row>
    <row r="26" spans="1:16" ht="15" customHeight="1">
      <c r="A26" s="139"/>
      <c r="B26" s="139" t="s">
        <v>136</v>
      </c>
      <c r="C26" s="139"/>
      <c r="D26" s="139"/>
      <c r="E26" s="137"/>
      <c r="F26" s="137"/>
      <c r="G26" s="160"/>
      <c r="H26" s="162"/>
      <c r="I26" s="161"/>
      <c r="J26" s="162"/>
      <c r="K26" s="160"/>
      <c r="L26" s="162"/>
      <c r="M26" s="162"/>
    </row>
    <row r="27" spans="1:16" ht="15" customHeight="1">
      <c r="A27" s="139"/>
      <c r="B27" s="139" t="s">
        <v>137</v>
      </c>
      <c r="C27" s="139"/>
      <c r="D27" s="139"/>
      <c r="E27" s="137">
        <v>10</v>
      </c>
      <c r="F27" s="137"/>
      <c r="G27" s="160">
        <v>74024</v>
      </c>
      <c r="H27" s="161"/>
      <c r="I27" s="161">
        <v>64505</v>
      </c>
      <c r="J27" s="161"/>
      <c r="K27" s="160">
        <v>2511072</v>
      </c>
      <c r="L27" s="161"/>
      <c r="M27" s="162">
        <v>1937535</v>
      </c>
    </row>
    <row r="28" spans="1:16" ht="15" customHeight="1">
      <c r="A28" s="139" t="s">
        <v>353</v>
      </c>
      <c r="B28" s="139"/>
      <c r="C28" s="139"/>
      <c r="D28" s="139"/>
      <c r="E28" s="137">
        <v>8</v>
      </c>
      <c r="F28" s="137"/>
      <c r="G28" s="160">
        <v>172048</v>
      </c>
      <c r="H28" s="161"/>
      <c r="I28" s="161">
        <v>0</v>
      </c>
      <c r="J28" s="161"/>
      <c r="K28" s="160">
        <v>5836264</v>
      </c>
      <c r="L28" s="161"/>
      <c r="M28" s="162">
        <v>0</v>
      </c>
    </row>
    <row r="29" spans="1:16" ht="15" customHeight="1">
      <c r="A29" s="139" t="s">
        <v>15</v>
      </c>
      <c r="B29" s="139"/>
      <c r="C29" s="139"/>
      <c r="D29" s="139"/>
      <c r="E29" s="137"/>
      <c r="F29" s="137"/>
      <c r="G29" s="165">
        <v>395343</v>
      </c>
      <c r="H29" s="161"/>
      <c r="I29" s="166">
        <v>270450</v>
      </c>
      <c r="J29" s="161"/>
      <c r="K29" s="165">
        <v>13410952</v>
      </c>
      <c r="L29" s="161"/>
      <c r="M29" s="167">
        <v>8123507</v>
      </c>
    </row>
    <row r="30" spans="1:16" ht="12" customHeight="1">
      <c r="A30" s="139"/>
      <c r="B30" s="139"/>
      <c r="C30" s="139"/>
      <c r="D30" s="139"/>
      <c r="E30" s="137"/>
      <c r="F30" s="137"/>
      <c r="G30" s="160"/>
      <c r="H30" s="161"/>
      <c r="I30" s="161"/>
      <c r="J30" s="161"/>
      <c r="K30" s="160"/>
      <c r="L30" s="161"/>
      <c r="M30" s="161"/>
    </row>
    <row r="31" spans="1:16" ht="15" customHeight="1">
      <c r="A31" s="156" t="s">
        <v>16</v>
      </c>
      <c r="B31" s="139"/>
      <c r="C31" s="156"/>
      <c r="D31" s="156"/>
      <c r="E31" s="137"/>
      <c r="F31" s="137"/>
      <c r="G31" s="168">
        <f>SUM(G14:G29)</f>
        <v>2560173</v>
      </c>
      <c r="H31" s="161"/>
      <c r="I31" s="166">
        <f>SUM(I14:I29)</f>
        <v>1574763</v>
      </c>
      <c r="J31" s="161"/>
      <c r="K31" s="168">
        <f>SUM(K14:K29)</f>
        <v>86846962</v>
      </c>
      <c r="L31" s="161"/>
      <c r="M31" s="166">
        <f>SUM(M14:M29)</f>
        <v>47301291</v>
      </c>
    </row>
    <row r="32" spans="1:16" ht="12" customHeight="1">
      <c r="A32" s="156"/>
      <c r="B32" s="156"/>
      <c r="C32" s="156"/>
      <c r="D32" s="156"/>
      <c r="E32" s="137"/>
      <c r="F32" s="137"/>
      <c r="G32" s="160"/>
      <c r="H32" s="161"/>
      <c r="I32" s="161"/>
      <c r="J32" s="161"/>
      <c r="K32" s="160"/>
      <c r="L32" s="161"/>
      <c r="M32" s="161"/>
    </row>
    <row r="33" spans="1:13" ht="15" customHeight="1">
      <c r="A33" s="156" t="s">
        <v>17</v>
      </c>
      <c r="B33" s="156"/>
      <c r="C33" s="156"/>
      <c r="D33" s="156"/>
      <c r="E33" s="137"/>
      <c r="F33" s="137"/>
      <c r="G33" s="160"/>
      <c r="H33" s="161"/>
      <c r="I33" s="161"/>
      <c r="J33" s="161"/>
      <c r="K33" s="160"/>
      <c r="L33" s="161"/>
      <c r="M33" s="161"/>
    </row>
    <row r="34" spans="1:13" ht="12" customHeight="1">
      <c r="A34" s="139"/>
      <c r="B34" s="139"/>
      <c r="C34" s="139"/>
      <c r="D34" s="139"/>
      <c r="E34" s="137"/>
      <c r="F34" s="137"/>
      <c r="G34" s="160"/>
      <c r="H34" s="161"/>
      <c r="I34" s="161"/>
      <c r="J34" s="161"/>
      <c r="K34" s="160"/>
      <c r="L34" s="161"/>
      <c r="M34" s="161"/>
    </row>
    <row r="35" spans="1:13" ht="15" customHeight="1">
      <c r="A35" s="139" t="s">
        <v>296</v>
      </c>
      <c r="B35" s="139"/>
      <c r="C35" s="139"/>
      <c r="D35" s="139"/>
      <c r="E35" s="137">
        <v>20</v>
      </c>
      <c r="F35" s="137"/>
      <c r="G35" s="160">
        <v>8514</v>
      </c>
      <c r="H35" s="161"/>
      <c r="I35" s="161">
        <v>9616</v>
      </c>
      <c r="J35" s="161"/>
      <c r="K35" s="160">
        <v>288831</v>
      </c>
      <c r="L35" s="161"/>
      <c r="M35" s="162">
        <v>288831</v>
      </c>
    </row>
    <row r="36" spans="1:13" ht="15" customHeight="1">
      <c r="A36" s="139" t="s">
        <v>297</v>
      </c>
      <c r="B36" s="139"/>
      <c r="C36" s="139"/>
      <c r="D36" s="139"/>
      <c r="E36" s="137">
        <v>20</v>
      </c>
      <c r="F36" s="137"/>
      <c r="G36" s="160">
        <v>16952</v>
      </c>
      <c r="H36" s="161"/>
      <c r="I36" s="161">
        <v>20888</v>
      </c>
      <c r="J36" s="161"/>
      <c r="K36" s="160">
        <v>575061</v>
      </c>
      <c r="L36" s="161"/>
      <c r="M36" s="162">
        <v>627400</v>
      </c>
    </row>
    <row r="37" spans="1:13" ht="15" customHeight="1">
      <c r="A37" s="139" t="s">
        <v>162</v>
      </c>
      <c r="B37" s="139"/>
      <c r="C37" s="139"/>
      <c r="D37" s="139"/>
      <c r="E37" s="137"/>
      <c r="F37" s="137"/>
      <c r="G37" s="160"/>
      <c r="H37" s="161"/>
      <c r="I37" s="161"/>
      <c r="J37" s="161"/>
      <c r="K37" s="160"/>
      <c r="L37" s="161"/>
      <c r="M37" s="162"/>
    </row>
    <row r="38" spans="1:13" ht="15" customHeight="1">
      <c r="A38" s="139"/>
      <c r="B38" s="139" t="s">
        <v>298</v>
      </c>
      <c r="C38" s="139"/>
      <c r="D38" s="139"/>
      <c r="E38" s="137">
        <v>8</v>
      </c>
      <c r="F38" s="137"/>
      <c r="G38" s="160">
        <v>1600524</v>
      </c>
      <c r="H38" s="161"/>
      <c r="I38" s="161">
        <v>1689950</v>
      </c>
      <c r="J38" s="161"/>
      <c r="K38" s="160">
        <v>54293454</v>
      </c>
      <c r="L38" s="161"/>
      <c r="M38" s="162">
        <v>50761193</v>
      </c>
    </row>
    <row r="39" spans="1:13" ht="15" customHeight="1">
      <c r="A39" s="139" t="s">
        <v>299</v>
      </c>
      <c r="B39" s="139"/>
      <c r="C39" s="139"/>
      <c r="D39" s="139"/>
      <c r="E39" s="137"/>
      <c r="F39" s="137"/>
      <c r="G39" s="160"/>
      <c r="H39" s="161"/>
      <c r="I39" s="161"/>
      <c r="J39" s="161"/>
      <c r="K39" s="160"/>
      <c r="L39" s="161"/>
      <c r="M39" s="162"/>
    </row>
    <row r="40" spans="1:13" ht="15" customHeight="1">
      <c r="A40" s="139"/>
      <c r="B40" s="139" t="s">
        <v>256</v>
      </c>
      <c r="C40" s="139"/>
      <c r="D40" s="139"/>
      <c r="E40" s="137">
        <v>6</v>
      </c>
      <c r="F40" s="137"/>
      <c r="G40" s="160">
        <v>177905</v>
      </c>
      <c r="H40" s="161"/>
      <c r="I40" s="161">
        <v>153415</v>
      </c>
      <c r="J40" s="161"/>
      <c r="K40" s="160">
        <v>6034955</v>
      </c>
      <c r="L40" s="161"/>
      <c r="M40" s="162">
        <v>4608143</v>
      </c>
    </row>
    <row r="41" spans="1:13" ht="15" customHeight="1">
      <c r="A41" s="139" t="s">
        <v>300</v>
      </c>
      <c r="B41" s="139"/>
      <c r="C41" s="139"/>
      <c r="D41" s="139"/>
      <c r="E41" s="137"/>
      <c r="F41" s="137"/>
      <c r="G41" s="160"/>
      <c r="H41" s="161"/>
      <c r="I41" s="161"/>
      <c r="J41" s="161"/>
      <c r="K41" s="160"/>
      <c r="L41" s="161"/>
      <c r="M41" s="162"/>
    </row>
    <row r="42" spans="1:13" ht="15" customHeight="1">
      <c r="A42" s="139"/>
      <c r="B42" s="139" t="s">
        <v>226</v>
      </c>
      <c r="C42" s="139"/>
      <c r="D42" s="139"/>
      <c r="E42" s="137">
        <v>6</v>
      </c>
      <c r="F42" s="137"/>
      <c r="G42" s="160">
        <v>7817</v>
      </c>
      <c r="H42" s="161"/>
      <c r="I42" s="161">
        <v>0</v>
      </c>
      <c r="J42" s="161"/>
      <c r="K42" s="160">
        <v>265160</v>
      </c>
      <c r="L42" s="161"/>
      <c r="M42" s="162">
        <v>0</v>
      </c>
    </row>
    <row r="43" spans="1:13" ht="15" customHeight="1">
      <c r="A43" s="139" t="s">
        <v>18</v>
      </c>
      <c r="B43" s="139"/>
      <c r="C43" s="139"/>
      <c r="D43" s="139"/>
      <c r="E43" s="137"/>
      <c r="F43" s="137"/>
      <c r="G43" s="160">
        <v>1549</v>
      </c>
      <c r="H43" s="161"/>
      <c r="I43" s="161">
        <v>1549</v>
      </c>
      <c r="J43" s="161"/>
      <c r="K43" s="160">
        <v>52541</v>
      </c>
      <c r="L43" s="161"/>
      <c r="M43" s="162">
        <v>46524</v>
      </c>
    </row>
    <row r="44" spans="1:13" ht="15" customHeight="1">
      <c r="A44" s="139" t="s">
        <v>19</v>
      </c>
      <c r="B44" s="139"/>
      <c r="C44" s="139"/>
      <c r="D44" s="139"/>
      <c r="E44" s="137">
        <v>9</v>
      </c>
      <c r="F44" s="137"/>
      <c r="G44" s="160">
        <v>2937083</v>
      </c>
      <c r="H44" s="161"/>
      <c r="I44" s="161">
        <v>2580897</v>
      </c>
      <c r="J44" s="161"/>
      <c r="K44" s="160">
        <v>99632622</v>
      </c>
      <c r="L44" s="161"/>
      <c r="M44" s="162">
        <v>77522651</v>
      </c>
    </row>
    <row r="45" spans="1:13" ht="15" customHeight="1">
      <c r="A45" s="139" t="s">
        <v>20</v>
      </c>
      <c r="B45" s="139"/>
      <c r="C45" s="139"/>
      <c r="D45" s="139"/>
      <c r="E45" s="137"/>
      <c r="F45" s="137"/>
      <c r="G45" s="160">
        <v>177251</v>
      </c>
      <c r="H45" s="161"/>
      <c r="I45" s="161">
        <v>165679</v>
      </c>
      <c r="J45" s="161"/>
      <c r="K45" s="160">
        <v>6012768</v>
      </c>
      <c r="L45" s="161"/>
      <c r="M45" s="162">
        <v>4976512</v>
      </c>
    </row>
    <row r="46" spans="1:13" ht="15" customHeight="1">
      <c r="A46" s="139" t="s">
        <v>179</v>
      </c>
      <c r="B46" s="139"/>
      <c r="C46" s="139"/>
      <c r="D46" s="139"/>
      <c r="E46" s="137">
        <v>6</v>
      </c>
      <c r="F46" s="137"/>
      <c r="G46" s="160">
        <v>1503</v>
      </c>
      <c r="H46" s="161"/>
      <c r="I46" s="161">
        <v>9391</v>
      </c>
      <c r="J46" s="161"/>
      <c r="K46" s="160">
        <v>50969</v>
      </c>
      <c r="L46" s="161"/>
      <c r="M46" s="162">
        <v>282078</v>
      </c>
    </row>
    <row r="47" spans="1:13" ht="15" customHeight="1">
      <c r="A47" s="139" t="s">
        <v>109</v>
      </c>
      <c r="B47" s="139"/>
      <c r="C47" s="139"/>
      <c r="D47" s="139"/>
      <c r="E47" s="137"/>
      <c r="F47" s="137"/>
      <c r="G47" s="160"/>
      <c r="H47" s="162"/>
      <c r="I47" s="161"/>
      <c r="J47" s="162"/>
      <c r="K47" s="160"/>
      <c r="L47" s="162"/>
      <c r="M47" s="162"/>
    </row>
    <row r="48" spans="1:13" ht="15" customHeight="1">
      <c r="A48" s="139"/>
      <c r="B48" s="139" t="s">
        <v>301</v>
      </c>
      <c r="C48" s="139"/>
      <c r="D48" s="139"/>
      <c r="E48" s="137">
        <v>10</v>
      </c>
      <c r="F48" s="137"/>
      <c r="G48" s="160">
        <v>894868</v>
      </c>
      <c r="H48" s="161"/>
      <c r="I48" s="161">
        <v>1015594</v>
      </c>
      <c r="J48" s="161"/>
      <c r="K48" s="160">
        <v>30355971</v>
      </c>
      <c r="L48" s="161"/>
      <c r="M48" s="162">
        <v>30505498</v>
      </c>
    </row>
    <row r="49" spans="1:13" ht="15" customHeight="1">
      <c r="A49" s="139" t="s">
        <v>23</v>
      </c>
      <c r="B49" s="139"/>
      <c r="C49" s="139"/>
      <c r="D49" s="139"/>
      <c r="E49" s="137">
        <v>11</v>
      </c>
      <c r="F49" s="137"/>
      <c r="G49" s="160">
        <v>1276422</v>
      </c>
      <c r="H49" s="161"/>
      <c r="I49" s="161">
        <v>1358941</v>
      </c>
      <c r="J49" s="169"/>
      <c r="K49" s="160">
        <v>43299166</v>
      </c>
      <c r="L49" s="161"/>
      <c r="M49" s="162">
        <v>40818643</v>
      </c>
    </row>
    <row r="50" spans="1:13" ht="15" customHeight="1">
      <c r="A50" s="139" t="s">
        <v>302</v>
      </c>
      <c r="B50" s="139"/>
      <c r="C50" s="139"/>
      <c r="D50" s="139"/>
      <c r="E50" s="137"/>
      <c r="F50" s="137"/>
      <c r="G50" s="160">
        <v>63012</v>
      </c>
      <c r="H50" s="161"/>
      <c r="I50" s="161">
        <v>71536</v>
      </c>
      <c r="J50" s="169"/>
      <c r="K50" s="160">
        <v>2137499</v>
      </c>
      <c r="L50" s="161"/>
      <c r="M50" s="162">
        <v>2148741</v>
      </c>
    </row>
    <row r="51" spans="1:13" ht="15" customHeight="1">
      <c r="A51" s="139" t="s">
        <v>24</v>
      </c>
      <c r="B51" s="139"/>
      <c r="C51" s="139"/>
      <c r="D51" s="139"/>
      <c r="E51" s="137"/>
      <c r="F51" s="137"/>
      <c r="G51" s="160">
        <v>425683</v>
      </c>
      <c r="H51" s="161"/>
      <c r="I51" s="161">
        <v>446748</v>
      </c>
      <c r="J51" s="161"/>
      <c r="K51" s="160">
        <v>14440154</v>
      </c>
      <c r="L51" s="161"/>
      <c r="M51" s="162">
        <v>13419014</v>
      </c>
    </row>
    <row r="52" spans="1:13" ht="15" customHeight="1">
      <c r="A52" s="139" t="s">
        <v>21</v>
      </c>
      <c r="B52" s="139"/>
      <c r="C52" s="139"/>
      <c r="D52" s="139"/>
      <c r="E52" s="137"/>
      <c r="F52" s="137"/>
      <c r="G52" s="165">
        <v>318793</v>
      </c>
      <c r="H52" s="161"/>
      <c r="I52" s="166">
        <v>277693</v>
      </c>
      <c r="J52" s="161"/>
      <c r="K52" s="165">
        <v>10814196</v>
      </c>
      <c r="L52" s="161"/>
      <c r="M52" s="167">
        <v>8341101</v>
      </c>
    </row>
    <row r="53" spans="1:13" ht="12" customHeight="1">
      <c r="A53" s="139"/>
      <c r="B53" s="139"/>
      <c r="C53" s="139"/>
      <c r="D53" s="139"/>
      <c r="E53" s="137"/>
      <c r="F53" s="137"/>
      <c r="G53" s="160"/>
      <c r="H53" s="161"/>
      <c r="I53" s="161"/>
      <c r="J53" s="161"/>
      <c r="K53" s="160"/>
      <c r="L53" s="161"/>
      <c r="M53" s="161"/>
    </row>
    <row r="54" spans="1:13" ht="15" customHeight="1">
      <c r="A54" s="156" t="s">
        <v>25</v>
      </c>
      <c r="B54" s="139"/>
      <c r="C54" s="156"/>
      <c r="D54" s="156"/>
      <c r="E54" s="137"/>
      <c r="F54" s="137"/>
      <c r="G54" s="168">
        <f>SUM(G35:G52)</f>
        <v>7907876</v>
      </c>
      <c r="H54" s="161"/>
      <c r="I54" s="166">
        <f>SUM(I35:I52)</f>
        <v>7801897</v>
      </c>
      <c r="J54" s="161"/>
      <c r="K54" s="168">
        <f>SUM(K35:K52)</f>
        <v>268253347</v>
      </c>
      <c r="L54" s="161"/>
      <c r="M54" s="166">
        <f>SUM(M35:M52)</f>
        <v>234346329</v>
      </c>
    </row>
    <row r="55" spans="1:13" ht="12" customHeight="1">
      <c r="A55" s="156"/>
      <c r="B55" s="156"/>
      <c r="C55" s="156"/>
      <c r="D55" s="156"/>
      <c r="E55" s="137"/>
      <c r="F55" s="137"/>
      <c r="G55" s="160"/>
      <c r="H55" s="161"/>
      <c r="I55" s="161"/>
      <c r="J55" s="161"/>
      <c r="K55" s="160"/>
      <c r="L55" s="161"/>
      <c r="M55" s="161"/>
    </row>
    <row r="56" spans="1:13" ht="15" customHeight="1" thickBot="1">
      <c r="A56" s="156" t="s">
        <v>26</v>
      </c>
      <c r="B56" s="156"/>
      <c r="C56" s="156"/>
      <c r="D56" s="156"/>
      <c r="E56" s="137"/>
      <c r="F56" s="137"/>
      <c r="G56" s="170">
        <f>SUM(G54,G31)</f>
        <v>10468049</v>
      </c>
      <c r="H56" s="161"/>
      <c r="I56" s="171">
        <f>SUM(I54,I31)</f>
        <v>9376660</v>
      </c>
      <c r="J56" s="161"/>
      <c r="K56" s="170">
        <f>SUM(K54,K31)</f>
        <v>355100309</v>
      </c>
      <c r="L56" s="161"/>
      <c r="M56" s="171">
        <f>SUM(M54,M31)</f>
        <v>281647620</v>
      </c>
    </row>
    <row r="57" spans="1:13" ht="14.25" customHeight="1" thickTop="1">
      <c r="A57" s="156"/>
      <c r="B57" s="156"/>
      <c r="C57" s="156"/>
      <c r="D57" s="156"/>
      <c r="E57" s="137"/>
      <c r="F57" s="137"/>
      <c r="G57" s="161"/>
      <c r="H57" s="161"/>
      <c r="I57" s="161"/>
      <c r="J57" s="161"/>
      <c r="K57" s="161"/>
      <c r="L57" s="161"/>
      <c r="M57" s="161"/>
    </row>
    <row r="58" spans="1:13" ht="6" customHeight="1">
      <c r="A58" s="156"/>
      <c r="B58" s="156"/>
      <c r="C58" s="156"/>
      <c r="D58" s="156"/>
      <c r="E58" s="137"/>
      <c r="F58" s="137"/>
      <c r="G58" s="161"/>
      <c r="H58" s="161"/>
      <c r="I58" s="161"/>
      <c r="J58" s="161"/>
      <c r="K58" s="161"/>
      <c r="L58" s="161"/>
      <c r="M58" s="161"/>
    </row>
    <row r="59" spans="1:13" ht="21.95" customHeight="1">
      <c r="A59" s="146" t="s">
        <v>303</v>
      </c>
      <c r="B59" s="172"/>
      <c r="C59" s="172"/>
      <c r="D59" s="172"/>
      <c r="E59" s="143"/>
      <c r="F59" s="143"/>
      <c r="G59" s="173"/>
      <c r="H59" s="174"/>
      <c r="I59" s="173"/>
      <c r="J59" s="174"/>
      <c r="K59" s="173"/>
      <c r="L59" s="175"/>
      <c r="M59" s="173"/>
    </row>
    <row r="60" spans="1:13" ht="16.5" customHeight="1">
      <c r="A60" s="136" t="s">
        <v>0</v>
      </c>
      <c r="B60" s="136"/>
      <c r="C60" s="136"/>
      <c r="D60" s="136"/>
      <c r="E60" s="137"/>
      <c r="F60" s="137"/>
      <c r="G60" s="138"/>
      <c r="H60" s="137"/>
      <c r="I60" s="138"/>
      <c r="J60" s="137"/>
      <c r="K60" s="147"/>
      <c r="L60" s="176"/>
      <c r="M60" s="147"/>
    </row>
    <row r="61" spans="1:13" ht="16.5" customHeight="1">
      <c r="A61" s="136" t="s">
        <v>304</v>
      </c>
      <c r="B61" s="136"/>
      <c r="C61" s="136"/>
      <c r="D61" s="136"/>
      <c r="E61" s="137"/>
      <c r="F61" s="137"/>
      <c r="G61" s="138"/>
      <c r="H61" s="137"/>
      <c r="I61" s="138"/>
      <c r="J61" s="137"/>
      <c r="K61" s="138"/>
      <c r="L61" s="137"/>
      <c r="M61" s="138"/>
    </row>
    <row r="62" spans="1:13" ht="16.5" customHeight="1">
      <c r="A62" s="142" t="str">
        <f>+A3</f>
        <v>As at 30 September 2021</v>
      </c>
      <c r="B62" s="142"/>
      <c r="C62" s="142"/>
      <c r="D62" s="142"/>
      <c r="E62" s="143"/>
      <c r="F62" s="143"/>
      <c r="G62" s="145"/>
      <c r="H62" s="143"/>
      <c r="I62" s="145"/>
      <c r="J62" s="143"/>
      <c r="K62" s="145"/>
      <c r="L62" s="143"/>
      <c r="M62" s="145"/>
    </row>
    <row r="63" spans="1:13" ht="16.5" customHeight="1">
      <c r="A63" s="136"/>
      <c r="B63" s="136"/>
      <c r="C63" s="136"/>
      <c r="D63" s="136"/>
      <c r="E63" s="137"/>
      <c r="F63" s="137"/>
      <c r="G63" s="138"/>
      <c r="H63" s="137"/>
      <c r="I63" s="138"/>
      <c r="J63" s="137"/>
      <c r="K63" s="138"/>
      <c r="L63" s="137"/>
      <c r="M63" s="138"/>
    </row>
    <row r="64" spans="1:13" ht="16.5" customHeight="1">
      <c r="A64" s="136"/>
      <c r="B64" s="136"/>
      <c r="C64" s="136"/>
      <c r="D64" s="136"/>
      <c r="E64" s="137"/>
      <c r="F64" s="137"/>
      <c r="G64" s="297" t="s">
        <v>142</v>
      </c>
      <c r="H64" s="298"/>
      <c r="I64" s="298"/>
      <c r="J64" s="298"/>
      <c r="K64" s="298"/>
      <c r="L64" s="298"/>
      <c r="M64" s="298"/>
    </row>
    <row r="65" spans="1:13" ht="16.5" customHeight="1">
      <c r="A65" s="136"/>
      <c r="B65" s="136"/>
      <c r="C65" s="136"/>
      <c r="D65" s="136"/>
      <c r="E65" s="137"/>
      <c r="F65" s="137"/>
      <c r="G65" s="299" t="s">
        <v>2</v>
      </c>
      <c r="H65" s="300"/>
      <c r="I65" s="300"/>
      <c r="J65" s="147"/>
      <c r="K65" s="299" t="s">
        <v>291</v>
      </c>
      <c r="L65" s="300"/>
      <c r="M65" s="300"/>
    </row>
    <row r="66" spans="1:13" ht="16.5" customHeight="1">
      <c r="A66" s="136"/>
      <c r="B66" s="136"/>
      <c r="C66" s="136"/>
      <c r="D66" s="136"/>
      <c r="E66" s="137"/>
      <c r="F66" s="137"/>
      <c r="G66" s="148" t="s">
        <v>4</v>
      </c>
      <c r="H66" s="149"/>
      <c r="I66" s="149" t="s">
        <v>5</v>
      </c>
      <c r="J66" s="150"/>
      <c r="K66" s="148" t="s">
        <v>4</v>
      </c>
      <c r="L66" s="149"/>
      <c r="M66" s="149" t="s">
        <v>5</v>
      </c>
    </row>
    <row r="67" spans="1:13" ht="16.5" customHeight="1">
      <c r="A67" s="136"/>
      <c r="B67" s="136"/>
      <c r="C67" s="136"/>
      <c r="D67" s="136"/>
      <c r="E67" s="137"/>
      <c r="F67" s="137"/>
      <c r="G67" s="148" t="s">
        <v>267</v>
      </c>
      <c r="H67" s="149"/>
      <c r="I67" s="149" t="s">
        <v>6</v>
      </c>
      <c r="J67" s="150"/>
      <c r="K67" s="148" t="s">
        <v>267</v>
      </c>
      <c r="L67" s="149"/>
      <c r="M67" s="149" t="s">
        <v>6</v>
      </c>
    </row>
    <row r="68" spans="1:13" ht="16.5" customHeight="1">
      <c r="A68" s="136"/>
      <c r="B68" s="136"/>
      <c r="C68" s="136"/>
      <c r="D68" s="136"/>
      <c r="E68" s="151" t="s">
        <v>7</v>
      </c>
      <c r="F68" s="137"/>
      <c r="G68" s="152" t="s">
        <v>292</v>
      </c>
      <c r="H68" s="149"/>
      <c r="I68" s="153">
        <v>2020</v>
      </c>
      <c r="J68" s="150"/>
      <c r="K68" s="152" t="s">
        <v>292</v>
      </c>
      <c r="L68" s="149"/>
      <c r="M68" s="153">
        <v>2020</v>
      </c>
    </row>
    <row r="69" spans="1:13" ht="16.5" customHeight="1">
      <c r="A69" s="156" t="s">
        <v>144</v>
      </c>
      <c r="B69" s="163"/>
      <c r="C69" s="163"/>
      <c r="D69" s="163"/>
      <c r="E69" s="137"/>
      <c r="F69" s="137"/>
      <c r="G69" s="154"/>
      <c r="H69" s="139"/>
      <c r="I69" s="155"/>
      <c r="J69" s="139"/>
      <c r="K69" s="154"/>
      <c r="L69" s="139"/>
      <c r="M69" s="155"/>
    </row>
    <row r="70" spans="1:13" ht="16.5" customHeight="1">
      <c r="A70" s="156"/>
      <c r="B70" s="163"/>
      <c r="C70" s="163"/>
      <c r="D70" s="163"/>
      <c r="E70" s="137"/>
      <c r="F70" s="137"/>
      <c r="G70" s="154"/>
      <c r="H70" s="139"/>
      <c r="I70" s="155"/>
      <c r="J70" s="139"/>
      <c r="K70" s="154"/>
      <c r="L70" s="139"/>
      <c r="M70" s="155"/>
    </row>
    <row r="71" spans="1:13" ht="16.5" customHeight="1">
      <c r="A71" s="156" t="s">
        <v>27</v>
      </c>
      <c r="B71" s="139"/>
      <c r="C71" s="139"/>
      <c r="D71" s="139"/>
      <c r="E71" s="137"/>
      <c r="F71" s="137"/>
      <c r="G71" s="154"/>
      <c r="H71" s="158"/>
      <c r="I71" s="155"/>
      <c r="J71" s="158"/>
      <c r="K71" s="154"/>
      <c r="L71" s="158"/>
      <c r="M71" s="155"/>
    </row>
    <row r="72" spans="1:13" ht="16.5" customHeight="1">
      <c r="A72" s="156"/>
      <c r="B72" s="163"/>
      <c r="C72" s="163"/>
      <c r="D72" s="163"/>
      <c r="E72" s="137"/>
      <c r="F72" s="137"/>
      <c r="G72" s="154"/>
      <c r="H72" s="139"/>
      <c r="I72" s="155"/>
      <c r="J72" s="139"/>
      <c r="K72" s="154"/>
      <c r="L72" s="139"/>
      <c r="M72" s="155"/>
    </row>
    <row r="73" spans="1:13" ht="16.5" customHeight="1">
      <c r="A73" s="139" t="s">
        <v>28</v>
      </c>
      <c r="B73" s="139"/>
      <c r="C73" s="139"/>
      <c r="D73" s="139"/>
      <c r="E73" s="137">
        <v>12</v>
      </c>
      <c r="F73" s="137"/>
      <c r="G73" s="160">
        <v>1004789</v>
      </c>
      <c r="H73" s="162"/>
      <c r="I73" s="161">
        <v>827518</v>
      </c>
      <c r="J73" s="162"/>
      <c r="K73" s="160">
        <v>34084745</v>
      </c>
      <c r="L73" s="162"/>
      <c r="M73" s="162">
        <v>24856241</v>
      </c>
    </row>
    <row r="74" spans="1:13" ht="16.5" customHeight="1">
      <c r="A74" s="139" t="s">
        <v>359</v>
      </c>
      <c r="B74" s="139"/>
      <c r="C74" s="139"/>
      <c r="D74" s="139"/>
      <c r="E74" s="137">
        <v>20</v>
      </c>
      <c r="F74" s="137"/>
      <c r="G74" s="160">
        <v>37567</v>
      </c>
      <c r="H74" s="162"/>
      <c r="I74" s="161">
        <v>0</v>
      </c>
      <c r="J74" s="162"/>
      <c r="K74" s="160">
        <v>1274364</v>
      </c>
      <c r="L74" s="162"/>
      <c r="M74" s="162">
        <v>0</v>
      </c>
    </row>
    <row r="75" spans="1:13" ht="16.5" customHeight="1">
      <c r="A75" s="139" t="s">
        <v>29</v>
      </c>
      <c r="B75" s="139"/>
      <c r="C75" s="139"/>
      <c r="D75" s="139"/>
      <c r="E75" s="137" t="s">
        <v>46</v>
      </c>
      <c r="F75" s="137"/>
      <c r="G75" s="160">
        <v>85644</v>
      </c>
      <c r="H75" s="162"/>
      <c r="I75" s="161">
        <v>67425</v>
      </c>
      <c r="J75" s="162"/>
      <c r="K75" s="160">
        <v>2905241</v>
      </c>
      <c r="L75" s="162"/>
      <c r="M75" s="162">
        <v>2025238</v>
      </c>
    </row>
    <row r="76" spans="1:13" ht="16.5" customHeight="1">
      <c r="A76" s="139" t="s">
        <v>32</v>
      </c>
      <c r="B76" s="139"/>
      <c r="C76" s="139"/>
      <c r="D76" s="139"/>
      <c r="E76" s="137"/>
      <c r="F76" s="137"/>
      <c r="G76" s="160">
        <v>30693</v>
      </c>
      <c r="H76" s="162"/>
      <c r="I76" s="161">
        <v>25336</v>
      </c>
      <c r="J76" s="162"/>
      <c r="K76" s="160">
        <v>1041190</v>
      </c>
      <c r="L76" s="162"/>
      <c r="M76" s="162">
        <v>761023</v>
      </c>
    </row>
    <row r="77" spans="1:13" ht="16.5" customHeight="1">
      <c r="A77" s="139" t="s">
        <v>33</v>
      </c>
      <c r="B77" s="139"/>
      <c r="C77" s="139"/>
      <c r="D77" s="139"/>
      <c r="E77" s="137"/>
      <c r="F77" s="137"/>
      <c r="G77" s="160">
        <v>5431</v>
      </c>
      <c r="H77" s="162"/>
      <c r="I77" s="161">
        <v>22720</v>
      </c>
      <c r="J77" s="162"/>
      <c r="K77" s="160">
        <v>184233</v>
      </c>
      <c r="L77" s="162"/>
      <c r="M77" s="162">
        <v>682429</v>
      </c>
    </row>
    <row r="78" spans="1:13" ht="16.5" customHeight="1">
      <c r="A78" s="139" t="s">
        <v>31</v>
      </c>
      <c r="B78" s="139"/>
      <c r="C78" s="139"/>
      <c r="D78" s="139"/>
      <c r="E78" s="137"/>
      <c r="F78" s="137"/>
      <c r="G78" s="160">
        <v>72131</v>
      </c>
      <c r="H78" s="162"/>
      <c r="I78" s="161">
        <v>60341</v>
      </c>
      <c r="J78" s="162"/>
      <c r="K78" s="160">
        <v>2446838</v>
      </c>
      <c r="L78" s="162"/>
      <c r="M78" s="162">
        <v>1812462</v>
      </c>
    </row>
    <row r="79" spans="1:13" ht="16.5" customHeight="1">
      <c r="A79" s="139" t="s">
        <v>34</v>
      </c>
      <c r="B79" s="139"/>
      <c r="C79" s="139"/>
      <c r="D79" s="139"/>
      <c r="E79" s="137"/>
      <c r="F79" s="137"/>
      <c r="G79" s="160">
        <v>58933</v>
      </c>
      <c r="H79" s="162"/>
      <c r="I79" s="161">
        <v>4141</v>
      </c>
      <c r="J79" s="162"/>
      <c r="K79" s="160">
        <v>1999151</v>
      </c>
      <c r="L79" s="161"/>
      <c r="M79" s="162">
        <v>124377</v>
      </c>
    </row>
    <row r="80" spans="1:13" ht="16.5" customHeight="1">
      <c r="A80" s="139" t="s">
        <v>35</v>
      </c>
      <c r="B80" s="139"/>
      <c r="C80" s="139"/>
      <c r="D80" s="139"/>
      <c r="E80" s="137"/>
      <c r="F80" s="137"/>
      <c r="G80" s="160">
        <v>90926</v>
      </c>
      <c r="H80" s="162"/>
      <c r="I80" s="161">
        <v>102798</v>
      </c>
      <c r="J80" s="161"/>
      <c r="K80" s="160">
        <v>3084422</v>
      </c>
      <c r="L80" s="161"/>
      <c r="M80" s="162">
        <v>3087758</v>
      </c>
    </row>
    <row r="81" spans="1:13" ht="16.5" customHeight="1">
      <c r="A81" s="139" t="s">
        <v>30</v>
      </c>
      <c r="B81" s="139"/>
      <c r="C81" s="139"/>
      <c r="D81" s="139"/>
      <c r="E81" s="137">
        <v>6</v>
      </c>
      <c r="F81" s="137"/>
      <c r="G81" s="160">
        <v>323538</v>
      </c>
      <c r="H81" s="162"/>
      <c r="I81" s="161">
        <v>20727</v>
      </c>
      <c r="J81" s="162"/>
      <c r="K81" s="160">
        <v>10975141</v>
      </c>
      <c r="L81" s="162"/>
      <c r="M81" s="162">
        <v>622587</v>
      </c>
    </row>
    <row r="82" spans="1:13" ht="16.5" customHeight="1">
      <c r="A82" s="139" t="s">
        <v>305</v>
      </c>
      <c r="B82" s="139"/>
      <c r="C82" s="139"/>
      <c r="D82" s="139"/>
      <c r="E82" s="137">
        <v>13</v>
      </c>
      <c r="F82" s="137"/>
      <c r="G82" s="160">
        <v>549144</v>
      </c>
      <c r="H82" s="162"/>
      <c r="I82" s="161">
        <v>675305</v>
      </c>
      <c r="J82" s="162"/>
      <c r="K82" s="160">
        <v>18628215</v>
      </c>
      <c r="L82" s="162"/>
      <c r="M82" s="162">
        <v>20284211</v>
      </c>
    </row>
    <row r="83" spans="1:13" ht="16.5" customHeight="1">
      <c r="A83" s="139" t="s">
        <v>171</v>
      </c>
      <c r="B83" s="139"/>
      <c r="C83" s="139"/>
      <c r="D83" s="139"/>
      <c r="E83" s="137">
        <v>14</v>
      </c>
      <c r="F83" s="137"/>
      <c r="G83" s="160">
        <v>88420</v>
      </c>
      <c r="H83" s="162"/>
      <c r="I83" s="161">
        <v>133161</v>
      </c>
      <c r="J83" s="162"/>
      <c r="K83" s="160">
        <v>2999419</v>
      </c>
      <c r="L83" s="162"/>
      <c r="M83" s="162">
        <v>3999761</v>
      </c>
    </row>
    <row r="84" spans="1:13" ht="16.5" customHeight="1">
      <c r="A84" s="139" t="s">
        <v>201</v>
      </c>
      <c r="B84" s="139"/>
      <c r="C84" s="139"/>
      <c r="D84" s="139"/>
      <c r="E84" s="137"/>
      <c r="F84" s="137"/>
      <c r="G84" s="160"/>
      <c r="H84" s="162"/>
      <c r="I84" s="161"/>
      <c r="J84" s="162"/>
      <c r="K84" s="160"/>
      <c r="L84" s="162"/>
      <c r="M84" s="162"/>
    </row>
    <row r="85" spans="1:13" ht="16.5" customHeight="1">
      <c r="A85" s="139"/>
      <c r="B85" s="139" t="s">
        <v>202</v>
      </c>
      <c r="C85" s="139"/>
      <c r="D85" s="139"/>
      <c r="E85" s="137"/>
      <c r="F85" s="137"/>
      <c r="G85" s="160">
        <v>5870</v>
      </c>
      <c r="H85" s="162"/>
      <c r="I85" s="161">
        <v>7868</v>
      </c>
      <c r="J85" s="162"/>
      <c r="K85" s="160">
        <v>199136</v>
      </c>
      <c r="L85" s="162"/>
      <c r="M85" s="162">
        <v>236328</v>
      </c>
    </row>
    <row r="86" spans="1:13" ht="16.5" customHeight="1">
      <c r="A86" s="139" t="s">
        <v>306</v>
      </c>
      <c r="B86" s="139"/>
      <c r="C86" s="139"/>
      <c r="D86" s="139"/>
      <c r="E86" s="137"/>
      <c r="F86" s="137"/>
      <c r="G86" s="160">
        <v>23186</v>
      </c>
      <c r="H86" s="162"/>
      <c r="I86" s="161">
        <v>33482</v>
      </c>
      <c r="J86" s="162"/>
      <c r="K86" s="160">
        <v>786506</v>
      </c>
      <c r="L86" s="162"/>
      <c r="M86" s="162">
        <v>1005696</v>
      </c>
    </row>
    <row r="87" spans="1:13" ht="16.5" customHeight="1">
      <c r="A87" s="139" t="s">
        <v>36</v>
      </c>
      <c r="B87" s="139"/>
      <c r="C87" s="139"/>
      <c r="D87" s="139"/>
      <c r="E87" s="137">
        <v>15</v>
      </c>
      <c r="F87" s="137"/>
      <c r="G87" s="165">
        <v>446815</v>
      </c>
      <c r="H87" s="162"/>
      <c r="I87" s="166">
        <v>229947</v>
      </c>
      <c r="J87" s="162"/>
      <c r="K87" s="165">
        <v>15156977</v>
      </c>
      <c r="L87" s="162"/>
      <c r="M87" s="167">
        <v>6906926</v>
      </c>
    </row>
    <row r="88" spans="1:13" ht="16.5" customHeight="1">
      <c r="A88" s="139"/>
      <c r="B88" s="139"/>
      <c r="C88" s="139"/>
      <c r="D88" s="139"/>
      <c r="E88" s="137"/>
      <c r="F88" s="137"/>
      <c r="G88" s="177"/>
      <c r="H88" s="162"/>
      <c r="I88" s="162"/>
      <c r="J88" s="162"/>
      <c r="K88" s="160"/>
      <c r="L88" s="162"/>
      <c r="M88" s="161"/>
    </row>
    <row r="89" spans="1:13" ht="16.5" customHeight="1">
      <c r="A89" s="156" t="s">
        <v>37</v>
      </c>
      <c r="B89" s="139"/>
      <c r="C89" s="156"/>
      <c r="D89" s="156"/>
      <c r="E89" s="137"/>
      <c r="F89" s="137"/>
      <c r="G89" s="178">
        <f>SUM(G73:G88)</f>
        <v>2823087</v>
      </c>
      <c r="H89" s="162"/>
      <c r="I89" s="167">
        <f>SUM(I73:I88)</f>
        <v>2210769</v>
      </c>
      <c r="J89" s="162"/>
      <c r="K89" s="178">
        <f>SUM(K73:K88)</f>
        <v>95765578</v>
      </c>
      <c r="L89" s="162"/>
      <c r="M89" s="167">
        <f>SUM(M73:M88)</f>
        <v>66405037</v>
      </c>
    </row>
    <row r="90" spans="1:13" ht="16.5" customHeight="1">
      <c r="A90" s="139"/>
      <c r="B90" s="139"/>
      <c r="C90" s="139"/>
      <c r="D90" s="139"/>
      <c r="E90" s="137"/>
      <c r="F90" s="137"/>
      <c r="G90" s="177"/>
      <c r="H90" s="162"/>
      <c r="I90" s="162"/>
      <c r="J90" s="162"/>
      <c r="K90" s="177"/>
      <c r="L90" s="162"/>
      <c r="M90" s="162"/>
    </row>
    <row r="91" spans="1:13" ht="16.5" customHeight="1">
      <c r="A91" s="156" t="s">
        <v>38</v>
      </c>
      <c r="B91" s="139"/>
      <c r="C91" s="139"/>
      <c r="D91" s="139"/>
      <c r="E91" s="137"/>
      <c r="F91" s="137"/>
      <c r="G91" s="177"/>
      <c r="H91" s="162"/>
      <c r="I91" s="162"/>
      <c r="J91" s="162"/>
      <c r="K91" s="177"/>
      <c r="L91" s="162"/>
      <c r="M91" s="162"/>
    </row>
    <row r="92" spans="1:13" ht="16.5" customHeight="1">
      <c r="A92" s="139"/>
      <c r="B92" s="139"/>
      <c r="C92" s="139"/>
      <c r="D92" s="139"/>
      <c r="E92" s="137"/>
      <c r="F92" s="137"/>
      <c r="G92" s="177"/>
      <c r="H92" s="162"/>
      <c r="I92" s="162"/>
      <c r="J92" s="162"/>
      <c r="K92" s="160"/>
      <c r="L92" s="162"/>
      <c r="M92" s="161"/>
    </row>
    <row r="93" spans="1:13" ht="16.5" customHeight="1">
      <c r="A93" s="139" t="s">
        <v>122</v>
      </c>
      <c r="B93" s="139"/>
      <c r="C93" s="139"/>
      <c r="D93" s="139"/>
      <c r="E93" s="137">
        <v>13</v>
      </c>
      <c r="F93" s="137"/>
      <c r="G93" s="160">
        <v>2089528</v>
      </c>
      <c r="H93" s="162"/>
      <c r="I93" s="161">
        <v>2230367</v>
      </c>
      <c r="J93" s="162"/>
      <c r="K93" s="160">
        <v>70881599</v>
      </c>
      <c r="L93" s="162"/>
      <c r="M93" s="162">
        <v>66993753</v>
      </c>
    </row>
    <row r="94" spans="1:13" ht="16.5" customHeight="1">
      <c r="A94" s="139" t="s">
        <v>39</v>
      </c>
      <c r="B94" s="139"/>
      <c r="C94" s="139"/>
      <c r="D94" s="139"/>
      <c r="E94" s="137">
        <v>14</v>
      </c>
      <c r="F94" s="137"/>
      <c r="G94" s="160">
        <v>1915284</v>
      </c>
      <c r="H94" s="162"/>
      <c r="I94" s="161">
        <v>1516955</v>
      </c>
      <c r="J94" s="162"/>
      <c r="K94" s="160">
        <v>64970848</v>
      </c>
      <c r="L94" s="162"/>
      <c r="M94" s="162">
        <v>45564917</v>
      </c>
    </row>
    <row r="95" spans="1:13" ht="16.5" customHeight="1">
      <c r="A95" s="139" t="s">
        <v>40</v>
      </c>
      <c r="B95" s="139"/>
      <c r="C95" s="139"/>
      <c r="D95" s="139"/>
      <c r="E95" s="137"/>
      <c r="F95" s="137"/>
      <c r="G95" s="160">
        <v>92717</v>
      </c>
      <c r="H95" s="162"/>
      <c r="I95" s="161">
        <v>150844</v>
      </c>
      <c r="J95" s="162"/>
      <c r="K95" s="160">
        <v>3145161</v>
      </c>
      <c r="L95" s="162"/>
      <c r="M95" s="162">
        <v>4530914</v>
      </c>
    </row>
    <row r="96" spans="1:13" ht="16.5" customHeight="1">
      <c r="A96" s="139" t="s">
        <v>307</v>
      </c>
      <c r="B96" s="139"/>
      <c r="C96" s="139"/>
      <c r="D96" s="139"/>
      <c r="E96" s="137"/>
      <c r="F96" s="137"/>
      <c r="G96" s="160">
        <v>34099</v>
      </c>
      <c r="H96" s="162"/>
      <c r="I96" s="161">
        <v>38875</v>
      </c>
      <c r="J96" s="162"/>
      <c r="K96" s="160">
        <v>1156721</v>
      </c>
      <c r="L96" s="162"/>
      <c r="M96" s="162">
        <v>1167683</v>
      </c>
    </row>
    <row r="97" spans="1:13" ht="16.5" customHeight="1">
      <c r="A97" s="139" t="s">
        <v>41</v>
      </c>
      <c r="B97" s="139"/>
      <c r="C97" s="139"/>
      <c r="D97" s="139"/>
      <c r="E97" s="137"/>
      <c r="F97" s="137"/>
      <c r="G97" s="160">
        <v>0</v>
      </c>
      <c r="H97" s="162"/>
      <c r="I97" s="161">
        <v>3126</v>
      </c>
      <c r="J97" s="162"/>
      <c r="K97" s="160">
        <v>0</v>
      </c>
      <c r="L97" s="162"/>
      <c r="M97" s="162">
        <v>93900</v>
      </c>
    </row>
    <row r="98" spans="1:13" ht="16.5" customHeight="1">
      <c r="A98" s="139" t="s">
        <v>180</v>
      </c>
      <c r="B98" s="139"/>
      <c r="C98" s="139"/>
      <c r="D98" s="139"/>
      <c r="E98" s="137">
        <v>6</v>
      </c>
      <c r="F98" s="137"/>
      <c r="G98" s="160">
        <v>189878</v>
      </c>
      <c r="H98" s="162"/>
      <c r="I98" s="161">
        <v>25983</v>
      </c>
      <c r="J98" s="162"/>
      <c r="K98" s="160">
        <v>6441102</v>
      </c>
      <c r="L98" s="162"/>
      <c r="M98" s="162">
        <v>780458</v>
      </c>
    </row>
    <row r="99" spans="1:13" ht="16.5" customHeight="1">
      <c r="A99" s="139" t="s">
        <v>308</v>
      </c>
      <c r="B99" s="139"/>
      <c r="C99" s="139"/>
      <c r="D99" s="139"/>
      <c r="E99" s="137"/>
      <c r="F99" s="137"/>
      <c r="G99" s="160">
        <v>22555</v>
      </c>
      <c r="H99" s="162"/>
      <c r="I99" s="161">
        <v>17474</v>
      </c>
      <c r="J99" s="162"/>
      <c r="K99" s="160">
        <v>765106</v>
      </c>
      <c r="L99" s="162"/>
      <c r="M99" s="162">
        <v>524876</v>
      </c>
    </row>
    <row r="100" spans="1:13" ht="16.5" customHeight="1">
      <c r="A100" s="139" t="s">
        <v>309</v>
      </c>
      <c r="B100" s="139"/>
      <c r="C100" s="139"/>
      <c r="D100" s="139"/>
      <c r="E100" s="137"/>
      <c r="F100" s="137"/>
      <c r="G100" s="160"/>
      <c r="H100" s="162"/>
      <c r="I100" s="161"/>
      <c r="J100" s="162"/>
      <c r="K100" s="160"/>
      <c r="L100" s="162"/>
      <c r="M100" s="162"/>
    </row>
    <row r="101" spans="1:13" ht="16.5" customHeight="1">
      <c r="A101" s="156"/>
      <c r="B101" s="139" t="s">
        <v>310</v>
      </c>
      <c r="C101" s="139"/>
      <c r="D101" s="139"/>
      <c r="E101" s="137"/>
      <c r="F101" s="137"/>
      <c r="G101" s="160">
        <v>301226</v>
      </c>
      <c r="H101" s="162"/>
      <c r="I101" s="161">
        <v>300788</v>
      </c>
      <c r="J101" s="162"/>
      <c r="K101" s="160">
        <v>10218277</v>
      </c>
      <c r="L101" s="162"/>
      <c r="M101" s="162">
        <v>9034797</v>
      </c>
    </row>
    <row r="102" spans="1:13" ht="16.5" customHeight="1">
      <c r="A102" s="139" t="s">
        <v>311</v>
      </c>
      <c r="B102" s="139"/>
      <c r="C102" s="139"/>
      <c r="D102" s="139"/>
      <c r="E102" s="137" t="s">
        <v>46</v>
      </c>
      <c r="F102" s="137"/>
      <c r="G102" s="165">
        <v>206880</v>
      </c>
      <c r="H102" s="162"/>
      <c r="I102" s="166">
        <v>66452</v>
      </c>
      <c r="J102" s="162"/>
      <c r="K102" s="165">
        <v>7017886</v>
      </c>
      <c r="L102" s="162"/>
      <c r="M102" s="167">
        <v>1996034</v>
      </c>
    </row>
    <row r="103" spans="1:13" ht="16.5" customHeight="1">
      <c r="A103" s="139"/>
      <c r="B103" s="139"/>
      <c r="C103" s="139"/>
      <c r="D103" s="139"/>
      <c r="E103" s="137"/>
      <c r="F103" s="137"/>
      <c r="G103" s="177"/>
      <c r="H103" s="162"/>
      <c r="I103" s="162"/>
      <c r="J103" s="162"/>
      <c r="K103" s="177"/>
      <c r="L103" s="162"/>
      <c r="M103" s="162"/>
    </row>
    <row r="104" spans="1:13" ht="16.5" customHeight="1">
      <c r="A104" s="156" t="s">
        <v>42</v>
      </c>
      <c r="B104" s="139"/>
      <c r="C104" s="156"/>
      <c r="D104" s="156"/>
      <c r="E104" s="137"/>
      <c r="F104" s="137"/>
      <c r="G104" s="178">
        <f>SUM(G93:G102)</f>
        <v>4852167</v>
      </c>
      <c r="H104" s="162"/>
      <c r="I104" s="167">
        <f>SUM(I93:I102)</f>
        <v>4350864</v>
      </c>
      <c r="J104" s="162"/>
      <c r="K104" s="178">
        <f>SUM(K93:K102)</f>
        <v>164596700</v>
      </c>
      <c r="L104" s="162"/>
      <c r="M104" s="167">
        <f>SUM(M93:M102)</f>
        <v>130687332</v>
      </c>
    </row>
    <row r="105" spans="1:13" ht="16.5" customHeight="1">
      <c r="A105" s="156"/>
      <c r="B105" s="156"/>
      <c r="C105" s="156"/>
      <c r="D105" s="156"/>
      <c r="E105" s="137"/>
      <c r="F105" s="137"/>
      <c r="G105" s="177"/>
      <c r="H105" s="162"/>
      <c r="I105" s="162"/>
      <c r="J105" s="162"/>
      <c r="K105" s="177"/>
      <c r="L105" s="162"/>
      <c r="M105" s="162"/>
    </row>
    <row r="106" spans="1:13" ht="16.5" customHeight="1">
      <c r="A106" s="156" t="s">
        <v>43</v>
      </c>
      <c r="B106" s="139"/>
      <c r="C106" s="139"/>
      <c r="D106" s="139"/>
      <c r="E106" s="137" t="s">
        <v>46</v>
      </c>
      <c r="F106" s="137"/>
      <c r="G106" s="178">
        <f>SUM(G104+G89)</f>
        <v>7675254</v>
      </c>
      <c r="H106" s="162"/>
      <c r="I106" s="167">
        <f>SUM(I104+I89)</f>
        <v>6561633</v>
      </c>
      <c r="J106" s="162"/>
      <c r="K106" s="178">
        <f>SUM(K104+K89)</f>
        <v>260362278</v>
      </c>
      <c r="L106" s="162"/>
      <c r="M106" s="167">
        <f>SUM(M104+M89)</f>
        <v>197092369</v>
      </c>
    </row>
    <row r="107" spans="1:13" ht="16.5" customHeight="1">
      <c r="A107" s="156"/>
      <c r="B107" s="139"/>
      <c r="C107" s="139"/>
      <c r="D107" s="139"/>
      <c r="E107" s="137"/>
      <c r="F107" s="137"/>
      <c r="G107" s="162"/>
      <c r="H107" s="162"/>
      <c r="I107" s="162"/>
      <c r="J107" s="162"/>
      <c r="K107" s="162"/>
      <c r="L107" s="162"/>
      <c r="M107" s="162"/>
    </row>
    <row r="108" spans="1:13" ht="16.5" customHeight="1">
      <c r="A108" s="156"/>
      <c r="B108" s="139"/>
      <c r="C108" s="139"/>
      <c r="D108" s="139"/>
      <c r="E108" s="137"/>
      <c r="F108" s="137"/>
      <c r="G108" s="155"/>
      <c r="H108" s="155"/>
      <c r="I108" s="155"/>
      <c r="J108" s="155"/>
      <c r="K108" s="155"/>
      <c r="L108" s="155"/>
      <c r="M108" s="155"/>
    </row>
    <row r="109" spans="1:13" ht="16.5" customHeight="1">
      <c r="A109" s="156"/>
      <c r="B109" s="139"/>
      <c r="C109" s="139"/>
      <c r="D109" s="139"/>
      <c r="E109" s="137"/>
      <c r="F109" s="137"/>
      <c r="G109" s="155"/>
      <c r="H109" s="155"/>
      <c r="I109" s="155"/>
      <c r="J109" s="155"/>
      <c r="K109" s="155"/>
      <c r="L109" s="155"/>
      <c r="M109" s="155"/>
    </row>
    <row r="110" spans="1:13" ht="15" customHeight="1">
      <c r="A110" s="156"/>
      <c r="B110" s="139"/>
      <c r="C110" s="139"/>
      <c r="D110" s="139"/>
      <c r="E110" s="137"/>
      <c r="F110" s="137"/>
      <c r="G110" s="155"/>
      <c r="H110" s="155"/>
      <c r="I110" s="155"/>
      <c r="J110" s="155"/>
      <c r="K110" s="155"/>
      <c r="L110" s="155"/>
      <c r="M110" s="155"/>
    </row>
    <row r="111" spans="1:13" ht="21.95" customHeight="1">
      <c r="A111" s="146" t="str">
        <f>A59</f>
        <v xml:space="preserve">The condensed notes to the interim financial information are an integral part of this interim financial information.										</v>
      </c>
      <c r="B111" s="146"/>
      <c r="C111" s="146"/>
      <c r="D111" s="146"/>
      <c r="E111" s="143"/>
      <c r="F111" s="143"/>
      <c r="G111" s="179"/>
      <c r="H111" s="146"/>
      <c r="I111" s="179"/>
      <c r="J111" s="146"/>
      <c r="K111" s="179"/>
      <c r="L111" s="146"/>
      <c r="M111" s="179"/>
    </row>
    <row r="112" spans="1:13" ht="16.5" customHeight="1">
      <c r="A112" s="136" t="s">
        <v>0</v>
      </c>
      <c r="B112" s="136"/>
      <c r="C112" s="136"/>
      <c r="D112" s="136"/>
      <c r="E112" s="137"/>
      <c r="F112" s="137"/>
      <c r="G112" s="138"/>
      <c r="H112" s="137"/>
      <c r="I112" s="138"/>
      <c r="J112" s="137"/>
      <c r="K112" s="147"/>
      <c r="L112" s="176"/>
      <c r="M112" s="147"/>
    </row>
    <row r="113" spans="1:13" ht="16.5" customHeight="1">
      <c r="A113" s="136" t="s">
        <v>304</v>
      </c>
      <c r="B113" s="136"/>
      <c r="C113" s="136"/>
      <c r="D113" s="136"/>
      <c r="E113" s="137"/>
      <c r="F113" s="137"/>
      <c r="G113" s="155"/>
      <c r="H113" s="139"/>
      <c r="I113" s="155"/>
      <c r="J113" s="139"/>
      <c r="K113" s="155"/>
      <c r="L113" s="139"/>
      <c r="M113" s="155"/>
    </row>
    <row r="114" spans="1:13" ht="16.5" customHeight="1">
      <c r="A114" s="172" t="str">
        <f>+A3</f>
        <v>As at 30 September 2021</v>
      </c>
      <c r="B114" s="146"/>
      <c r="C114" s="146"/>
      <c r="D114" s="146"/>
      <c r="E114" s="143"/>
      <c r="F114" s="143"/>
      <c r="G114" s="179"/>
      <c r="H114" s="146"/>
      <c r="I114" s="179"/>
      <c r="J114" s="146"/>
      <c r="K114" s="179"/>
      <c r="L114" s="146"/>
      <c r="M114" s="179"/>
    </row>
    <row r="115" spans="1:13" ht="16.5" customHeight="1">
      <c r="A115" s="139"/>
      <c r="B115" s="139"/>
      <c r="C115" s="139"/>
      <c r="D115" s="139"/>
      <c r="E115" s="137"/>
      <c r="F115" s="137"/>
      <c r="G115" s="155"/>
      <c r="H115" s="139"/>
      <c r="I115" s="155"/>
      <c r="J115" s="139"/>
      <c r="K115" s="155"/>
      <c r="L115" s="139"/>
      <c r="M115" s="155"/>
    </row>
    <row r="116" spans="1:13" ht="16.5" customHeight="1">
      <c r="A116" s="136"/>
      <c r="B116" s="136"/>
      <c r="C116" s="136"/>
      <c r="D116" s="136"/>
      <c r="E116" s="137"/>
      <c r="F116" s="137"/>
      <c r="G116" s="297" t="s">
        <v>142</v>
      </c>
      <c r="H116" s="298"/>
      <c r="I116" s="298"/>
      <c r="J116" s="298"/>
      <c r="K116" s="298"/>
      <c r="L116" s="298"/>
      <c r="M116" s="298"/>
    </row>
    <row r="117" spans="1:13" ht="16.5" customHeight="1">
      <c r="A117" s="136"/>
      <c r="B117" s="136"/>
      <c r="C117" s="136"/>
      <c r="D117" s="136"/>
      <c r="E117" s="137"/>
      <c r="F117" s="137"/>
      <c r="G117" s="299" t="s">
        <v>2</v>
      </c>
      <c r="H117" s="300"/>
      <c r="I117" s="300"/>
      <c r="J117" s="147"/>
      <c r="K117" s="299" t="s">
        <v>291</v>
      </c>
      <c r="L117" s="300"/>
      <c r="M117" s="300"/>
    </row>
    <row r="118" spans="1:13" ht="16.5" customHeight="1">
      <c r="A118" s="136"/>
      <c r="B118" s="136"/>
      <c r="C118" s="136"/>
      <c r="D118" s="136"/>
      <c r="E118" s="137"/>
      <c r="F118" s="137"/>
      <c r="G118" s="148" t="s">
        <v>4</v>
      </c>
      <c r="H118" s="149"/>
      <c r="I118" s="149" t="s">
        <v>5</v>
      </c>
      <c r="J118" s="150"/>
      <c r="K118" s="148" t="s">
        <v>4</v>
      </c>
      <c r="L118" s="149"/>
      <c r="M118" s="149" t="s">
        <v>5</v>
      </c>
    </row>
    <row r="119" spans="1:13" ht="16.5" customHeight="1">
      <c r="A119" s="136"/>
      <c r="B119" s="136"/>
      <c r="C119" s="136"/>
      <c r="D119" s="136"/>
      <c r="E119" s="137"/>
      <c r="F119" s="137"/>
      <c r="G119" s="148" t="s">
        <v>267</v>
      </c>
      <c r="H119" s="149"/>
      <c r="I119" s="149" t="s">
        <v>6</v>
      </c>
      <c r="J119" s="150"/>
      <c r="K119" s="148" t="s">
        <v>267</v>
      </c>
      <c r="L119" s="149"/>
      <c r="M119" s="149" t="s">
        <v>6</v>
      </c>
    </row>
    <row r="120" spans="1:13" ht="16.5" customHeight="1">
      <c r="A120" s="136"/>
      <c r="B120" s="136"/>
      <c r="C120" s="136"/>
      <c r="D120" s="136"/>
      <c r="E120" s="151" t="s">
        <v>188</v>
      </c>
      <c r="F120" s="137"/>
      <c r="G120" s="152" t="s">
        <v>292</v>
      </c>
      <c r="H120" s="149"/>
      <c r="I120" s="153">
        <v>2020</v>
      </c>
      <c r="J120" s="150"/>
      <c r="K120" s="152" t="s">
        <v>292</v>
      </c>
      <c r="L120" s="149"/>
      <c r="M120" s="153">
        <v>2020</v>
      </c>
    </row>
    <row r="121" spans="1:13" ht="16.5" customHeight="1">
      <c r="A121" s="180"/>
      <c r="B121" s="181"/>
      <c r="C121" s="181"/>
      <c r="D121" s="181"/>
      <c r="E121" s="137"/>
      <c r="F121" s="182"/>
      <c r="G121" s="183"/>
      <c r="H121" s="184"/>
      <c r="I121" s="185"/>
      <c r="J121" s="184"/>
      <c r="K121" s="183"/>
      <c r="L121" s="184"/>
      <c r="M121" s="185"/>
    </row>
    <row r="122" spans="1:13" ht="16.5" customHeight="1">
      <c r="A122" s="180" t="s">
        <v>312</v>
      </c>
      <c r="B122" s="181"/>
      <c r="C122" s="181"/>
      <c r="D122" s="181"/>
      <c r="E122" s="137"/>
      <c r="F122" s="182"/>
      <c r="G122" s="183"/>
      <c r="H122" s="184"/>
      <c r="I122" s="185"/>
      <c r="J122" s="184"/>
      <c r="K122" s="183"/>
      <c r="L122" s="184"/>
      <c r="M122" s="185"/>
    </row>
    <row r="123" spans="1:13" ht="16.5" customHeight="1">
      <c r="A123" s="180"/>
      <c r="B123" s="181"/>
      <c r="C123" s="181"/>
      <c r="D123" s="181"/>
      <c r="E123" s="137"/>
      <c r="F123" s="182"/>
      <c r="G123" s="183"/>
      <c r="H123" s="184"/>
      <c r="I123" s="185"/>
      <c r="J123" s="184"/>
      <c r="K123" s="183"/>
      <c r="L123" s="184"/>
      <c r="M123" s="185"/>
    </row>
    <row r="124" spans="1:13" ht="16.5" customHeight="1">
      <c r="A124" s="156" t="s">
        <v>145</v>
      </c>
      <c r="B124" s="139"/>
      <c r="C124" s="139"/>
      <c r="D124" s="139"/>
      <c r="E124" s="137"/>
      <c r="F124" s="137"/>
      <c r="G124" s="154"/>
      <c r="H124" s="139"/>
      <c r="I124" s="155"/>
      <c r="J124" s="139"/>
      <c r="K124" s="154"/>
      <c r="L124" s="139"/>
      <c r="M124" s="155"/>
    </row>
    <row r="125" spans="1:13" ht="16.5" customHeight="1">
      <c r="A125" s="180"/>
      <c r="B125" s="181"/>
      <c r="C125" s="181"/>
      <c r="D125" s="181"/>
      <c r="E125" s="182"/>
      <c r="F125" s="182"/>
      <c r="G125" s="183"/>
      <c r="H125" s="184"/>
      <c r="I125" s="185"/>
      <c r="J125" s="184"/>
      <c r="K125" s="183"/>
      <c r="L125" s="184"/>
      <c r="M125" s="185"/>
    </row>
    <row r="126" spans="1:13" ht="16.5" customHeight="1">
      <c r="A126" s="139" t="s">
        <v>44</v>
      </c>
      <c r="B126" s="139"/>
      <c r="C126" s="139"/>
      <c r="D126" s="139"/>
      <c r="E126" s="137">
        <v>17</v>
      </c>
      <c r="F126" s="137"/>
      <c r="G126" s="154"/>
      <c r="H126" s="158"/>
      <c r="I126" s="155"/>
      <c r="J126" s="158"/>
      <c r="K126" s="154"/>
      <c r="L126" s="158"/>
      <c r="M126" s="155"/>
    </row>
    <row r="127" spans="1:13" ht="16.5" customHeight="1">
      <c r="A127" s="139"/>
      <c r="B127" s="139" t="s">
        <v>45</v>
      </c>
      <c r="C127" s="139"/>
      <c r="D127" s="139"/>
      <c r="E127" s="137"/>
      <c r="F127" s="137"/>
      <c r="G127" s="154"/>
      <c r="H127" s="158"/>
      <c r="I127" s="155"/>
      <c r="J127" s="158"/>
      <c r="K127" s="154"/>
      <c r="L127" s="158"/>
      <c r="M127" s="155"/>
    </row>
    <row r="128" spans="1:13" ht="16.5" customHeight="1">
      <c r="A128" s="139"/>
      <c r="B128" s="139"/>
      <c r="C128" s="197" t="s">
        <v>332</v>
      </c>
      <c r="D128" s="197"/>
      <c r="E128" s="137"/>
      <c r="F128" s="137"/>
      <c r="G128" s="154"/>
      <c r="H128" s="158"/>
      <c r="I128" s="155"/>
      <c r="J128" s="158"/>
      <c r="K128" s="154"/>
      <c r="L128" s="158"/>
      <c r="M128" s="155"/>
    </row>
    <row r="129" spans="1:13" ht="16.5" customHeight="1">
      <c r="A129" s="139"/>
      <c r="B129" s="139"/>
      <c r="C129" s="197"/>
      <c r="D129" s="197" t="s">
        <v>343</v>
      </c>
      <c r="E129" s="137"/>
      <c r="F129" s="137"/>
      <c r="G129" s="154"/>
      <c r="H129" s="158"/>
      <c r="I129" s="155"/>
      <c r="J129" s="158"/>
      <c r="K129" s="154"/>
      <c r="L129" s="158"/>
      <c r="M129" s="155"/>
    </row>
    <row r="130" spans="1:13" ht="16.5" customHeight="1" thickBot="1">
      <c r="A130" s="139"/>
      <c r="B130" s="139"/>
      <c r="C130" s="197"/>
      <c r="D130" s="197" t="s">
        <v>345</v>
      </c>
      <c r="E130" s="137"/>
      <c r="F130" s="137"/>
      <c r="G130" s="186"/>
      <c r="H130" s="155"/>
      <c r="I130" s="187"/>
      <c r="J130" s="155"/>
      <c r="K130" s="188">
        <v>10149163</v>
      </c>
      <c r="L130" s="155"/>
      <c r="M130" s="189">
        <v>5074581</v>
      </c>
    </row>
    <row r="131" spans="1:13" ht="16.5" customHeight="1" thickTop="1">
      <c r="A131" s="180"/>
      <c r="B131" s="181"/>
      <c r="C131" s="181"/>
      <c r="D131" s="181"/>
      <c r="E131" s="182"/>
      <c r="F131" s="182"/>
      <c r="G131" s="183"/>
      <c r="H131" s="184"/>
      <c r="I131" s="185"/>
      <c r="J131" s="184"/>
      <c r="K131" s="183"/>
      <c r="L131" s="184"/>
      <c r="M131" s="185"/>
    </row>
    <row r="132" spans="1:13" ht="16.5" customHeight="1">
      <c r="A132" s="139"/>
      <c r="B132" s="139" t="s">
        <v>47</v>
      </c>
      <c r="C132" s="139"/>
      <c r="D132" s="139"/>
      <c r="E132" s="138"/>
      <c r="F132" s="138"/>
      <c r="G132" s="186"/>
      <c r="H132" s="155"/>
      <c r="I132" s="187"/>
      <c r="J132" s="155"/>
      <c r="K132" s="186"/>
      <c r="L132" s="155"/>
      <c r="M132" s="187"/>
    </row>
    <row r="133" spans="1:13" ht="16.5" customHeight="1">
      <c r="A133" s="139"/>
      <c r="B133" s="139"/>
      <c r="C133" s="197" t="s">
        <v>341</v>
      </c>
      <c r="D133" s="197"/>
      <c r="E133" s="138"/>
      <c r="F133" s="138"/>
      <c r="G133" s="186"/>
      <c r="H133" s="155"/>
      <c r="I133" s="187"/>
      <c r="J133" s="155"/>
      <c r="K133" s="186"/>
      <c r="L133" s="155"/>
      <c r="M133" s="187"/>
    </row>
    <row r="134" spans="1:13" ht="16.5" customHeight="1">
      <c r="A134" s="139"/>
      <c r="B134" s="139"/>
      <c r="C134" s="197"/>
      <c r="D134" s="197" t="s">
        <v>343</v>
      </c>
      <c r="E134" s="138"/>
      <c r="F134" s="138"/>
      <c r="G134" s="186"/>
      <c r="H134" s="155"/>
      <c r="I134" s="187"/>
      <c r="J134" s="155"/>
      <c r="K134" s="186"/>
      <c r="L134" s="155"/>
      <c r="M134" s="187"/>
    </row>
    <row r="135" spans="1:13" ht="16.5" customHeight="1">
      <c r="A135" s="139"/>
      <c r="B135" s="139"/>
      <c r="C135" s="197"/>
      <c r="D135" s="197" t="s">
        <v>344</v>
      </c>
      <c r="E135" s="137"/>
      <c r="F135" s="138"/>
      <c r="G135" s="160">
        <v>198500</v>
      </c>
      <c r="H135" s="162"/>
      <c r="I135" s="161">
        <v>147424</v>
      </c>
      <c r="J135" s="162"/>
      <c r="K135" s="160">
        <v>6766108</v>
      </c>
      <c r="L135" s="162"/>
      <c r="M135" s="162">
        <v>5074581</v>
      </c>
    </row>
    <row r="136" spans="1:13" ht="16.5" customHeight="1">
      <c r="A136" s="139" t="s">
        <v>48</v>
      </c>
      <c r="B136" s="139"/>
      <c r="C136" s="139"/>
      <c r="D136" s="139"/>
      <c r="E136" s="137">
        <v>17</v>
      </c>
      <c r="F136" s="190"/>
      <c r="G136" s="160">
        <v>647929</v>
      </c>
      <c r="H136" s="162"/>
      <c r="I136" s="161">
        <v>443624</v>
      </c>
      <c r="J136" s="162"/>
      <c r="K136" s="160">
        <v>22138547</v>
      </c>
      <c r="L136" s="162"/>
      <c r="M136" s="162">
        <v>15372438</v>
      </c>
    </row>
    <row r="137" spans="1:13" ht="16.5" customHeight="1">
      <c r="A137" s="139" t="s">
        <v>313</v>
      </c>
      <c r="B137" s="139"/>
      <c r="C137" s="139"/>
      <c r="D137" s="139"/>
      <c r="E137" s="190"/>
      <c r="F137" s="190"/>
      <c r="G137" s="160">
        <v>19496</v>
      </c>
      <c r="H137" s="162"/>
      <c r="I137" s="161">
        <v>1651</v>
      </c>
      <c r="J137" s="162"/>
      <c r="K137" s="160">
        <v>650386</v>
      </c>
      <c r="L137" s="162"/>
      <c r="M137" s="161">
        <v>55037</v>
      </c>
    </row>
    <row r="138" spans="1:13" ht="16.5" customHeight="1">
      <c r="A138" s="139" t="s">
        <v>49</v>
      </c>
      <c r="B138" s="139"/>
      <c r="C138" s="139"/>
      <c r="D138" s="139"/>
      <c r="E138" s="137"/>
      <c r="F138" s="137"/>
      <c r="G138" s="160"/>
      <c r="H138" s="162"/>
      <c r="I138" s="161"/>
      <c r="J138" s="162"/>
      <c r="K138" s="160"/>
      <c r="L138" s="162"/>
      <c r="M138" s="162"/>
    </row>
    <row r="139" spans="1:13" ht="16.5" customHeight="1">
      <c r="A139" s="139"/>
      <c r="B139" s="139" t="s">
        <v>50</v>
      </c>
      <c r="C139" s="139"/>
      <c r="D139" s="139"/>
      <c r="E139" s="137"/>
      <c r="F139" s="137"/>
      <c r="G139" s="160"/>
      <c r="H139" s="162"/>
      <c r="I139" s="161"/>
      <c r="J139" s="162"/>
      <c r="K139" s="160"/>
      <c r="L139" s="162"/>
      <c r="M139" s="162"/>
    </row>
    <row r="140" spans="1:13" ht="16.5" customHeight="1">
      <c r="A140" s="139"/>
      <c r="B140" s="139"/>
      <c r="C140" s="139" t="s">
        <v>51</v>
      </c>
      <c r="D140" s="139"/>
      <c r="E140" s="137"/>
      <c r="F140" s="137"/>
      <c r="G140" s="160">
        <v>95543</v>
      </c>
      <c r="H140" s="162"/>
      <c r="I140" s="161">
        <v>95543</v>
      </c>
      <c r="J140" s="162"/>
      <c r="K140" s="160">
        <v>3157984</v>
      </c>
      <c r="L140" s="162"/>
      <c r="M140" s="162">
        <v>3157984</v>
      </c>
    </row>
    <row r="141" spans="1:13" ht="16.5" customHeight="1">
      <c r="A141" s="139"/>
      <c r="B141" s="139"/>
      <c r="C141" s="139" t="s">
        <v>52</v>
      </c>
      <c r="D141" s="139"/>
      <c r="E141" s="137"/>
      <c r="F141" s="137"/>
      <c r="G141" s="160">
        <v>114206</v>
      </c>
      <c r="H141" s="162"/>
      <c r="I141" s="161">
        <v>107317</v>
      </c>
      <c r="J141" s="162"/>
      <c r="K141" s="160">
        <v>3674768</v>
      </c>
      <c r="L141" s="162"/>
      <c r="M141" s="162">
        <v>3458754</v>
      </c>
    </row>
    <row r="142" spans="1:13" ht="16.5" customHeight="1">
      <c r="A142" s="139"/>
      <c r="B142" s="139" t="s">
        <v>53</v>
      </c>
      <c r="C142" s="139"/>
      <c r="D142" s="139"/>
      <c r="E142" s="137"/>
      <c r="F142" s="137"/>
      <c r="G142" s="160">
        <v>1767756</v>
      </c>
      <c r="H142" s="162"/>
      <c r="I142" s="161">
        <v>1630812</v>
      </c>
      <c r="J142" s="162"/>
      <c r="K142" s="160">
        <v>58967729</v>
      </c>
      <c r="L142" s="169"/>
      <c r="M142" s="162">
        <v>54628542</v>
      </c>
    </row>
    <row r="143" spans="1:13" ht="16.5" customHeight="1">
      <c r="A143" s="139" t="s">
        <v>146</v>
      </c>
      <c r="B143" s="139"/>
      <c r="C143" s="139"/>
      <c r="D143" s="139"/>
      <c r="E143" s="137"/>
      <c r="F143" s="137"/>
      <c r="G143" s="165">
        <v>-802175</v>
      </c>
      <c r="H143" s="162"/>
      <c r="I143" s="166">
        <v>-350806</v>
      </c>
      <c r="J143" s="162"/>
      <c r="K143" s="165">
        <v>-26111444</v>
      </c>
      <c r="L143" s="169"/>
      <c r="M143" s="167">
        <v>-19403383</v>
      </c>
    </row>
    <row r="144" spans="1:13" ht="16.5" customHeight="1">
      <c r="A144" s="139"/>
      <c r="B144" s="139"/>
      <c r="C144" s="139"/>
      <c r="D144" s="139"/>
      <c r="E144" s="137"/>
      <c r="F144" s="137"/>
      <c r="G144" s="177"/>
      <c r="H144" s="162"/>
      <c r="I144" s="162"/>
      <c r="J144" s="162"/>
      <c r="K144" s="177"/>
      <c r="L144" s="169"/>
      <c r="M144" s="162"/>
    </row>
    <row r="145" spans="1:13" ht="16.5" customHeight="1">
      <c r="A145" s="139" t="s">
        <v>172</v>
      </c>
      <c r="B145" s="139"/>
      <c r="C145" s="139"/>
      <c r="D145" s="139"/>
      <c r="E145" s="137"/>
      <c r="F145" s="137"/>
      <c r="G145" s="177">
        <f>SUM(G135:G143)</f>
        <v>2041255</v>
      </c>
      <c r="H145" s="162"/>
      <c r="I145" s="162">
        <f>SUM(I135:I143)</f>
        <v>2075565</v>
      </c>
      <c r="J145" s="162"/>
      <c r="K145" s="177">
        <f>SUM(K135:K143)</f>
        <v>69244078</v>
      </c>
      <c r="L145" s="162"/>
      <c r="M145" s="162">
        <f>SUM(M135:M143)</f>
        <v>62343953</v>
      </c>
    </row>
    <row r="146" spans="1:13" ht="16.5" customHeight="1">
      <c r="A146" s="139" t="s">
        <v>54</v>
      </c>
      <c r="B146" s="139"/>
      <c r="C146" s="139"/>
      <c r="D146" s="139"/>
      <c r="E146" s="137"/>
      <c r="F146" s="137"/>
      <c r="G146" s="178">
        <v>751540</v>
      </c>
      <c r="H146" s="162"/>
      <c r="I146" s="167">
        <v>739462</v>
      </c>
      <c r="J146" s="162"/>
      <c r="K146" s="178">
        <v>25493953</v>
      </c>
      <c r="L146" s="161"/>
      <c r="M146" s="167">
        <v>22211298</v>
      </c>
    </row>
    <row r="147" spans="1:13" ht="16.5" customHeight="1">
      <c r="A147" s="139"/>
      <c r="B147" s="139"/>
      <c r="C147" s="139"/>
      <c r="D147" s="139"/>
      <c r="E147" s="137"/>
      <c r="F147" s="137"/>
      <c r="G147" s="177"/>
      <c r="H147" s="162"/>
      <c r="I147" s="162"/>
      <c r="J147" s="162"/>
      <c r="K147" s="160"/>
      <c r="L147" s="161"/>
      <c r="M147" s="161"/>
    </row>
    <row r="148" spans="1:13" ht="16.5" customHeight="1">
      <c r="A148" s="156" t="s">
        <v>147</v>
      </c>
      <c r="B148" s="139"/>
      <c r="C148" s="139"/>
      <c r="D148" s="139"/>
      <c r="E148" s="137"/>
      <c r="F148" s="137"/>
      <c r="G148" s="178">
        <f>SUM(G145:G146)</f>
        <v>2792795</v>
      </c>
      <c r="H148" s="162"/>
      <c r="I148" s="167">
        <f>SUM(I145:I146)</f>
        <v>2815027</v>
      </c>
      <c r="J148" s="162"/>
      <c r="K148" s="178">
        <f>SUM(K145:K146)</f>
        <v>94738031</v>
      </c>
      <c r="L148" s="162"/>
      <c r="M148" s="167">
        <f>SUM(M145:M146)</f>
        <v>84555251</v>
      </c>
    </row>
    <row r="149" spans="1:13" ht="16.5" customHeight="1">
      <c r="A149" s="156"/>
      <c r="B149" s="139"/>
      <c r="C149" s="139"/>
      <c r="D149" s="139"/>
      <c r="E149" s="137"/>
      <c r="F149" s="137"/>
      <c r="G149" s="177"/>
      <c r="H149" s="162"/>
      <c r="I149" s="162"/>
      <c r="J149" s="162"/>
      <c r="K149" s="177"/>
      <c r="L149" s="162"/>
      <c r="M149" s="162"/>
    </row>
    <row r="150" spans="1:13" ht="16.5" customHeight="1" thickBot="1">
      <c r="A150" s="156" t="s">
        <v>148</v>
      </c>
      <c r="B150" s="139"/>
      <c r="C150" s="139"/>
      <c r="D150" s="139"/>
      <c r="E150" s="137"/>
      <c r="F150" s="137"/>
      <c r="G150" s="191">
        <f>SUM(G148+G106)</f>
        <v>10468049</v>
      </c>
      <c r="H150" s="162"/>
      <c r="I150" s="192">
        <f>SUM(I148+I106)</f>
        <v>9376660</v>
      </c>
      <c r="J150" s="162"/>
      <c r="K150" s="191">
        <f>SUM(K148+K106)</f>
        <v>355100309</v>
      </c>
      <c r="L150" s="162"/>
      <c r="M150" s="192">
        <f>SUM(M148+M106)</f>
        <v>281647620</v>
      </c>
    </row>
    <row r="151" spans="1:13" ht="16.5" customHeight="1" thickTop="1">
      <c r="A151" s="139"/>
      <c r="B151" s="139"/>
      <c r="C151" s="139"/>
      <c r="D151" s="139"/>
      <c r="E151" s="137"/>
      <c r="F151" s="137"/>
      <c r="G151" s="162"/>
      <c r="H151" s="162"/>
      <c r="I151" s="162"/>
      <c r="J151" s="162"/>
      <c r="K151" s="162"/>
      <c r="L151" s="162"/>
      <c r="M151" s="162"/>
    </row>
    <row r="152" spans="1:13" ht="16.5" customHeight="1">
      <c r="A152" s="139"/>
      <c r="B152" s="139"/>
      <c r="C152" s="139"/>
      <c r="D152" s="139"/>
      <c r="E152" s="137"/>
      <c r="F152" s="137"/>
      <c r="G152" s="162"/>
      <c r="H152" s="162"/>
      <c r="I152" s="162"/>
      <c r="J152" s="162"/>
      <c r="K152" s="162"/>
      <c r="L152" s="162"/>
      <c r="M152" s="162"/>
    </row>
    <row r="153" spans="1:13" ht="16.5" customHeight="1">
      <c r="A153" s="139"/>
      <c r="B153" s="139"/>
      <c r="C153" s="139"/>
      <c r="D153" s="139"/>
      <c r="E153" s="137"/>
      <c r="F153" s="137"/>
      <c r="G153" s="162"/>
      <c r="H153" s="162"/>
      <c r="I153" s="162"/>
      <c r="J153" s="162"/>
      <c r="K153" s="162"/>
      <c r="L153" s="162"/>
      <c r="M153" s="162"/>
    </row>
    <row r="154" spans="1:13" ht="16.5" customHeight="1">
      <c r="A154" s="139"/>
      <c r="B154" s="139"/>
      <c r="C154" s="139"/>
      <c r="D154" s="139"/>
      <c r="E154" s="137"/>
      <c r="F154" s="137"/>
      <c r="G154" s="162"/>
      <c r="H154" s="162"/>
      <c r="I154" s="162"/>
      <c r="J154" s="162"/>
      <c r="K154" s="162"/>
      <c r="L154" s="162"/>
      <c r="M154" s="162"/>
    </row>
    <row r="155" spans="1:13" ht="16.5" customHeight="1">
      <c r="A155" s="139"/>
      <c r="B155" s="139"/>
      <c r="C155" s="139"/>
      <c r="D155" s="139"/>
      <c r="E155" s="137"/>
      <c r="F155" s="137"/>
      <c r="G155" s="162"/>
      <c r="H155" s="162"/>
      <c r="I155" s="162"/>
      <c r="J155" s="162"/>
      <c r="K155" s="162"/>
      <c r="L155" s="162"/>
      <c r="M155" s="162"/>
    </row>
    <row r="156" spans="1:13" ht="16.5" customHeight="1">
      <c r="A156" s="139"/>
      <c r="B156" s="139"/>
      <c r="C156" s="139"/>
      <c r="D156" s="139"/>
      <c r="E156" s="137"/>
      <c r="F156" s="137"/>
      <c r="G156" s="155"/>
      <c r="H156" s="139"/>
      <c r="I156" s="155"/>
      <c r="J156" s="139"/>
      <c r="K156" s="139"/>
      <c r="L156" s="139"/>
      <c r="M156" s="139"/>
    </row>
    <row r="157" spans="1:13" ht="16.5" customHeight="1">
      <c r="A157" s="139"/>
      <c r="B157" s="139"/>
      <c r="C157" s="139"/>
      <c r="D157" s="139"/>
      <c r="E157" s="137"/>
      <c r="F157" s="137"/>
      <c r="G157" s="155"/>
      <c r="H157" s="139"/>
      <c r="I157" s="155"/>
      <c r="J157" s="139"/>
      <c r="K157" s="139"/>
      <c r="L157" s="139"/>
      <c r="M157" s="139"/>
    </row>
    <row r="158" spans="1:13" ht="16.5" customHeight="1">
      <c r="A158" s="139"/>
      <c r="B158" s="139"/>
      <c r="C158" s="139"/>
      <c r="D158" s="139"/>
      <c r="E158" s="137"/>
      <c r="F158" s="137"/>
      <c r="G158" s="155"/>
      <c r="H158" s="139"/>
      <c r="I158" s="155"/>
      <c r="J158" s="139"/>
      <c r="K158" s="139"/>
      <c r="L158" s="139"/>
      <c r="M158" s="139"/>
    </row>
    <row r="159" spans="1:13" ht="16.5" customHeight="1">
      <c r="A159" s="139"/>
      <c r="B159" s="139"/>
      <c r="C159" s="139"/>
      <c r="D159" s="139"/>
      <c r="E159" s="137"/>
      <c r="F159" s="137"/>
      <c r="G159" s="155"/>
      <c r="H159" s="139"/>
      <c r="I159" s="155"/>
      <c r="J159" s="139"/>
      <c r="K159" s="139"/>
      <c r="L159" s="139"/>
      <c r="M159" s="139"/>
    </row>
    <row r="160" spans="1:13" ht="16.5" customHeight="1">
      <c r="A160" s="139"/>
      <c r="B160" s="139"/>
      <c r="C160" s="139"/>
      <c r="D160" s="139"/>
      <c r="E160" s="137"/>
      <c r="F160" s="137"/>
      <c r="G160" s="155"/>
      <c r="H160" s="139"/>
      <c r="I160" s="155"/>
      <c r="J160" s="139"/>
      <c r="K160" s="139"/>
      <c r="L160" s="139"/>
      <c r="M160" s="139"/>
    </row>
    <row r="161" spans="1:13" ht="16.5" customHeight="1">
      <c r="A161" s="139"/>
      <c r="B161" s="139"/>
      <c r="C161" s="139"/>
      <c r="D161" s="139"/>
      <c r="E161" s="137"/>
      <c r="F161" s="137"/>
      <c r="G161" s="155"/>
      <c r="H161" s="139"/>
      <c r="I161" s="155"/>
      <c r="J161" s="139"/>
      <c r="K161" s="139"/>
      <c r="L161" s="139"/>
      <c r="M161" s="139"/>
    </row>
    <row r="162" spans="1:13" ht="14.25" customHeight="1">
      <c r="A162" s="139"/>
      <c r="B162" s="139"/>
      <c r="C162" s="139"/>
      <c r="D162" s="139"/>
      <c r="E162" s="137"/>
      <c r="F162" s="137"/>
      <c r="G162" s="155"/>
      <c r="H162" s="139"/>
      <c r="I162" s="155"/>
      <c r="J162" s="139"/>
      <c r="K162" s="139"/>
      <c r="L162" s="139"/>
      <c r="M162" s="139"/>
    </row>
    <row r="163" spans="1:13" ht="21.95" customHeight="1">
      <c r="A163" s="146" t="str">
        <f>A111</f>
        <v xml:space="preserve">The condensed notes to the interim financial information are an integral part of this interim financial information.										</v>
      </c>
      <c r="B163" s="146"/>
      <c r="C163" s="146"/>
      <c r="D163" s="146"/>
      <c r="E163" s="143"/>
      <c r="F163" s="143"/>
      <c r="G163" s="179"/>
      <c r="H163" s="146"/>
      <c r="I163" s="179"/>
      <c r="J163" s="146"/>
      <c r="K163" s="146"/>
      <c r="L163" s="146"/>
      <c r="M163" s="146"/>
    </row>
  </sheetData>
  <mergeCells count="9">
    <mergeCell ref="G116:M116"/>
    <mergeCell ref="G117:I117"/>
    <mergeCell ref="K117:M117"/>
    <mergeCell ref="G5:M5"/>
    <mergeCell ref="G6:I6"/>
    <mergeCell ref="K6:M6"/>
    <mergeCell ref="G64:M64"/>
    <mergeCell ref="G65:I65"/>
    <mergeCell ref="K65:M65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9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CAB01-C41C-48F1-885C-9CE0E119D3B9}">
  <sheetPr>
    <tabColor rgb="FFBAFCDE"/>
  </sheetPr>
  <dimension ref="A1:Q121"/>
  <sheetViews>
    <sheetView zoomScale="95" zoomScaleNormal="100" zoomScaleSheetLayoutView="100" workbookViewId="0">
      <selection activeCell="A60" sqref="A60"/>
    </sheetView>
  </sheetViews>
  <sheetFormatPr defaultColWidth="9.33203125" defaultRowHeight="15" customHeight="1"/>
  <cols>
    <col min="1" max="3" width="1.83203125" style="197" customWidth="1"/>
    <col min="4" max="4" width="49.5" style="197" customWidth="1"/>
    <col min="5" max="5" width="6.1640625" style="211" customWidth="1"/>
    <col min="6" max="6" width="1" style="197" customWidth="1"/>
    <col min="7" max="7" width="12.83203125" style="214" customWidth="1"/>
    <col min="8" max="8" width="1" style="197" customWidth="1"/>
    <col min="9" max="9" width="12.83203125" style="214" customWidth="1"/>
    <col min="10" max="10" width="1" style="197" customWidth="1"/>
    <col min="11" max="11" width="12.83203125" style="214" customWidth="1"/>
    <col min="12" max="12" width="1" style="197" customWidth="1"/>
    <col min="13" max="13" width="12.83203125" style="214" customWidth="1"/>
    <col min="14" max="16384" width="9.33203125" style="197"/>
  </cols>
  <sheetData>
    <row r="1" spans="1:13" ht="15" customHeight="1">
      <c r="A1" s="193" t="s">
        <v>0</v>
      </c>
      <c r="B1" s="193"/>
      <c r="C1" s="194"/>
      <c r="D1" s="194"/>
      <c r="E1" s="195"/>
      <c r="F1" s="194"/>
      <c r="G1" s="196"/>
      <c r="H1" s="194"/>
      <c r="I1" s="196"/>
      <c r="J1" s="194"/>
      <c r="K1" s="196"/>
      <c r="L1" s="194"/>
      <c r="M1" s="196"/>
    </row>
    <row r="2" spans="1:13" ht="15" customHeight="1">
      <c r="A2" s="193" t="s">
        <v>1</v>
      </c>
      <c r="B2" s="193"/>
      <c r="C2" s="194"/>
      <c r="D2" s="194"/>
      <c r="E2" s="195"/>
      <c r="F2" s="194"/>
      <c r="G2" s="196"/>
      <c r="H2" s="194"/>
      <c r="I2" s="196"/>
      <c r="J2" s="194"/>
      <c r="K2" s="196"/>
      <c r="L2" s="194"/>
      <c r="M2" s="196"/>
    </row>
    <row r="3" spans="1:13" ht="15" customHeight="1">
      <c r="A3" s="198" t="str">
        <f>+'E2-4 BS Conso'!A3</f>
        <v>As at 30 September 2021</v>
      </c>
      <c r="B3" s="198"/>
      <c r="C3" s="199"/>
      <c r="D3" s="199"/>
      <c r="E3" s="200"/>
      <c r="F3" s="199"/>
      <c r="G3" s="201"/>
      <c r="H3" s="199"/>
      <c r="I3" s="201"/>
      <c r="J3" s="199"/>
      <c r="K3" s="201"/>
      <c r="L3" s="199"/>
      <c r="M3" s="201"/>
    </row>
    <row r="4" spans="1:13" ht="15" customHeight="1">
      <c r="A4" s="193"/>
      <c r="B4" s="193"/>
      <c r="C4" s="194"/>
      <c r="D4" s="194"/>
      <c r="E4" s="195"/>
      <c r="F4" s="194"/>
      <c r="G4" s="196"/>
      <c r="H4" s="194"/>
      <c r="I4" s="196"/>
      <c r="J4" s="194"/>
      <c r="K4" s="196"/>
      <c r="L4" s="194"/>
      <c r="M4" s="196"/>
    </row>
    <row r="5" spans="1:13" ht="15" customHeight="1">
      <c r="A5" s="193"/>
      <c r="B5" s="193"/>
      <c r="C5" s="194"/>
      <c r="D5" s="194"/>
      <c r="E5" s="195"/>
      <c r="F5" s="194"/>
      <c r="G5" s="301" t="s">
        <v>143</v>
      </c>
      <c r="H5" s="301"/>
      <c r="I5" s="301"/>
      <c r="J5" s="301"/>
      <c r="K5" s="301"/>
      <c r="L5" s="301"/>
      <c r="M5" s="301"/>
    </row>
    <row r="6" spans="1:13" ht="15" customHeight="1">
      <c r="A6" s="193"/>
      <c r="B6" s="193"/>
      <c r="C6" s="194"/>
      <c r="D6" s="194"/>
      <c r="E6" s="195"/>
      <c r="F6" s="194"/>
      <c r="G6" s="202"/>
      <c r="H6" s="202"/>
      <c r="I6" s="202" t="s">
        <v>2</v>
      </c>
      <c r="J6" s="203"/>
      <c r="K6" s="202"/>
      <c r="L6" s="202"/>
      <c r="M6" s="204" t="s">
        <v>3</v>
      </c>
    </row>
    <row r="7" spans="1:13" ht="15" customHeight="1">
      <c r="A7" s="193"/>
      <c r="B7" s="193"/>
      <c r="C7" s="194"/>
      <c r="D7" s="194"/>
      <c r="E7" s="195"/>
      <c r="F7" s="194"/>
      <c r="G7" s="205" t="s">
        <v>4</v>
      </c>
      <c r="H7" s="206"/>
      <c r="I7" s="205" t="s">
        <v>5</v>
      </c>
      <c r="J7" s="206"/>
      <c r="K7" s="205" t="s">
        <v>4</v>
      </c>
      <c r="L7" s="206"/>
      <c r="M7" s="205" t="s">
        <v>5</v>
      </c>
    </row>
    <row r="8" spans="1:13" ht="15" customHeight="1">
      <c r="A8" s="193"/>
      <c r="B8" s="193"/>
      <c r="C8" s="194"/>
      <c r="D8" s="194"/>
      <c r="E8" s="195"/>
      <c r="F8" s="194"/>
      <c r="G8" s="207" t="s">
        <v>267</v>
      </c>
      <c r="H8" s="206"/>
      <c r="I8" s="207" t="s">
        <v>6</v>
      </c>
      <c r="J8" s="206"/>
      <c r="K8" s="207" t="s">
        <v>267</v>
      </c>
      <c r="L8" s="206"/>
      <c r="M8" s="207" t="s">
        <v>6</v>
      </c>
    </row>
    <row r="9" spans="1:13" ht="15" customHeight="1">
      <c r="E9" s="208" t="s">
        <v>7</v>
      </c>
      <c r="F9" s="195"/>
      <c r="G9" s="209" t="s">
        <v>292</v>
      </c>
      <c r="H9" s="210"/>
      <c r="I9" s="209" t="s">
        <v>200</v>
      </c>
      <c r="J9" s="210"/>
      <c r="K9" s="209" t="s">
        <v>292</v>
      </c>
      <c r="L9" s="210"/>
      <c r="M9" s="209" t="s">
        <v>200</v>
      </c>
    </row>
    <row r="10" spans="1:13" ht="15" customHeight="1">
      <c r="G10" s="212"/>
      <c r="H10" s="213"/>
      <c r="J10" s="213"/>
      <c r="K10" s="212"/>
      <c r="L10" s="215"/>
    </row>
    <row r="11" spans="1:13" ht="15" customHeight="1">
      <c r="A11" s="193" t="s">
        <v>8</v>
      </c>
      <c r="B11" s="193"/>
      <c r="C11" s="193"/>
      <c r="G11" s="216"/>
      <c r="I11" s="217"/>
      <c r="J11" s="217"/>
      <c r="K11" s="216"/>
      <c r="M11" s="217"/>
    </row>
    <row r="12" spans="1:13" ht="15" customHeight="1">
      <c r="A12" s="193"/>
      <c r="B12" s="193"/>
      <c r="C12" s="193"/>
      <c r="G12" s="216"/>
      <c r="I12" s="217"/>
      <c r="J12" s="217"/>
      <c r="K12" s="216"/>
      <c r="M12" s="217"/>
    </row>
    <row r="13" spans="1:13" ht="15" customHeight="1">
      <c r="A13" s="218" t="s">
        <v>9</v>
      </c>
      <c r="B13" s="218"/>
      <c r="C13" s="218"/>
      <c r="G13" s="216"/>
      <c r="H13" s="213"/>
      <c r="I13" s="217"/>
      <c r="J13" s="217"/>
      <c r="K13" s="216"/>
      <c r="L13" s="213"/>
      <c r="M13" s="217"/>
    </row>
    <row r="14" spans="1:13" ht="15" customHeight="1">
      <c r="A14" s="193"/>
      <c r="B14" s="193"/>
      <c r="C14" s="193"/>
      <c r="G14" s="216"/>
      <c r="I14" s="217"/>
      <c r="J14" s="217"/>
      <c r="K14" s="216"/>
      <c r="M14" s="217"/>
    </row>
    <row r="15" spans="1:13" ht="15" customHeight="1">
      <c r="A15" s="197" t="s">
        <v>10</v>
      </c>
      <c r="G15" s="219">
        <v>295018</v>
      </c>
      <c r="H15" s="220"/>
      <c r="I15" s="220">
        <v>216119</v>
      </c>
      <c r="J15" s="220"/>
      <c r="K15" s="219">
        <v>10007674</v>
      </c>
      <c r="L15" s="220"/>
      <c r="M15" s="220">
        <v>6491574</v>
      </c>
    </row>
    <row r="16" spans="1:13" ht="15" customHeight="1">
      <c r="A16" s="221" t="s">
        <v>164</v>
      </c>
      <c r="E16" s="211">
        <v>7</v>
      </c>
      <c r="G16" s="219">
        <v>7164</v>
      </c>
      <c r="H16" s="220"/>
      <c r="I16" s="220">
        <v>16111</v>
      </c>
      <c r="J16" s="220"/>
      <c r="K16" s="219">
        <v>243035</v>
      </c>
      <c r="L16" s="220"/>
      <c r="M16" s="220">
        <v>483927</v>
      </c>
    </row>
    <row r="17" spans="1:13" ht="15" customHeight="1">
      <c r="A17" s="197" t="s">
        <v>11</v>
      </c>
      <c r="E17" s="211">
        <v>20</v>
      </c>
      <c r="G17" s="219">
        <v>484249</v>
      </c>
      <c r="H17" s="220"/>
      <c r="I17" s="220">
        <v>440517</v>
      </c>
      <c r="J17" s="220"/>
      <c r="K17" s="219">
        <v>16426837</v>
      </c>
      <c r="L17" s="220"/>
      <c r="M17" s="220">
        <v>13231852</v>
      </c>
    </row>
    <row r="18" spans="1:13" ht="15" customHeight="1">
      <c r="A18" s="197" t="s">
        <v>55</v>
      </c>
      <c r="E18" s="211">
        <v>20</v>
      </c>
      <c r="G18" s="219">
        <v>968</v>
      </c>
      <c r="H18" s="220"/>
      <c r="I18" s="220">
        <v>1269</v>
      </c>
      <c r="J18" s="220"/>
      <c r="K18" s="219">
        <v>32838</v>
      </c>
      <c r="L18" s="220"/>
      <c r="M18" s="220">
        <v>38123</v>
      </c>
    </row>
    <row r="19" spans="1:13" ht="15" customHeight="1">
      <c r="A19" s="197" t="s">
        <v>12</v>
      </c>
      <c r="G19" s="219">
        <v>8331</v>
      </c>
      <c r="H19" s="220"/>
      <c r="I19" s="220">
        <v>5074</v>
      </c>
      <c r="J19" s="220"/>
      <c r="K19" s="219">
        <v>282617</v>
      </c>
      <c r="L19" s="220"/>
      <c r="M19" s="220">
        <v>152401</v>
      </c>
    </row>
    <row r="20" spans="1:13" ht="15" customHeight="1">
      <c r="A20" s="197" t="s">
        <v>14</v>
      </c>
      <c r="E20" s="211">
        <v>6</v>
      </c>
      <c r="G20" s="219">
        <v>9</v>
      </c>
      <c r="H20" s="220"/>
      <c r="I20" s="220">
        <v>2997</v>
      </c>
      <c r="J20" s="220"/>
      <c r="K20" s="219">
        <v>316</v>
      </c>
      <c r="L20" s="220"/>
      <c r="M20" s="220">
        <v>90008</v>
      </c>
    </row>
    <row r="21" spans="1:13" ht="15" customHeight="1">
      <c r="A21" s="197" t="s">
        <v>362</v>
      </c>
      <c r="E21" s="211">
        <v>20</v>
      </c>
      <c r="G21" s="219">
        <v>49248</v>
      </c>
      <c r="H21" s="220"/>
      <c r="I21" s="220">
        <v>18800</v>
      </c>
      <c r="J21" s="220"/>
      <c r="K21" s="219">
        <v>1670596</v>
      </c>
      <c r="L21" s="220"/>
      <c r="M21" s="220">
        <v>564697</v>
      </c>
    </row>
    <row r="22" spans="1:13" ht="15" customHeight="1">
      <c r="A22" s="197" t="s">
        <v>314</v>
      </c>
      <c r="E22" s="211">
        <v>20</v>
      </c>
      <c r="G22" s="219">
        <v>29500</v>
      </c>
      <c r="H22" s="220"/>
      <c r="I22" s="220">
        <v>0</v>
      </c>
      <c r="J22" s="220"/>
      <c r="K22" s="222">
        <v>1000708</v>
      </c>
      <c r="L22" s="220"/>
      <c r="M22" s="220">
        <v>0</v>
      </c>
    </row>
    <row r="23" spans="1:13" ht="15" customHeight="1">
      <c r="A23" s="197" t="s">
        <v>15</v>
      </c>
      <c r="G23" s="223">
        <v>6749</v>
      </c>
      <c r="H23" s="220"/>
      <c r="I23" s="224">
        <v>7096</v>
      </c>
      <c r="J23" s="220"/>
      <c r="K23" s="223">
        <v>228951</v>
      </c>
      <c r="L23" s="220"/>
      <c r="M23" s="224">
        <v>213138</v>
      </c>
    </row>
    <row r="24" spans="1:13" ht="15" customHeight="1">
      <c r="G24" s="219"/>
      <c r="H24" s="220"/>
      <c r="I24" s="220"/>
      <c r="J24" s="220"/>
      <c r="K24" s="219"/>
      <c r="L24" s="220"/>
      <c r="M24" s="220"/>
    </row>
    <row r="25" spans="1:13" ht="15" customHeight="1">
      <c r="A25" s="218" t="s">
        <v>16</v>
      </c>
      <c r="C25" s="218"/>
      <c r="G25" s="225">
        <f>SUM(G15:G23)</f>
        <v>881236</v>
      </c>
      <c r="H25" s="220"/>
      <c r="I25" s="224">
        <f>SUM(I15:I23)</f>
        <v>707983</v>
      </c>
      <c r="J25" s="220"/>
      <c r="K25" s="225">
        <f>SUM(K15:K23)</f>
        <v>29893572</v>
      </c>
      <c r="L25" s="220"/>
      <c r="M25" s="224">
        <f>SUM(M15:M23)</f>
        <v>21265720</v>
      </c>
    </row>
    <row r="26" spans="1:13" ht="15" customHeight="1">
      <c r="A26" s="218"/>
      <c r="B26" s="218"/>
      <c r="C26" s="218"/>
      <c r="G26" s="219"/>
      <c r="H26" s="220"/>
      <c r="I26" s="220"/>
      <c r="J26" s="220"/>
      <c r="K26" s="219"/>
      <c r="L26" s="220"/>
      <c r="M26" s="220"/>
    </row>
    <row r="27" spans="1:13" ht="15" customHeight="1">
      <c r="A27" s="218" t="s">
        <v>17</v>
      </c>
      <c r="B27" s="218"/>
      <c r="C27" s="218"/>
      <c r="G27" s="219"/>
      <c r="H27" s="220"/>
      <c r="I27" s="220"/>
      <c r="J27" s="220"/>
      <c r="K27" s="219"/>
      <c r="L27" s="220"/>
      <c r="M27" s="220"/>
    </row>
    <row r="28" spans="1:13" ht="15" customHeight="1">
      <c r="G28" s="219"/>
      <c r="H28" s="220"/>
      <c r="I28" s="220"/>
      <c r="J28" s="220"/>
      <c r="K28" s="219"/>
      <c r="L28" s="220"/>
      <c r="M28" s="220"/>
    </row>
    <row r="29" spans="1:13" ht="15" customHeight="1">
      <c r="A29" s="197" t="s">
        <v>167</v>
      </c>
      <c r="E29" s="211">
        <v>20</v>
      </c>
      <c r="G29" s="219">
        <v>2746306</v>
      </c>
      <c r="H29" s="214"/>
      <c r="I29" s="220">
        <v>2283094</v>
      </c>
      <c r="J29" s="220"/>
      <c r="K29" s="219">
        <v>93161014</v>
      </c>
      <c r="L29" s="220"/>
      <c r="M29" s="220">
        <v>68577510</v>
      </c>
    </row>
    <row r="30" spans="1:13" ht="15" customHeight="1">
      <c r="A30" s="197" t="s">
        <v>315</v>
      </c>
      <c r="E30" s="211">
        <v>8</v>
      </c>
      <c r="G30" s="219">
        <v>2368224</v>
      </c>
      <c r="H30" s="214"/>
      <c r="I30" s="220">
        <v>2489582</v>
      </c>
      <c r="J30" s="220"/>
      <c r="K30" s="219">
        <v>80335603</v>
      </c>
      <c r="L30" s="220"/>
      <c r="M30" s="220">
        <v>74779817</v>
      </c>
    </row>
    <row r="31" spans="1:13" ht="15" customHeight="1">
      <c r="A31" s="197" t="s">
        <v>316</v>
      </c>
      <c r="G31" s="219"/>
      <c r="H31" s="214"/>
      <c r="I31" s="220"/>
      <c r="J31" s="220"/>
      <c r="K31" s="219"/>
      <c r="L31" s="220"/>
      <c r="M31" s="220"/>
    </row>
    <row r="32" spans="1:13" ht="15" customHeight="1">
      <c r="B32" s="197" t="s">
        <v>256</v>
      </c>
      <c r="E32" s="211">
        <v>6</v>
      </c>
      <c r="G32" s="219">
        <v>7773</v>
      </c>
      <c r="H32" s="214"/>
      <c r="I32" s="220">
        <v>6475</v>
      </c>
      <c r="J32" s="220"/>
      <c r="K32" s="219">
        <v>263679</v>
      </c>
      <c r="L32" s="220"/>
      <c r="M32" s="220">
        <v>194496</v>
      </c>
    </row>
    <row r="33" spans="1:17" ht="15" customHeight="1">
      <c r="A33" s="197" t="s">
        <v>18</v>
      </c>
      <c r="G33" s="219">
        <v>1020</v>
      </c>
      <c r="H33" s="214"/>
      <c r="I33" s="220">
        <v>1020</v>
      </c>
      <c r="J33" s="220"/>
      <c r="K33" s="219">
        <v>34614</v>
      </c>
      <c r="L33" s="220"/>
      <c r="M33" s="220">
        <v>30650</v>
      </c>
    </row>
    <row r="34" spans="1:17" ht="15" customHeight="1">
      <c r="A34" s="197" t="s">
        <v>19</v>
      </c>
      <c r="E34" s="211">
        <v>9</v>
      </c>
      <c r="G34" s="219">
        <v>5264</v>
      </c>
      <c r="H34" s="214"/>
      <c r="I34" s="220">
        <v>5923</v>
      </c>
      <c r="J34" s="220"/>
      <c r="K34" s="219">
        <v>178577</v>
      </c>
      <c r="L34" s="220"/>
      <c r="M34" s="220">
        <v>177901</v>
      </c>
    </row>
    <row r="35" spans="1:17" ht="15" customHeight="1">
      <c r="A35" s="197" t="s">
        <v>302</v>
      </c>
      <c r="G35" s="219">
        <v>2584</v>
      </c>
      <c r="H35" s="214"/>
      <c r="I35" s="220">
        <v>3430</v>
      </c>
      <c r="J35" s="220"/>
      <c r="K35" s="219">
        <v>87652</v>
      </c>
      <c r="L35" s="220"/>
      <c r="M35" s="220">
        <v>103016</v>
      </c>
    </row>
    <row r="36" spans="1:17" ht="15" customHeight="1">
      <c r="A36" s="197" t="s">
        <v>179</v>
      </c>
      <c r="E36" s="211">
        <v>6</v>
      </c>
      <c r="G36" s="219">
        <v>377</v>
      </c>
      <c r="H36" s="214"/>
      <c r="I36" s="220">
        <v>4245</v>
      </c>
      <c r="J36" s="220"/>
      <c r="K36" s="219">
        <v>12779</v>
      </c>
      <c r="L36" s="220"/>
      <c r="M36" s="220">
        <v>127512</v>
      </c>
    </row>
    <row r="37" spans="1:17" ht="15" customHeight="1">
      <c r="A37" s="197" t="s">
        <v>20</v>
      </c>
      <c r="G37" s="219">
        <v>286</v>
      </c>
      <c r="H37" s="214"/>
      <c r="I37" s="220">
        <v>64459</v>
      </c>
      <c r="J37" s="220"/>
      <c r="K37" s="219">
        <v>9698</v>
      </c>
      <c r="L37" s="220"/>
      <c r="M37" s="220">
        <v>1936161</v>
      </c>
    </row>
    <row r="38" spans="1:17" ht="15" customHeight="1">
      <c r="A38" s="197" t="s">
        <v>21</v>
      </c>
      <c r="G38" s="223">
        <v>7747</v>
      </c>
      <c r="H38" s="214"/>
      <c r="I38" s="224">
        <v>6811</v>
      </c>
      <c r="J38" s="220"/>
      <c r="K38" s="223">
        <v>262800</v>
      </c>
      <c r="L38" s="220"/>
      <c r="M38" s="224">
        <v>204579</v>
      </c>
    </row>
    <row r="39" spans="1:17" ht="15" customHeight="1">
      <c r="G39" s="219"/>
      <c r="H39" s="220"/>
      <c r="I39" s="220"/>
      <c r="J39" s="220"/>
      <c r="K39" s="219"/>
      <c r="L39" s="220"/>
      <c r="M39" s="220"/>
    </row>
    <row r="40" spans="1:17" ht="15" customHeight="1">
      <c r="A40" s="218" t="s">
        <v>25</v>
      </c>
      <c r="C40" s="218"/>
      <c r="G40" s="225">
        <f>SUM(G29:G39)</f>
        <v>5139581</v>
      </c>
      <c r="H40" s="220"/>
      <c r="I40" s="224">
        <f>SUM(I29:I39)</f>
        <v>4865039</v>
      </c>
      <c r="J40" s="220"/>
      <c r="K40" s="225">
        <f>SUM(K29:K39)</f>
        <v>174346416</v>
      </c>
      <c r="L40" s="220"/>
      <c r="M40" s="224">
        <f>SUM(M29:M39)</f>
        <v>146131642</v>
      </c>
      <c r="N40" s="287"/>
      <c r="O40" s="287"/>
      <c r="P40" s="288"/>
      <c r="Q40" s="288"/>
    </row>
    <row r="41" spans="1:17" ht="15" customHeight="1">
      <c r="A41" s="218"/>
      <c r="B41" s="218"/>
      <c r="C41" s="218"/>
      <c r="G41" s="219"/>
      <c r="H41" s="220"/>
      <c r="I41" s="220"/>
      <c r="J41" s="220"/>
      <c r="K41" s="219"/>
      <c r="L41" s="220"/>
      <c r="M41" s="220"/>
    </row>
    <row r="42" spans="1:17" ht="15" customHeight="1" thickBot="1">
      <c r="A42" s="218" t="s">
        <v>26</v>
      </c>
      <c r="B42" s="218"/>
      <c r="C42" s="218"/>
      <c r="G42" s="226">
        <f>SUM(G25+G40)</f>
        <v>6020817</v>
      </c>
      <c r="H42" s="220"/>
      <c r="I42" s="227">
        <f>SUM(I25+I40)</f>
        <v>5573022</v>
      </c>
      <c r="J42" s="220"/>
      <c r="K42" s="226">
        <f>SUM(K25,K40)</f>
        <v>204239988</v>
      </c>
      <c r="L42" s="220"/>
      <c r="M42" s="227">
        <f>SUM(M25+M40)</f>
        <v>167397362</v>
      </c>
    </row>
    <row r="43" spans="1:17" ht="15" customHeight="1" thickTop="1">
      <c r="H43" s="213"/>
      <c r="J43" s="213"/>
      <c r="L43" s="215"/>
    </row>
    <row r="44" spans="1:17" ht="15" customHeight="1">
      <c r="H44" s="213"/>
      <c r="J44" s="213"/>
      <c r="L44" s="215"/>
    </row>
    <row r="45" spans="1:17" ht="15" customHeight="1">
      <c r="H45" s="213"/>
      <c r="J45" s="213"/>
      <c r="L45" s="215"/>
    </row>
    <row r="46" spans="1:17" ht="15" customHeight="1">
      <c r="H46" s="213"/>
      <c r="J46" s="213"/>
      <c r="L46" s="215"/>
    </row>
    <row r="47" spans="1:17" ht="15" customHeight="1">
      <c r="H47" s="213"/>
      <c r="J47" s="213"/>
      <c r="L47" s="215"/>
    </row>
    <row r="48" spans="1:17" ht="15" customHeight="1">
      <c r="H48" s="213"/>
      <c r="J48" s="213"/>
      <c r="L48" s="215"/>
    </row>
    <row r="49" spans="1:13" ht="15" customHeight="1">
      <c r="H49" s="213"/>
      <c r="J49" s="213"/>
      <c r="L49" s="215"/>
    </row>
    <row r="50" spans="1:13" ht="15" customHeight="1">
      <c r="H50" s="213"/>
      <c r="J50" s="213"/>
      <c r="L50" s="215"/>
    </row>
    <row r="51" spans="1:13" ht="15" customHeight="1">
      <c r="H51" s="213"/>
      <c r="J51" s="213"/>
      <c r="L51" s="215"/>
    </row>
    <row r="52" spans="1:13" ht="15" customHeight="1">
      <c r="H52" s="213"/>
      <c r="J52" s="213"/>
      <c r="L52" s="215"/>
    </row>
    <row r="53" spans="1:13" ht="15" customHeight="1">
      <c r="H53" s="213"/>
      <c r="J53" s="213"/>
      <c r="L53" s="215"/>
    </row>
    <row r="54" spans="1:13" ht="15" customHeight="1">
      <c r="H54" s="213"/>
      <c r="J54" s="213"/>
      <c r="L54" s="215"/>
    </row>
    <row r="55" spans="1:13" ht="15" customHeight="1">
      <c r="H55" s="213"/>
      <c r="J55" s="213"/>
      <c r="L55" s="215"/>
    </row>
    <row r="56" spans="1:13" ht="13.5" customHeight="1">
      <c r="H56" s="213"/>
      <c r="J56" s="213"/>
      <c r="L56" s="215"/>
    </row>
    <row r="57" spans="1:13" ht="5.25" customHeight="1">
      <c r="H57" s="213"/>
      <c r="J57" s="213"/>
      <c r="L57" s="215"/>
    </row>
    <row r="58" spans="1:13" ht="21.95" customHeight="1">
      <c r="A58" s="302" t="str">
        <f>+'E2-4 BS Conso'!A163</f>
        <v xml:space="preserve">The condensed notes to the interim financial information are an integral part of this interim financial information.										</v>
      </c>
      <c r="B58" s="302"/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2"/>
    </row>
    <row r="59" spans="1:13" ht="14.1" customHeight="1">
      <c r="A59" s="218" t="s">
        <v>0</v>
      </c>
      <c r="B59" s="218"/>
    </row>
    <row r="60" spans="1:13" ht="14.1" customHeight="1">
      <c r="A60" s="136" t="s">
        <v>304</v>
      </c>
      <c r="B60" s="218"/>
    </row>
    <row r="61" spans="1:13" ht="14.1" customHeight="1">
      <c r="A61" s="198" t="str">
        <f>A3</f>
        <v>As at 30 September 2021</v>
      </c>
      <c r="B61" s="228"/>
      <c r="C61" s="229"/>
      <c r="D61" s="229"/>
      <c r="E61" s="230"/>
      <c r="F61" s="229"/>
      <c r="G61" s="231"/>
      <c r="H61" s="229"/>
      <c r="I61" s="231"/>
      <c r="J61" s="229"/>
      <c r="K61" s="231"/>
      <c r="L61" s="229"/>
      <c r="M61" s="231"/>
    </row>
    <row r="62" spans="1:13" ht="14.45" customHeight="1">
      <c r="A62" s="218"/>
      <c r="B62" s="218"/>
    </row>
    <row r="63" spans="1:13" ht="14.45" customHeight="1">
      <c r="A63" s="193"/>
      <c r="B63" s="193"/>
      <c r="C63" s="194"/>
      <c r="D63" s="194"/>
      <c r="E63" s="195"/>
      <c r="F63" s="194"/>
      <c r="G63" s="301" t="s">
        <v>143</v>
      </c>
      <c r="H63" s="301"/>
      <c r="I63" s="301"/>
      <c r="J63" s="301"/>
      <c r="K63" s="301"/>
      <c r="L63" s="301"/>
      <c r="M63" s="301"/>
    </row>
    <row r="64" spans="1:13" ht="14.45" customHeight="1">
      <c r="A64" s="193"/>
      <c r="B64" s="193"/>
      <c r="C64" s="194"/>
      <c r="D64" s="194"/>
      <c r="E64" s="195"/>
      <c r="F64" s="194"/>
      <c r="G64" s="202"/>
      <c r="H64" s="202"/>
      <c r="I64" s="202" t="s">
        <v>2</v>
      </c>
      <c r="J64" s="203"/>
      <c r="K64" s="202"/>
      <c r="L64" s="202"/>
      <c r="M64" s="204" t="s">
        <v>3</v>
      </c>
    </row>
    <row r="65" spans="1:13" ht="14.45" customHeight="1">
      <c r="A65" s="193"/>
      <c r="B65" s="193"/>
      <c r="C65" s="194"/>
      <c r="D65" s="194"/>
      <c r="E65" s="195"/>
      <c r="F65" s="194"/>
      <c r="G65" s="205" t="s">
        <v>4</v>
      </c>
      <c r="H65" s="206"/>
      <c r="I65" s="205" t="s">
        <v>5</v>
      </c>
      <c r="J65" s="206"/>
      <c r="K65" s="205" t="s">
        <v>4</v>
      </c>
      <c r="L65" s="206"/>
      <c r="M65" s="205" t="s">
        <v>5</v>
      </c>
    </row>
    <row r="66" spans="1:13" ht="14.45" customHeight="1">
      <c r="A66" s="193"/>
      <c r="B66" s="193"/>
      <c r="C66" s="194"/>
      <c r="D66" s="194"/>
      <c r="E66" s="195"/>
      <c r="F66" s="194"/>
      <c r="G66" s="207" t="s">
        <v>267</v>
      </c>
      <c r="H66" s="206"/>
      <c r="I66" s="207" t="s">
        <v>6</v>
      </c>
      <c r="J66" s="206"/>
      <c r="K66" s="207" t="s">
        <v>267</v>
      </c>
      <c r="L66" s="206"/>
      <c r="M66" s="207" t="s">
        <v>6</v>
      </c>
    </row>
    <row r="67" spans="1:13" ht="14.45" customHeight="1">
      <c r="E67" s="200" t="s">
        <v>7</v>
      </c>
      <c r="F67" s="195"/>
      <c r="G67" s="209" t="s">
        <v>292</v>
      </c>
      <c r="H67" s="210"/>
      <c r="I67" s="209" t="s">
        <v>200</v>
      </c>
      <c r="J67" s="210"/>
      <c r="K67" s="209" t="s">
        <v>292</v>
      </c>
      <c r="L67" s="210"/>
      <c r="M67" s="209" t="s">
        <v>200</v>
      </c>
    </row>
    <row r="68" spans="1:13" ht="9.9499999999999993" customHeight="1">
      <c r="E68" s="195"/>
      <c r="F68" s="195"/>
      <c r="G68" s="232"/>
      <c r="H68" s="210"/>
      <c r="I68" s="207"/>
      <c r="J68" s="210"/>
      <c r="K68" s="232"/>
      <c r="L68" s="210"/>
      <c r="M68" s="207"/>
    </row>
    <row r="69" spans="1:13" ht="14.45" customHeight="1">
      <c r="A69" s="218" t="s">
        <v>144</v>
      </c>
      <c r="E69" s="195"/>
      <c r="F69" s="195"/>
      <c r="G69" s="216"/>
      <c r="H69" s="213"/>
      <c r="I69" s="217"/>
      <c r="J69" s="217"/>
      <c r="K69" s="216"/>
      <c r="M69" s="217"/>
    </row>
    <row r="70" spans="1:13" ht="9.9499999999999993" customHeight="1">
      <c r="A70" s="218"/>
      <c r="B70" s="221"/>
      <c r="C70" s="221"/>
      <c r="E70" s="195"/>
      <c r="F70" s="195"/>
      <c r="G70" s="216"/>
      <c r="I70" s="217"/>
      <c r="J70" s="217"/>
      <c r="K70" s="216"/>
      <c r="M70" s="217"/>
    </row>
    <row r="71" spans="1:13" ht="14.45" customHeight="1">
      <c r="A71" s="218" t="s">
        <v>27</v>
      </c>
      <c r="E71" s="195"/>
      <c r="F71" s="195"/>
      <c r="G71" s="216"/>
      <c r="H71" s="213"/>
      <c r="I71" s="217"/>
      <c r="J71" s="217"/>
      <c r="K71" s="216"/>
      <c r="M71" s="217"/>
    </row>
    <row r="72" spans="1:13" ht="9.9499999999999993" customHeight="1">
      <c r="A72" s="218"/>
      <c r="B72" s="221"/>
      <c r="C72" s="221"/>
      <c r="E72" s="195"/>
      <c r="F72" s="195"/>
      <c r="G72" s="216"/>
      <c r="I72" s="217"/>
      <c r="J72" s="217"/>
      <c r="K72" s="216"/>
      <c r="M72" s="217"/>
    </row>
    <row r="73" spans="1:13" ht="14.45" customHeight="1">
      <c r="A73" s="197" t="s">
        <v>28</v>
      </c>
      <c r="E73" s="211">
        <v>12</v>
      </c>
      <c r="F73" s="195"/>
      <c r="G73" s="219">
        <v>643864</v>
      </c>
      <c r="H73" s="220"/>
      <c r="I73" s="220">
        <v>779045</v>
      </c>
      <c r="J73" s="220"/>
      <c r="K73" s="219">
        <v>21841352</v>
      </c>
      <c r="L73" s="214"/>
      <c r="M73" s="214">
        <v>23400240</v>
      </c>
    </row>
    <row r="74" spans="1:13" ht="14.45" customHeight="1">
      <c r="A74" s="197" t="s">
        <v>190</v>
      </c>
      <c r="E74" s="211">
        <v>20</v>
      </c>
      <c r="F74" s="195"/>
      <c r="G74" s="219">
        <v>6935</v>
      </c>
      <c r="H74" s="220"/>
      <c r="I74" s="220">
        <v>6378</v>
      </c>
      <c r="J74" s="220"/>
      <c r="K74" s="219">
        <v>235240</v>
      </c>
      <c r="L74" s="214"/>
      <c r="M74" s="214">
        <v>191570</v>
      </c>
    </row>
    <row r="75" spans="1:13" ht="14.45" customHeight="1">
      <c r="A75" s="197" t="s">
        <v>111</v>
      </c>
      <c r="E75" s="211">
        <v>20</v>
      </c>
      <c r="F75" s="195"/>
      <c r="G75" s="219">
        <v>740</v>
      </c>
      <c r="H75" s="220"/>
      <c r="I75" s="220">
        <v>1005</v>
      </c>
      <c r="J75" s="220"/>
      <c r="K75" s="219">
        <v>25096</v>
      </c>
      <c r="L75" s="214"/>
      <c r="M75" s="214">
        <v>30201</v>
      </c>
    </row>
    <row r="76" spans="1:13" ht="14.45" customHeight="1">
      <c r="A76" s="197" t="s">
        <v>32</v>
      </c>
      <c r="F76" s="195"/>
      <c r="G76" s="219">
        <v>29520</v>
      </c>
      <c r="H76" s="220"/>
      <c r="I76" s="220">
        <v>22248</v>
      </c>
      <c r="J76" s="220"/>
      <c r="K76" s="219">
        <v>1001378</v>
      </c>
      <c r="L76" s="214"/>
      <c r="M76" s="220">
        <v>668255</v>
      </c>
    </row>
    <row r="77" spans="1:13" ht="14.45" customHeight="1">
      <c r="A77" s="197" t="s">
        <v>30</v>
      </c>
      <c r="E77" s="211">
        <v>6</v>
      </c>
      <c r="F77" s="195"/>
      <c r="G77" s="219">
        <v>4106</v>
      </c>
      <c r="H77" s="220"/>
      <c r="I77" s="220">
        <v>8027</v>
      </c>
      <c r="J77" s="220"/>
      <c r="K77" s="219">
        <v>139272</v>
      </c>
      <c r="L77" s="214"/>
      <c r="M77" s="220">
        <v>241111</v>
      </c>
    </row>
    <row r="78" spans="1:13" ht="14.45" customHeight="1">
      <c r="A78" s="197" t="s">
        <v>305</v>
      </c>
      <c r="E78" s="211">
        <v>13</v>
      </c>
      <c r="F78" s="195"/>
      <c r="G78" s="219">
        <v>397590</v>
      </c>
      <c r="H78" s="220"/>
      <c r="I78" s="220">
        <v>428938</v>
      </c>
      <c r="J78" s="220"/>
      <c r="K78" s="219">
        <v>13487180</v>
      </c>
      <c r="L78" s="214"/>
      <c r="M78" s="214">
        <v>12884047</v>
      </c>
    </row>
    <row r="79" spans="1:13" ht="14.45" customHeight="1">
      <c r="A79" s="197" t="s">
        <v>171</v>
      </c>
      <c r="E79" s="211">
        <v>14</v>
      </c>
      <c r="F79" s="195"/>
      <c r="G79" s="219">
        <v>88420</v>
      </c>
      <c r="H79" s="220"/>
      <c r="I79" s="220">
        <v>133161</v>
      </c>
      <c r="J79" s="220"/>
      <c r="K79" s="219">
        <v>2999419</v>
      </c>
      <c r="L79" s="214"/>
      <c r="M79" s="220">
        <v>3999761</v>
      </c>
    </row>
    <row r="80" spans="1:13" ht="14.45" customHeight="1">
      <c r="A80" s="197" t="s">
        <v>306</v>
      </c>
      <c r="F80" s="195"/>
      <c r="G80" s="219">
        <v>1042</v>
      </c>
      <c r="H80" s="220"/>
      <c r="I80" s="220">
        <v>1001</v>
      </c>
      <c r="J80" s="220"/>
      <c r="K80" s="219">
        <v>35353</v>
      </c>
      <c r="L80" s="214"/>
      <c r="M80" s="220">
        <v>30080</v>
      </c>
    </row>
    <row r="81" spans="1:13" ht="14.45" customHeight="1">
      <c r="A81" s="197" t="s">
        <v>36</v>
      </c>
      <c r="E81" s="211">
        <v>15</v>
      </c>
      <c r="F81" s="195"/>
      <c r="G81" s="223">
        <v>5034</v>
      </c>
      <c r="H81" s="220"/>
      <c r="I81" s="224">
        <v>5038</v>
      </c>
      <c r="J81" s="220"/>
      <c r="K81" s="223">
        <v>170773</v>
      </c>
      <c r="L81" s="214"/>
      <c r="M81" s="224">
        <v>151312</v>
      </c>
    </row>
    <row r="82" spans="1:13" ht="9.9499999999999993" customHeight="1">
      <c r="F82" s="195"/>
      <c r="G82" s="233"/>
      <c r="H82" s="214"/>
      <c r="J82" s="214"/>
      <c r="K82" s="233"/>
      <c r="L82" s="214"/>
    </row>
    <row r="83" spans="1:13" ht="14.45" customHeight="1">
      <c r="A83" s="218" t="s">
        <v>37</v>
      </c>
      <c r="C83" s="218"/>
      <c r="F83" s="195"/>
      <c r="G83" s="234">
        <f>SUM(G73:G81)</f>
        <v>1177251</v>
      </c>
      <c r="H83" s="214"/>
      <c r="I83" s="235">
        <f>SUM(I73:I81)</f>
        <v>1384841</v>
      </c>
      <c r="J83" s="214"/>
      <c r="K83" s="234">
        <f>SUM(K73:K81)</f>
        <v>39935063</v>
      </c>
      <c r="L83" s="214"/>
      <c r="M83" s="235">
        <f>SUM(M73:M81)</f>
        <v>41596577</v>
      </c>
    </row>
    <row r="84" spans="1:13" ht="12" customHeight="1">
      <c r="F84" s="195"/>
      <c r="G84" s="233"/>
      <c r="H84" s="214"/>
      <c r="J84" s="214"/>
      <c r="K84" s="219"/>
      <c r="L84" s="214"/>
      <c r="M84" s="220"/>
    </row>
    <row r="85" spans="1:13" ht="14.45" customHeight="1">
      <c r="A85" s="218" t="s">
        <v>38</v>
      </c>
      <c r="F85" s="195"/>
      <c r="G85" s="233"/>
      <c r="H85" s="214"/>
      <c r="J85" s="214"/>
      <c r="K85" s="233"/>
      <c r="L85" s="214"/>
    </row>
    <row r="86" spans="1:13" ht="9.9499999999999993" customHeight="1">
      <c r="F86" s="195"/>
      <c r="G86" s="233"/>
      <c r="H86" s="214"/>
      <c r="J86" s="214"/>
      <c r="K86" s="219"/>
      <c r="L86" s="214"/>
      <c r="M86" s="220"/>
    </row>
    <row r="87" spans="1:13" ht="14.45" customHeight="1">
      <c r="A87" s="197" t="s">
        <v>317</v>
      </c>
      <c r="E87" s="211">
        <v>20</v>
      </c>
      <c r="F87" s="195"/>
      <c r="G87" s="233">
        <v>6000</v>
      </c>
      <c r="H87" s="214"/>
      <c r="I87" s="214">
        <v>0</v>
      </c>
      <c r="J87" s="214"/>
      <c r="K87" s="233">
        <v>203534</v>
      </c>
      <c r="L87" s="214"/>
      <c r="M87" s="220">
        <v>0</v>
      </c>
    </row>
    <row r="88" spans="1:13" ht="14.45" customHeight="1">
      <c r="A88" s="197" t="s">
        <v>122</v>
      </c>
      <c r="E88" s="211">
        <v>13</v>
      </c>
      <c r="F88" s="195"/>
      <c r="G88" s="233">
        <v>1516279</v>
      </c>
      <c r="H88" s="214"/>
      <c r="I88" s="220">
        <v>1563328</v>
      </c>
      <c r="J88" s="220"/>
      <c r="K88" s="233">
        <v>51435663</v>
      </c>
      <c r="L88" s="214"/>
      <c r="M88" s="220">
        <v>46957843</v>
      </c>
    </row>
    <row r="89" spans="1:13" ht="14.45" customHeight="1">
      <c r="A89" s="197" t="s">
        <v>39</v>
      </c>
      <c r="E89" s="211">
        <v>14</v>
      </c>
      <c r="F89" s="195"/>
      <c r="G89" s="212">
        <v>1915284</v>
      </c>
      <c r="H89" s="214"/>
      <c r="I89" s="220">
        <v>1516955</v>
      </c>
      <c r="J89" s="220"/>
      <c r="K89" s="212">
        <v>64970848</v>
      </c>
      <c r="L89" s="214"/>
      <c r="M89" s="220">
        <v>45564917</v>
      </c>
    </row>
    <row r="90" spans="1:13" ht="14.45" customHeight="1">
      <c r="A90" s="197" t="s">
        <v>307</v>
      </c>
      <c r="F90" s="195"/>
      <c r="G90" s="212">
        <v>12785</v>
      </c>
      <c r="H90" s="214"/>
      <c r="I90" s="220">
        <v>16071</v>
      </c>
      <c r="J90" s="220"/>
      <c r="K90" s="212">
        <v>433700</v>
      </c>
      <c r="L90" s="214"/>
      <c r="M90" s="220">
        <v>482725</v>
      </c>
    </row>
    <row r="91" spans="1:13" ht="14.45" customHeight="1">
      <c r="A91" s="197" t="s">
        <v>180</v>
      </c>
      <c r="E91" s="211">
        <v>6</v>
      </c>
      <c r="F91" s="195"/>
      <c r="G91" s="212">
        <v>34232</v>
      </c>
      <c r="H91" s="214"/>
      <c r="I91" s="220">
        <v>20748</v>
      </c>
      <c r="J91" s="220"/>
      <c r="K91" s="212">
        <v>1161242</v>
      </c>
      <c r="L91" s="214"/>
      <c r="M91" s="220">
        <v>623211</v>
      </c>
    </row>
    <row r="92" spans="1:13" ht="14.45" customHeight="1">
      <c r="A92" s="197" t="s">
        <v>308</v>
      </c>
      <c r="E92" s="195"/>
      <c r="F92" s="195"/>
      <c r="G92" s="212">
        <v>1245</v>
      </c>
      <c r="H92" s="214"/>
      <c r="I92" s="220">
        <v>2378</v>
      </c>
      <c r="J92" s="220"/>
      <c r="K92" s="212">
        <v>42224</v>
      </c>
      <c r="L92" s="214"/>
      <c r="M92" s="220">
        <v>71414</v>
      </c>
    </row>
    <row r="93" spans="1:13" ht="14.45" customHeight="1">
      <c r="A93" s="197" t="s">
        <v>311</v>
      </c>
      <c r="E93" s="195" t="s">
        <v>46</v>
      </c>
      <c r="F93" s="195"/>
      <c r="G93" s="236">
        <v>1297</v>
      </c>
      <c r="H93" s="214"/>
      <c r="I93" s="224">
        <v>366</v>
      </c>
      <c r="J93" s="220"/>
      <c r="K93" s="236">
        <v>43994</v>
      </c>
      <c r="L93" s="214"/>
      <c r="M93" s="224">
        <v>10969</v>
      </c>
    </row>
    <row r="94" spans="1:13" ht="9.9499999999999993" customHeight="1">
      <c r="E94" s="195"/>
      <c r="F94" s="195"/>
      <c r="G94" s="212"/>
      <c r="H94" s="214"/>
      <c r="J94" s="214"/>
      <c r="K94" s="212"/>
      <c r="L94" s="214"/>
    </row>
    <row r="95" spans="1:13" ht="14.45" customHeight="1">
      <c r="A95" s="218" t="s">
        <v>42</v>
      </c>
      <c r="C95" s="218"/>
      <c r="E95" s="195"/>
      <c r="F95" s="195"/>
      <c r="G95" s="237">
        <f>SUM(G87:G93)</f>
        <v>3487122</v>
      </c>
      <c r="H95" s="214"/>
      <c r="I95" s="235">
        <f>SUM(I87:I93)</f>
        <v>3119846</v>
      </c>
      <c r="J95" s="214"/>
      <c r="K95" s="237">
        <f>SUM(K87:K93)</f>
        <v>118291205</v>
      </c>
      <c r="L95" s="214"/>
      <c r="M95" s="235">
        <f>SUM(M87:M93)</f>
        <v>93711079</v>
      </c>
    </row>
    <row r="96" spans="1:13" ht="9.9499999999999993" customHeight="1">
      <c r="A96" s="218"/>
      <c r="B96" s="218"/>
      <c r="C96" s="218"/>
      <c r="E96" s="195"/>
      <c r="F96" s="195"/>
      <c r="G96" s="212"/>
      <c r="H96" s="214"/>
      <c r="J96" s="214"/>
      <c r="K96" s="212"/>
      <c r="L96" s="214"/>
    </row>
    <row r="97" spans="1:13" ht="14.45" customHeight="1">
      <c r="A97" s="218" t="s">
        <v>43</v>
      </c>
      <c r="E97" s="195" t="s">
        <v>46</v>
      </c>
      <c r="F97" s="195"/>
      <c r="G97" s="237">
        <f>SUM(G83+G95)</f>
        <v>4664373</v>
      </c>
      <c r="H97" s="214"/>
      <c r="I97" s="235">
        <f>SUM(I83+I95)</f>
        <v>4504687</v>
      </c>
      <c r="J97" s="214"/>
      <c r="K97" s="237">
        <f>SUM(K83+K95)</f>
        <v>158226268</v>
      </c>
      <c r="L97" s="214"/>
      <c r="M97" s="235">
        <f>SUM(M83+M95)</f>
        <v>135307656</v>
      </c>
    </row>
    <row r="98" spans="1:13" ht="12" customHeight="1">
      <c r="A98" s="218"/>
      <c r="E98" s="195"/>
      <c r="F98" s="195"/>
      <c r="G98" s="212"/>
      <c r="H98" s="214"/>
      <c r="J98" s="214"/>
      <c r="K98" s="212"/>
      <c r="L98" s="214"/>
    </row>
    <row r="99" spans="1:13" ht="14.45" customHeight="1">
      <c r="A99" s="218" t="s">
        <v>145</v>
      </c>
      <c r="E99" s="195"/>
      <c r="F99" s="195"/>
      <c r="G99" s="239"/>
      <c r="I99" s="217"/>
      <c r="J99" s="217"/>
      <c r="K99" s="239"/>
      <c r="L99" s="240"/>
      <c r="M99" s="203"/>
    </row>
    <row r="100" spans="1:13" ht="9.9499999999999993" customHeight="1">
      <c r="A100" s="241"/>
      <c r="B100" s="242"/>
      <c r="C100" s="242"/>
      <c r="E100" s="195"/>
      <c r="F100" s="195"/>
      <c r="G100" s="239"/>
      <c r="H100" s="240"/>
      <c r="I100" s="203"/>
      <c r="J100" s="203"/>
      <c r="K100" s="239"/>
      <c r="L100" s="240"/>
      <c r="M100" s="203"/>
    </row>
    <row r="101" spans="1:13" ht="14.45" customHeight="1">
      <c r="A101" s="197" t="s">
        <v>44</v>
      </c>
      <c r="E101" s="195">
        <v>17</v>
      </c>
      <c r="F101" s="195"/>
      <c r="G101" s="238"/>
      <c r="H101" s="213"/>
      <c r="I101" s="217"/>
      <c r="J101" s="217"/>
      <c r="K101" s="239"/>
      <c r="L101" s="240"/>
      <c r="M101" s="203"/>
    </row>
    <row r="102" spans="1:13" ht="14.45" customHeight="1">
      <c r="B102" s="197" t="s">
        <v>45</v>
      </c>
      <c r="E102" s="195"/>
      <c r="F102" s="195"/>
      <c r="G102" s="238"/>
      <c r="H102" s="213"/>
      <c r="I102" s="217"/>
      <c r="J102" s="217"/>
      <c r="K102" s="239"/>
      <c r="L102" s="240"/>
      <c r="M102" s="203"/>
    </row>
    <row r="103" spans="1:13" ht="14.45" customHeight="1">
      <c r="C103" s="197" t="s">
        <v>332</v>
      </c>
      <c r="E103" s="195"/>
      <c r="F103" s="195"/>
      <c r="G103" s="238"/>
      <c r="H103" s="213"/>
      <c r="I103" s="217"/>
      <c r="J103" s="217"/>
      <c r="K103" s="239"/>
      <c r="L103" s="240"/>
      <c r="M103" s="203"/>
    </row>
    <row r="104" spans="1:13" ht="14.45" customHeight="1">
      <c r="D104" s="197" t="s">
        <v>343</v>
      </c>
      <c r="E104" s="195"/>
      <c r="F104" s="195"/>
      <c r="G104" s="238"/>
      <c r="H104" s="213"/>
      <c r="I104" s="217"/>
      <c r="J104" s="217"/>
      <c r="K104" s="239"/>
      <c r="L104" s="240"/>
      <c r="M104" s="203"/>
    </row>
    <row r="105" spans="1:13" ht="14.45" customHeight="1" thickBot="1">
      <c r="D105" s="197" t="s">
        <v>345</v>
      </c>
      <c r="E105" s="195"/>
      <c r="F105" s="195"/>
      <c r="G105" s="238"/>
      <c r="H105" s="213"/>
      <c r="I105" s="217"/>
      <c r="J105" s="217"/>
      <c r="K105" s="243">
        <v>10149163</v>
      </c>
      <c r="L105" s="217"/>
      <c r="M105" s="244">
        <v>5074581</v>
      </c>
    </row>
    <row r="106" spans="1:13" ht="14.45" customHeight="1" thickTop="1">
      <c r="B106" s="197" t="s">
        <v>47</v>
      </c>
      <c r="E106" s="195"/>
      <c r="F106" s="195"/>
      <c r="G106" s="245"/>
      <c r="H106" s="217"/>
      <c r="I106" s="246"/>
      <c r="J106" s="246"/>
      <c r="K106" s="238"/>
      <c r="L106" s="213"/>
      <c r="M106" s="217"/>
    </row>
    <row r="107" spans="1:13" ht="14.45" customHeight="1">
      <c r="C107" s="197" t="s">
        <v>341</v>
      </c>
      <c r="E107" s="195"/>
      <c r="F107" s="195"/>
      <c r="G107" s="245"/>
      <c r="H107" s="217"/>
      <c r="I107" s="246"/>
      <c r="J107" s="246"/>
      <c r="K107" s="238"/>
      <c r="L107" s="213"/>
      <c r="M107" s="217"/>
    </row>
    <row r="108" spans="1:13" ht="14.45" customHeight="1">
      <c r="D108" s="197" t="s">
        <v>343</v>
      </c>
      <c r="E108" s="195"/>
      <c r="F108" s="195"/>
      <c r="G108" s="245"/>
      <c r="H108" s="217"/>
      <c r="I108" s="246"/>
      <c r="J108" s="246"/>
      <c r="K108" s="238"/>
      <c r="L108" s="213"/>
      <c r="M108" s="217"/>
    </row>
    <row r="109" spans="1:13" ht="14.45" customHeight="1">
      <c r="D109" s="197" t="s">
        <v>344</v>
      </c>
      <c r="E109" s="195"/>
      <c r="F109" s="195"/>
      <c r="G109" s="245">
        <v>198500</v>
      </c>
      <c r="H109" s="217"/>
      <c r="I109" s="220">
        <v>147424</v>
      </c>
      <c r="J109" s="220"/>
      <c r="K109" s="245">
        <v>6766108</v>
      </c>
      <c r="L109" s="214"/>
      <c r="M109" s="214">
        <v>5074581</v>
      </c>
    </row>
    <row r="110" spans="1:13" ht="14.45" customHeight="1">
      <c r="A110" s="221" t="s">
        <v>48</v>
      </c>
      <c r="E110" s="195">
        <v>17</v>
      </c>
      <c r="F110" s="195"/>
      <c r="G110" s="245">
        <v>647929</v>
      </c>
      <c r="H110" s="214"/>
      <c r="I110" s="220">
        <v>443624</v>
      </c>
      <c r="J110" s="220"/>
      <c r="K110" s="245">
        <v>22138547</v>
      </c>
      <c r="L110" s="214"/>
      <c r="M110" s="214">
        <v>15372438</v>
      </c>
    </row>
    <row r="111" spans="1:13" ht="14.45" customHeight="1">
      <c r="A111" s="197" t="s">
        <v>49</v>
      </c>
      <c r="E111" s="195"/>
      <c r="F111" s="195"/>
      <c r="G111" s="245"/>
      <c r="H111" s="214"/>
      <c r="I111" s="220"/>
      <c r="J111" s="220"/>
      <c r="K111" s="245"/>
      <c r="L111" s="214"/>
      <c r="M111" s="220"/>
    </row>
    <row r="112" spans="1:13" ht="14.45" customHeight="1">
      <c r="B112" s="197" t="s">
        <v>50</v>
      </c>
      <c r="E112" s="195"/>
      <c r="F112" s="195"/>
      <c r="G112" s="245"/>
      <c r="H112" s="214"/>
      <c r="I112" s="220"/>
      <c r="J112" s="220"/>
      <c r="K112" s="245"/>
      <c r="L112" s="214"/>
      <c r="M112" s="220"/>
    </row>
    <row r="113" spans="1:13" ht="14.45" customHeight="1">
      <c r="C113" s="247" t="s">
        <v>51</v>
      </c>
      <c r="E113" s="195"/>
      <c r="F113" s="195"/>
      <c r="G113" s="245">
        <v>14996</v>
      </c>
      <c r="H113" s="214"/>
      <c r="I113" s="220">
        <v>14996</v>
      </c>
      <c r="J113" s="220"/>
      <c r="K113" s="245">
        <v>516193</v>
      </c>
      <c r="L113" s="214"/>
      <c r="M113" s="214">
        <v>516193</v>
      </c>
    </row>
    <row r="114" spans="1:13" ht="14.45" customHeight="1">
      <c r="B114" s="197" t="s">
        <v>53</v>
      </c>
      <c r="E114" s="195"/>
      <c r="F114" s="195"/>
      <c r="G114" s="245">
        <v>487218</v>
      </c>
      <c r="H114" s="214"/>
      <c r="I114" s="220">
        <v>474992</v>
      </c>
      <c r="J114" s="220"/>
      <c r="K114" s="245">
        <v>15455718</v>
      </c>
      <c r="L114" s="214"/>
      <c r="M114" s="214">
        <v>15053312</v>
      </c>
    </row>
    <row r="115" spans="1:13" ht="14.45" customHeight="1">
      <c r="A115" s="197" t="s">
        <v>146</v>
      </c>
      <c r="G115" s="248">
        <v>7801</v>
      </c>
      <c r="H115" s="214"/>
      <c r="I115" s="224">
        <v>-12701</v>
      </c>
      <c r="J115" s="220"/>
      <c r="K115" s="248">
        <v>1137154</v>
      </c>
      <c r="L115" s="214"/>
      <c r="M115" s="235">
        <v>-3926818</v>
      </c>
    </row>
    <row r="116" spans="1:13" ht="9.9499999999999993" customHeight="1">
      <c r="G116" s="212"/>
      <c r="H116" s="214"/>
      <c r="J116" s="214"/>
      <c r="K116" s="212"/>
      <c r="L116" s="214"/>
    </row>
    <row r="117" spans="1:13" ht="14.45" customHeight="1">
      <c r="A117" s="218" t="s">
        <v>147</v>
      </c>
      <c r="G117" s="237">
        <f>SUM(G109:G115)</f>
        <v>1356444</v>
      </c>
      <c r="H117" s="214"/>
      <c r="I117" s="235">
        <f>SUM(I109:I115)</f>
        <v>1068335</v>
      </c>
      <c r="J117" s="214"/>
      <c r="K117" s="237">
        <f>SUM(K109:K115)</f>
        <v>46013720</v>
      </c>
      <c r="L117" s="214"/>
      <c r="M117" s="235">
        <f>SUM(M109:M115)</f>
        <v>32089706</v>
      </c>
    </row>
    <row r="118" spans="1:13" ht="9.9499999999999993" customHeight="1">
      <c r="A118" s="218"/>
      <c r="G118" s="212"/>
      <c r="H118" s="214"/>
      <c r="J118" s="214"/>
      <c r="K118" s="212"/>
      <c r="L118" s="214"/>
    </row>
    <row r="119" spans="1:13" ht="14.45" customHeight="1" thickBot="1">
      <c r="A119" s="218" t="s">
        <v>148</v>
      </c>
      <c r="G119" s="249">
        <f>SUM(G117+G97)</f>
        <v>6020817</v>
      </c>
      <c r="H119" s="214"/>
      <c r="I119" s="250">
        <f>SUM(I117+I97)</f>
        <v>5573022</v>
      </c>
      <c r="J119" s="214"/>
      <c r="K119" s="249">
        <f>SUM(K117+K97)</f>
        <v>204239988</v>
      </c>
      <c r="L119" s="214"/>
      <c r="M119" s="250">
        <f>SUM(M117+M97)</f>
        <v>167397362</v>
      </c>
    </row>
    <row r="120" spans="1:13" ht="12" customHeight="1" thickTop="1">
      <c r="A120" s="218"/>
      <c r="G120" s="251"/>
      <c r="H120" s="251"/>
      <c r="I120" s="251"/>
      <c r="J120" s="251"/>
      <c r="K120" s="251"/>
      <c r="L120" s="251"/>
      <c r="M120" s="251"/>
    </row>
    <row r="121" spans="1:13" ht="21.95" customHeight="1">
      <c r="A121" s="302" t="str">
        <f>A58</f>
        <v xml:space="preserve">The condensed notes to the interim financial information are an integral part of this interim financial information.										</v>
      </c>
      <c r="B121" s="302"/>
      <c r="C121" s="302"/>
      <c r="D121" s="302"/>
      <c r="E121" s="302"/>
      <c r="F121" s="302"/>
      <c r="G121" s="302"/>
      <c r="H121" s="302"/>
      <c r="I121" s="302"/>
      <c r="J121" s="302"/>
      <c r="K121" s="302"/>
      <c r="L121" s="302"/>
      <c r="M121" s="302"/>
    </row>
  </sheetData>
  <mergeCells count="4">
    <mergeCell ref="G5:M5"/>
    <mergeCell ref="A58:M58"/>
    <mergeCell ref="G63:M63"/>
    <mergeCell ref="A121:M121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2"/>
  <sheetViews>
    <sheetView zoomScaleNormal="100" zoomScaleSheetLayoutView="90" workbookViewId="0">
      <selection activeCell="A53" sqref="A53"/>
    </sheetView>
  </sheetViews>
  <sheetFormatPr defaultColWidth="9.33203125" defaultRowHeight="19.5"/>
  <cols>
    <col min="1" max="3" width="1.83203125" style="1" customWidth="1"/>
    <col min="4" max="4" width="47.1640625" style="1" customWidth="1"/>
    <col min="5" max="5" width="6" style="10" customWidth="1"/>
    <col min="6" max="6" width="1" style="1" customWidth="1"/>
    <col min="7" max="7" width="12.83203125" style="252" customWidth="1"/>
    <col min="8" max="8" width="1" style="253" customWidth="1"/>
    <col min="9" max="9" width="12.83203125" style="252" customWidth="1"/>
    <col min="10" max="10" width="1" style="253" customWidth="1"/>
    <col min="11" max="11" width="12.83203125" style="252" customWidth="1"/>
    <col min="12" max="12" width="1" style="253" customWidth="1"/>
    <col min="13" max="13" width="12.83203125" style="252" customWidth="1"/>
    <col min="14" max="16384" width="9.33203125" style="1"/>
  </cols>
  <sheetData>
    <row r="1" spans="1:13" ht="16.5" customHeight="1">
      <c r="A1" s="9" t="s">
        <v>0</v>
      </c>
      <c r="B1" s="9"/>
    </row>
    <row r="2" spans="1:13" ht="16.5" customHeight="1">
      <c r="A2" s="9" t="s">
        <v>56</v>
      </c>
      <c r="B2" s="9"/>
    </row>
    <row r="3" spans="1:13" ht="16.5" customHeight="1">
      <c r="A3" s="11" t="s">
        <v>319</v>
      </c>
      <c r="B3" s="11"/>
      <c r="C3" s="12"/>
      <c r="D3" s="12"/>
      <c r="E3" s="13"/>
      <c r="F3" s="12"/>
      <c r="G3" s="254"/>
      <c r="H3" s="255"/>
      <c r="I3" s="254"/>
      <c r="J3" s="255"/>
      <c r="K3" s="254"/>
      <c r="L3" s="255"/>
      <c r="M3" s="254"/>
    </row>
    <row r="4" spans="1:13" ht="16.5" customHeight="1">
      <c r="A4" s="15"/>
      <c r="B4" s="15"/>
      <c r="C4" s="8"/>
      <c r="D4" s="8"/>
      <c r="E4" s="16"/>
      <c r="F4" s="8"/>
    </row>
    <row r="5" spans="1:13" ht="16.5" customHeight="1">
      <c r="A5" s="9"/>
      <c r="B5" s="9"/>
      <c r="E5" s="71"/>
      <c r="F5" s="70"/>
      <c r="G5" s="303" t="s">
        <v>195</v>
      </c>
      <c r="H5" s="303"/>
      <c r="I5" s="303"/>
      <c r="J5" s="303"/>
      <c r="K5" s="303"/>
      <c r="L5" s="303"/>
      <c r="M5" s="303"/>
    </row>
    <row r="6" spans="1:13" ht="16.5" customHeight="1">
      <c r="A6" s="9"/>
      <c r="B6" s="9"/>
      <c r="E6" s="71"/>
      <c r="F6" s="70"/>
      <c r="G6" s="256"/>
      <c r="H6" s="256"/>
      <c r="I6" s="256" t="s">
        <v>2</v>
      </c>
      <c r="J6" s="257"/>
      <c r="K6" s="256"/>
      <c r="L6" s="256"/>
      <c r="M6" s="258" t="s">
        <v>3</v>
      </c>
    </row>
    <row r="7" spans="1:13" ht="16.5" customHeight="1">
      <c r="A7" s="8"/>
      <c r="B7" s="8"/>
      <c r="C7" s="8"/>
      <c r="D7" s="8"/>
      <c r="E7" s="115" t="s">
        <v>188</v>
      </c>
      <c r="F7" s="71"/>
      <c r="G7" s="276" t="s">
        <v>292</v>
      </c>
      <c r="H7" s="260"/>
      <c r="I7" s="276" t="s">
        <v>200</v>
      </c>
      <c r="J7" s="260"/>
      <c r="K7" s="276" t="s">
        <v>292</v>
      </c>
      <c r="L7" s="260"/>
      <c r="M7" s="276" t="s">
        <v>200</v>
      </c>
    </row>
    <row r="8" spans="1:13" ht="16.5" customHeight="1">
      <c r="E8" s="71"/>
      <c r="F8" s="71"/>
      <c r="G8" s="108"/>
      <c r="H8" s="260"/>
      <c r="I8" s="261"/>
      <c r="J8" s="260"/>
      <c r="K8" s="108"/>
      <c r="L8" s="260"/>
      <c r="M8" s="261"/>
    </row>
    <row r="9" spans="1:13" ht="16.5" customHeight="1">
      <c r="A9" s="1" t="s">
        <v>128</v>
      </c>
      <c r="G9" s="111">
        <v>1161487</v>
      </c>
      <c r="H9" s="133"/>
      <c r="I9" s="133">
        <v>470501</v>
      </c>
      <c r="J9" s="133"/>
      <c r="K9" s="111">
        <v>38233716</v>
      </c>
      <c r="L9" s="133"/>
      <c r="M9" s="133">
        <v>14739295</v>
      </c>
    </row>
    <row r="10" spans="1:13" ht="16.5" customHeight="1">
      <c r="A10" s="1" t="s">
        <v>129</v>
      </c>
      <c r="G10" s="110">
        <v>-619453</v>
      </c>
      <c r="H10" s="133"/>
      <c r="I10" s="262">
        <v>-373255</v>
      </c>
      <c r="J10" s="133"/>
      <c r="K10" s="110">
        <v>-20391087</v>
      </c>
      <c r="L10" s="133"/>
      <c r="M10" s="262">
        <v>-11692891</v>
      </c>
    </row>
    <row r="11" spans="1:13" ht="16.5" customHeight="1">
      <c r="G11" s="112"/>
      <c r="H11" s="252"/>
      <c r="J11" s="252"/>
      <c r="K11" s="112"/>
      <c r="L11" s="252"/>
    </row>
    <row r="12" spans="1:13" ht="16.5" customHeight="1">
      <c r="A12" s="9" t="s">
        <v>59</v>
      </c>
      <c r="G12" s="111">
        <f>SUM(G9:G11)</f>
        <v>542034</v>
      </c>
      <c r="H12" s="133"/>
      <c r="I12" s="133">
        <f>SUM(I9:I11)</f>
        <v>97246</v>
      </c>
      <c r="J12" s="133"/>
      <c r="K12" s="111">
        <f>SUM(K9:K11)</f>
        <v>17842629</v>
      </c>
      <c r="L12" s="133"/>
      <c r="M12" s="133">
        <f>SUM(M9:M11)</f>
        <v>3046404</v>
      </c>
    </row>
    <row r="13" spans="1:13" ht="16.5" customHeight="1">
      <c r="A13" s="1" t="s">
        <v>229</v>
      </c>
      <c r="G13" s="112">
        <v>3651</v>
      </c>
      <c r="H13" s="133"/>
      <c r="I13" s="252">
        <v>76</v>
      </c>
      <c r="J13" s="133"/>
      <c r="K13" s="112">
        <v>120161</v>
      </c>
      <c r="L13" s="133"/>
      <c r="M13" s="252">
        <v>2375</v>
      </c>
    </row>
    <row r="14" spans="1:13" s="8" customFormat="1" ht="16.5" customHeight="1">
      <c r="A14" s="8" t="s">
        <v>64</v>
      </c>
      <c r="E14" s="16"/>
      <c r="G14" s="111">
        <v>8670</v>
      </c>
      <c r="H14" s="252"/>
      <c r="I14" s="133">
        <v>11007</v>
      </c>
      <c r="J14" s="252"/>
      <c r="K14" s="111">
        <v>285380</v>
      </c>
      <c r="L14" s="252"/>
      <c r="M14" s="133">
        <v>344820</v>
      </c>
    </row>
    <row r="15" spans="1:13" ht="16.5" customHeight="1">
      <c r="A15" s="1" t="s">
        <v>63</v>
      </c>
      <c r="G15" s="112">
        <v>1511</v>
      </c>
      <c r="H15" s="133"/>
      <c r="I15" s="252">
        <v>1819</v>
      </c>
      <c r="J15" s="133"/>
      <c r="K15" s="112">
        <v>49713</v>
      </c>
      <c r="L15" s="133"/>
      <c r="M15" s="252">
        <v>56970</v>
      </c>
    </row>
    <row r="16" spans="1:13" ht="16.5" customHeight="1">
      <c r="A16" s="1" t="s">
        <v>60</v>
      </c>
      <c r="G16" s="111">
        <v>-51614</v>
      </c>
      <c r="H16" s="133"/>
      <c r="I16" s="133">
        <v>-38450</v>
      </c>
      <c r="J16" s="133"/>
      <c r="K16" s="111">
        <v>-1699007</v>
      </c>
      <c r="L16" s="133"/>
      <c r="M16" s="133">
        <v>-1204517</v>
      </c>
    </row>
    <row r="17" spans="1:13" ht="16.5" customHeight="1">
      <c r="A17" s="1" t="s">
        <v>61</v>
      </c>
      <c r="B17" s="9"/>
      <c r="F17" s="10"/>
      <c r="G17" s="111">
        <v>-86198</v>
      </c>
      <c r="H17" s="252"/>
      <c r="I17" s="133">
        <v>-32123</v>
      </c>
      <c r="J17" s="252"/>
      <c r="K17" s="111">
        <v>-2837461</v>
      </c>
      <c r="L17" s="133"/>
      <c r="M17" s="133">
        <v>-1006311</v>
      </c>
    </row>
    <row r="18" spans="1:13" ht="16.5" customHeight="1">
      <c r="A18" s="1" t="s">
        <v>62</v>
      </c>
      <c r="G18" s="111">
        <v>-87145</v>
      </c>
      <c r="H18" s="133"/>
      <c r="I18" s="133">
        <v>-37470</v>
      </c>
      <c r="J18" s="133"/>
      <c r="K18" s="111">
        <v>-2868619</v>
      </c>
      <c r="L18" s="133"/>
      <c r="M18" s="133">
        <v>-1173812</v>
      </c>
    </row>
    <row r="19" spans="1:13" ht="16.5" customHeight="1">
      <c r="A19" s="1" t="s">
        <v>337</v>
      </c>
      <c r="G19" s="111">
        <v>-176863</v>
      </c>
      <c r="H19" s="252"/>
      <c r="I19" s="133">
        <v>-6764</v>
      </c>
      <c r="J19" s="252"/>
      <c r="K19" s="111">
        <v>-5821959</v>
      </c>
      <c r="L19" s="252"/>
      <c r="M19" s="133">
        <v>-211881</v>
      </c>
    </row>
    <row r="20" spans="1:13" ht="16.5" customHeight="1">
      <c r="A20" s="1" t="s">
        <v>333</v>
      </c>
      <c r="G20" s="111">
        <v>41804</v>
      </c>
      <c r="H20" s="133"/>
      <c r="I20" s="133">
        <v>19814</v>
      </c>
      <c r="J20" s="133"/>
      <c r="K20" s="111">
        <v>1376078</v>
      </c>
      <c r="L20" s="133"/>
      <c r="M20" s="133">
        <v>620734</v>
      </c>
    </row>
    <row r="21" spans="1:13" s="8" customFormat="1" ht="16.5" customHeight="1">
      <c r="A21" s="8" t="s">
        <v>65</v>
      </c>
      <c r="D21" s="10"/>
      <c r="E21" s="10"/>
      <c r="G21" s="111">
        <v>-42907</v>
      </c>
      <c r="H21" s="252"/>
      <c r="I21" s="133">
        <v>-41594</v>
      </c>
      <c r="J21" s="252"/>
      <c r="K21" s="111">
        <v>-1412389</v>
      </c>
      <c r="L21" s="252"/>
      <c r="M21" s="133">
        <v>-1303015</v>
      </c>
    </row>
    <row r="22" spans="1:13" s="8" customFormat="1" ht="16.5" customHeight="1">
      <c r="A22" s="8" t="s">
        <v>66</v>
      </c>
      <c r="D22" s="10"/>
      <c r="E22" s="10"/>
      <c r="G22" s="111">
        <v>-3295</v>
      </c>
      <c r="H22" s="252"/>
      <c r="I22" s="133">
        <v>-1340</v>
      </c>
      <c r="J22" s="252"/>
      <c r="K22" s="111">
        <v>-108477</v>
      </c>
      <c r="L22" s="252"/>
      <c r="M22" s="133">
        <v>-42008</v>
      </c>
    </row>
    <row r="23" spans="1:13" ht="16.5" customHeight="1">
      <c r="A23" s="1" t="s">
        <v>193</v>
      </c>
      <c r="D23" s="10"/>
      <c r="G23" s="103">
        <v>64073</v>
      </c>
      <c r="H23" s="252"/>
      <c r="I23" s="254">
        <v>31843</v>
      </c>
      <c r="J23" s="252"/>
      <c r="K23" s="103">
        <v>2109153</v>
      </c>
      <c r="L23" s="252"/>
      <c r="M23" s="254">
        <v>997540</v>
      </c>
    </row>
    <row r="24" spans="1:13" ht="16.5" customHeight="1">
      <c r="D24" s="10"/>
      <c r="G24" s="112"/>
      <c r="H24" s="252"/>
      <c r="J24" s="252"/>
      <c r="K24" s="112"/>
      <c r="L24" s="252"/>
    </row>
    <row r="25" spans="1:13" ht="17.100000000000001" customHeight="1">
      <c r="A25" s="9" t="s">
        <v>181</v>
      </c>
      <c r="C25" s="9"/>
      <c r="D25" s="10"/>
      <c r="F25" s="16"/>
      <c r="G25" s="111">
        <f>SUM(G12:G23)</f>
        <v>213721</v>
      </c>
      <c r="H25" s="133"/>
      <c r="I25" s="133">
        <f>SUM(I12:I23)</f>
        <v>4064</v>
      </c>
      <c r="J25" s="133"/>
      <c r="K25" s="111">
        <f>SUM(K12:K23)</f>
        <v>7035202</v>
      </c>
      <c r="L25" s="133"/>
      <c r="M25" s="133">
        <f>SUM(M12:M23)</f>
        <v>127299</v>
      </c>
    </row>
    <row r="26" spans="1:13" ht="16.5" customHeight="1">
      <c r="A26" s="1" t="s">
        <v>67</v>
      </c>
      <c r="D26" s="10"/>
      <c r="E26" s="10">
        <v>16</v>
      </c>
      <c r="F26" s="16"/>
      <c r="G26" s="103">
        <v>-60629</v>
      </c>
      <c r="H26" s="252"/>
      <c r="I26" s="254">
        <v>-11276</v>
      </c>
      <c r="J26" s="252"/>
      <c r="K26" s="103">
        <v>-1995783</v>
      </c>
      <c r="L26" s="252"/>
      <c r="M26" s="254">
        <v>-353237</v>
      </c>
    </row>
    <row r="27" spans="1:13" ht="16.5" customHeight="1">
      <c r="D27" s="10"/>
      <c r="G27" s="112"/>
      <c r="H27" s="252"/>
      <c r="J27" s="252"/>
      <c r="K27" s="112"/>
      <c r="L27" s="252"/>
    </row>
    <row r="28" spans="1:13" ht="16.5" customHeight="1">
      <c r="A28" s="9" t="s">
        <v>245</v>
      </c>
      <c r="G28" s="110">
        <f>SUM(G25:G26)</f>
        <v>153092</v>
      </c>
      <c r="H28" s="252"/>
      <c r="I28" s="262">
        <f>SUM(I25:I26)</f>
        <v>-7212</v>
      </c>
      <c r="J28" s="252"/>
      <c r="K28" s="110">
        <f>SUM(K25:K26)</f>
        <v>5039419</v>
      </c>
      <c r="L28" s="252"/>
      <c r="M28" s="262">
        <f>SUM(M25:M26)</f>
        <v>-225938</v>
      </c>
    </row>
    <row r="29" spans="1:13" ht="16.5" customHeight="1">
      <c r="G29" s="112"/>
      <c r="H29" s="252"/>
      <c r="J29" s="252"/>
      <c r="K29" s="112"/>
      <c r="L29" s="252"/>
    </row>
    <row r="30" spans="1:13" ht="16.5" customHeight="1">
      <c r="A30" s="9" t="s">
        <v>151</v>
      </c>
      <c r="G30" s="112"/>
      <c r="H30" s="252"/>
      <c r="J30" s="252"/>
      <c r="K30" s="112"/>
      <c r="L30" s="252"/>
    </row>
    <row r="31" spans="1:13" ht="16.5" customHeight="1">
      <c r="A31" s="1" t="s">
        <v>130</v>
      </c>
      <c r="G31" s="112"/>
      <c r="H31" s="252"/>
      <c r="J31" s="252"/>
      <c r="K31" s="112"/>
      <c r="L31" s="252"/>
    </row>
    <row r="32" spans="1:13" ht="16.5" customHeight="1">
      <c r="A32" s="74" t="s">
        <v>187</v>
      </c>
      <c r="G32" s="112">
        <v>-918</v>
      </c>
      <c r="H32" s="252"/>
      <c r="I32" s="252">
        <v>-747</v>
      </c>
      <c r="J32" s="252"/>
      <c r="K32" s="112">
        <v>-54461</v>
      </c>
      <c r="L32" s="252"/>
      <c r="M32" s="133">
        <v>-33361</v>
      </c>
    </row>
    <row r="33" spans="1:13" ht="16.5" customHeight="1">
      <c r="A33" s="132" t="s">
        <v>356</v>
      </c>
      <c r="G33" s="112"/>
      <c r="H33" s="252"/>
      <c r="J33" s="252"/>
      <c r="K33" s="112"/>
      <c r="L33" s="252"/>
      <c r="M33" s="133"/>
    </row>
    <row r="34" spans="1:13" ht="16.5" customHeight="1">
      <c r="B34" s="79" t="s">
        <v>357</v>
      </c>
      <c r="G34" s="129">
        <v>1078</v>
      </c>
      <c r="H34" s="252"/>
      <c r="I34" s="263">
        <v>8049</v>
      </c>
      <c r="J34" s="252"/>
      <c r="K34" s="112">
        <v>80103</v>
      </c>
      <c r="L34" s="252"/>
      <c r="M34" s="133">
        <v>271184</v>
      </c>
    </row>
    <row r="35" spans="1:13" ht="16.5" customHeight="1">
      <c r="A35" s="80" t="s">
        <v>243</v>
      </c>
      <c r="B35" s="79"/>
      <c r="E35" s="1"/>
      <c r="G35" s="112"/>
      <c r="H35" s="252"/>
      <c r="J35" s="252"/>
      <c r="K35" s="112"/>
      <c r="L35" s="252"/>
    </row>
    <row r="36" spans="1:13" ht="16.5" customHeight="1">
      <c r="A36" s="80"/>
      <c r="B36" s="79" t="s">
        <v>365</v>
      </c>
      <c r="G36" s="112">
        <v>-9514</v>
      </c>
      <c r="H36" s="252"/>
      <c r="I36" s="252">
        <v>2522</v>
      </c>
      <c r="J36" s="252"/>
      <c r="K36" s="112">
        <v>-297619</v>
      </c>
      <c r="L36" s="252"/>
      <c r="M36" s="133">
        <v>90846</v>
      </c>
    </row>
    <row r="37" spans="1:13" ht="16.5" customHeight="1">
      <c r="A37" s="75" t="s">
        <v>124</v>
      </c>
      <c r="G37" s="105">
        <v>0</v>
      </c>
      <c r="H37" s="252"/>
      <c r="I37" s="264">
        <v>0</v>
      </c>
      <c r="J37" s="252"/>
      <c r="K37" s="105">
        <v>2239868</v>
      </c>
      <c r="L37" s="252"/>
      <c r="M37" s="265">
        <v>862944</v>
      </c>
    </row>
    <row r="38" spans="1:13" ht="16.5" customHeight="1">
      <c r="A38" s="9"/>
      <c r="G38" s="112"/>
      <c r="H38" s="252"/>
      <c r="J38" s="252"/>
      <c r="K38" s="112"/>
      <c r="L38" s="252"/>
      <c r="M38" s="133"/>
    </row>
    <row r="39" spans="1:13" ht="16.5" customHeight="1">
      <c r="A39" s="74" t="s">
        <v>182</v>
      </c>
      <c r="G39" s="102"/>
      <c r="I39" s="253"/>
      <c r="K39" s="102"/>
      <c r="M39" s="253"/>
    </row>
    <row r="40" spans="1:13" ht="16.5" customHeight="1">
      <c r="A40" s="74"/>
      <c r="B40" s="1" t="s">
        <v>183</v>
      </c>
      <c r="G40" s="105">
        <f>SUM(G32:G37)</f>
        <v>-9354</v>
      </c>
      <c r="H40" s="252"/>
      <c r="I40" s="264">
        <f>SUM(I32:I37)</f>
        <v>9824</v>
      </c>
      <c r="J40" s="252"/>
      <c r="K40" s="105">
        <f>SUM(K32:K37)</f>
        <v>1967891</v>
      </c>
      <c r="L40" s="252"/>
      <c r="M40" s="264">
        <f>SUM(M32:M37)</f>
        <v>1191613</v>
      </c>
    </row>
    <row r="41" spans="1:13" ht="16.5" customHeight="1">
      <c r="A41" s="9"/>
      <c r="F41" s="10"/>
      <c r="G41" s="266"/>
      <c r="H41" s="266"/>
      <c r="I41" s="266"/>
      <c r="J41" s="266"/>
      <c r="K41" s="266"/>
      <c r="L41" s="133"/>
    </row>
    <row r="42" spans="1:13" ht="16.5" customHeight="1">
      <c r="A42" s="9"/>
      <c r="B42" s="9"/>
      <c r="H42" s="252"/>
      <c r="J42" s="252"/>
      <c r="L42" s="133"/>
    </row>
    <row r="43" spans="1:13" ht="16.5" customHeight="1">
      <c r="A43" s="9"/>
      <c r="B43" s="9"/>
      <c r="H43" s="252"/>
      <c r="J43" s="252"/>
      <c r="L43" s="133"/>
    </row>
    <row r="44" spans="1:13" s="80" customFormat="1" ht="16.5" customHeight="1">
      <c r="A44" s="60"/>
      <c r="B44" s="60"/>
      <c r="E44" s="95"/>
      <c r="G44" s="252"/>
      <c r="H44" s="252"/>
      <c r="I44" s="252"/>
      <c r="J44" s="252"/>
      <c r="K44" s="252"/>
      <c r="L44" s="133"/>
      <c r="M44" s="252"/>
    </row>
    <row r="45" spans="1:13" ht="16.5" customHeight="1">
      <c r="A45" s="9"/>
      <c r="B45" s="9"/>
      <c r="H45" s="252"/>
      <c r="J45" s="252"/>
      <c r="L45" s="133"/>
    </row>
    <row r="46" spans="1:13" ht="16.5" customHeight="1">
      <c r="A46" s="9"/>
      <c r="B46" s="9"/>
      <c r="H46" s="252"/>
      <c r="J46" s="252"/>
      <c r="L46" s="133"/>
    </row>
    <row r="47" spans="1:13" ht="16.5" customHeight="1">
      <c r="A47" s="9"/>
      <c r="B47" s="9"/>
      <c r="H47" s="252"/>
      <c r="J47" s="252"/>
      <c r="L47" s="133"/>
    </row>
    <row r="48" spans="1:13" s="80" customFormat="1" ht="16.5" customHeight="1">
      <c r="A48" s="60"/>
      <c r="B48" s="60"/>
      <c r="E48" s="95"/>
      <c r="G48" s="252"/>
      <c r="H48" s="252"/>
      <c r="I48" s="252"/>
      <c r="J48" s="252"/>
      <c r="K48" s="252"/>
      <c r="L48" s="133"/>
      <c r="M48" s="252"/>
    </row>
    <row r="49" spans="1:13" ht="16.5" customHeight="1">
      <c r="A49" s="9"/>
      <c r="B49" s="9"/>
      <c r="H49" s="252"/>
      <c r="J49" s="252"/>
      <c r="L49" s="133"/>
    </row>
    <row r="50" spans="1:13" ht="12.75" customHeight="1">
      <c r="A50" s="9"/>
      <c r="B50" s="9"/>
      <c r="H50" s="252"/>
      <c r="J50" s="252"/>
      <c r="L50" s="133"/>
    </row>
    <row r="51" spans="1:13" ht="21.95" customHeight="1">
      <c r="A51" s="92" t="str">
        <f>+'E2-4 BS Conso'!A163</f>
        <v xml:space="preserve">The condensed notes to the interim financial information are an integral part of this interim financial information.										</v>
      </c>
      <c r="B51" s="92"/>
      <c r="C51" s="92"/>
      <c r="D51" s="92"/>
      <c r="E51" s="93"/>
      <c r="F51" s="92"/>
      <c r="G51" s="264"/>
      <c r="H51" s="264"/>
      <c r="I51" s="264"/>
      <c r="J51" s="264"/>
      <c r="K51" s="264"/>
      <c r="L51" s="265"/>
      <c r="M51" s="264"/>
    </row>
    <row r="52" spans="1:13" s="9" customFormat="1" ht="16.5" customHeight="1">
      <c r="A52" s="9" t="str">
        <f>A1</f>
        <v>Banpu Public Company Limited</v>
      </c>
      <c r="E52" s="5"/>
      <c r="G52" s="267"/>
      <c r="H52" s="267"/>
      <c r="I52" s="267"/>
      <c r="J52" s="267"/>
      <c r="K52" s="267"/>
      <c r="L52" s="261"/>
      <c r="M52" s="267"/>
    </row>
    <row r="53" spans="1:13" ht="16.5" customHeight="1">
      <c r="A53" s="9" t="s">
        <v>372</v>
      </c>
      <c r="B53" s="9"/>
    </row>
    <row r="54" spans="1:13" ht="16.5" customHeight="1">
      <c r="A54" s="11" t="s">
        <v>319</v>
      </c>
      <c r="B54" s="11"/>
      <c r="C54" s="12"/>
      <c r="D54" s="12"/>
      <c r="E54" s="13"/>
      <c r="F54" s="12"/>
      <c r="G54" s="254"/>
      <c r="H54" s="255"/>
      <c r="I54" s="254"/>
      <c r="J54" s="255"/>
      <c r="K54" s="254"/>
      <c r="L54" s="255"/>
      <c r="M54" s="254"/>
    </row>
    <row r="55" spans="1:13" ht="16.5" customHeight="1">
      <c r="A55" s="9"/>
      <c r="B55" s="9"/>
      <c r="H55" s="252"/>
      <c r="J55" s="252"/>
      <c r="L55" s="133"/>
    </row>
    <row r="56" spans="1:13" ht="16.5" customHeight="1">
      <c r="A56" s="9"/>
      <c r="B56" s="9"/>
      <c r="E56" s="71"/>
      <c r="F56" s="70"/>
      <c r="G56" s="303" t="s">
        <v>195</v>
      </c>
      <c r="H56" s="303"/>
      <c r="I56" s="303"/>
      <c r="J56" s="303"/>
      <c r="K56" s="303"/>
      <c r="L56" s="303"/>
      <c r="M56" s="303"/>
    </row>
    <row r="57" spans="1:13" ht="16.5" customHeight="1">
      <c r="A57" s="9"/>
      <c r="B57" s="9"/>
      <c r="E57" s="71"/>
      <c r="F57" s="70"/>
      <c r="G57" s="268"/>
      <c r="H57" s="268"/>
      <c r="I57" s="268" t="s">
        <v>2</v>
      </c>
      <c r="J57" s="257"/>
      <c r="K57" s="268"/>
      <c r="L57" s="268"/>
      <c r="M57" s="259" t="s">
        <v>3</v>
      </c>
    </row>
    <row r="58" spans="1:13" ht="16.5" customHeight="1">
      <c r="A58" s="8"/>
      <c r="B58" s="8"/>
      <c r="C58" s="8"/>
      <c r="D58" s="8"/>
      <c r="E58" s="296"/>
      <c r="F58" s="71"/>
      <c r="G58" s="276" t="s">
        <v>292</v>
      </c>
      <c r="H58" s="260"/>
      <c r="I58" s="276" t="s">
        <v>200</v>
      </c>
      <c r="J58" s="260"/>
      <c r="K58" s="276" t="s">
        <v>292</v>
      </c>
      <c r="L58" s="260"/>
      <c r="M58" s="276" t="s">
        <v>200</v>
      </c>
    </row>
    <row r="59" spans="1:13" ht="16.5" customHeight="1">
      <c r="A59" s="9"/>
      <c r="B59" s="9"/>
      <c r="E59" s="71"/>
      <c r="F59" s="71"/>
      <c r="G59" s="112"/>
      <c r="H59" s="260"/>
      <c r="I59" s="261"/>
      <c r="J59" s="260"/>
      <c r="K59" s="112"/>
      <c r="L59" s="260"/>
      <c r="M59" s="261"/>
    </row>
    <row r="60" spans="1:13" ht="16.5" customHeight="1">
      <c r="A60" s="9" t="s">
        <v>252</v>
      </c>
      <c r="G60" s="112"/>
      <c r="H60" s="252"/>
      <c r="J60" s="252"/>
      <c r="K60" s="112"/>
      <c r="L60" s="133"/>
    </row>
    <row r="61" spans="1:13" ht="16.5" customHeight="1">
      <c r="A61" s="1" t="s">
        <v>131</v>
      </c>
      <c r="G61" s="112"/>
      <c r="H61" s="252"/>
      <c r="J61" s="252"/>
      <c r="K61" s="112"/>
      <c r="L61" s="133"/>
    </row>
    <row r="62" spans="1:13" ht="16.5" customHeight="1">
      <c r="A62" s="75" t="s">
        <v>213</v>
      </c>
      <c r="G62" s="111">
        <v>-202518</v>
      </c>
      <c r="H62" s="133"/>
      <c r="I62" s="133">
        <v>-6435</v>
      </c>
      <c r="J62" s="133"/>
      <c r="K62" s="111">
        <v>-7223935</v>
      </c>
      <c r="L62" s="133"/>
      <c r="M62" s="133">
        <v>-237357</v>
      </c>
    </row>
    <row r="63" spans="1:13" ht="16.5" customHeight="1">
      <c r="A63" s="75" t="s">
        <v>278</v>
      </c>
      <c r="G63" s="111">
        <v>45379</v>
      </c>
      <c r="H63" s="133"/>
      <c r="I63" s="133">
        <v>18617</v>
      </c>
      <c r="J63" s="133"/>
      <c r="K63" s="111">
        <v>1497253</v>
      </c>
      <c r="L63" s="133"/>
      <c r="M63" s="133">
        <v>549933</v>
      </c>
    </row>
    <row r="64" spans="1:13" ht="16.5" customHeight="1">
      <c r="A64" s="80" t="s">
        <v>160</v>
      </c>
      <c r="B64" s="79"/>
      <c r="G64" s="111"/>
      <c r="H64" s="133"/>
      <c r="I64" s="133"/>
      <c r="J64" s="133"/>
      <c r="K64" s="111"/>
      <c r="L64" s="133"/>
      <c r="M64" s="133"/>
    </row>
    <row r="65" spans="1:13" ht="16.5" customHeight="1">
      <c r="A65" s="80"/>
      <c r="B65" s="79" t="s">
        <v>194</v>
      </c>
      <c r="G65" s="111">
        <v>-53516</v>
      </c>
      <c r="H65" s="133"/>
      <c r="I65" s="133">
        <v>842</v>
      </c>
      <c r="J65" s="133"/>
      <c r="K65" s="111">
        <v>1071868</v>
      </c>
      <c r="L65" s="133"/>
      <c r="M65" s="133">
        <v>1254715</v>
      </c>
    </row>
    <row r="66" spans="1:13" ht="16.5" customHeight="1">
      <c r="A66" s="75" t="s">
        <v>124</v>
      </c>
      <c r="G66" s="110">
        <v>-84056</v>
      </c>
      <c r="H66" s="133"/>
      <c r="I66" s="262">
        <v>86780</v>
      </c>
      <c r="J66" s="133"/>
      <c r="K66" s="110">
        <v>-2236917</v>
      </c>
      <c r="L66" s="133"/>
      <c r="M66" s="262">
        <v>2576847</v>
      </c>
    </row>
    <row r="67" spans="1:13" ht="16.5" customHeight="1">
      <c r="A67" s="9"/>
      <c r="G67" s="112"/>
      <c r="H67" s="252"/>
      <c r="J67" s="252"/>
      <c r="K67" s="112"/>
      <c r="L67" s="252"/>
    </row>
    <row r="68" spans="1:13" ht="16.5" customHeight="1">
      <c r="A68" s="75" t="s">
        <v>184</v>
      </c>
      <c r="G68" s="102"/>
      <c r="I68" s="253"/>
      <c r="K68" s="102"/>
      <c r="M68" s="253"/>
    </row>
    <row r="69" spans="1:13" ht="16.5" customHeight="1">
      <c r="A69" s="75"/>
      <c r="B69" s="1" t="s">
        <v>183</v>
      </c>
      <c r="G69" s="105">
        <f>SUM(G62:G66)</f>
        <v>-294711</v>
      </c>
      <c r="H69" s="252"/>
      <c r="I69" s="264">
        <f>SUM(I62:I66)</f>
        <v>99804</v>
      </c>
      <c r="J69" s="252"/>
      <c r="K69" s="105">
        <f>SUM(K62:K66)</f>
        <v>-6891731</v>
      </c>
      <c r="L69" s="252"/>
      <c r="M69" s="264">
        <f>SUM(M62:M66)</f>
        <v>4144138</v>
      </c>
    </row>
    <row r="70" spans="1:13" ht="16.5" customHeight="1">
      <c r="A70" s="9"/>
      <c r="G70" s="112"/>
      <c r="H70" s="252"/>
      <c r="J70" s="252"/>
      <c r="K70" s="112"/>
      <c r="L70" s="252"/>
    </row>
    <row r="71" spans="1:13" ht="16.5" customHeight="1">
      <c r="A71" s="9" t="s">
        <v>185</v>
      </c>
      <c r="B71" s="9"/>
      <c r="G71" s="102"/>
      <c r="I71" s="253"/>
      <c r="K71" s="102"/>
      <c r="M71" s="253"/>
    </row>
    <row r="72" spans="1:13" ht="16.5" customHeight="1">
      <c r="A72" s="9"/>
      <c r="B72" s="9" t="s">
        <v>186</v>
      </c>
      <c r="G72" s="103">
        <f>G40+G69</f>
        <v>-304065</v>
      </c>
      <c r="H72" s="252"/>
      <c r="I72" s="254">
        <f>I40+I69</f>
        <v>109628</v>
      </c>
      <c r="J72" s="252"/>
      <c r="K72" s="103">
        <f>K40+K69</f>
        <v>-4923840</v>
      </c>
      <c r="L72" s="252"/>
      <c r="M72" s="254">
        <f>SUM(M40,M69)</f>
        <v>5335751</v>
      </c>
    </row>
    <row r="73" spans="1:13" ht="16.5" customHeight="1">
      <c r="G73" s="112"/>
      <c r="H73" s="252"/>
      <c r="J73" s="252"/>
      <c r="K73" s="112"/>
      <c r="L73" s="252"/>
    </row>
    <row r="74" spans="1:13" ht="16.5" customHeight="1" thickBot="1">
      <c r="A74" s="9" t="s">
        <v>152</v>
      </c>
      <c r="B74" s="9"/>
      <c r="G74" s="104">
        <f>SUM(G28+G72)</f>
        <v>-150973</v>
      </c>
      <c r="H74" s="252"/>
      <c r="I74" s="269">
        <f>SUM(I28+I72)</f>
        <v>102416</v>
      </c>
      <c r="J74" s="252"/>
      <c r="K74" s="104">
        <f>SUM(K28+K72)</f>
        <v>115579</v>
      </c>
      <c r="L74" s="252"/>
      <c r="M74" s="269">
        <f>SUM(M28+M72)</f>
        <v>5109813</v>
      </c>
    </row>
    <row r="75" spans="1:13" ht="16.5" customHeight="1" thickTop="1">
      <c r="A75" s="9"/>
      <c r="B75" s="9"/>
      <c r="G75" s="112"/>
      <c r="H75" s="252"/>
      <c r="J75" s="252"/>
      <c r="K75" s="112"/>
      <c r="L75" s="252"/>
    </row>
    <row r="76" spans="1:13" ht="16.5" customHeight="1">
      <c r="A76" s="9" t="s">
        <v>290</v>
      </c>
      <c r="E76" s="71"/>
      <c r="G76" s="112"/>
      <c r="H76" s="252"/>
      <c r="J76" s="252"/>
      <c r="K76" s="112"/>
      <c r="L76" s="252"/>
    </row>
    <row r="77" spans="1:13" ht="16.5" customHeight="1">
      <c r="A77" s="1" t="s">
        <v>176</v>
      </c>
      <c r="G77" s="111">
        <v>106478</v>
      </c>
      <c r="H77" s="133"/>
      <c r="I77" s="133">
        <v>-16487</v>
      </c>
      <c r="J77" s="133"/>
      <c r="K77" s="111">
        <v>3505036</v>
      </c>
      <c r="L77" s="133"/>
      <c r="M77" s="252">
        <v>-516487</v>
      </c>
    </row>
    <row r="78" spans="1:13" ht="16.5" customHeight="1">
      <c r="A78" s="1" t="s">
        <v>54</v>
      </c>
      <c r="F78" s="10"/>
      <c r="G78" s="110">
        <v>46614</v>
      </c>
      <c r="H78" s="270"/>
      <c r="I78" s="262">
        <v>9275</v>
      </c>
      <c r="J78" s="270"/>
      <c r="K78" s="110">
        <v>1534383</v>
      </c>
      <c r="L78" s="270"/>
      <c r="M78" s="262">
        <v>290549</v>
      </c>
    </row>
    <row r="79" spans="1:13" ht="16.5" customHeight="1">
      <c r="G79" s="112"/>
      <c r="H79" s="252"/>
      <c r="J79" s="252"/>
      <c r="K79" s="112"/>
      <c r="L79" s="252"/>
    </row>
    <row r="80" spans="1:13" ht="16.5" customHeight="1" thickBot="1">
      <c r="A80" s="9"/>
      <c r="G80" s="104">
        <f>SUM(G77:G78)</f>
        <v>153092</v>
      </c>
      <c r="H80" s="252"/>
      <c r="I80" s="269">
        <f>SUM(I77:I78)</f>
        <v>-7212</v>
      </c>
      <c r="J80" s="252"/>
      <c r="K80" s="104">
        <f>SUM(K77:K78)</f>
        <v>5039419</v>
      </c>
      <c r="L80" s="252"/>
      <c r="M80" s="269">
        <f>SUM(M77:M78)</f>
        <v>-225938</v>
      </c>
    </row>
    <row r="81" spans="1:13" ht="16.5" customHeight="1" thickTop="1">
      <c r="A81" s="9"/>
      <c r="G81" s="112"/>
      <c r="H81" s="252"/>
      <c r="J81" s="252"/>
      <c r="K81" s="112"/>
      <c r="L81" s="252"/>
    </row>
    <row r="82" spans="1:13" ht="16.5" customHeight="1">
      <c r="A82" s="9" t="s">
        <v>175</v>
      </c>
      <c r="G82" s="112"/>
      <c r="H82" s="252"/>
      <c r="J82" s="252"/>
      <c r="K82" s="112"/>
      <c r="L82" s="252"/>
    </row>
    <row r="83" spans="1:13" ht="16.5" customHeight="1">
      <c r="A83" s="1" t="s">
        <v>176</v>
      </c>
      <c r="G83" s="111">
        <v>-173629</v>
      </c>
      <c r="H83" s="133"/>
      <c r="I83" s="133">
        <v>95543</v>
      </c>
      <c r="J83" s="133"/>
      <c r="K83" s="111">
        <v>-2020328</v>
      </c>
      <c r="L83" s="133"/>
      <c r="M83" s="133">
        <v>4418908</v>
      </c>
    </row>
    <row r="84" spans="1:13" ht="16.5" customHeight="1">
      <c r="A84" s="1" t="s">
        <v>54</v>
      </c>
      <c r="G84" s="110">
        <v>22656</v>
      </c>
      <c r="H84" s="270"/>
      <c r="I84" s="262">
        <v>6873</v>
      </c>
      <c r="J84" s="270"/>
      <c r="K84" s="110">
        <v>2135907</v>
      </c>
      <c r="L84" s="270"/>
      <c r="M84" s="262">
        <v>690905</v>
      </c>
    </row>
    <row r="85" spans="1:13" ht="16.5" customHeight="1">
      <c r="G85" s="112"/>
      <c r="H85" s="252"/>
      <c r="J85" s="252"/>
      <c r="K85" s="112"/>
      <c r="L85" s="252"/>
    </row>
    <row r="86" spans="1:13" ht="16.5" customHeight="1" thickBot="1">
      <c r="A86" s="9"/>
      <c r="G86" s="104">
        <f>SUM(G83:G85)</f>
        <v>-150973</v>
      </c>
      <c r="H86" s="252"/>
      <c r="I86" s="269">
        <f>SUM(I83:I85)</f>
        <v>102416</v>
      </c>
      <c r="J86" s="252"/>
      <c r="K86" s="104">
        <f>SUM(K83:K85)</f>
        <v>115579</v>
      </c>
      <c r="L86" s="252"/>
      <c r="M86" s="269">
        <f>SUM(M83:M85)</f>
        <v>5109813</v>
      </c>
    </row>
    <row r="87" spans="1:13" ht="16.5" customHeight="1" thickTop="1">
      <c r="A87" s="9"/>
      <c r="H87" s="271"/>
      <c r="J87" s="271"/>
      <c r="L87" s="271"/>
    </row>
    <row r="88" spans="1:13" ht="16.5" customHeight="1">
      <c r="B88" s="9"/>
      <c r="F88" s="10"/>
      <c r="G88" s="272"/>
      <c r="H88" s="272"/>
      <c r="I88" s="272" t="s">
        <v>68</v>
      </c>
      <c r="J88" s="257"/>
      <c r="K88" s="272"/>
      <c r="L88" s="272"/>
      <c r="M88" s="273" t="s">
        <v>69</v>
      </c>
    </row>
    <row r="89" spans="1:13" ht="16.5" customHeight="1">
      <c r="B89" s="9"/>
      <c r="E89" s="115" t="s">
        <v>188</v>
      </c>
      <c r="F89" s="10"/>
      <c r="G89" s="276" t="s">
        <v>292</v>
      </c>
      <c r="H89" s="260"/>
      <c r="I89" s="276" t="s">
        <v>200</v>
      </c>
      <c r="J89" s="260"/>
      <c r="K89" s="276" t="s">
        <v>292</v>
      </c>
      <c r="L89" s="260"/>
      <c r="M89" s="276" t="s">
        <v>200</v>
      </c>
    </row>
    <row r="90" spans="1:13" ht="16.5" customHeight="1">
      <c r="B90" s="9"/>
      <c r="E90" s="71"/>
      <c r="F90" s="10"/>
      <c r="G90" s="102"/>
      <c r="H90" s="260"/>
      <c r="I90" s="261"/>
      <c r="J90" s="260"/>
      <c r="K90" s="102"/>
      <c r="L90" s="260"/>
      <c r="M90" s="261"/>
    </row>
    <row r="91" spans="1:13" ht="16.5" customHeight="1">
      <c r="A91" s="60" t="s">
        <v>247</v>
      </c>
      <c r="F91" s="10"/>
      <c r="G91" s="102"/>
      <c r="I91" s="253"/>
      <c r="K91" s="102"/>
      <c r="M91" s="253"/>
    </row>
    <row r="92" spans="1:13" ht="16.5" customHeight="1">
      <c r="E92" s="1"/>
      <c r="G92" s="102"/>
      <c r="I92" s="253"/>
      <c r="K92" s="102"/>
      <c r="M92" s="253"/>
    </row>
    <row r="93" spans="1:13" ht="16.5" customHeight="1">
      <c r="A93" s="1" t="s">
        <v>246</v>
      </c>
      <c r="B93" s="9"/>
      <c r="E93" s="10">
        <v>18</v>
      </c>
      <c r="F93" s="10"/>
      <c r="G93" s="107">
        <v>2.1000000000000001E-2</v>
      </c>
      <c r="H93" s="275"/>
      <c r="I93" s="274">
        <v>-3.0000000000000001E-3</v>
      </c>
      <c r="J93" s="275"/>
      <c r="K93" s="107">
        <v>0.68300000000000005</v>
      </c>
      <c r="L93" s="275"/>
      <c r="M93" s="274">
        <v>-0.10199999999999999</v>
      </c>
    </row>
    <row r="94" spans="1:13" ht="16.5" customHeight="1">
      <c r="A94" s="68"/>
      <c r="B94" s="9"/>
      <c r="F94" s="10"/>
      <c r="G94" s="274"/>
      <c r="H94" s="275"/>
      <c r="I94" s="274"/>
      <c r="J94" s="275"/>
      <c r="K94" s="274"/>
      <c r="L94" s="275"/>
      <c r="M94" s="274"/>
    </row>
    <row r="95" spans="1:13" ht="16.5" customHeight="1">
      <c r="A95" s="68"/>
      <c r="B95" s="9"/>
      <c r="F95" s="10"/>
      <c r="G95" s="274"/>
      <c r="H95" s="275"/>
      <c r="I95" s="274"/>
      <c r="J95" s="275"/>
      <c r="K95" s="274"/>
      <c r="L95" s="275"/>
      <c r="M95" s="274"/>
    </row>
    <row r="96" spans="1:13" s="80" customFormat="1" ht="16.5" customHeight="1">
      <c r="B96" s="60"/>
      <c r="E96" s="95"/>
      <c r="F96" s="95"/>
      <c r="G96" s="274"/>
      <c r="H96" s="275"/>
      <c r="I96" s="274"/>
      <c r="J96" s="275"/>
      <c r="K96" s="274"/>
      <c r="L96" s="275"/>
      <c r="M96" s="274"/>
    </row>
    <row r="97" spans="1:13" s="80" customFormat="1" ht="16.5" customHeight="1">
      <c r="B97" s="60"/>
      <c r="E97" s="95"/>
      <c r="F97" s="95"/>
      <c r="G97" s="274"/>
      <c r="H97" s="275"/>
      <c r="I97" s="274"/>
      <c r="J97" s="275"/>
      <c r="K97" s="274"/>
      <c r="L97" s="275"/>
      <c r="M97" s="274"/>
    </row>
    <row r="98" spans="1:13" ht="16.5" customHeight="1">
      <c r="A98" s="68"/>
      <c r="B98" s="9"/>
      <c r="F98" s="10"/>
      <c r="G98" s="274"/>
      <c r="H98" s="275"/>
      <c r="I98" s="274"/>
      <c r="J98" s="275"/>
      <c r="K98" s="274"/>
      <c r="L98" s="275"/>
      <c r="M98" s="274"/>
    </row>
    <row r="99" spans="1:13" s="80" customFormat="1" ht="16.5" customHeight="1">
      <c r="B99" s="60"/>
      <c r="E99" s="95"/>
      <c r="F99" s="95"/>
      <c r="G99" s="274"/>
      <c r="H99" s="275"/>
      <c r="I99" s="274"/>
      <c r="J99" s="275"/>
      <c r="K99" s="274"/>
      <c r="L99" s="275"/>
      <c r="M99" s="274"/>
    </row>
    <row r="100" spans="1:13" ht="16.5" customHeight="1">
      <c r="A100" s="68"/>
      <c r="B100" s="9"/>
      <c r="F100" s="10"/>
      <c r="G100" s="274"/>
      <c r="H100" s="275"/>
      <c r="I100" s="274"/>
      <c r="J100" s="275"/>
      <c r="K100" s="274"/>
      <c r="L100" s="275"/>
      <c r="M100" s="274"/>
    </row>
    <row r="101" spans="1:13" ht="13.5" customHeight="1">
      <c r="A101" s="68"/>
      <c r="B101" s="9"/>
      <c r="F101" s="10"/>
      <c r="G101" s="274"/>
      <c r="H101" s="275"/>
      <c r="I101" s="274"/>
      <c r="J101" s="275"/>
      <c r="K101" s="274"/>
      <c r="L101" s="275"/>
      <c r="M101" s="274"/>
    </row>
    <row r="102" spans="1:13" ht="21.95" customHeight="1">
      <c r="A102" s="92" t="str">
        <f>+A51</f>
        <v xml:space="preserve">The condensed notes to the interim financial information are an integral part of this interim financial information.										</v>
      </c>
      <c r="B102" s="92"/>
      <c r="C102" s="92"/>
      <c r="D102" s="92"/>
      <c r="E102" s="93"/>
      <c r="F102" s="92"/>
      <c r="G102" s="264"/>
      <c r="H102" s="264"/>
      <c r="I102" s="264"/>
      <c r="J102" s="264"/>
      <c r="K102" s="264"/>
      <c r="L102" s="265"/>
      <c r="M102" s="264"/>
    </row>
  </sheetData>
  <mergeCells count="2">
    <mergeCell ref="G5:M5"/>
    <mergeCell ref="G56:M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2"/>
  <sheetViews>
    <sheetView zoomScale="97" zoomScaleNormal="97" zoomScaleSheetLayoutView="90" workbookViewId="0">
      <selection activeCell="A53" sqref="A53"/>
    </sheetView>
  </sheetViews>
  <sheetFormatPr defaultColWidth="9.33203125" defaultRowHeight="19.5"/>
  <cols>
    <col min="1" max="3" width="1.83203125" style="1" customWidth="1"/>
    <col min="4" max="4" width="49.1640625" style="1" customWidth="1"/>
    <col min="5" max="5" width="6" style="10" customWidth="1"/>
    <col min="6" max="6" width="1" style="1" customWidth="1"/>
    <col min="7" max="7" width="12.33203125" style="252" customWidth="1"/>
    <col min="8" max="8" width="1" style="253" customWidth="1"/>
    <col min="9" max="9" width="12.33203125" style="252" customWidth="1"/>
    <col min="10" max="10" width="1" style="253" customWidth="1"/>
    <col min="11" max="11" width="12.33203125" style="252" customWidth="1"/>
    <col min="12" max="12" width="1" style="253" customWidth="1"/>
    <col min="13" max="13" width="12.33203125" style="252" customWidth="1"/>
    <col min="14" max="16384" width="9.33203125" style="1"/>
  </cols>
  <sheetData>
    <row r="1" spans="1:13" ht="16.5" customHeight="1">
      <c r="A1" s="9" t="s">
        <v>0</v>
      </c>
      <c r="B1" s="9"/>
    </row>
    <row r="2" spans="1:13" ht="16.5" customHeight="1">
      <c r="A2" s="9" t="s">
        <v>56</v>
      </c>
      <c r="B2" s="9"/>
    </row>
    <row r="3" spans="1:13" ht="16.5" customHeight="1">
      <c r="A3" s="11" t="s">
        <v>322</v>
      </c>
      <c r="B3" s="11"/>
      <c r="C3" s="12"/>
      <c r="D3" s="12"/>
      <c r="E3" s="13"/>
      <c r="F3" s="12"/>
      <c r="G3" s="254"/>
      <c r="H3" s="255"/>
      <c r="I3" s="254"/>
      <c r="J3" s="255"/>
      <c r="K3" s="254"/>
      <c r="L3" s="255"/>
      <c r="M3" s="254"/>
    </row>
    <row r="4" spans="1:13" ht="16.5" customHeight="1">
      <c r="A4" s="15"/>
      <c r="B4" s="15"/>
      <c r="C4" s="8"/>
      <c r="D4" s="8"/>
      <c r="E4" s="16"/>
      <c r="F4" s="8"/>
    </row>
    <row r="5" spans="1:13" ht="16.5" customHeight="1">
      <c r="A5" s="9"/>
      <c r="B5" s="9"/>
      <c r="E5" s="71"/>
      <c r="F5" s="70"/>
      <c r="G5" s="303" t="s">
        <v>195</v>
      </c>
      <c r="H5" s="303"/>
      <c r="I5" s="303"/>
      <c r="J5" s="303"/>
      <c r="K5" s="303"/>
      <c r="L5" s="303"/>
      <c r="M5" s="303"/>
    </row>
    <row r="6" spans="1:13" ht="16.5" customHeight="1">
      <c r="A6" s="9"/>
      <c r="B6" s="9"/>
      <c r="E6" s="71"/>
      <c r="F6" s="70"/>
      <c r="G6" s="256"/>
      <c r="H6" s="256"/>
      <c r="I6" s="256" t="s">
        <v>2</v>
      </c>
      <c r="J6" s="257"/>
      <c r="K6" s="256"/>
      <c r="L6" s="256"/>
      <c r="M6" s="258" t="s">
        <v>3</v>
      </c>
    </row>
    <row r="7" spans="1:13" ht="16.5" customHeight="1">
      <c r="A7" s="8"/>
      <c r="B7" s="8"/>
      <c r="C7" s="8"/>
      <c r="D7" s="8"/>
      <c r="E7" s="115" t="s">
        <v>7</v>
      </c>
      <c r="F7" s="71"/>
      <c r="G7" s="276" t="s">
        <v>292</v>
      </c>
      <c r="H7" s="260"/>
      <c r="I7" s="276" t="s">
        <v>200</v>
      </c>
      <c r="J7" s="260"/>
      <c r="K7" s="276" t="s">
        <v>292</v>
      </c>
      <c r="L7" s="260"/>
      <c r="M7" s="276" t="s">
        <v>200</v>
      </c>
    </row>
    <row r="8" spans="1:13" ht="16.5" customHeight="1">
      <c r="E8" s="71"/>
      <c r="F8" s="71"/>
      <c r="G8" s="108"/>
      <c r="H8" s="260"/>
      <c r="I8" s="261"/>
      <c r="J8" s="260"/>
      <c r="K8" s="108"/>
      <c r="L8" s="260"/>
      <c r="M8" s="261"/>
    </row>
    <row r="9" spans="1:13" ht="16.5" customHeight="1">
      <c r="A9" s="1" t="s">
        <v>128</v>
      </c>
      <c r="G9" s="111">
        <v>2696575</v>
      </c>
      <c r="H9" s="133"/>
      <c r="I9" s="133">
        <v>1620915</v>
      </c>
      <c r="J9" s="133"/>
      <c r="K9" s="111">
        <v>85558693</v>
      </c>
      <c r="L9" s="133"/>
      <c r="M9" s="133">
        <v>51073403</v>
      </c>
    </row>
    <row r="10" spans="1:13" ht="16.5" customHeight="1">
      <c r="A10" s="1" t="s">
        <v>129</v>
      </c>
      <c r="G10" s="110">
        <v>-1657786</v>
      </c>
      <c r="H10" s="133"/>
      <c r="I10" s="262">
        <v>-1319501</v>
      </c>
      <c r="J10" s="133"/>
      <c r="K10" s="110">
        <v>-52389995</v>
      </c>
      <c r="L10" s="133"/>
      <c r="M10" s="262">
        <v>-41598458</v>
      </c>
    </row>
    <row r="11" spans="1:13" ht="16.5" customHeight="1">
      <c r="G11" s="112"/>
      <c r="H11" s="252"/>
      <c r="J11" s="252"/>
      <c r="K11" s="112"/>
      <c r="L11" s="252"/>
    </row>
    <row r="12" spans="1:13" ht="16.5" customHeight="1">
      <c r="A12" s="9" t="s">
        <v>59</v>
      </c>
      <c r="G12" s="111">
        <f>SUM(G9:G11)</f>
        <v>1038789</v>
      </c>
      <c r="H12" s="133"/>
      <c r="I12" s="133">
        <f>SUM(I9:I11)</f>
        <v>301414</v>
      </c>
      <c r="J12" s="133"/>
      <c r="K12" s="111">
        <f>SUM(K9:K11)</f>
        <v>33168698</v>
      </c>
      <c r="L12" s="133"/>
      <c r="M12" s="133">
        <f>SUM(M9:M11)</f>
        <v>9474945</v>
      </c>
    </row>
    <row r="13" spans="1:13" ht="16.5" customHeight="1">
      <c r="A13" s="1" t="s">
        <v>229</v>
      </c>
      <c r="G13" s="112">
        <v>7008</v>
      </c>
      <c r="H13" s="133"/>
      <c r="I13" s="252">
        <v>671</v>
      </c>
      <c r="J13" s="133"/>
      <c r="K13" s="112">
        <v>222644</v>
      </c>
      <c r="L13" s="133"/>
      <c r="M13" s="252">
        <v>21331</v>
      </c>
    </row>
    <row r="14" spans="1:13" s="8" customFormat="1" ht="16.5" customHeight="1">
      <c r="A14" s="8" t="s">
        <v>64</v>
      </c>
      <c r="E14" s="16"/>
      <c r="G14" s="111">
        <v>23439</v>
      </c>
      <c r="H14" s="252"/>
      <c r="I14" s="133">
        <v>43839</v>
      </c>
      <c r="J14" s="252"/>
      <c r="K14" s="111">
        <v>741930</v>
      </c>
      <c r="L14" s="252"/>
      <c r="M14" s="133">
        <v>1375044</v>
      </c>
    </row>
    <row r="15" spans="1:13" ht="16.5" customHeight="1">
      <c r="A15" s="1" t="s">
        <v>63</v>
      </c>
      <c r="G15" s="112">
        <v>6739</v>
      </c>
      <c r="H15" s="133"/>
      <c r="I15" s="252">
        <v>6881</v>
      </c>
      <c r="J15" s="133"/>
      <c r="K15" s="112">
        <v>211007</v>
      </c>
      <c r="L15" s="133"/>
      <c r="M15" s="252">
        <v>217235</v>
      </c>
    </row>
    <row r="16" spans="1:13" ht="16.5" customHeight="1">
      <c r="A16" s="1" t="s">
        <v>60</v>
      </c>
      <c r="G16" s="111">
        <v>-116596</v>
      </c>
      <c r="H16" s="133"/>
      <c r="I16" s="133">
        <v>-117760</v>
      </c>
      <c r="J16" s="133"/>
      <c r="K16" s="111">
        <v>-3702980</v>
      </c>
      <c r="L16" s="133"/>
      <c r="M16" s="133">
        <v>-3711344</v>
      </c>
    </row>
    <row r="17" spans="1:13" ht="16.5" customHeight="1">
      <c r="A17" s="1" t="s">
        <v>61</v>
      </c>
      <c r="B17" s="9"/>
      <c r="F17" s="10"/>
      <c r="G17" s="111">
        <v>-215484</v>
      </c>
      <c r="H17" s="252"/>
      <c r="I17" s="133">
        <v>-137570</v>
      </c>
      <c r="J17" s="252"/>
      <c r="K17" s="111">
        <v>-6821043</v>
      </c>
      <c r="L17" s="133"/>
      <c r="M17" s="133">
        <v>-4335656</v>
      </c>
    </row>
    <row r="18" spans="1:13" ht="16.5" customHeight="1">
      <c r="A18" s="1" t="s">
        <v>248</v>
      </c>
      <c r="B18" s="9"/>
      <c r="F18" s="10"/>
      <c r="G18" s="111">
        <v>0</v>
      </c>
      <c r="H18" s="252"/>
      <c r="I18" s="133">
        <v>-30842</v>
      </c>
      <c r="J18" s="252"/>
      <c r="K18" s="111">
        <v>0</v>
      </c>
      <c r="L18" s="133"/>
      <c r="M18" s="133">
        <v>-985304</v>
      </c>
    </row>
    <row r="19" spans="1:13" ht="16.5" customHeight="1">
      <c r="A19" s="1" t="s">
        <v>62</v>
      </c>
      <c r="G19" s="111">
        <v>-188104</v>
      </c>
      <c r="H19" s="133"/>
      <c r="I19" s="133">
        <v>-132922</v>
      </c>
      <c r="J19" s="133"/>
      <c r="K19" s="111">
        <v>-5985853</v>
      </c>
      <c r="L19" s="133"/>
      <c r="M19" s="133">
        <v>-4188972</v>
      </c>
    </row>
    <row r="20" spans="1:13" ht="16.5" customHeight="1">
      <c r="A20" s="1" t="s">
        <v>163</v>
      </c>
      <c r="G20" s="111">
        <v>-229933</v>
      </c>
      <c r="H20" s="252"/>
      <c r="I20" s="133">
        <v>6078</v>
      </c>
      <c r="J20" s="252"/>
      <c r="K20" s="111">
        <v>-7480657</v>
      </c>
      <c r="L20" s="252"/>
      <c r="M20" s="133">
        <v>202574</v>
      </c>
    </row>
    <row r="21" spans="1:13" ht="16.5" customHeight="1">
      <c r="A21" s="1" t="s">
        <v>333</v>
      </c>
      <c r="G21" s="111">
        <v>84560</v>
      </c>
      <c r="H21" s="133"/>
      <c r="I21" s="133">
        <v>110681</v>
      </c>
      <c r="J21" s="133"/>
      <c r="K21" s="111">
        <v>2684427</v>
      </c>
      <c r="L21" s="133"/>
      <c r="M21" s="133">
        <v>3449661</v>
      </c>
    </row>
    <row r="22" spans="1:13" s="8" customFormat="1" ht="16.5" customHeight="1">
      <c r="A22" s="8" t="s">
        <v>65</v>
      </c>
      <c r="D22" s="10"/>
      <c r="E22" s="10"/>
      <c r="G22" s="111">
        <v>-126633</v>
      </c>
      <c r="H22" s="252"/>
      <c r="I22" s="133">
        <v>-130831</v>
      </c>
      <c r="J22" s="252"/>
      <c r="K22" s="111">
        <v>-3990631</v>
      </c>
      <c r="L22" s="252"/>
      <c r="M22" s="133">
        <v>-4124099</v>
      </c>
    </row>
    <row r="23" spans="1:13" s="8" customFormat="1" ht="16.5" customHeight="1">
      <c r="A23" s="8" t="s">
        <v>66</v>
      </c>
      <c r="D23" s="10"/>
      <c r="E23" s="10"/>
      <c r="G23" s="111">
        <v>-7385</v>
      </c>
      <c r="H23" s="252"/>
      <c r="I23" s="133">
        <v>-4716</v>
      </c>
      <c r="J23" s="252"/>
      <c r="K23" s="111">
        <v>-234544</v>
      </c>
      <c r="L23" s="252"/>
      <c r="M23" s="133">
        <v>-148666</v>
      </c>
    </row>
    <row r="24" spans="1:13" ht="16.5" customHeight="1">
      <c r="A24" s="1" t="s">
        <v>193</v>
      </c>
      <c r="D24" s="10"/>
      <c r="E24" s="10">
        <v>8</v>
      </c>
      <c r="G24" s="103">
        <v>170111</v>
      </c>
      <c r="H24" s="252"/>
      <c r="I24" s="254">
        <v>110046</v>
      </c>
      <c r="J24" s="252"/>
      <c r="K24" s="103">
        <v>5386780</v>
      </c>
      <c r="L24" s="252"/>
      <c r="M24" s="254">
        <v>3464427</v>
      </c>
    </row>
    <row r="25" spans="1:13" ht="16.5" customHeight="1">
      <c r="D25" s="10"/>
      <c r="G25" s="112"/>
      <c r="H25" s="252"/>
      <c r="J25" s="252"/>
      <c r="K25" s="112"/>
      <c r="L25" s="252"/>
    </row>
    <row r="26" spans="1:13" ht="16.5" customHeight="1">
      <c r="A26" s="9" t="s">
        <v>181</v>
      </c>
      <c r="C26" s="9"/>
      <c r="D26" s="10"/>
      <c r="F26" s="16"/>
      <c r="G26" s="111">
        <f>SUM(G12:G24)</f>
        <v>446511</v>
      </c>
      <c r="H26" s="133"/>
      <c r="I26" s="133">
        <f>SUM(I12:I24)</f>
        <v>24969</v>
      </c>
      <c r="J26" s="133"/>
      <c r="K26" s="111">
        <f>SUM(K12:K24)</f>
        <v>14199778</v>
      </c>
      <c r="L26" s="133"/>
      <c r="M26" s="133">
        <f>SUM(M12:M24)</f>
        <v>711176</v>
      </c>
    </row>
    <row r="27" spans="1:13" ht="16.5" customHeight="1">
      <c r="A27" s="1" t="s">
        <v>67</v>
      </c>
      <c r="D27" s="10"/>
      <c r="E27" s="10">
        <v>16</v>
      </c>
      <c r="F27" s="16"/>
      <c r="G27" s="103">
        <v>-139402</v>
      </c>
      <c r="H27" s="252"/>
      <c r="I27" s="254">
        <v>-38058</v>
      </c>
      <c r="J27" s="252"/>
      <c r="K27" s="103">
        <v>-4414878</v>
      </c>
      <c r="L27" s="252"/>
      <c r="M27" s="254">
        <v>-1168895</v>
      </c>
    </row>
    <row r="28" spans="1:13" ht="16.5" customHeight="1">
      <c r="D28" s="10"/>
      <c r="G28" s="112"/>
      <c r="H28" s="252"/>
      <c r="J28" s="252"/>
      <c r="K28" s="112"/>
      <c r="L28" s="252"/>
    </row>
    <row r="29" spans="1:13" ht="16.5" customHeight="1">
      <c r="A29" s="9" t="s">
        <v>245</v>
      </c>
      <c r="G29" s="110">
        <f>SUM(G26:G27)</f>
        <v>307109</v>
      </c>
      <c r="H29" s="252"/>
      <c r="I29" s="262">
        <f>SUM(I26:I27)</f>
        <v>-13089</v>
      </c>
      <c r="J29" s="252"/>
      <c r="K29" s="110">
        <f>SUM(K26:K27)</f>
        <v>9784900</v>
      </c>
      <c r="L29" s="252"/>
      <c r="M29" s="262">
        <f>SUM(M26:M27)</f>
        <v>-457719</v>
      </c>
    </row>
    <row r="30" spans="1:13" ht="16.5" customHeight="1">
      <c r="G30" s="112"/>
      <c r="H30" s="252"/>
      <c r="J30" s="252"/>
      <c r="K30" s="112"/>
      <c r="L30" s="252"/>
    </row>
    <row r="31" spans="1:13" ht="16.5" customHeight="1">
      <c r="A31" s="9" t="s">
        <v>151</v>
      </c>
      <c r="G31" s="112"/>
      <c r="H31" s="252"/>
      <c r="J31" s="252"/>
      <c r="K31" s="112"/>
      <c r="L31" s="252"/>
    </row>
    <row r="32" spans="1:13" ht="16.5" customHeight="1">
      <c r="A32" s="1" t="s">
        <v>130</v>
      </c>
      <c r="G32" s="112"/>
      <c r="H32" s="252"/>
      <c r="J32" s="252"/>
      <c r="K32" s="112"/>
      <c r="L32" s="252"/>
    </row>
    <row r="33" spans="1:13" ht="16.5" customHeight="1">
      <c r="A33" s="74" t="s">
        <v>187</v>
      </c>
      <c r="G33" s="112">
        <v>56</v>
      </c>
      <c r="H33" s="252"/>
      <c r="I33" s="252">
        <v>-1002</v>
      </c>
      <c r="J33" s="252"/>
      <c r="K33" s="112">
        <v>-50342</v>
      </c>
      <c r="L33" s="252"/>
      <c r="M33" s="133">
        <v>-50406</v>
      </c>
    </row>
    <row r="34" spans="1:13" ht="16.5" customHeight="1">
      <c r="A34" s="132" t="s">
        <v>356</v>
      </c>
      <c r="G34" s="112"/>
      <c r="H34" s="252"/>
      <c r="J34" s="252"/>
      <c r="K34" s="112"/>
      <c r="L34" s="252"/>
      <c r="M34" s="133"/>
    </row>
    <row r="35" spans="1:13" ht="16.5" customHeight="1">
      <c r="B35" s="80" t="s">
        <v>357</v>
      </c>
      <c r="G35" s="112">
        <v>-5887</v>
      </c>
      <c r="H35" s="252"/>
      <c r="I35" s="252">
        <v>-8759</v>
      </c>
      <c r="J35" s="252"/>
      <c r="K35" s="112">
        <v>-82194</v>
      </c>
      <c r="L35" s="252"/>
      <c r="M35" s="133">
        <v>-224010</v>
      </c>
    </row>
    <row r="36" spans="1:13" ht="16.5" customHeight="1">
      <c r="A36" s="80" t="s">
        <v>160</v>
      </c>
      <c r="B36" s="79"/>
      <c r="E36" s="1"/>
      <c r="G36" s="102"/>
      <c r="I36" s="253"/>
      <c r="K36" s="102"/>
      <c r="M36" s="253"/>
    </row>
    <row r="37" spans="1:13" ht="16.5" customHeight="1">
      <c r="A37" s="80"/>
      <c r="B37" s="79" t="s">
        <v>366</v>
      </c>
      <c r="E37" s="10">
        <v>8</v>
      </c>
      <c r="G37" s="112">
        <v>-10624</v>
      </c>
      <c r="H37" s="252"/>
      <c r="I37" s="252">
        <v>7283</v>
      </c>
      <c r="J37" s="252"/>
      <c r="K37" s="112">
        <v>-303857</v>
      </c>
      <c r="L37" s="252"/>
      <c r="M37" s="133">
        <v>244984</v>
      </c>
    </row>
    <row r="38" spans="1:13" ht="16.5" customHeight="1">
      <c r="A38" s="75" t="s">
        <v>124</v>
      </c>
      <c r="G38" s="105">
        <v>0</v>
      </c>
      <c r="H38" s="252"/>
      <c r="I38" s="264">
        <v>0</v>
      </c>
      <c r="J38" s="252"/>
      <c r="K38" s="105">
        <v>4417843</v>
      </c>
      <c r="L38" s="252"/>
      <c r="M38" s="265">
        <v>1702893</v>
      </c>
    </row>
    <row r="39" spans="1:13" ht="16.5" customHeight="1">
      <c r="A39" s="9"/>
      <c r="G39" s="112"/>
      <c r="H39" s="252"/>
      <c r="J39" s="252"/>
      <c r="K39" s="112"/>
      <c r="L39" s="252"/>
      <c r="M39" s="133"/>
    </row>
    <row r="40" spans="1:13" ht="16.5" customHeight="1">
      <c r="A40" s="74" t="s">
        <v>182</v>
      </c>
      <c r="G40" s="102"/>
      <c r="I40" s="253"/>
      <c r="K40" s="102"/>
      <c r="M40" s="253"/>
    </row>
    <row r="41" spans="1:13" ht="16.5" customHeight="1">
      <c r="A41" s="74"/>
      <c r="B41" s="1" t="s">
        <v>183</v>
      </c>
      <c r="G41" s="105">
        <f>SUM(G33:G38)</f>
        <v>-16455</v>
      </c>
      <c r="H41" s="252"/>
      <c r="I41" s="264">
        <f>SUM(I33:I38)</f>
        <v>-2478</v>
      </c>
      <c r="J41" s="252"/>
      <c r="K41" s="105">
        <f>SUM(K33:K38)</f>
        <v>3981450</v>
      </c>
      <c r="L41" s="252"/>
      <c r="M41" s="264">
        <f>SUM(M33:M38)</f>
        <v>1673461</v>
      </c>
    </row>
    <row r="42" spans="1:13" ht="16.5" customHeight="1">
      <c r="A42" s="9"/>
      <c r="H42" s="252"/>
      <c r="J42" s="252"/>
      <c r="L42" s="133"/>
    </row>
    <row r="43" spans="1:13" ht="16.5" customHeight="1">
      <c r="A43" s="9"/>
      <c r="H43" s="252"/>
      <c r="J43" s="252"/>
      <c r="L43" s="133"/>
    </row>
    <row r="44" spans="1:13" ht="16.5" customHeight="1">
      <c r="A44" s="9"/>
      <c r="H44" s="252"/>
      <c r="J44" s="252"/>
      <c r="L44" s="133"/>
    </row>
    <row r="45" spans="1:13" ht="16.5" customHeight="1">
      <c r="A45" s="9"/>
      <c r="H45" s="252"/>
      <c r="J45" s="252"/>
      <c r="L45" s="133"/>
    </row>
    <row r="46" spans="1:13" s="80" customFormat="1" ht="16.5" customHeight="1">
      <c r="A46" s="60"/>
      <c r="E46" s="95"/>
      <c r="G46" s="252"/>
      <c r="H46" s="252"/>
      <c r="I46" s="252"/>
      <c r="J46" s="252"/>
      <c r="K46" s="252"/>
      <c r="L46" s="133"/>
      <c r="M46" s="252"/>
    </row>
    <row r="47" spans="1:13" s="80" customFormat="1" ht="16.5" customHeight="1">
      <c r="A47" s="60"/>
      <c r="E47" s="95"/>
      <c r="G47" s="252"/>
      <c r="H47" s="252"/>
      <c r="I47" s="252"/>
      <c r="J47" s="252"/>
      <c r="K47" s="252"/>
      <c r="L47" s="133"/>
      <c r="M47" s="252"/>
    </row>
    <row r="48" spans="1:13" ht="16.5" customHeight="1">
      <c r="A48" s="9"/>
      <c r="H48" s="252"/>
      <c r="J48" s="252"/>
      <c r="L48" s="133"/>
    </row>
    <row r="49" spans="1:13" ht="16.5" customHeight="1">
      <c r="A49" s="9"/>
      <c r="H49" s="252"/>
      <c r="J49" s="252"/>
      <c r="L49" s="133"/>
    </row>
    <row r="50" spans="1:13" ht="13.5" customHeight="1">
      <c r="A50" s="9"/>
      <c r="H50" s="252"/>
      <c r="J50" s="252"/>
      <c r="L50" s="133"/>
    </row>
    <row r="51" spans="1:13" ht="21.95" customHeight="1">
      <c r="A51" s="92" t="str">
        <f>'E7-8 PL Conso (3m)'!A51</f>
        <v xml:space="preserve">The condensed notes to the interim financial information are an integral part of this interim financial information.										</v>
      </c>
      <c r="B51" s="92"/>
      <c r="C51" s="92"/>
      <c r="D51" s="92"/>
      <c r="E51" s="93"/>
      <c r="F51" s="92"/>
      <c r="G51" s="264"/>
      <c r="H51" s="264"/>
      <c r="I51" s="264"/>
      <c r="J51" s="264"/>
      <c r="K51" s="264"/>
      <c r="L51" s="265"/>
      <c r="M51" s="264"/>
    </row>
    <row r="52" spans="1:13" s="9" customFormat="1" ht="16.5" customHeight="1">
      <c r="A52" s="9" t="str">
        <f>A1</f>
        <v>Banpu Public Company Limited</v>
      </c>
      <c r="E52" s="5"/>
      <c r="G52" s="267"/>
      <c r="H52" s="267"/>
      <c r="I52" s="267"/>
      <c r="J52" s="267"/>
      <c r="K52" s="267"/>
      <c r="L52" s="261"/>
      <c r="M52" s="267"/>
    </row>
    <row r="53" spans="1:13" ht="16.5" customHeight="1">
      <c r="A53" s="9" t="s">
        <v>372</v>
      </c>
      <c r="B53" s="9"/>
    </row>
    <row r="54" spans="1:13" ht="16.5" customHeight="1">
      <c r="A54" s="11" t="s">
        <v>322</v>
      </c>
      <c r="B54" s="11"/>
      <c r="C54" s="12"/>
      <c r="D54" s="12"/>
      <c r="E54" s="13"/>
      <c r="F54" s="12"/>
      <c r="G54" s="254"/>
      <c r="H54" s="255"/>
      <c r="I54" s="254"/>
      <c r="J54" s="255"/>
      <c r="K54" s="254"/>
      <c r="L54" s="255"/>
      <c r="M54" s="254"/>
    </row>
    <row r="55" spans="1:13" ht="16.5" customHeight="1">
      <c r="A55" s="9"/>
      <c r="B55" s="9"/>
      <c r="H55" s="252"/>
      <c r="J55" s="252"/>
      <c r="L55" s="133"/>
    </row>
    <row r="56" spans="1:13" ht="16.5" customHeight="1">
      <c r="A56" s="9"/>
      <c r="B56" s="9"/>
      <c r="E56" s="71"/>
      <c r="F56" s="70"/>
      <c r="G56" s="303" t="s">
        <v>195</v>
      </c>
      <c r="H56" s="303"/>
      <c r="I56" s="303"/>
      <c r="J56" s="303"/>
      <c r="K56" s="303"/>
      <c r="L56" s="303"/>
      <c r="M56" s="303"/>
    </row>
    <row r="57" spans="1:13" ht="16.5" customHeight="1">
      <c r="A57" s="9"/>
      <c r="B57" s="9"/>
      <c r="E57" s="71"/>
      <c r="F57" s="70"/>
      <c r="G57" s="268"/>
      <c r="H57" s="268"/>
      <c r="I57" s="268" t="s">
        <v>2</v>
      </c>
      <c r="J57" s="257"/>
      <c r="K57" s="268"/>
      <c r="L57" s="268"/>
      <c r="M57" s="259" t="s">
        <v>3</v>
      </c>
    </row>
    <row r="58" spans="1:13" ht="16.5" customHeight="1">
      <c r="A58" s="8"/>
      <c r="B58" s="8"/>
      <c r="C58" s="8"/>
      <c r="D58" s="8"/>
      <c r="E58" s="115" t="s">
        <v>188</v>
      </c>
      <c r="F58" s="71"/>
      <c r="G58" s="276" t="s">
        <v>292</v>
      </c>
      <c r="H58" s="260"/>
      <c r="I58" s="276" t="s">
        <v>200</v>
      </c>
      <c r="J58" s="260"/>
      <c r="K58" s="276" t="s">
        <v>292</v>
      </c>
      <c r="L58" s="260"/>
      <c r="M58" s="276" t="s">
        <v>200</v>
      </c>
    </row>
    <row r="59" spans="1:13" ht="16.5" customHeight="1">
      <c r="A59" s="9"/>
      <c r="G59" s="112"/>
      <c r="H59" s="252"/>
      <c r="J59" s="252"/>
      <c r="K59" s="112"/>
      <c r="L59" s="133"/>
    </row>
    <row r="60" spans="1:13" ht="16.5" customHeight="1">
      <c r="A60" s="9" t="s">
        <v>253</v>
      </c>
      <c r="G60" s="112"/>
      <c r="H60" s="252"/>
      <c r="J60" s="252"/>
      <c r="K60" s="112"/>
      <c r="L60" s="133"/>
    </row>
    <row r="61" spans="1:13" ht="16.5" customHeight="1">
      <c r="A61" s="1" t="s">
        <v>131</v>
      </c>
      <c r="G61" s="112"/>
      <c r="H61" s="252"/>
      <c r="J61" s="252"/>
      <c r="K61" s="112"/>
      <c r="L61" s="133"/>
    </row>
    <row r="62" spans="1:13" ht="16.5" customHeight="1">
      <c r="A62" s="75" t="s">
        <v>213</v>
      </c>
      <c r="G62" s="111">
        <v>-358840</v>
      </c>
      <c r="H62" s="133"/>
      <c r="I62" s="133">
        <v>-18569</v>
      </c>
      <c r="J62" s="133"/>
      <c r="K62" s="111">
        <v>-12301291</v>
      </c>
      <c r="L62" s="133"/>
      <c r="M62" s="133">
        <v>-635601</v>
      </c>
    </row>
    <row r="63" spans="1:13" ht="16.5" customHeight="1">
      <c r="A63" s="132" t="s">
        <v>349</v>
      </c>
      <c r="G63" s="111">
        <v>100664</v>
      </c>
      <c r="H63" s="133"/>
      <c r="I63" s="133">
        <v>-32817</v>
      </c>
      <c r="J63" s="133"/>
      <c r="K63" s="111">
        <v>3112428</v>
      </c>
      <c r="L63" s="133"/>
      <c r="M63" s="133">
        <v>-1038903</v>
      </c>
    </row>
    <row r="64" spans="1:13" ht="16.5" customHeight="1">
      <c r="A64" s="80" t="s">
        <v>160</v>
      </c>
      <c r="B64" s="79"/>
      <c r="G64" s="111"/>
      <c r="H64" s="133"/>
      <c r="I64" s="133"/>
      <c r="J64" s="133"/>
      <c r="K64" s="111"/>
      <c r="L64" s="133"/>
      <c r="M64" s="133"/>
    </row>
    <row r="65" spans="1:13" ht="16.5" customHeight="1">
      <c r="A65" s="80"/>
      <c r="B65" s="79" t="s">
        <v>194</v>
      </c>
      <c r="E65" s="10">
        <v>8</v>
      </c>
      <c r="G65" s="111">
        <v>-113187</v>
      </c>
      <c r="H65" s="133"/>
      <c r="I65" s="133">
        <v>-42986</v>
      </c>
      <c r="J65" s="133"/>
      <c r="K65" s="111">
        <v>2726066</v>
      </c>
      <c r="L65" s="133"/>
      <c r="M65" s="133">
        <v>892350</v>
      </c>
    </row>
    <row r="66" spans="1:13" ht="16.5" customHeight="1">
      <c r="A66" s="75" t="s">
        <v>124</v>
      </c>
      <c r="G66" s="110">
        <v>-117758</v>
      </c>
      <c r="H66" s="133"/>
      <c r="I66" s="262">
        <v>38858</v>
      </c>
      <c r="J66" s="133"/>
      <c r="K66" s="110">
        <v>-3083420</v>
      </c>
      <c r="L66" s="133"/>
      <c r="M66" s="262">
        <v>1358661</v>
      </c>
    </row>
    <row r="67" spans="1:13" ht="16.5" customHeight="1">
      <c r="A67" s="9"/>
      <c r="G67" s="112"/>
      <c r="H67" s="252"/>
      <c r="J67" s="252"/>
      <c r="K67" s="112"/>
      <c r="L67" s="252"/>
    </row>
    <row r="68" spans="1:13" ht="16.5" customHeight="1">
      <c r="A68" s="75" t="s">
        <v>184</v>
      </c>
      <c r="G68" s="102"/>
      <c r="I68" s="253"/>
      <c r="K68" s="102"/>
      <c r="M68" s="253"/>
    </row>
    <row r="69" spans="1:13" ht="16.5" customHeight="1">
      <c r="A69" s="75"/>
      <c r="B69" s="1" t="s">
        <v>183</v>
      </c>
      <c r="G69" s="105">
        <f>SUM(G62:G66)</f>
        <v>-489121</v>
      </c>
      <c r="H69" s="252"/>
      <c r="I69" s="264">
        <f>SUM(I62:I66)</f>
        <v>-55514</v>
      </c>
      <c r="J69" s="252"/>
      <c r="K69" s="105">
        <f>SUM(K62:K66)</f>
        <v>-9546217</v>
      </c>
      <c r="L69" s="252"/>
      <c r="M69" s="264">
        <f>SUM(M62:M66)</f>
        <v>576507</v>
      </c>
    </row>
    <row r="70" spans="1:13" ht="16.5" customHeight="1">
      <c r="A70" s="9"/>
      <c r="G70" s="112"/>
      <c r="H70" s="252"/>
      <c r="J70" s="252"/>
      <c r="K70" s="112"/>
      <c r="L70" s="252"/>
    </row>
    <row r="71" spans="1:13" ht="16.5" customHeight="1">
      <c r="A71" s="9" t="s">
        <v>185</v>
      </c>
      <c r="B71" s="9"/>
      <c r="G71" s="102"/>
      <c r="I71" s="253"/>
      <c r="K71" s="102"/>
      <c r="M71" s="253"/>
    </row>
    <row r="72" spans="1:13" ht="16.5" customHeight="1">
      <c r="A72" s="9"/>
      <c r="B72" s="9" t="s">
        <v>186</v>
      </c>
      <c r="G72" s="103">
        <f>G41+G69</f>
        <v>-505576</v>
      </c>
      <c r="H72" s="252"/>
      <c r="I72" s="254">
        <f>I41+I69</f>
        <v>-57992</v>
      </c>
      <c r="J72" s="252"/>
      <c r="K72" s="103">
        <f>K41+K69</f>
        <v>-5564767</v>
      </c>
      <c r="L72" s="252"/>
      <c r="M72" s="254">
        <f>M41+M69</f>
        <v>2249968</v>
      </c>
    </row>
    <row r="73" spans="1:13" ht="16.5" customHeight="1">
      <c r="G73" s="112"/>
      <c r="H73" s="252"/>
      <c r="J73" s="252"/>
      <c r="K73" s="112"/>
      <c r="L73" s="252"/>
    </row>
    <row r="74" spans="1:13" ht="16.5" customHeight="1" thickBot="1">
      <c r="A74" s="9" t="s">
        <v>152</v>
      </c>
      <c r="B74" s="9"/>
      <c r="G74" s="104">
        <f>SUM(G29+G72)</f>
        <v>-198467</v>
      </c>
      <c r="H74" s="252"/>
      <c r="I74" s="269">
        <f>SUM(I29+I72)</f>
        <v>-71081</v>
      </c>
      <c r="J74" s="252"/>
      <c r="K74" s="104">
        <f>SUM(K29+K72)</f>
        <v>4220133</v>
      </c>
      <c r="L74" s="252"/>
      <c r="M74" s="269">
        <f>SUM(M29+M72)</f>
        <v>1792249</v>
      </c>
    </row>
    <row r="75" spans="1:13" ht="16.5" customHeight="1" thickTop="1">
      <c r="A75" s="9"/>
      <c r="B75" s="9"/>
      <c r="G75" s="112"/>
      <c r="H75" s="252"/>
      <c r="J75" s="252"/>
      <c r="K75" s="112"/>
      <c r="L75" s="252"/>
    </row>
    <row r="76" spans="1:13" ht="16.5" customHeight="1">
      <c r="A76" s="60" t="s">
        <v>290</v>
      </c>
      <c r="E76" s="71"/>
      <c r="G76" s="112"/>
      <c r="H76" s="252"/>
      <c r="J76" s="252"/>
      <c r="K76" s="112"/>
      <c r="L76" s="252"/>
    </row>
    <row r="77" spans="1:13" ht="16.5" customHeight="1">
      <c r="A77" s="1" t="s">
        <v>176</v>
      </c>
      <c r="G77" s="111">
        <v>199486</v>
      </c>
      <c r="H77" s="133"/>
      <c r="I77" s="133">
        <v>-40449</v>
      </c>
      <c r="J77" s="133"/>
      <c r="K77" s="111">
        <v>6365597</v>
      </c>
      <c r="L77" s="133"/>
      <c r="M77" s="252">
        <v>-1318210</v>
      </c>
    </row>
    <row r="78" spans="1:13" ht="16.5" customHeight="1">
      <c r="A78" s="1" t="s">
        <v>54</v>
      </c>
      <c r="F78" s="10"/>
      <c r="G78" s="110">
        <v>107623</v>
      </c>
      <c r="H78" s="270"/>
      <c r="I78" s="262">
        <v>27360</v>
      </c>
      <c r="J78" s="270"/>
      <c r="K78" s="110">
        <v>3419303</v>
      </c>
      <c r="L78" s="270"/>
      <c r="M78" s="262">
        <v>860491</v>
      </c>
    </row>
    <row r="79" spans="1:13" ht="16.5" customHeight="1">
      <c r="G79" s="112"/>
      <c r="H79" s="252"/>
      <c r="J79" s="252"/>
      <c r="K79" s="112"/>
      <c r="L79" s="252"/>
    </row>
    <row r="80" spans="1:13" ht="16.5" customHeight="1" thickBot="1">
      <c r="A80" s="9"/>
      <c r="G80" s="104">
        <f>SUM(G77:G78)</f>
        <v>307109</v>
      </c>
      <c r="H80" s="252"/>
      <c r="I80" s="269">
        <f>SUM(I77:I78)</f>
        <v>-13089</v>
      </c>
      <c r="J80" s="252"/>
      <c r="K80" s="104">
        <f>SUM(K77:K78)</f>
        <v>9784900</v>
      </c>
      <c r="L80" s="252"/>
      <c r="M80" s="269">
        <f>SUM(M77:M78)</f>
        <v>-457719</v>
      </c>
    </row>
    <row r="81" spans="1:13" ht="16.5" customHeight="1" thickTop="1">
      <c r="A81" s="9"/>
      <c r="G81" s="112"/>
      <c r="H81" s="252"/>
      <c r="J81" s="252"/>
      <c r="K81" s="112"/>
      <c r="L81" s="252"/>
    </row>
    <row r="82" spans="1:13" ht="16.5" customHeight="1">
      <c r="A82" s="9" t="s">
        <v>175</v>
      </c>
      <c r="G82" s="112"/>
      <c r="H82" s="252"/>
      <c r="J82" s="252"/>
      <c r="K82" s="112"/>
      <c r="L82" s="252"/>
    </row>
    <row r="83" spans="1:13" ht="16.5" customHeight="1">
      <c r="A83" s="1" t="s">
        <v>176</v>
      </c>
      <c r="G83" s="111">
        <v>-249281</v>
      </c>
      <c r="H83" s="133"/>
      <c r="I83" s="133">
        <v>-88559</v>
      </c>
      <c r="J83" s="133"/>
      <c r="K83" s="111">
        <v>-291877</v>
      </c>
      <c r="L83" s="133"/>
      <c r="M83" s="133">
        <v>341467</v>
      </c>
    </row>
    <row r="84" spans="1:13" ht="16.5" customHeight="1">
      <c r="A84" s="1" t="s">
        <v>54</v>
      </c>
      <c r="G84" s="110">
        <v>50814</v>
      </c>
      <c r="H84" s="270"/>
      <c r="I84" s="262">
        <v>17478</v>
      </c>
      <c r="J84" s="270"/>
      <c r="K84" s="110">
        <v>4512010</v>
      </c>
      <c r="L84" s="270"/>
      <c r="M84" s="262">
        <v>1450782</v>
      </c>
    </row>
    <row r="85" spans="1:13" ht="16.5" customHeight="1">
      <c r="G85" s="112"/>
      <c r="H85" s="252"/>
      <c r="J85" s="252"/>
      <c r="K85" s="112"/>
      <c r="L85" s="252"/>
    </row>
    <row r="86" spans="1:13" ht="16.5" customHeight="1" thickBot="1">
      <c r="A86" s="9"/>
      <c r="G86" s="104">
        <f>SUM(G83:G85)</f>
        <v>-198467</v>
      </c>
      <c r="H86" s="252"/>
      <c r="I86" s="269">
        <f>SUM(I83:I85)</f>
        <v>-71081</v>
      </c>
      <c r="J86" s="252"/>
      <c r="K86" s="104">
        <f>SUM(K83:K85)</f>
        <v>4220133</v>
      </c>
      <c r="L86" s="252"/>
      <c r="M86" s="269">
        <f>SUM(M83:M85)</f>
        <v>1792249</v>
      </c>
    </row>
    <row r="87" spans="1:13" ht="16.5" customHeight="1" thickTop="1">
      <c r="A87" s="9"/>
      <c r="H87" s="271"/>
      <c r="J87" s="271"/>
      <c r="L87" s="271"/>
    </row>
    <row r="88" spans="1:13" ht="16.5" customHeight="1">
      <c r="B88" s="9"/>
      <c r="F88" s="10"/>
      <c r="G88" s="272"/>
      <c r="H88" s="272"/>
      <c r="I88" s="272" t="s">
        <v>68</v>
      </c>
      <c r="J88" s="257"/>
      <c r="K88" s="272"/>
      <c r="L88" s="272"/>
      <c r="M88" s="273" t="s">
        <v>69</v>
      </c>
    </row>
    <row r="89" spans="1:13" ht="16.5" customHeight="1">
      <c r="B89" s="9"/>
      <c r="E89" s="115" t="s">
        <v>188</v>
      </c>
      <c r="F89" s="71"/>
      <c r="G89" s="276" t="s">
        <v>292</v>
      </c>
      <c r="H89" s="260"/>
      <c r="I89" s="276" t="s">
        <v>200</v>
      </c>
      <c r="J89" s="260"/>
      <c r="K89" s="276" t="s">
        <v>292</v>
      </c>
      <c r="L89" s="260"/>
      <c r="M89" s="276" t="s">
        <v>200</v>
      </c>
    </row>
    <row r="90" spans="1:13" ht="16.5" customHeight="1">
      <c r="E90" s="1"/>
      <c r="G90" s="102"/>
      <c r="I90" s="253"/>
      <c r="K90" s="102"/>
      <c r="M90" s="253"/>
    </row>
    <row r="91" spans="1:13" ht="16.5" customHeight="1">
      <c r="A91" s="9" t="s">
        <v>247</v>
      </c>
      <c r="F91" s="10"/>
      <c r="G91" s="102"/>
      <c r="I91" s="253"/>
      <c r="K91" s="102"/>
      <c r="M91" s="253"/>
    </row>
    <row r="92" spans="1:13" ht="16.5" customHeight="1">
      <c r="E92" s="1"/>
      <c r="G92" s="102"/>
      <c r="I92" s="253"/>
      <c r="K92" s="102"/>
      <c r="M92" s="253"/>
    </row>
    <row r="93" spans="1:13" ht="16.5" customHeight="1">
      <c r="A93" s="1" t="s">
        <v>246</v>
      </c>
      <c r="B93" s="9"/>
      <c r="E93" s="10">
        <v>18</v>
      </c>
      <c r="F93" s="10"/>
      <c r="G93" s="107">
        <v>3.9E-2</v>
      </c>
      <c r="H93" s="275"/>
      <c r="I93" s="274">
        <f>ROUND(I77/5074581.515,3)</f>
        <v>-8.0000000000000002E-3</v>
      </c>
      <c r="J93" s="275"/>
      <c r="K93" s="107">
        <v>1.25</v>
      </c>
      <c r="L93" s="275"/>
      <c r="M93" s="274">
        <f>ROUND(M77/5074581.515,3)</f>
        <v>-0.26</v>
      </c>
    </row>
    <row r="94" spans="1:13" ht="16.5" customHeight="1">
      <c r="A94" s="68"/>
      <c r="B94" s="9"/>
      <c r="F94" s="10"/>
      <c r="G94" s="274"/>
      <c r="H94" s="275"/>
      <c r="I94" s="274"/>
      <c r="J94" s="275"/>
      <c r="K94" s="274"/>
      <c r="L94" s="275"/>
      <c r="M94" s="274"/>
    </row>
    <row r="95" spans="1:13" ht="16.5" customHeight="1">
      <c r="A95" s="68"/>
      <c r="B95" s="9"/>
      <c r="F95" s="10"/>
      <c r="G95" s="274"/>
      <c r="H95" s="275"/>
      <c r="I95" s="274"/>
      <c r="J95" s="275"/>
      <c r="K95" s="274"/>
      <c r="L95" s="275"/>
      <c r="M95" s="274"/>
    </row>
    <row r="96" spans="1:13" s="80" customFormat="1" ht="16.5" customHeight="1">
      <c r="B96" s="60"/>
      <c r="E96" s="95"/>
      <c r="F96" s="95"/>
      <c r="G96" s="274"/>
      <c r="H96" s="275"/>
      <c r="I96" s="274"/>
      <c r="J96" s="275"/>
      <c r="K96" s="274"/>
      <c r="L96" s="275"/>
      <c r="M96" s="274"/>
    </row>
    <row r="97" spans="1:13" ht="16.5" customHeight="1">
      <c r="A97" s="68"/>
      <c r="B97" s="9"/>
      <c r="F97" s="10"/>
      <c r="G97" s="274"/>
      <c r="H97" s="275"/>
      <c r="I97" s="274"/>
      <c r="J97" s="275"/>
      <c r="K97" s="274"/>
      <c r="L97" s="275"/>
      <c r="M97" s="274"/>
    </row>
    <row r="98" spans="1:13" s="80" customFormat="1" ht="16.5" customHeight="1">
      <c r="B98" s="60"/>
      <c r="E98" s="95"/>
      <c r="F98" s="95"/>
      <c r="G98" s="274"/>
      <c r="H98" s="275"/>
      <c r="I98" s="274"/>
      <c r="J98" s="275"/>
      <c r="K98" s="274"/>
      <c r="L98" s="275"/>
      <c r="M98" s="274"/>
    </row>
    <row r="99" spans="1:13" s="80" customFormat="1" ht="16.5" customHeight="1">
      <c r="B99" s="60"/>
      <c r="E99" s="95"/>
      <c r="F99" s="95"/>
      <c r="G99" s="274"/>
      <c r="H99" s="275"/>
      <c r="I99" s="274"/>
      <c r="J99" s="275"/>
      <c r="K99" s="274"/>
      <c r="L99" s="275"/>
      <c r="M99" s="274"/>
    </row>
    <row r="100" spans="1:13" ht="16.5" customHeight="1">
      <c r="A100" s="68"/>
      <c r="B100" s="9"/>
      <c r="F100" s="10"/>
      <c r="G100" s="274"/>
      <c r="H100" s="275"/>
      <c r="I100" s="274"/>
      <c r="J100" s="275"/>
      <c r="K100" s="274"/>
      <c r="L100" s="275"/>
      <c r="M100" s="274"/>
    </row>
    <row r="101" spans="1:13" ht="13.5" customHeight="1">
      <c r="A101" s="68"/>
      <c r="B101" s="9"/>
      <c r="F101" s="10"/>
      <c r="G101" s="274"/>
      <c r="H101" s="275"/>
      <c r="I101" s="274"/>
      <c r="J101" s="275"/>
      <c r="K101" s="274"/>
      <c r="L101" s="275"/>
      <c r="M101" s="274"/>
    </row>
    <row r="102" spans="1:13" ht="21.95" customHeight="1">
      <c r="A102" s="92" t="str">
        <f>+A51</f>
        <v xml:space="preserve">The condensed notes to the interim financial information are an integral part of this interim financial information.										</v>
      </c>
      <c r="B102" s="92"/>
      <c r="C102" s="92"/>
      <c r="D102" s="92"/>
      <c r="E102" s="93"/>
      <c r="F102" s="92"/>
      <c r="G102" s="264"/>
      <c r="H102" s="264"/>
      <c r="I102" s="264"/>
      <c r="J102" s="264"/>
      <c r="K102" s="264"/>
      <c r="L102" s="265"/>
      <c r="M102" s="264"/>
    </row>
  </sheetData>
  <mergeCells count="2">
    <mergeCell ref="G5:M5"/>
    <mergeCell ref="G56:M5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AFCDE"/>
  </sheetPr>
  <dimension ref="A1:M56"/>
  <sheetViews>
    <sheetView zoomScale="90" zoomScaleNormal="90" zoomScaleSheetLayoutView="90" workbookViewId="0">
      <selection activeCell="Q159" sqref="Q159"/>
    </sheetView>
  </sheetViews>
  <sheetFormatPr defaultColWidth="9.33203125" defaultRowHeight="19.5"/>
  <cols>
    <col min="1" max="3" width="1.83203125" style="1" customWidth="1"/>
    <col min="4" max="4" width="49.6640625" style="1" customWidth="1"/>
    <col min="5" max="5" width="6.5" style="10" customWidth="1"/>
    <col min="6" max="6" width="1" style="1" customWidth="1"/>
    <col min="7" max="7" width="11.83203125" style="252" customWidth="1"/>
    <col min="8" max="8" width="1" style="253" customWidth="1"/>
    <col min="9" max="9" width="11.83203125" style="252" customWidth="1"/>
    <col min="10" max="10" width="1" style="253" customWidth="1"/>
    <col min="11" max="11" width="12.33203125" style="252" bestFit="1" customWidth="1"/>
    <col min="12" max="12" width="1" style="253" customWidth="1"/>
    <col min="13" max="13" width="12.33203125" style="252" bestFit="1" customWidth="1"/>
    <col min="14" max="16384" width="9.33203125" style="1"/>
  </cols>
  <sheetData>
    <row r="1" spans="1:13" ht="16.5" customHeight="1">
      <c r="A1" s="9" t="s">
        <v>0</v>
      </c>
      <c r="B1" s="9"/>
    </row>
    <row r="2" spans="1:13" ht="16.5" customHeight="1">
      <c r="A2" s="9" t="s">
        <v>56</v>
      </c>
      <c r="B2" s="9"/>
    </row>
    <row r="3" spans="1:13" ht="16.5" customHeight="1">
      <c r="A3" s="11" t="str">
        <f>'E7-8 PL Conso (3m)'!A3</f>
        <v>For the three-month period ended 30 September 2021</v>
      </c>
      <c r="B3" s="11"/>
      <c r="C3" s="12"/>
      <c r="D3" s="12"/>
      <c r="E3" s="13"/>
      <c r="F3" s="12"/>
      <c r="G3" s="254"/>
      <c r="H3" s="255"/>
      <c r="I3" s="254"/>
      <c r="J3" s="255"/>
      <c r="K3" s="254"/>
      <c r="L3" s="255"/>
      <c r="M3" s="254"/>
    </row>
    <row r="4" spans="1:13" ht="16.5" customHeight="1">
      <c r="A4" s="15"/>
      <c r="B4" s="15"/>
      <c r="C4" s="8"/>
      <c r="D4" s="8"/>
      <c r="E4" s="16"/>
      <c r="F4" s="8"/>
    </row>
    <row r="5" spans="1:13" ht="15" customHeight="1">
      <c r="A5" s="9"/>
      <c r="B5" s="9"/>
      <c r="E5" s="71"/>
      <c r="F5" s="70"/>
      <c r="G5" s="303" t="s">
        <v>196</v>
      </c>
      <c r="H5" s="303"/>
      <c r="I5" s="303"/>
      <c r="J5" s="303"/>
      <c r="K5" s="303"/>
      <c r="L5" s="303"/>
      <c r="M5" s="303"/>
    </row>
    <row r="6" spans="1:13" ht="15" customHeight="1">
      <c r="A6" s="9"/>
      <c r="B6" s="9"/>
      <c r="E6" s="71"/>
      <c r="F6" s="70"/>
      <c r="G6" s="256"/>
      <c r="H6" s="256"/>
      <c r="I6" s="256" t="s">
        <v>2</v>
      </c>
      <c r="J6" s="257"/>
      <c r="K6" s="256"/>
      <c r="L6" s="256"/>
      <c r="M6" s="258" t="s">
        <v>3</v>
      </c>
    </row>
    <row r="7" spans="1:13" ht="15" customHeight="1">
      <c r="A7" s="8"/>
      <c r="B7" s="8"/>
      <c r="C7" s="8"/>
      <c r="D7" s="8"/>
      <c r="E7" s="7" t="s">
        <v>7</v>
      </c>
      <c r="F7" s="71"/>
      <c r="G7" s="276" t="s">
        <v>292</v>
      </c>
      <c r="H7" s="260"/>
      <c r="I7" s="276" t="s">
        <v>200</v>
      </c>
      <c r="J7" s="260"/>
      <c r="K7" s="276" t="s">
        <v>292</v>
      </c>
      <c r="L7" s="260"/>
      <c r="M7" s="276" t="s">
        <v>200</v>
      </c>
    </row>
    <row r="8" spans="1:13" ht="14.1" customHeight="1">
      <c r="A8" s="8"/>
      <c r="B8" s="8"/>
      <c r="C8" s="8"/>
      <c r="D8" s="8"/>
      <c r="E8" s="71"/>
      <c r="F8" s="71"/>
      <c r="G8" s="108"/>
      <c r="H8" s="260"/>
      <c r="I8" s="261"/>
      <c r="J8" s="260"/>
      <c r="K8" s="108"/>
      <c r="L8" s="260"/>
      <c r="M8" s="261"/>
    </row>
    <row r="9" spans="1:13" ht="15" customHeight="1">
      <c r="A9" s="1" t="s">
        <v>57</v>
      </c>
      <c r="G9" s="111">
        <v>8205</v>
      </c>
      <c r="H9" s="133"/>
      <c r="I9" s="133">
        <v>10727</v>
      </c>
      <c r="J9" s="133"/>
      <c r="K9" s="111">
        <v>270090</v>
      </c>
      <c r="L9" s="133"/>
      <c r="M9" s="133">
        <v>336019</v>
      </c>
    </row>
    <row r="10" spans="1:13" ht="15" customHeight="1">
      <c r="A10" s="1" t="s">
        <v>58</v>
      </c>
      <c r="G10" s="110">
        <v>-7225</v>
      </c>
      <c r="H10" s="133"/>
      <c r="I10" s="262">
        <v>-9737</v>
      </c>
      <c r="J10" s="133"/>
      <c r="K10" s="110">
        <v>-237842</v>
      </c>
      <c r="L10" s="133"/>
      <c r="M10" s="262">
        <v>-305032</v>
      </c>
    </row>
    <row r="11" spans="1:13" ht="14.1" customHeight="1">
      <c r="G11" s="112"/>
      <c r="H11" s="252"/>
      <c r="J11" s="252"/>
      <c r="K11" s="112"/>
      <c r="L11" s="252"/>
    </row>
    <row r="12" spans="1:13" ht="15" customHeight="1">
      <c r="A12" s="9" t="s">
        <v>59</v>
      </c>
      <c r="G12" s="111">
        <f>SUM(G9:G11)</f>
        <v>980</v>
      </c>
      <c r="H12" s="133"/>
      <c r="I12" s="133">
        <v>990</v>
      </c>
      <c r="J12" s="133"/>
      <c r="K12" s="111">
        <f>SUM(K9:K11)</f>
        <v>32248</v>
      </c>
      <c r="L12" s="133"/>
      <c r="M12" s="133">
        <f>SUM(M9:M10)</f>
        <v>30987</v>
      </c>
    </row>
    <row r="13" spans="1:13" ht="15" customHeight="1">
      <c r="A13" s="1" t="s">
        <v>230</v>
      </c>
      <c r="E13" s="10">
        <v>20</v>
      </c>
      <c r="G13" s="111">
        <v>22056</v>
      </c>
      <c r="H13" s="133"/>
      <c r="I13" s="133">
        <v>22893</v>
      </c>
      <c r="J13" s="133"/>
      <c r="K13" s="111">
        <v>726037</v>
      </c>
      <c r="L13" s="133"/>
      <c r="M13" s="133">
        <v>717159</v>
      </c>
    </row>
    <row r="14" spans="1:13" s="8" customFormat="1" ht="15" customHeight="1">
      <c r="A14" s="8" t="s">
        <v>64</v>
      </c>
      <c r="E14" s="16"/>
      <c r="G14" s="111">
        <v>10053</v>
      </c>
      <c r="H14" s="252"/>
      <c r="I14" s="133">
        <v>6595</v>
      </c>
      <c r="J14" s="252"/>
      <c r="K14" s="111">
        <v>330908</v>
      </c>
      <c r="L14" s="252"/>
      <c r="M14" s="252">
        <v>206616</v>
      </c>
    </row>
    <row r="15" spans="1:13" ht="15" customHeight="1">
      <c r="A15" s="1" t="s">
        <v>63</v>
      </c>
      <c r="G15" s="112">
        <v>29981</v>
      </c>
      <c r="H15" s="133"/>
      <c r="I15" s="252">
        <v>25033</v>
      </c>
      <c r="J15" s="133"/>
      <c r="K15" s="112">
        <v>986890</v>
      </c>
      <c r="L15" s="133"/>
      <c r="M15" s="252">
        <v>784224</v>
      </c>
    </row>
    <row r="16" spans="1:13" ht="15" customHeight="1">
      <c r="A16" s="1" t="s">
        <v>60</v>
      </c>
      <c r="G16" s="111">
        <v>-660</v>
      </c>
      <c r="H16" s="133"/>
      <c r="I16" s="133">
        <v>-472</v>
      </c>
      <c r="J16" s="133"/>
      <c r="K16" s="111">
        <v>-21676</v>
      </c>
      <c r="L16" s="133"/>
      <c r="M16" s="133">
        <v>-14800</v>
      </c>
    </row>
    <row r="17" spans="1:13" ht="15" customHeight="1">
      <c r="A17" s="1" t="s">
        <v>61</v>
      </c>
      <c r="B17" s="9"/>
      <c r="F17" s="10"/>
      <c r="G17" s="111">
        <v>-14228</v>
      </c>
      <c r="H17" s="252"/>
      <c r="I17" s="133">
        <v>-12698</v>
      </c>
      <c r="J17" s="252"/>
      <c r="K17" s="111">
        <v>-468379</v>
      </c>
      <c r="L17" s="133"/>
      <c r="M17" s="252">
        <v>-397822</v>
      </c>
    </row>
    <row r="18" spans="1:13" ht="15" customHeight="1">
      <c r="A18" s="1" t="s">
        <v>163</v>
      </c>
      <c r="G18" s="111">
        <v>-5118</v>
      </c>
      <c r="H18" s="252"/>
      <c r="I18" s="133">
        <v>2904</v>
      </c>
      <c r="J18" s="252"/>
      <c r="K18" s="111">
        <v>-168465</v>
      </c>
      <c r="L18" s="252"/>
      <c r="M18" s="252">
        <v>90988</v>
      </c>
    </row>
    <row r="19" spans="1:13" ht="15" customHeight="1">
      <c r="A19" s="1" t="s">
        <v>333</v>
      </c>
      <c r="G19" s="111">
        <v>54669</v>
      </c>
      <c r="H19" s="133"/>
      <c r="I19" s="133">
        <v>13554</v>
      </c>
      <c r="J19" s="133"/>
      <c r="K19" s="111">
        <v>1799582</v>
      </c>
      <c r="L19" s="133"/>
      <c r="M19" s="252">
        <v>424596</v>
      </c>
    </row>
    <row r="20" spans="1:13" s="8" customFormat="1" ht="15" customHeight="1">
      <c r="A20" s="8" t="s">
        <v>65</v>
      </c>
      <c r="E20" s="16"/>
      <c r="G20" s="111">
        <v>-34881</v>
      </c>
      <c r="H20" s="252"/>
      <c r="I20" s="133">
        <v>-32043</v>
      </c>
      <c r="J20" s="252"/>
      <c r="K20" s="111">
        <v>-1148222</v>
      </c>
      <c r="L20" s="252"/>
      <c r="M20" s="252">
        <v>-1003802</v>
      </c>
    </row>
    <row r="21" spans="1:13" s="8" customFormat="1" ht="15" customHeight="1">
      <c r="A21" s="8" t="s">
        <v>66</v>
      </c>
      <c r="E21" s="16"/>
      <c r="G21" s="110">
        <v>-976</v>
      </c>
      <c r="H21" s="252"/>
      <c r="I21" s="262">
        <v>-691</v>
      </c>
      <c r="J21" s="252"/>
      <c r="K21" s="110">
        <v>-32103</v>
      </c>
      <c r="L21" s="252"/>
      <c r="M21" s="254">
        <v>-21660</v>
      </c>
    </row>
    <row r="22" spans="1:13" s="8" customFormat="1" ht="14.1" customHeight="1">
      <c r="E22" s="16"/>
      <c r="G22" s="111"/>
      <c r="H22" s="252"/>
      <c r="I22" s="133"/>
      <c r="J22" s="252"/>
      <c r="K22" s="111"/>
      <c r="L22" s="252"/>
      <c r="M22" s="252"/>
    </row>
    <row r="23" spans="1:13" ht="15" customHeight="1">
      <c r="A23" s="9" t="s">
        <v>181</v>
      </c>
      <c r="C23" s="9"/>
      <c r="E23" s="16"/>
      <c r="F23" s="16"/>
      <c r="G23" s="111">
        <f>SUM(G12:G21)</f>
        <v>61876</v>
      </c>
      <c r="H23" s="133"/>
      <c r="I23" s="133">
        <f>SUM(I12:I21)</f>
        <v>26065</v>
      </c>
      <c r="J23" s="133"/>
      <c r="K23" s="111">
        <f>SUM(K12:K21)</f>
        <v>2036820</v>
      </c>
      <c r="L23" s="133"/>
      <c r="M23" s="133">
        <f>SUM(M12:M21)</f>
        <v>816486</v>
      </c>
    </row>
    <row r="24" spans="1:13" ht="15" customHeight="1">
      <c r="A24" s="1" t="s">
        <v>67</v>
      </c>
      <c r="E24" s="16">
        <v>16</v>
      </c>
      <c r="F24" s="16"/>
      <c r="G24" s="110">
        <v>-27526</v>
      </c>
      <c r="H24" s="252"/>
      <c r="I24" s="262">
        <v>-12640</v>
      </c>
      <c r="J24" s="252"/>
      <c r="K24" s="110">
        <v>-906110</v>
      </c>
      <c r="L24" s="252"/>
      <c r="M24" s="254">
        <v>-395958</v>
      </c>
    </row>
    <row r="25" spans="1:13" ht="14.1" customHeight="1">
      <c r="G25" s="112"/>
      <c r="H25" s="252"/>
      <c r="J25" s="252"/>
      <c r="K25" s="112"/>
      <c r="L25" s="252"/>
    </row>
    <row r="26" spans="1:13" ht="15" customHeight="1">
      <c r="A26" s="9" t="s">
        <v>210</v>
      </c>
      <c r="G26" s="110">
        <f>SUM(G23:G24)</f>
        <v>34350</v>
      </c>
      <c r="H26" s="252"/>
      <c r="I26" s="262">
        <f>SUM(I23:I24)</f>
        <v>13425</v>
      </c>
      <c r="J26" s="252"/>
      <c r="K26" s="110">
        <f>SUM(K23:K24)</f>
        <v>1130710</v>
      </c>
      <c r="L26" s="252"/>
      <c r="M26" s="262">
        <f>SUM(M23:M24)</f>
        <v>420528</v>
      </c>
    </row>
    <row r="27" spans="1:13" ht="14.1" customHeight="1">
      <c r="G27" s="112"/>
      <c r="H27" s="252"/>
      <c r="J27" s="252"/>
      <c r="K27" s="112"/>
      <c r="L27" s="252"/>
    </row>
    <row r="28" spans="1:13" ht="15" customHeight="1">
      <c r="A28" s="9" t="s">
        <v>151</v>
      </c>
      <c r="G28" s="112"/>
      <c r="H28" s="252"/>
      <c r="J28" s="252"/>
      <c r="K28" s="112"/>
      <c r="L28" s="252"/>
    </row>
    <row r="29" spans="1:13" ht="15" customHeight="1">
      <c r="A29" s="1" t="s">
        <v>130</v>
      </c>
      <c r="G29" s="112"/>
      <c r="H29" s="252"/>
      <c r="J29" s="252"/>
      <c r="K29" s="112"/>
      <c r="L29" s="252"/>
    </row>
    <row r="30" spans="1:13" ht="15" customHeight="1">
      <c r="A30" s="75" t="s">
        <v>187</v>
      </c>
      <c r="G30" s="112">
        <v>111</v>
      </c>
      <c r="H30" s="252"/>
      <c r="I30" s="252">
        <v>3</v>
      </c>
      <c r="J30" s="252"/>
      <c r="K30" s="112">
        <v>0</v>
      </c>
      <c r="L30" s="252"/>
      <c r="M30" s="133">
        <v>0</v>
      </c>
    </row>
    <row r="31" spans="1:13" ht="15" customHeight="1">
      <c r="A31" s="132" t="s">
        <v>356</v>
      </c>
      <c r="G31" s="112"/>
      <c r="H31" s="252"/>
      <c r="J31" s="252"/>
      <c r="K31" s="112"/>
      <c r="L31" s="252"/>
      <c r="M31" s="133"/>
    </row>
    <row r="32" spans="1:13" ht="15" customHeight="1">
      <c r="A32" s="75"/>
      <c r="B32" s="80" t="s">
        <v>357</v>
      </c>
      <c r="G32" s="112">
        <v>-5</v>
      </c>
      <c r="H32" s="252"/>
      <c r="I32" s="252">
        <v>-554</v>
      </c>
      <c r="J32" s="252"/>
      <c r="K32" s="112">
        <v>815</v>
      </c>
      <c r="L32" s="252"/>
      <c r="M32" s="133">
        <v>-17328</v>
      </c>
    </row>
    <row r="33" spans="1:13" ht="15" customHeight="1">
      <c r="A33" s="75" t="s">
        <v>125</v>
      </c>
      <c r="G33" s="105">
        <v>0</v>
      </c>
      <c r="H33" s="252"/>
      <c r="I33" s="264">
        <v>0</v>
      </c>
      <c r="J33" s="252"/>
      <c r="K33" s="105">
        <v>2239868</v>
      </c>
      <c r="L33" s="252"/>
      <c r="M33" s="265">
        <v>862944</v>
      </c>
    </row>
    <row r="34" spans="1:13" ht="14.1" customHeight="1">
      <c r="A34" s="9"/>
      <c r="G34" s="112"/>
      <c r="H34" s="252"/>
      <c r="J34" s="252"/>
      <c r="K34" s="112"/>
      <c r="L34" s="252"/>
    </row>
    <row r="35" spans="1:13" ht="15" customHeight="1">
      <c r="A35" s="1" t="s">
        <v>173</v>
      </c>
      <c r="G35" s="105">
        <f>SUM(G30:G33)</f>
        <v>106</v>
      </c>
      <c r="H35" s="252"/>
      <c r="I35" s="264">
        <f>SUM(I30:I33)</f>
        <v>-551</v>
      </c>
      <c r="J35" s="252"/>
      <c r="K35" s="105">
        <f>SUM(K30:K33)</f>
        <v>2240683</v>
      </c>
      <c r="L35" s="252"/>
      <c r="M35" s="264">
        <f>SUM(M30:M33)</f>
        <v>845616</v>
      </c>
    </row>
    <row r="36" spans="1:13" ht="14.1" customHeight="1">
      <c r="A36" s="9"/>
      <c r="G36" s="112"/>
      <c r="H36" s="252"/>
      <c r="J36" s="252"/>
      <c r="K36" s="112"/>
      <c r="L36" s="252"/>
    </row>
    <row r="37" spans="1:13" ht="15" customHeight="1">
      <c r="A37" s="1" t="s">
        <v>131</v>
      </c>
      <c r="G37" s="112"/>
      <c r="H37" s="252"/>
      <c r="J37" s="252"/>
      <c r="K37" s="112"/>
      <c r="L37" s="252"/>
    </row>
    <row r="38" spans="1:13" ht="15" customHeight="1">
      <c r="A38" s="132" t="s">
        <v>334</v>
      </c>
      <c r="G38" s="105">
        <v>5775</v>
      </c>
      <c r="H38" s="252"/>
      <c r="I38" s="264">
        <v>5405</v>
      </c>
      <c r="J38" s="252"/>
      <c r="K38" s="105">
        <v>198721</v>
      </c>
      <c r="L38" s="252"/>
      <c r="M38" s="264">
        <v>155506</v>
      </c>
    </row>
    <row r="39" spans="1:13" ht="14.1" customHeight="1">
      <c r="A39" s="9"/>
      <c r="G39" s="112"/>
      <c r="H39" s="252"/>
      <c r="J39" s="252"/>
      <c r="K39" s="112"/>
      <c r="L39" s="252"/>
    </row>
    <row r="40" spans="1:13" ht="15" customHeight="1">
      <c r="A40" s="1" t="s">
        <v>138</v>
      </c>
      <c r="G40" s="112"/>
      <c r="H40" s="252"/>
      <c r="J40" s="252"/>
      <c r="K40" s="112"/>
      <c r="L40" s="252"/>
    </row>
    <row r="41" spans="1:13" ht="15" customHeight="1">
      <c r="B41" s="1" t="s">
        <v>134</v>
      </c>
      <c r="G41" s="105">
        <f>SUM(G38)</f>
        <v>5775</v>
      </c>
      <c r="H41" s="252"/>
      <c r="I41" s="264">
        <f>SUM(I38)</f>
        <v>5405</v>
      </c>
      <c r="J41" s="252"/>
      <c r="K41" s="105">
        <f>SUM(K38)</f>
        <v>198721</v>
      </c>
      <c r="L41" s="252"/>
      <c r="M41" s="264">
        <f>SUM(M38)</f>
        <v>155506</v>
      </c>
    </row>
    <row r="42" spans="1:13" ht="14.1" customHeight="1">
      <c r="A42" s="9"/>
      <c r="G42" s="112"/>
      <c r="H42" s="252"/>
      <c r="J42" s="252"/>
      <c r="K42" s="112"/>
      <c r="L42" s="252"/>
    </row>
    <row r="43" spans="1:13" ht="15" customHeight="1">
      <c r="A43" s="9" t="s">
        <v>335</v>
      </c>
      <c r="B43" s="9"/>
      <c r="G43" s="103">
        <f>G35+G41</f>
        <v>5881</v>
      </c>
      <c r="H43" s="252"/>
      <c r="I43" s="254">
        <f>I35+I41</f>
        <v>4854</v>
      </c>
      <c r="J43" s="252"/>
      <c r="K43" s="103">
        <f>K35+K41</f>
        <v>2439404</v>
      </c>
      <c r="L43" s="252"/>
      <c r="M43" s="254">
        <f>M35+M41</f>
        <v>1001122</v>
      </c>
    </row>
    <row r="44" spans="1:13" ht="14.1" customHeight="1">
      <c r="G44" s="112"/>
      <c r="H44" s="252"/>
      <c r="J44" s="252"/>
      <c r="K44" s="112"/>
      <c r="L44" s="252"/>
    </row>
    <row r="45" spans="1:13" ht="15" customHeight="1" thickBot="1">
      <c r="A45" s="9" t="s">
        <v>336</v>
      </c>
      <c r="G45" s="104">
        <f>SUM(G26+G43)</f>
        <v>40231</v>
      </c>
      <c r="H45" s="252"/>
      <c r="I45" s="269">
        <f>SUM(I26+I43)</f>
        <v>18279</v>
      </c>
      <c r="J45" s="252"/>
      <c r="K45" s="104">
        <f>SUM(K26+K43)</f>
        <v>3570114</v>
      </c>
      <c r="L45" s="252"/>
      <c r="M45" s="269">
        <f>SUM(M26+M43)</f>
        <v>1421650</v>
      </c>
    </row>
    <row r="46" spans="1:13" ht="15" customHeight="1" thickTop="1">
      <c r="B46" s="9"/>
    </row>
    <row r="47" spans="1:13" ht="15" customHeight="1">
      <c r="G47" s="286"/>
      <c r="H47" s="272"/>
      <c r="I47" s="272" t="s">
        <v>68</v>
      </c>
      <c r="J47" s="257"/>
      <c r="K47" s="272"/>
      <c r="L47" s="272"/>
      <c r="M47" s="273" t="s">
        <v>69</v>
      </c>
    </row>
    <row r="48" spans="1:13" ht="15" customHeight="1">
      <c r="E48" s="115" t="s">
        <v>188</v>
      </c>
      <c r="F48" s="10"/>
      <c r="G48" s="276" t="s">
        <v>292</v>
      </c>
      <c r="H48" s="260"/>
      <c r="I48" s="276" t="s">
        <v>200</v>
      </c>
      <c r="J48" s="260"/>
      <c r="K48" s="276" t="s">
        <v>292</v>
      </c>
      <c r="L48" s="260"/>
      <c r="M48" s="276" t="s">
        <v>200</v>
      </c>
    </row>
    <row r="49" spans="1:13" ht="14.1" customHeight="1">
      <c r="G49" s="129"/>
      <c r="H49" s="263"/>
      <c r="I49" s="263"/>
      <c r="J49" s="263"/>
      <c r="K49" s="129"/>
      <c r="L49" s="277"/>
      <c r="M49" s="263"/>
    </row>
    <row r="50" spans="1:13" ht="15" customHeight="1">
      <c r="A50" s="9" t="s">
        <v>211</v>
      </c>
      <c r="G50" s="112"/>
      <c r="K50" s="112"/>
    </row>
    <row r="51" spans="1:13" ht="14.1" customHeight="1">
      <c r="G51" s="129"/>
      <c r="H51" s="263"/>
      <c r="I51" s="263"/>
      <c r="J51" s="263"/>
      <c r="K51" s="129"/>
      <c r="L51" s="277"/>
      <c r="M51" s="263"/>
    </row>
    <row r="52" spans="1:13" ht="15" customHeight="1">
      <c r="A52" s="1" t="s">
        <v>214</v>
      </c>
      <c r="B52" s="9"/>
      <c r="E52" s="10">
        <v>18</v>
      </c>
      <c r="F52" s="10"/>
      <c r="G52" s="107">
        <v>7.0000000000000001E-3</v>
      </c>
      <c r="H52" s="274"/>
      <c r="I52" s="274">
        <v>3.0000000000000001E-3</v>
      </c>
      <c r="J52" s="274"/>
      <c r="K52" s="107">
        <v>0.22</v>
      </c>
      <c r="L52" s="274"/>
      <c r="M52" s="274">
        <v>8.3000000000000004E-2</v>
      </c>
    </row>
    <row r="53" spans="1:13" s="8" customFormat="1" ht="18.75" customHeight="1">
      <c r="E53" s="16"/>
      <c r="G53" s="263"/>
      <c r="H53" s="263"/>
      <c r="I53" s="263"/>
      <c r="J53" s="263"/>
      <c r="K53" s="263"/>
      <c r="L53" s="277"/>
      <c r="M53" s="263"/>
    </row>
    <row r="54" spans="1:13" s="80" customFormat="1" ht="18.75" customHeight="1">
      <c r="E54" s="95"/>
      <c r="G54" s="263"/>
      <c r="H54" s="263"/>
      <c r="I54" s="263"/>
      <c r="J54" s="263"/>
      <c r="K54" s="263"/>
      <c r="L54" s="277"/>
      <c r="M54" s="263"/>
    </row>
    <row r="55" spans="1:13" s="8" customFormat="1" ht="11.25" customHeight="1">
      <c r="E55" s="16"/>
      <c r="G55" s="263"/>
      <c r="H55" s="263"/>
      <c r="I55" s="263"/>
      <c r="J55" s="263"/>
      <c r="K55" s="263"/>
      <c r="L55" s="277"/>
      <c r="M55" s="263"/>
    </row>
    <row r="56" spans="1:13" ht="21.95" customHeight="1">
      <c r="A56" s="304" t="str">
        <f>'E9-10 PL Conso(9m)'!A102</f>
        <v xml:space="preserve">The condensed notes to the interim financial information are an integral part of this interim financial information.										</v>
      </c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</row>
  </sheetData>
  <mergeCells count="2">
    <mergeCell ref="A56:M56"/>
    <mergeCell ref="G5:M5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AFCDE"/>
  </sheetPr>
  <dimension ref="A1:M56"/>
  <sheetViews>
    <sheetView zoomScale="85" zoomScaleNormal="85" zoomScaleSheetLayoutView="90" workbookViewId="0"/>
  </sheetViews>
  <sheetFormatPr defaultColWidth="9.33203125" defaultRowHeight="19.5"/>
  <cols>
    <col min="1" max="3" width="1.83203125" style="1" customWidth="1"/>
    <col min="4" max="4" width="49.6640625" style="1" customWidth="1"/>
    <col min="5" max="5" width="6.5" style="10" customWidth="1"/>
    <col min="6" max="6" width="1" style="1" customWidth="1"/>
    <col min="7" max="7" width="11.83203125" style="252" customWidth="1"/>
    <col min="8" max="8" width="1" style="253" customWidth="1"/>
    <col min="9" max="9" width="11.83203125" style="252" customWidth="1"/>
    <col min="10" max="10" width="1" style="253" customWidth="1"/>
    <col min="11" max="11" width="12.33203125" style="252" bestFit="1" customWidth="1"/>
    <col min="12" max="12" width="1" style="253" customWidth="1"/>
    <col min="13" max="13" width="12.33203125" style="252" bestFit="1" customWidth="1"/>
    <col min="14" max="16384" width="9.33203125" style="1"/>
  </cols>
  <sheetData>
    <row r="1" spans="1:13" ht="16.5" customHeight="1">
      <c r="A1" s="9" t="s">
        <v>0</v>
      </c>
      <c r="B1" s="9"/>
    </row>
    <row r="2" spans="1:13" ht="16.5" customHeight="1">
      <c r="A2" s="9" t="s">
        <v>56</v>
      </c>
      <c r="B2" s="9"/>
    </row>
    <row r="3" spans="1:13" ht="16.5" customHeight="1">
      <c r="A3" s="11" t="s">
        <v>322</v>
      </c>
      <c r="B3" s="11"/>
      <c r="C3" s="12"/>
      <c r="D3" s="12"/>
      <c r="E3" s="13"/>
      <c r="F3" s="12"/>
      <c r="G3" s="254"/>
      <c r="H3" s="255"/>
      <c r="I3" s="254"/>
      <c r="J3" s="255"/>
      <c r="K3" s="254"/>
      <c r="L3" s="255"/>
      <c r="M3" s="254"/>
    </row>
    <row r="4" spans="1:13" ht="15" customHeight="1">
      <c r="A4" s="15"/>
      <c r="B4" s="15"/>
      <c r="C4" s="8"/>
      <c r="D4" s="8"/>
      <c r="E4" s="16"/>
      <c r="F4" s="8"/>
    </row>
    <row r="5" spans="1:13" ht="15" customHeight="1">
      <c r="A5" s="9"/>
      <c r="B5" s="9"/>
      <c r="E5" s="71"/>
      <c r="F5" s="70"/>
      <c r="G5" s="303" t="s">
        <v>196</v>
      </c>
      <c r="H5" s="303"/>
      <c r="I5" s="303"/>
      <c r="J5" s="303"/>
      <c r="K5" s="303"/>
      <c r="L5" s="303"/>
      <c r="M5" s="303"/>
    </row>
    <row r="6" spans="1:13" ht="15" customHeight="1">
      <c r="A6" s="9"/>
      <c r="B6" s="9"/>
      <c r="E6" s="71"/>
      <c r="F6" s="70"/>
      <c r="G6" s="256"/>
      <c r="H6" s="256"/>
      <c r="I6" s="256" t="s">
        <v>2</v>
      </c>
      <c r="J6" s="257"/>
      <c r="K6" s="256"/>
      <c r="L6" s="256"/>
      <c r="M6" s="258" t="s">
        <v>3</v>
      </c>
    </row>
    <row r="7" spans="1:13" ht="15" customHeight="1">
      <c r="A7" s="8"/>
      <c r="B7" s="8"/>
      <c r="C7" s="8"/>
      <c r="D7" s="8"/>
      <c r="E7" s="7" t="s">
        <v>7</v>
      </c>
      <c r="F7" s="71"/>
      <c r="G7" s="276" t="s">
        <v>292</v>
      </c>
      <c r="H7" s="260"/>
      <c r="I7" s="276" t="s">
        <v>200</v>
      </c>
      <c r="J7" s="260"/>
      <c r="K7" s="276" t="s">
        <v>292</v>
      </c>
      <c r="L7" s="260"/>
      <c r="M7" s="276" t="s">
        <v>200</v>
      </c>
    </row>
    <row r="8" spans="1:13" ht="14.1" customHeight="1">
      <c r="A8" s="8"/>
      <c r="B8" s="8"/>
      <c r="C8" s="8"/>
      <c r="D8" s="8"/>
      <c r="E8" s="71"/>
      <c r="F8" s="71"/>
      <c r="G8" s="108"/>
      <c r="H8" s="260"/>
      <c r="I8" s="261"/>
      <c r="J8" s="260"/>
      <c r="K8" s="108"/>
      <c r="L8" s="260"/>
      <c r="M8" s="261"/>
    </row>
    <row r="9" spans="1:13" ht="15" customHeight="1">
      <c r="A9" s="1" t="s">
        <v>57</v>
      </c>
      <c r="G9" s="111">
        <v>31633</v>
      </c>
      <c r="H9" s="133"/>
      <c r="I9" s="133">
        <v>30792</v>
      </c>
      <c r="J9" s="133"/>
      <c r="K9" s="111">
        <v>989370</v>
      </c>
      <c r="L9" s="133"/>
      <c r="M9" s="133">
        <v>971586</v>
      </c>
    </row>
    <row r="10" spans="1:13" ht="15" customHeight="1">
      <c r="A10" s="1" t="s">
        <v>58</v>
      </c>
      <c r="G10" s="110">
        <v>-28836</v>
      </c>
      <c r="H10" s="133"/>
      <c r="I10" s="262">
        <v>-28168</v>
      </c>
      <c r="J10" s="133"/>
      <c r="K10" s="110">
        <v>-901776</v>
      </c>
      <c r="L10" s="133"/>
      <c r="M10" s="262">
        <v>-888880</v>
      </c>
    </row>
    <row r="11" spans="1:13" ht="14.1" customHeight="1">
      <c r="G11" s="112"/>
      <c r="H11" s="252"/>
      <c r="J11" s="252"/>
      <c r="K11" s="112"/>
      <c r="L11" s="252"/>
    </row>
    <row r="12" spans="1:13" ht="15" customHeight="1">
      <c r="A12" s="9" t="s">
        <v>59</v>
      </c>
      <c r="G12" s="111">
        <f>SUM(G9:G10)</f>
        <v>2797</v>
      </c>
      <c r="H12" s="133"/>
      <c r="I12" s="133">
        <f>SUM(I9:I10)</f>
        <v>2624</v>
      </c>
      <c r="J12" s="133"/>
      <c r="K12" s="111">
        <f>SUM(K9:K11)</f>
        <v>87594</v>
      </c>
      <c r="L12" s="133"/>
      <c r="M12" s="133">
        <f>SUM(M9:M10)</f>
        <v>82706</v>
      </c>
    </row>
    <row r="13" spans="1:13" ht="15" customHeight="1">
      <c r="A13" s="1" t="s">
        <v>230</v>
      </c>
      <c r="E13" s="10">
        <v>20</v>
      </c>
      <c r="G13" s="111">
        <v>49311</v>
      </c>
      <c r="H13" s="133"/>
      <c r="I13" s="133">
        <v>62305</v>
      </c>
      <c r="J13" s="133"/>
      <c r="K13" s="111">
        <v>1580636</v>
      </c>
      <c r="L13" s="133"/>
      <c r="M13" s="133">
        <v>1976278</v>
      </c>
    </row>
    <row r="14" spans="1:13" ht="15" customHeight="1">
      <c r="A14" s="1" t="s">
        <v>249</v>
      </c>
      <c r="G14" s="111">
        <v>160</v>
      </c>
      <c r="H14" s="133"/>
      <c r="I14" s="133">
        <v>271</v>
      </c>
      <c r="J14" s="133"/>
      <c r="K14" s="111">
        <v>5011</v>
      </c>
      <c r="L14" s="133"/>
      <c r="M14" s="133">
        <v>8662</v>
      </c>
    </row>
    <row r="15" spans="1:13" s="8" customFormat="1" ht="15" customHeight="1">
      <c r="A15" s="8" t="s">
        <v>64</v>
      </c>
      <c r="E15" s="16"/>
      <c r="G15" s="111">
        <v>22995</v>
      </c>
      <c r="H15" s="252"/>
      <c r="I15" s="133">
        <v>18977</v>
      </c>
      <c r="J15" s="252"/>
      <c r="K15" s="111">
        <v>730581</v>
      </c>
      <c r="L15" s="252"/>
      <c r="M15" s="252">
        <v>597875</v>
      </c>
    </row>
    <row r="16" spans="1:13" ht="15" customHeight="1">
      <c r="A16" s="1" t="s">
        <v>63</v>
      </c>
      <c r="G16" s="112">
        <v>82090</v>
      </c>
      <c r="H16" s="133"/>
      <c r="I16" s="252">
        <v>73989</v>
      </c>
      <c r="J16" s="133"/>
      <c r="K16" s="112">
        <v>2592636</v>
      </c>
      <c r="L16" s="133"/>
      <c r="M16" s="252">
        <v>2332206</v>
      </c>
    </row>
    <row r="17" spans="1:13" ht="15" customHeight="1">
      <c r="A17" s="1" t="s">
        <v>60</v>
      </c>
      <c r="G17" s="111">
        <v>-1896</v>
      </c>
      <c r="H17" s="133"/>
      <c r="I17" s="133">
        <v>-1446</v>
      </c>
      <c r="J17" s="133"/>
      <c r="K17" s="111">
        <v>-59801</v>
      </c>
      <c r="L17" s="133"/>
      <c r="M17" s="133">
        <v>-45619</v>
      </c>
    </row>
    <row r="18" spans="1:13" ht="15" customHeight="1">
      <c r="A18" s="1" t="s">
        <v>61</v>
      </c>
      <c r="B18" s="9"/>
      <c r="F18" s="10"/>
      <c r="G18" s="111">
        <v>-35816</v>
      </c>
      <c r="H18" s="252"/>
      <c r="I18" s="133">
        <v>-36572</v>
      </c>
      <c r="J18" s="252"/>
      <c r="K18" s="111">
        <v>-1134274</v>
      </c>
      <c r="L18" s="133"/>
      <c r="M18" s="252">
        <v>-1152485</v>
      </c>
    </row>
    <row r="19" spans="1:13" ht="15" customHeight="1">
      <c r="A19" s="1" t="s">
        <v>212</v>
      </c>
      <c r="B19" s="9"/>
      <c r="E19" s="10">
        <v>8</v>
      </c>
      <c r="F19" s="10"/>
      <c r="G19" s="111">
        <v>21544</v>
      </c>
      <c r="H19" s="252"/>
      <c r="I19" s="133">
        <v>41965</v>
      </c>
      <c r="J19" s="252"/>
      <c r="K19" s="111">
        <v>675509</v>
      </c>
      <c r="L19" s="133"/>
      <c r="M19" s="252">
        <v>1312902</v>
      </c>
    </row>
    <row r="20" spans="1:13" ht="15" customHeight="1">
      <c r="A20" s="1" t="s">
        <v>337</v>
      </c>
      <c r="G20" s="111">
        <v>-6246</v>
      </c>
      <c r="H20" s="252"/>
      <c r="I20" s="133">
        <v>-241</v>
      </c>
      <c r="J20" s="252"/>
      <c r="K20" s="111">
        <v>-203271</v>
      </c>
      <c r="L20" s="252"/>
      <c r="M20" s="252">
        <v>-12587</v>
      </c>
    </row>
    <row r="21" spans="1:13" ht="15" customHeight="1">
      <c r="A21" s="1" t="s">
        <v>333</v>
      </c>
      <c r="G21" s="111">
        <v>108124</v>
      </c>
      <c r="H21" s="133"/>
      <c r="I21" s="133">
        <v>34284</v>
      </c>
      <c r="J21" s="133"/>
      <c r="K21" s="111">
        <v>3430565</v>
      </c>
      <c r="L21" s="133"/>
      <c r="M21" s="252">
        <v>1051489</v>
      </c>
    </row>
    <row r="22" spans="1:13" s="8" customFormat="1" ht="15" customHeight="1">
      <c r="A22" s="8" t="s">
        <v>65</v>
      </c>
      <c r="E22" s="16"/>
      <c r="G22" s="111">
        <v>-103318</v>
      </c>
      <c r="H22" s="252"/>
      <c r="I22" s="133">
        <v>-102367</v>
      </c>
      <c r="J22" s="252"/>
      <c r="K22" s="111">
        <v>-3255642</v>
      </c>
      <c r="L22" s="252"/>
      <c r="M22" s="252">
        <v>-3227050</v>
      </c>
    </row>
    <row r="23" spans="1:13" s="8" customFormat="1" ht="15" customHeight="1">
      <c r="A23" s="8" t="s">
        <v>66</v>
      </c>
      <c r="E23" s="16"/>
      <c r="G23" s="110">
        <v>-3091</v>
      </c>
      <c r="H23" s="252"/>
      <c r="I23" s="262">
        <v>-2701</v>
      </c>
      <c r="J23" s="252"/>
      <c r="K23" s="110">
        <v>-97329</v>
      </c>
      <c r="L23" s="252"/>
      <c r="M23" s="254">
        <v>-85168</v>
      </c>
    </row>
    <row r="24" spans="1:13" s="8" customFormat="1" ht="14.1" customHeight="1">
      <c r="E24" s="16"/>
      <c r="G24" s="111"/>
      <c r="H24" s="252"/>
      <c r="I24" s="133"/>
      <c r="J24" s="252"/>
      <c r="K24" s="111"/>
      <c r="L24" s="252"/>
      <c r="M24" s="252"/>
    </row>
    <row r="25" spans="1:13" ht="15" customHeight="1">
      <c r="A25" s="9" t="s">
        <v>181</v>
      </c>
      <c r="C25" s="9"/>
      <c r="E25" s="16"/>
      <c r="F25" s="16"/>
      <c r="G25" s="111">
        <f>SUM(G12:G23)</f>
        <v>136654</v>
      </c>
      <c r="H25" s="133"/>
      <c r="I25" s="133">
        <f>SUM(I12:I23)</f>
        <v>91088</v>
      </c>
      <c r="J25" s="133"/>
      <c r="K25" s="111">
        <f>SUM(K12:K23)</f>
        <v>4352215</v>
      </c>
      <c r="L25" s="133"/>
      <c r="M25" s="133">
        <f>SUM(M12:M23)</f>
        <v>2839209</v>
      </c>
    </row>
    <row r="26" spans="1:13" ht="15" customHeight="1">
      <c r="A26" s="1" t="s">
        <v>67</v>
      </c>
      <c r="E26" s="16">
        <v>16</v>
      </c>
      <c r="F26" s="16"/>
      <c r="G26" s="110">
        <v>-68822</v>
      </c>
      <c r="H26" s="252"/>
      <c r="I26" s="262">
        <v>-23476</v>
      </c>
      <c r="J26" s="252"/>
      <c r="K26" s="110">
        <v>-2173738</v>
      </c>
      <c r="L26" s="252"/>
      <c r="M26" s="254">
        <v>-718628</v>
      </c>
    </row>
    <row r="27" spans="1:13" ht="14.1" customHeight="1">
      <c r="G27" s="112"/>
      <c r="H27" s="252"/>
      <c r="J27" s="252"/>
      <c r="K27" s="112"/>
      <c r="L27" s="252"/>
    </row>
    <row r="28" spans="1:13" ht="15" customHeight="1">
      <c r="A28" s="9" t="s">
        <v>210</v>
      </c>
      <c r="G28" s="110">
        <f>SUM(G25:G26)</f>
        <v>67832</v>
      </c>
      <c r="H28" s="252"/>
      <c r="I28" s="262">
        <f>SUM(I25:I26)</f>
        <v>67612</v>
      </c>
      <c r="J28" s="252"/>
      <c r="K28" s="110">
        <f>SUM(K25:K26)</f>
        <v>2178477</v>
      </c>
      <c r="L28" s="252"/>
      <c r="M28" s="262">
        <f>SUM(M25:M26)</f>
        <v>2120581</v>
      </c>
    </row>
    <row r="29" spans="1:13" ht="14.1" customHeight="1">
      <c r="G29" s="112"/>
      <c r="H29" s="252"/>
      <c r="J29" s="252"/>
      <c r="K29" s="112"/>
      <c r="L29" s="252"/>
    </row>
    <row r="30" spans="1:13" ht="15" customHeight="1">
      <c r="A30" s="9" t="s">
        <v>151</v>
      </c>
      <c r="G30" s="112"/>
      <c r="H30" s="252"/>
      <c r="J30" s="252"/>
      <c r="K30" s="112"/>
      <c r="L30" s="252"/>
    </row>
    <row r="31" spans="1:13" ht="15" customHeight="1">
      <c r="A31" s="1" t="s">
        <v>130</v>
      </c>
      <c r="G31" s="112"/>
      <c r="H31" s="252"/>
      <c r="J31" s="252"/>
      <c r="K31" s="112"/>
      <c r="L31" s="252"/>
    </row>
    <row r="32" spans="1:13" ht="15" customHeight="1">
      <c r="A32" s="75" t="s">
        <v>187</v>
      </c>
      <c r="G32" s="112">
        <v>247</v>
      </c>
      <c r="H32" s="252"/>
      <c r="I32" s="252">
        <v>7</v>
      </c>
      <c r="J32" s="252"/>
      <c r="K32" s="112">
        <v>0</v>
      </c>
      <c r="L32" s="252"/>
      <c r="M32" s="133">
        <v>0</v>
      </c>
    </row>
    <row r="33" spans="1:13" ht="15" customHeight="1">
      <c r="A33" s="132" t="s">
        <v>356</v>
      </c>
      <c r="G33" s="112"/>
      <c r="H33" s="252"/>
      <c r="J33" s="252"/>
      <c r="K33" s="112"/>
      <c r="L33" s="252"/>
      <c r="M33" s="133"/>
    </row>
    <row r="34" spans="1:13" ht="15" customHeight="1">
      <c r="A34" s="75"/>
      <c r="B34" s="80" t="s">
        <v>357</v>
      </c>
      <c r="G34" s="112">
        <v>315</v>
      </c>
      <c r="H34" s="252"/>
      <c r="I34" s="252">
        <v>-2417</v>
      </c>
      <c r="J34" s="252"/>
      <c r="K34" s="112">
        <v>11457</v>
      </c>
      <c r="L34" s="252"/>
      <c r="M34" s="133">
        <v>-73373</v>
      </c>
    </row>
    <row r="35" spans="1:13" ht="15" customHeight="1">
      <c r="A35" s="75" t="s">
        <v>125</v>
      </c>
      <c r="G35" s="105">
        <v>0</v>
      </c>
      <c r="H35" s="252"/>
      <c r="I35" s="264">
        <v>0</v>
      </c>
      <c r="J35" s="252"/>
      <c r="K35" s="105">
        <v>4417843</v>
      </c>
      <c r="L35" s="252"/>
      <c r="M35" s="265">
        <v>1702893</v>
      </c>
    </row>
    <row r="36" spans="1:13" ht="14.1" customHeight="1">
      <c r="A36" s="9"/>
      <c r="G36" s="112"/>
      <c r="H36" s="252"/>
      <c r="J36" s="252"/>
      <c r="K36" s="112"/>
      <c r="L36" s="252"/>
    </row>
    <row r="37" spans="1:13" ht="15" customHeight="1">
      <c r="A37" s="1" t="s">
        <v>173</v>
      </c>
      <c r="G37" s="105">
        <f>SUM(G32:G35)</f>
        <v>562</v>
      </c>
      <c r="H37" s="252"/>
      <c r="I37" s="264">
        <f>SUM(I32:I35)</f>
        <v>-2410</v>
      </c>
      <c r="J37" s="252"/>
      <c r="K37" s="105">
        <f>SUM(K32:K35)</f>
        <v>4429300</v>
      </c>
      <c r="L37" s="252"/>
      <c r="M37" s="264">
        <f>SUM(M32:M35)</f>
        <v>1629520</v>
      </c>
    </row>
    <row r="38" spans="1:13" ht="14.1" customHeight="1">
      <c r="A38" s="9"/>
      <c r="G38" s="112"/>
      <c r="H38" s="252"/>
      <c r="J38" s="252"/>
      <c r="K38" s="112"/>
      <c r="L38" s="252"/>
    </row>
    <row r="39" spans="1:13" ht="15" customHeight="1">
      <c r="A39" s="1" t="s">
        <v>131</v>
      </c>
      <c r="G39" s="112"/>
      <c r="H39" s="252"/>
      <c r="J39" s="252"/>
      <c r="K39" s="112"/>
      <c r="L39" s="252"/>
    </row>
    <row r="40" spans="1:13" ht="15" customHeight="1">
      <c r="A40" s="132" t="s">
        <v>275</v>
      </c>
      <c r="G40" s="105">
        <v>20187</v>
      </c>
      <c r="H40" s="252"/>
      <c r="I40" s="264">
        <v>-13265</v>
      </c>
      <c r="J40" s="252"/>
      <c r="K40" s="105">
        <v>634672</v>
      </c>
      <c r="L40" s="252"/>
      <c r="M40" s="264">
        <v>-422473</v>
      </c>
    </row>
    <row r="41" spans="1:13" ht="14.1" customHeight="1">
      <c r="A41" s="9"/>
      <c r="G41" s="112"/>
      <c r="H41" s="252"/>
      <c r="J41" s="252"/>
      <c r="K41" s="112"/>
      <c r="L41" s="252"/>
    </row>
    <row r="42" spans="1:13" ht="15" customHeight="1">
      <c r="A42" s="1" t="s">
        <v>138</v>
      </c>
      <c r="G42" s="112"/>
      <c r="H42" s="252"/>
      <c r="J42" s="252"/>
      <c r="K42" s="112"/>
      <c r="L42" s="252"/>
    </row>
    <row r="43" spans="1:13" ht="15" customHeight="1">
      <c r="B43" s="1" t="s">
        <v>134</v>
      </c>
      <c r="G43" s="105">
        <f>SUM(G40)</f>
        <v>20187</v>
      </c>
      <c r="H43" s="252"/>
      <c r="I43" s="264">
        <f>SUM(I40)</f>
        <v>-13265</v>
      </c>
      <c r="J43" s="252"/>
      <c r="K43" s="105">
        <f>SUM(K40)</f>
        <v>634672</v>
      </c>
      <c r="L43" s="252"/>
      <c r="M43" s="264">
        <f>SUM(M40)</f>
        <v>-422473</v>
      </c>
    </row>
    <row r="44" spans="1:13" ht="14.1" customHeight="1">
      <c r="A44" s="9"/>
      <c r="G44" s="112"/>
      <c r="H44" s="252"/>
      <c r="J44" s="252"/>
      <c r="K44" s="112"/>
      <c r="L44" s="252"/>
    </row>
    <row r="45" spans="1:13" ht="15" customHeight="1">
      <c r="A45" s="9" t="s">
        <v>174</v>
      </c>
      <c r="B45" s="9"/>
      <c r="G45" s="103">
        <f>G37+G43</f>
        <v>20749</v>
      </c>
      <c r="H45" s="252"/>
      <c r="I45" s="254">
        <f>I37+I43</f>
        <v>-15675</v>
      </c>
      <c r="J45" s="252"/>
      <c r="K45" s="103">
        <f>K37+K43</f>
        <v>5063972</v>
      </c>
      <c r="L45" s="252"/>
      <c r="M45" s="254">
        <f>M37+M43</f>
        <v>1207047</v>
      </c>
    </row>
    <row r="46" spans="1:13" ht="14.1" customHeight="1">
      <c r="G46" s="112"/>
      <c r="H46" s="252"/>
      <c r="J46" s="252"/>
      <c r="K46" s="112"/>
      <c r="L46" s="252"/>
    </row>
    <row r="47" spans="1:13" ht="15" customHeight="1" thickBot="1">
      <c r="A47" s="9" t="s">
        <v>336</v>
      </c>
      <c r="G47" s="104">
        <f>SUM(G28+G45)</f>
        <v>88581</v>
      </c>
      <c r="H47" s="252"/>
      <c r="I47" s="269">
        <f>SUM(I28+I45)</f>
        <v>51937</v>
      </c>
      <c r="J47" s="252"/>
      <c r="K47" s="104">
        <f>SUM(K28+K45)</f>
        <v>7242449</v>
      </c>
      <c r="L47" s="252"/>
      <c r="M47" s="269">
        <f>SUM(M28+M45)</f>
        <v>3327628</v>
      </c>
    </row>
    <row r="48" spans="1:13" ht="14.1" customHeight="1" thickTop="1">
      <c r="B48" s="9"/>
    </row>
    <row r="49" spans="1:13" ht="15" customHeight="1">
      <c r="G49" s="272"/>
      <c r="H49" s="272"/>
      <c r="I49" s="272" t="s">
        <v>68</v>
      </c>
      <c r="J49" s="257"/>
      <c r="K49" s="286"/>
      <c r="L49" s="272"/>
      <c r="M49" s="273" t="s">
        <v>69</v>
      </c>
    </row>
    <row r="50" spans="1:13" ht="15" customHeight="1">
      <c r="E50" s="115" t="s">
        <v>188</v>
      </c>
      <c r="F50" s="10"/>
      <c r="G50" s="276" t="s">
        <v>292</v>
      </c>
      <c r="H50" s="260"/>
      <c r="I50" s="276" t="s">
        <v>200</v>
      </c>
      <c r="J50" s="260"/>
      <c r="K50" s="276" t="s">
        <v>292</v>
      </c>
      <c r="L50" s="260"/>
      <c r="M50" s="276" t="s">
        <v>200</v>
      </c>
    </row>
    <row r="51" spans="1:13" ht="14.1" customHeight="1">
      <c r="G51" s="129"/>
      <c r="H51" s="263"/>
      <c r="I51" s="263"/>
      <c r="J51" s="263"/>
      <c r="K51" s="129"/>
      <c r="L51" s="277"/>
      <c r="M51" s="263"/>
    </row>
    <row r="52" spans="1:13" ht="15" customHeight="1">
      <c r="A52" s="9" t="s">
        <v>211</v>
      </c>
      <c r="G52" s="112"/>
      <c r="K52" s="112"/>
    </row>
    <row r="53" spans="1:13" ht="14.1" customHeight="1">
      <c r="G53" s="129"/>
      <c r="H53" s="263"/>
      <c r="I53" s="263"/>
      <c r="J53" s="263"/>
      <c r="K53" s="129"/>
      <c r="L53" s="277"/>
      <c r="M53" s="263"/>
    </row>
    <row r="54" spans="1:13" ht="15" customHeight="1">
      <c r="A54" s="1" t="s">
        <v>214</v>
      </c>
      <c r="B54" s="9"/>
      <c r="E54" s="10">
        <v>18</v>
      </c>
      <c r="F54" s="10"/>
      <c r="G54" s="107">
        <v>1.2999999999999999E-2</v>
      </c>
      <c r="H54" s="274"/>
      <c r="I54" s="274">
        <v>1.2999999999999999E-2</v>
      </c>
      <c r="J54" s="274"/>
      <c r="K54" s="107">
        <v>0.42799999999999999</v>
      </c>
      <c r="L54" s="274"/>
      <c r="M54" s="274">
        <v>0.41799999999999998</v>
      </c>
    </row>
    <row r="55" spans="1:13" s="8" customFormat="1" ht="21.75" customHeight="1">
      <c r="E55" s="16"/>
      <c r="G55" s="263"/>
      <c r="H55" s="263"/>
      <c r="I55" s="263"/>
      <c r="J55" s="263"/>
      <c r="K55" s="263"/>
      <c r="L55" s="277"/>
      <c r="M55" s="263"/>
    </row>
    <row r="56" spans="1:13" ht="21.95" customHeight="1">
      <c r="A56" s="304" t="str">
        <f>'E11 PL Com (3m)'!A56</f>
        <v xml:space="preserve">The condensed notes to the interim financial information are an integral part of this interim financial information.										</v>
      </c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</row>
  </sheetData>
  <mergeCells count="2">
    <mergeCell ref="G5:M5"/>
    <mergeCell ref="A56:M56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4"/>
  <sheetViews>
    <sheetView zoomScale="115" zoomScaleNormal="115" zoomScaleSheetLayoutView="100" workbookViewId="0"/>
  </sheetViews>
  <sheetFormatPr defaultColWidth="9.33203125" defaultRowHeight="19.5"/>
  <cols>
    <col min="1" max="1" width="49.5" style="1" customWidth="1"/>
    <col min="2" max="2" width="6.83203125" style="17" customWidth="1"/>
    <col min="3" max="3" width="0.5" style="1" customWidth="1"/>
    <col min="4" max="4" width="12.33203125" style="17" customWidth="1"/>
    <col min="5" max="5" width="0.5" style="18" customWidth="1"/>
    <col min="6" max="6" width="12.33203125" style="17" customWidth="1"/>
    <col min="7" max="7" width="0.5" style="1" customWidth="1"/>
    <col min="8" max="8" width="9" style="1" customWidth="1"/>
    <col min="9" max="9" width="0.5" style="1" customWidth="1"/>
    <col min="10" max="10" width="12" style="1" customWidth="1"/>
    <col min="11" max="11" width="0.5" style="1" customWidth="1"/>
    <col min="12" max="12" width="8.83203125" style="17" bestFit="1" customWidth="1"/>
    <col min="13" max="13" width="0.5" style="17" customWidth="1"/>
    <col min="14" max="14" width="9.83203125" style="17" customWidth="1"/>
    <col min="15" max="15" width="0.5" style="8" customWidth="1"/>
    <col min="16" max="16" width="14" style="17" customWidth="1"/>
    <col min="17" max="17" width="0.5" style="1" customWidth="1"/>
    <col min="18" max="18" width="11.33203125" style="17" customWidth="1"/>
    <col min="19" max="19" width="0.5" style="1" customWidth="1"/>
    <col min="20" max="20" width="10.33203125" style="2" customWidth="1"/>
    <col min="21" max="21" width="0.5" style="2" customWidth="1"/>
    <col min="22" max="22" width="10.5" style="2" customWidth="1"/>
    <col min="23" max="23" width="0.5" style="1" customWidth="1"/>
    <col min="24" max="24" width="11.83203125" style="1" customWidth="1"/>
    <col min="25" max="25" width="0.5" style="1" customWidth="1"/>
    <col min="26" max="26" width="13.33203125" style="2" customWidth="1"/>
    <col min="27" max="27" width="0.5" style="1" customWidth="1"/>
    <col min="28" max="28" width="9.5" style="2" customWidth="1"/>
    <col min="29" max="29" width="0.5" style="1" customWidth="1"/>
    <col min="30" max="30" width="12" style="17" customWidth="1"/>
    <col min="31" max="31" width="0.5" style="1" customWidth="1"/>
    <col min="32" max="32" width="10.33203125" style="2" customWidth="1"/>
    <col min="33" max="33" width="0.5" style="1" customWidth="1"/>
    <col min="34" max="34" width="11" style="1" customWidth="1"/>
    <col min="35" max="16384" width="9.33203125" style="1"/>
  </cols>
  <sheetData>
    <row r="1" spans="1:34" ht="15" customHeight="1">
      <c r="A1" s="9" t="s">
        <v>0</v>
      </c>
      <c r="B1" s="3"/>
      <c r="C1" s="3"/>
      <c r="G1" s="18"/>
      <c r="H1" s="18"/>
      <c r="I1" s="18"/>
      <c r="J1" s="18"/>
      <c r="K1" s="18"/>
      <c r="O1" s="18"/>
      <c r="Q1" s="17"/>
      <c r="S1" s="18"/>
      <c r="T1" s="17"/>
      <c r="U1" s="17"/>
      <c r="V1" s="17"/>
      <c r="W1" s="18"/>
      <c r="X1" s="18"/>
      <c r="Y1" s="18"/>
      <c r="Z1" s="17"/>
      <c r="AA1" s="18"/>
      <c r="AB1" s="17"/>
      <c r="AC1" s="18"/>
      <c r="AE1" s="17"/>
      <c r="AF1" s="17"/>
      <c r="AG1" s="17"/>
      <c r="AH1" s="17"/>
    </row>
    <row r="2" spans="1:34" ht="15" customHeight="1">
      <c r="A2" s="15" t="s">
        <v>149</v>
      </c>
      <c r="B2" s="3"/>
      <c r="C2" s="3"/>
      <c r="G2" s="18"/>
      <c r="H2" s="18"/>
      <c r="I2" s="18"/>
      <c r="J2" s="18"/>
      <c r="K2" s="18"/>
      <c r="O2" s="18"/>
      <c r="Q2" s="17"/>
      <c r="S2" s="18"/>
      <c r="T2" s="17"/>
      <c r="U2" s="17"/>
      <c r="V2" s="17"/>
      <c r="W2" s="18"/>
      <c r="X2" s="18"/>
      <c r="Y2" s="18"/>
      <c r="Z2" s="17"/>
      <c r="AA2" s="18"/>
      <c r="AB2" s="17"/>
      <c r="AC2" s="18"/>
      <c r="AE2" s="17"/>
      <c r="AF2" s="17"/>
      <c r="AG2" s="17"/>
      <c r="AH2" s="17"/>
    </row>
    <row r="3" spans="1:34" ht="15" customHeight="1">
      <c r="A3" s="11" t="s">
        <v>322</v>
      </c>
      <c r="B3" s="6"/>
      <c r="C3" s="6"/>
      <c r="D3" s="40"/>
      <c r="E3" s="41"/>
      <c r="F3" s="40"/>
      <c r="G3" s="41"/>
      <c r="H3" s="41"/>
      <c r="I3" s="41"/>
      <c r="J3" s="41"/>
      <c r="K3" s="41"/>
      <c r="L3" s="40"/>
      <c r="M3" s="40"/>
      <c r="N3" s="40"/>
      <c r="O3" s="41"/>
      <c r="P3" s="40"/>
      <c r="Q3" s="40"/>
      <c r="R3" s="40"/>
      <c r="S3" s="41"/>
      <c r="T3" s="40"/>
      <c r="U3" s="40"/>
      <c r="V3" s="40"/>
      <c r="W3" s="41"/>
      <c r="X3" s="41"/>
      <c r="Y3" s="41"/>
      <c r="Z3" s="40"/>
      <c r="AA3" s="41"/>
      <c r="AB3" s="40"/>
      <c r="AC3" s="41"/>
      <c r="AD3" s="40"/>
      <c r="AE3" s="40"/>
      <c r="AF3" s="40"/>
      <c r="AG3" s="40"/>
      <c r="AH3" s="40"/>
    </row>
    <row r="4" spans="1:34" ht="12" customHeight="1">
      <c r="A4" s="15"/>
      <c r="B4" s="69"/>
      <c r="C4" s="69"/>
      <c r="D4" s="38"/>
      <c r="E4" s="63"/>
      <c r="F4" s="38"/>
      <c r="G4" s="63"/>
      <c r="H4" s="63"/>
      <c r="I4" s="63"/>
      <c r="J4" s="63"/>
      <c r="K4" s="63"/>
      <c r="L4" s="38"/>
      <c r="M4" s="38"/>
      <c r="N4" s="38"/>
      <c r="O4" s="63"/>
      <c r="P4" s="38"/>
      <c r="Q4" s="38"/>
      <c r="R4" s="38"/>
      <c r="S4" s="63"/>
      <c r="T4" s="38"/>
      <c r="U4" s="38"/>
      <c r="V4" s="38"/>
      <c r="W4" s="63"/>
      <c r="X4" s="63"/>
      <c r="Y4" s="63"/>
      <c r="Z4" s="38"/>
      <c r="AA4" s="63"/>
      <c r="AB4" s="38"/>
      <c r="AC4" s="63"/>
      <c r="AD4" s="38"/>
      <c r="AE4" s="38"/>
      <c r="AF4" s="38"/>
      <c r="AG4" s="38"/>
      <c r="AH4" s="38"/>
    </row>
    <row r="5" spans="1:34" ht="14.45" customHeight="1">
      <c r="A5" s="69"/>
      <c r="B5" s="69"/>
      <c r="C5" s="69"/>
      <c r="D5" s="305" t="s">
        <v>195</v>
      </c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</row>
    <row r="6" spans="1:34" ht="14.45" customHeight="1">
      <c r="A6" s="69"/>
      <c r="B6" s="69"/>
      <c r="C6" s="69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7"/>
      <c r="Z6" s="127"/>
      <c r="AA6" s="124"/>
      <c r="AB6" s="124"/>
      <c r="AC6" s="124"/>
      <c r="AD6" s="124"/>
      <c r="AE6" s="124"/>
      <c r="AF6" s="124"/>
      <c r="AG6" s="124"/>
      <c r="AH6" s="124" t="s">
        <v>2</v>
      </c>
    </row>
    <row r="7" spans="1:34" ht="14.45" customHeight="1">
      <c r="A7" s="69"/>
      <c r="B7" s="69"/>
      <c r="C7" s="69"/>
      <c r="D7" s="306" t="s">
        <v>176</v>
      </c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123"/>
      <c r="AF7" s="123"/>
      <c r="AG7" s="123"/>
      <c r="AH7" s="123"/>
    </row>
    <row r="8" spans="1:34" ht="15" customHeight="1">
      <c r="A8" s="69"/>
      <c r="B8" s="69"/>
      <c r="C8" s="69"/>
      <c r="D8" s="72"/>
      <c r="E8" s="72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07" t="s">
        <v>146</v>
      </c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1"/>
      <c r="AF8" s="31"/>
      <c r="AG8" s="31"/>
      <c r="AH8" s="31"/>
    </row>
    <row r="9" spans="1:34" ht="14.45" customHeight="1">
      <c r="A9" s="69"/>
      <c r="B9" s="69"/>
      <c r="C9" s="69"/>
      <c r="D9" s="72"/>
      <c r="E9" s="72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09" t="s">
        <v>150</v>
      </c>
      <c r="S9" s="309"/>
      <c r="T9" s="309"/>
      <c r="U9" s="309"/>
      <c r="V9" s="309"/>
      <c r="W9" s="309"/>
      <c r="X9" s="309"/>
      <c r="Y9" s="67"/>
      <c r="Z9" s="67"/>
      <c r="AA9" s="67"/>
      <c r="AB9" s="67"/>
      <c r="AC9" s="31"/>
      <c r="AD9" s="31"/>
      <c r="AE9" s="31"/>
      <c r="AF9" s="31"/>
      <c r="AG9" s="31"/>
      <c r="AH9" s="31"/>
    </row>
    <row r="10" spans="1:34" ht="14.45" customHeight="1">
      <c r="A10" s="73"/>
      <c r="B10" s="73"/>
      <c r="C10" s="73"/>
      <c r="D10" s="61"/>
      <c r="E10" s="76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 t="s">
        <v>71</v>
      </c>
      <c r="S10" s="31"/>
      <c r="T10" s="31"/>
      <c r="U10" s="31"/>
      <c r="V10" s="31"/>
      <c r="W10" s="31"/>
      <c r="X10" s="31"/>
      <c r="Y10" s="31"/>
      <c r="Z10" s="31" t="s">
        <v>70</v>
      </c>
      <c r="AA10" s="31"/>
      <c r="AB10" s="31"/>
      <c r="AC10" s="31"/>
      <c r="AD10" s="31"/>
      <c r="AE10" s="31"/>
      <c r="AF10" s="31"/>
      <c r="AG10" s="31"/>
      <c r="AH10" s="31"/>
    </row>
    <row r="11" spans="1:34" ht="14.45" customHeight="1">
      <c r="A11" s="73"/>
      <c r="B11" s="73"/>
      <c r="C11" s="73"/>
      <c r="D11" s="31" t="s">
        <v>73</v>
      </c>
      <c r="E11" s="76"/>
      <c r="F11" s="31"/>
      <c r="G11" s="31"/>
      <c r="H11" s="31"/>
      <c r="I11" s="31"/>
      <c r="J11" s="31"/>
      <c r="K11" s="31"/>
      <c r="L11" s="308" t="s">
        <v>74</v>
      </c>
      <c r="M11" s="308"/>
      <c r="N11" s="308"/>
      <c r="O11" s="308"/>
      <c r="P11" s="308"/>
      <c r="Q11" s="31"/>
      <c r="R11" s="31" t="s">
        <v>75</v>
      </c>
      <c r="S11" s="31"/>
      <c r="T11" s="82" t="s">
        <v>76</v>
      </c>
      <c r="U11" s="82"/>
      <c r="V11" s="82" t="s">
        <v>238</v>
      </c>
      <c r="W11" s="31"/>
      <c r="X11" s="35"/>
      <c r="Y11" s="31"/>
      <c r="Z11" s="31" t="s">
        <v>170</v>
      </c>
      <c r="AA11" s="31"/>
      <c r="AB11" s="31"/>
      <c r="AC11" s="31"/>
      <c r="AD11" s="31" t="s">
        <v>72</v>
      </c>
      <c r="AE11" s="31"/>
      <c r="AF11" s="31" t="s">
        <v>78</v>
      </c>
      <c r="AG11" s="31"/>
      <c r="AH11" s="31"/>
    </row>
    <row r="12" spans="1:34" ht="14.45" customHeight="1">
      <c r="A12" s="73"/>
      <c r="B12" s="73"/>
      <c r="C12" s="73"/>
      <c r="D12" s="31" t="s">
        <v>80</v>
      </c>
      <c r="E12" s="76"/>
      <c r="F12" s="31" t="s">
        <v>81</v>
      </c>
      <c r="G12" s="31"/>
      <c r="H12" s="31" t="s">
        <v>203</v>
      </c>
      <c r="I12" s="31"/>
      <c r="J12" s="31" t="s">
        <v>155</v>
      </c>
      <c r="K12" s="31"/>
      <c r="L12" s="31" t="s">
        <v>82</v>
      </c>
      <c r="M12" s="31"/>
      <c r="N12" s="31" t="s">
        <v>83</v>
      </c>
      <c r="O12" s="31"/>
      <c r="P12" s="31"/>
      <c r="Q12" s="31"/>
      <c r="R12" s="31" t="s">
        <v>354</v>
      </c>
      <c r="S12" s="31"/>
      <c r="T12" s="31" t="s">
        <v>85</v>
      </c>
      <c r="U12" s="31"/>
      <c r="V12" s="31" t="s">
        <v>239</v>
      </c>
      <c r="W12" s="31"/>
      <c r="X12" s="31" t="s">
        <v>86</v>
      </c>
      <c r="Y12" s="31"/>
      <c r="Z12" s="31" t="s">
        <v>84</v>
      </c>
      <c r="AA12" s="31"/>
      <c r="AB12" s="31" t="s">
        <v>83</v>
      </c>
      <c r="AC12" s="31"/>
      <c r="AD12" s="31" t="s">
        <v>158</v>
      </c>
      <c r="AE12" s="31"/>
      <c r="AF12" s="31" t="s">
        <v>87</v>
      </c>
      <c r="AG12" s="31"/>
      <c r="AH12" s="31" t="s">
        <v>79</v>
      </c>
    </row>
    <row r="13" spans="1:34" ht="14.45" customHeight="1">
      <c r="A13" s="73"/>
      <c r="B13" s="97" t="s">
        <v>7</v>
      </c>
      <c r="C13" s="73"/>
      <c r="D13" s="124" t="s">
        <v>88</v>
      </c>
      <c r="E13" s="76"/>
      <c r="F13" s="124" t="s">
        <v>88</v>
      </c>
      <c r="G13" s="31"/>
      <c r="H13" s="125" t="s">
        <v>281</v>
      </c>
      <c r="I13" s="31"/>
      <c r="J13" s="125" t="s">
        <v>156</v>
      </c>
      <c r="K13" s="31"/>
      <c r="L13" s="124" t="s">
        <v>89</v>
      </c>
      <c r="M13" s="123"/>
      <c r="N13" s="124" t="s">
        <v>90</v>
      </c>
      <c r="O13" s="31"/>
      <c r="P13" s="124" t="s">
        <v>91</v>
      </c>
      <c r="Q13" s="31"/>
      <c r="R13" s="124" t="s">
        <v>355</v>
      </c>
      <c r="S13" s="31"/>
      <c r="T13" s="124" t="s">
        <v>93</v>
      </c>
      <c r="U13" s="123"/>
      <c r="V13" s="125" t="s">
        <v>85</v>
      </c>
      <c r="W13" s="31"/>
      <c r="X13" s="124" t="s">
        <v>94</v>
      </c>
      <c r="Y13" s="126"/>
      <c r="Z13" s="127" t="s">
        <v>92</v>
      </c>
      <c r="AA13" s="123"/>
      <c r="AB13" s="124" t="s">
        <v>89</v>
      </c>
      <c r="AC13" s="31"/>
      <c r="AD13" s="124" t="s">
        <v>157</v>
      </c>
      <c r="AE13" s="31"/>
      <c r="AF13" s="124" t="s">
        <v>96</v>
      </c>
      <c r="AG13" s="31"/>
      <c r="AH13" s="124" t="s">
        <v>95</v>
      </c>
    </row>
    <row r="14" spans="1:34" ht="6" customHeight="1">
      <c r="A14" s="36"/>
      <c r="B14" s="73"/>
      <c r="C14" s="73"/>
      <c r="D14" s="101"/>
      <c r="E14" s="45"/>
      <c r="F14" s="101"/>
      <c r="G14" s="45"/>
      <c r="H14" s="114"/>
      <c r="I14" s="45"/>
      <c r="J14" s="114"/>
      <c r="K14" s="45"/>
      <c r="L14" s="101"/>
      <c r="N14" s="101"/>
      <c r="O14" s="45"/>
      <c r="P14" s="101"/>
      <c r="Q14" s="45"/>
      <c r="R14" s="101"/>
      <c r="S14" s="45"/>
      <c r="T14" s="101"/>
      <c r="U14" s="45"/>
      <c r="V14" s="101"/>
      <c r="W14" s="45"/>
      <c r="X14" s="114"/>
      <c r="Y14" s="45"/>
      <c r="Z14" s="101"/>
      <c r="AA14" s="45"/>
      <c r="AB14" s="101"/>
      <c r="AC14" s="45"/>
      <c r="AD14" s="99"/>
      <c r="AE14" s="45"/>
      <c r="AF14" s="101"/>
      <c r="AG14" s="45"/>
      <c r="AH14" s="101"/>
    </row>
    <row r="15" spans="1:34" ht="14.45" customHeight="1">
      <c r="A15" s="9" t="s">
        <v>320</v>
      </c>
      <c r="B15" s="73"/>
      <c r="C15" s="73"/>
      <c r="D15" s="130">
        <v>147424</v>
      </c>
      <c r="E15" s="131"/>
      <c r="F15" s="130">
        <v>443624</v>
      </c>
      <c r="G15" s="131"/>
      <c r="H15" s="130">
        <v>0</v>
      </c>
      <c r="I15" s="131"/>
      <c r="J15" s="130">
        <v>1651</v>
      </c>
      <c r="K15" s="131"/>
      <c r="L15" s="130">
        <v>95543</v>
      </c>
      <c r="M15" s="131"/>
      <c r="N15" s="130">
        <v>107317</v>
      </c>
      <c r="O15" s="131"/>
      <c r="P15" s="130">
        <v>1630812</v>
      </c>
      <c r="Q15" s="131"/>
      <c r="R15" s="130">
        <v>43705</v>
      </c>
      <c r="S15" s="131"/>
      <c r="T15" s="130">
        <v>-58610</v>
      </c>
      <c r="U15" s="131"/>
      <c r="V15" s="130">
        <v>-77815</v>
      </c>
      <c r="W15" s="131"/>
      <c r="X15" s="130">
        <v>-549015</v>
      </c>
      <c r="Y15" s="131"/>
      <c r="Z15" s="130">
        <v>333217</v>
      </c>
      <c r="AA15" s="131"/>
      <c r="AB15" s="130">
        <v>-42288</v>
      </c>
      <c r="AC15" s="131"/>
      <c r="AD15" s="130">
        <f t="shared" ref="AD15:AD16" si="0">SUM(AB15,Z15,X15,V15,T15,R15)</f>
        <v>-350806</v>
      </c>
      <c r="AE15" s="131"/>
      <c r="AF15" s="130">
        <v>739462</v>
      </c>
      <c r="AG15" s="131"/>
      <c r="AH15" s="130">
        <v>2815027</v>
      </c>
    </row>
    <row r="16" spans="1:34" ht="14.45" customHeight="1">
      <c r="A16" s="1" t="s">
        <v>323</v>
      </c>
      <c r="B16" s="94">
        <v>17</v>
      </c>
      <c r="C16" s="73"/>
      <c r="D16" s="101">
        <v>51076</v>
      </c>
      <c r="E16" s="20"/>
      <c r="F16" s="101">
        <v>204305</v>
      </c>
      <c r="G16" s="20"/>
      <c r="H16" s="101">
        <v>0</v>
      </c>
      <c r="I16" s="20"/>
      <c r="J16" s="101">
        <v>0</v>
      </c>
      <c r="K16" s="20"/>
      <c r="L16" s="101">
        <v>0</v>
      </c>
      <c r="M16" s="20"/>
      <c r="N16" s="101">
        <v>0</v>
      </c>
      <c r="O16" s="20"/>
      <c r="P16" s="101">
        <v>0</v>
      </c>
      <c r="Q16" s="20"/>
      <c r="R16" s="101">
        <v>0</v>
      </c>
      <c r="S16" s="20"/>
      <c r="T16" s="101">
        <v>0</v>
      </c>
      <c r="U16" s="20"/>
      <c r="V16" s="101">
        <v>0</v>
      </c>
      <c r="W16" s="20"/>
      <c r="X16" s="101">
        <v>0</v>
      </c>
      <c r="Y16" s="20"/>
      <c r="Z16" s="101">
        <v>0</v>
      </c>
      <c r="AA16" s="20"/>
      <c r="AB16" s="101">
        <v>0</v>
      </c>
      <c r="AC16" s="20"/>
      <c r="AD16" s="98">
        <f t="shared" si="0"/>
        <v>0</v>
      </c>
      <c r="AE16" s="20"/>
      <c r="AF16" s="101">
        <v>0</v>
      </c>
      <c r="AG16" s="20"/>
      <c r="AH16" s="101">
        <f t="shared" ref="AH16:AH24" si="1">SUM(AF16,AD16,P16,N16,L16,J16,F16,D16,H16)</f>
        <v>255381</v>
      </c>
    </row>
    <row r="17" spans="1:34" ht="14.45" customHeight="1">
      <c r="A17" s="1" t="s">
        <v>97</v>
      </c>
      <c r="B17" s="73"/>
      <c r="C17" s="73"/>
      <c r="D17" s="101">
        <v>0</v>
      </c>
      <c r="E17" s="20"/>
      <c r="F17" s="101">
        <v>0</v>
      </c>
      <c r="G17" s="20"/>
      <c r="H17" s="101">
        <v>0</v>
      </c>
      <c r="I17" s="20"/>
      <c r="J17" s="101">
        <v>0</v>
      </c>
      <c r="K17" s="20"/>
      <c r="L17" s="101">
        <v>0</v>
      </c>
      <c r="M17" s="20"/>
      <c r="N17" s="101">
        <v>6889</v>
      </c>
      <c r="O17" s="20"/>
      <c r="P17" s="101">
        <v>-6889</v>
      </c>
      <c r="Q17" s="20"/>
      <c r="R17" s="101">
        <v>0</v>
      </c>
      <c r="S17" s="20"/>
      <c r="T17" s="101">
        <v>0</v>
      </c>
      <c r="U17" s="20"/>
      <c r="V17" s="101">
        <v>0</v>
      </c>
      <c r="W17" s="20"/>
      <c r="X17" s="101">
        <v>0</v>
      </c>
      <c r="Y17" s="20"/>
      <c r="Z17" s="101">
        <v>0</v>
      </c>
      <c r="AA17" s="20"/>
      <c r="AB17" s="101">
        <v>0</v>
      </c>
      <c r="AC17" s="20"/>
      <c r="AD17" s="98">
        <f t="shared" ref="AD17:AD26" si="2">SUM(AB17,Z17,X17,V17,T17,R17)</f>
        <v>0</v>
      </c>
      <c r="AE17" s="20"/>
      <c r="AF17" s="101">
        <v>0</v>
      </c>
      <c r="AG17" s="20"/>
      <c r="AH17" s="101">
        <f t="shared" si="1"/>
        <v>0</v>
      </c>
    </row>
    <row r="18" spans="1:34" ht="14.45" customHeight="1">
      <c r="A18" s="1" t="s">
        <v>282</v>
      </c>
      <c r="B18" s="73"/>
      <c r="C18" s="73"/>
      <c r="D18" s="101">
        <v>0</v>
      </c>
      <c r="E18" s="20"/>
      <c r="F18" s="101">
        <v>0</v>
      </c>
      <c r="G18" s="20"/>
      <c r="H18" s="101">
        <v>0</v>
      </c>
      <c r="I18" s="20"/>
      <c r="J18" s="101">
        <v>0</v>
      </c>
      <c r="K18" s="20"/>
      <c r="L18" s="101">
        <v>0</v>
      </c>
      <c r="M18" s="20"/>
      <c r="N18" s="101">
        <v>0</v>
      </c>
      <c r="O18" s="20"/>
      <c r="P18" s="101">
        <v>0</v>
      </c>
      <c r="Q18" s="20"/>
      <c r="R18" s="101">
        <v>0</v>
      </c>
      <c r="S18" s="20"/>
      <c r="T18" s="101">
        <v>0</v>
      </c>
      <c r="U18" s="20"/>
      <c r="V18" s="101">
        <v>0</v>
      </c>
      <c r="W18" s="20"/>
      <c r="X18" s="101">
        <v>0</v>
      </c>
      <c r="Y18" s="20"/>
      <c r="Z18" s="101">
        <v>-381</v>
      </c>
      <c r="AA18" s="20"/>
      <c r="AB18" s="101">
        <v>2226</v>
      </c>
      <c r="AC18" s="20"/>
      <c r="AD18" s="98">
        <f t="shared" si="2"/>
        <v>1845</v>
      </c>
      <c r="AE18" s="20"/>
      <c r="AF18" s="101">
        <v>-1845</v>
      </c>
      <c r="AG18" s="20"/>
      <c r="AH18" s="101">
        <f t="shared" si="1"/>
        <v>0</v>
      </c>
    </row>
    <row r="19" spans="1:34" ht="14.45" customHeight="1">
      <c r="A19" s="1" t="s">
        <v>231</v>
      </c>
      <c r="B19" s="94">
        <v>19</v>
      </c>
      <c r="C19" s="73"/>
      <c r="D19" s="101">
        <v>0</v>
      </c>
      <c r="E19" s="20"/>
      <c r="F19" s="101">
        <v>0</v>
      </c>
      <c r="G19" s="20"/>
      <c r="H19" s="101">
        <v>0</v>
      </c>
      <c r="I19" s="20"/>
      <c r="J19" s="101">
        <v>0</v>
      </c>
      <c r="K19" s="20"/>
      <c r="L19" s="101">
        <v>0</v>
      </c>
      <c r="M19" s="20"/>
      <c r="N19" s="101">
        <v>0</v>
      </c>
      <c r="O19" s="20"/>
      <c r="P19" s="101">
        <v>-55853</v>
      </c>
      <c r="Q19" s="20"/>
      <c r="R19" s="101">
        <v>0</v>
      </c>
      <c r="S19" s="20"/>
      <c r="T19" s="101">
        <v>0</v>
      </c>
      <c r="U19" s="89"/>
      <c r="V19" s="101">
        <v>0</v>
      </c>
      <c r="W19" s="20"/>
      <c r="X19" s="101">
        <v>0</v>
      </c>
      <c r="Y19" s="20"/>
      <c r="Z19" s="101">
        <v>0</v>
      </c>
      <c r="AA19" s="20"/>
      <c r="AB19" s="101">
        <v>0</v>
      </c>
      <c r="AC19" s="20"/>
      <c r="AD19" s="98">
        <f t="shared" si="2"/>
        <v>0</v>
      </c>
      <c r="AE19" s="20"/>
      <c r="AF19" s="101">
        <v>0</v>
      </c>
      <c r="AG19" s="20"/>
      <c r="AH19" s="101">
        <f t="shared" si="1"/>
        <v>-55853</v>
      </c>
    </row>
    <row r="20" spans="1:34" ht="14.45" customHeight="1">
      <c r="A20" s="1" t="s">
        <v>242</v>
      </c>
      <c r="B20" s="73"/>
      <c r="C20" s="73"/>
      <c r="D20" s="101">
        <v>0</v>
      </c>
      <c r="E20" s="20"/>
      <c r="F20" s="101">
        <v>0</v>
      </c>
      <c r="G20" s="20"/>
      <c r="H20" s="101">
        <v>0</v>
      </c>
      <c r="I20" s="20"/>
      <c r="J20" s="101">
        <v>0</v>
      </c>
      <c r="K20" s="20"/>
      <c r="L20" s="101">
        <v>0</v>
      </c>
      <c r="M20" s="20"/>
      <c r="N20" s="101">
        <v>0</v>
      </c>
      <c r="O20" s="20"/>
      <c r="P20" s="101">
        <v>0</v>
      </c>
      <c r="Q20" s="20"/>
      <c r="R20" s="101">
        <v>0</v>
      </c>
      <c r="S20" s="20"/>
      <c r="T20" s="101">
        <v>0</v>
      </c>
      <c r="U20" s="89"/>
      <c r="V20" s="101">
        <v>0</v>
      </c>
      <c r="W20" s="20"/>
      <c r="X20" s="101">
        <v>0</v>
      </c>
      <c r="Y20" s="20"/>
      <c r="Z20" s="101">
        <v>0</v>
      </c>
      <c r="AA20" s="20"/>
      <c r="AB20" s="101">
        <v>0</v>
      </c>
      <c r="AC20" s="20"/>
      <c r="AD20" s="98">
        <f t="shared" si="2"/>
        <v>0</v>
      </c>
      <c r="AE20" s="20"/>
      <c r="AF20" s="101">
        <v>-30754</v>
      </c>
      <c r="AG20" s="20"/>
      <c r="AH20" s="101">
        <f t="shared" si="1"/>
        <v>-30754</v>
      </c>
    </row>
    <row r="21" spans="1:34" s="80" customFormat="1" ht="14.45" customHeight="1">
      <c r="A21" s="80" t="s">
        <v>327</v>
      </c>
      <c r="B21" s="77"/>
      <c r="C21" s="77"/>
      <c r="D21" s="111"/>
      <c r="E21" s="89"/>
      <c r="F21" s="111"/>
      <c r="G21" s="89"/>
      <c r="H21" s="111"/>
      <c r="I21" s="89"/>
      <c r="J21" s="111"/>
      <c r="K21" s="89"/>
      <c r="L21" s="111"/>
      <c r="M21" s="89"/>
      <c r="N21" s="111"/>
      <c r="O21" s="89"/>
      <c r="P21" s="111"/>
      <c r="Q21" s="89"/>
      <c r="R21" s="111"/>
      <c r="S21" s="89"/>
      <c r="T21" s="111"/>
      <c r="U21" s="89"/>
      <c r="V21" s="111"/>
      <c r="W21" s="89"/>
      <c r="X21" s="111"/>
      <c r="Y21" s="89"/>
      <c r="Z21" s="111"/>
      <c r="AA21" s="89"/>
      <c r="AB21" s="111"/>
      <c r="AC21" s="89"/>
      <c r="AD21" s="111"/>
      <c r="AE21" s="89"/>
      <c r="AF21" s="111"/>
      <c r="AG21" s="89"/>
      <c r="AH21" s="111"/>
    </row>
    <row r="22" spans="1:34" ht="14.45" customHeight="1">
      <c r="A22" s="1" t="s">
        <v>328</v>
      </c>
      <c r="B22" s="94"/>
      <c r="C22" s="73"/>
      <c r="D22" s="101">
        <v>0</v>
      </c>
      <c r="E22" s="20"/>
      <c r="F22" s="101">
        <v>0</v>
      </c>
      <c r="G22" s="20"/>
      <c r="H22" s="101">
        <v>0</v>
      </c>
      <c r="I22" s="20"/>
      <c r="J22" s="101">
        <v>0</v>
      </c>
      <c r="K22" s="20"/>
      <c r="L22" s="101">
        <v>0</v>
      </c>
      <c r="M22" s="20"/>
      <c r="N22" s="101">
        <v>0</v>
      </c>
      <c r="O22" s="20"/>
      <c r="P22" s="101">
        <v>0</v>
      </c>
      <c r="Q22" s="20"/>
      <c r="R22" s="101">
        <v>0</v>
      </c>
      <c r="S22" s="20"/>
      <c r="T22" s="101">
        <v>0</v>
      </c>
      <c r="U22" s="20"/>
      <c r="V22" s="101">
        <v>0</v>
      </c>
      <c r="W22" s="20"/>
      <c r="X22" s="101">
        <v>0</v>
      </c>
      <c r="Y22" s="20"/>
      <c r="Z22" s="101">
        <v>0</v>
      </c>
      <c r="AA22" s="20"/>
      <c r="AB22" s="101">
        <v>0</v>
      </c>
      <c r="AC22" s="20"/>
      <c r="AD22" s="111">
        <f t="shared" si="2"/>
        <v>0</v>
      </c>
      <c r="AE22" s="20"/>
      <c r="AF22" s="101">
        <v>-6137</v>
      </c>
      <c r="AG22" s="20"/>
      <c r="AH22" s="101">
        <f>SUM(AF22,AD22,P22,N22,L22,J22,F22,D22,H22)</f>
        <v>-6137</v>
      </c>
    </row>
    <row r="23" spans="1:34" ht="14.45" customHeight="1">
      <c r="A23" s="1" t="s">
        <v>325</v>
      </c>
      <c r="B23" s="94"/>
      <c r="C23" s="73"/>
      <c r="D23" s="101">
        <v>0</v>
      </c>
      <c r="E23" s="17"/>
      <c r="F23" s="101">
        <v>0</v>
      </c>
      <c r="G23" s="17"/>
      <c r="H23" s="101">
        <v>0</v>
      </c>
      <c r="I23" s="17"/>
      <c r="J23" s="101">
        <v>17845</v>
      </c>
      <c r="K23" s="17"/>
      <c r="L23" s="101">
        <v>0</v>
      </c>
      <c r="N23" s="101">
        <v>0</v>
      </c>
      <c r="O23" s="17"/>
      <c r="P23" s="101">
        <v>0</v>
      </c>
      <c r="Q23" s="17"/>
      <c r="R23" s="101">
        <v>0</v>
      </c>
      <c r="S23" s="17"/>
      <c r="T23" s="101">
        <v>0</v>
      </c>
      <c r="U23" s="17"/>
      <c r="V23" s="101">
        <v>0</v>
      </c>
      <c r="W23" s="17"/>
      <c r="X23" s="101">
        <v>0</v>
      </c>
      <c r="Y23" s="17"/>
      <c r="Z23" s="101">
        <v>0</v>
      </c>
      <c r="AA23" s="17"/>
      <c r="AB23" s="101">
        <v>0</v>
      </c>
      <c r="AC23" s="17"/>
      <c r="AD23" s="111">
        <f t="shared" si="2"/>
        <v>0</v>
      </c>
      <c r="AE23" s="17"/>
      <c r="AF23" s="101">
        <v>0</v>
      </c>
      <c r="AG23" s="17"/>
      <c r="AH23" s="111">
        <f t="shared" si="1"/>
        <v>17845</v>
      </c>
    </row>
    <row r="24" spans="1:34" s="80" customFormat="1" ht="14.45" customHeight="1">
      <c r="A24" s="295" t="s">
        <v>360</v>
      </c>
      <c r="B24" s="94"/>
      <c r="C24" s="77"/>
      <c r="D24" s="111">
        <v>0</v>
      </c>
      <c r="E24" s="89"/>
      <c r="F24" s="111">
        <v>0</v>
      </c>
      <c r="G24" s="89"/>
      <c r="H24" s="111">
        <v>0</v>
      </c>
      <c r="I24" s="89"/>
      <c r="J24" s="111">
        <v>0</v>
      </c>
      <c r="K24" s="89"/>
      <c r="L24" s="111">
        <v>0</v>
      </c>
      <c r="M24" s="89"/>
      <c r="N24" s="111">
        <v>0</v>
      </c>
      <c r="O24" s="89"/>
      <c r="P24" s="111">
        <v>0</v>
      </c>
      <c r="Q24" s="89"/>
      <c r="R24" s="111">
        <v>0</v>
      </c>
      <c r="S24" s="89"/>
      <c r="T24" s="111">
        <v>0</v>
      </c>
      <c r="U24" s="89"/>
      <c r="V24" s="111">
        <v>0</v>
      </c>
      <c r="W24" s="89"/>
      <c r="X24" s="111">
        <v>0</v>
      </c>
      <c r="Y24" s="89"/>
      <c r="Z24" s="111">
        <v>0</v>
      </c>
      <c r="AA24" s="89"/>
      <c r="AB24" s="111">
        <v>-4247</v>
      </c>
      <c r="AC24" s="89"/>
      <c r="AD24" s="111">
        <f t="shared" si="2"/>
        <v>-4247</v>
      </c>
      <c r="AE24" s="89"/>
      <c r="AF24" s="111">
        <v>0</v>
      </c>
      <c r="AG24" s="89"/>
      <c r="AH24" s="111">
        <f t="shared" si="1"/>
        <v>-4247</v>
      </c>
    </row>
    <row r="25" spans="1:34" ht="14.45" customHeight="1">
      <c r="A25" s="1" t="s">
        <v>210</v>
      </c>
      <c r="B25" s="117"/>
      <c r="C25" s="73"/>
      <c r="D25" s="101">
        <v>0</v>
      </c>
      <c r="E25" s="17"/>
      <c r="F25" s="101">
        <v>0</v>
      </c>
      <c r="G25" s="17"/>
      <c r="H25" s="101">
        <v>0</v>
      </c>
      <c r="I25" s="17"/>
      <c r="J25" s="101">
        <v>0</v>
      </c>
      <c r="K25" s="17"/>
      <c r="L25" s="101">
        <v>0</v>
      </c>
      <c r="N25" s="101">
        <v>0</v>
      </c>
      <c r="O25" s="17"/>
      <c r="P25" s="101">
        <v>199486</v>
      </c>
      <c r="Q25" s="17"/>
      <c r="R25" s="101">
        <v>0</v>
      </c>
      <c r="S25" s="17"/>
      <c r="T25" s="101">
        <v>0</v>
      </c>
      <c r="U25" s="17"/>
      <c r="V25" s="101">
        <v>0</v>
      </c>
      <c r="W25" s="17"/>
      <c r="X25" s="101">
        <v>0</v>
      </c>
      <c r="Y25" s="17"/>
      <c r="Z25" s="101">
        <v>0</v>
      </c>
      <c r="AA25" s="17"/>
      <c r="AB25" s="101">
        <v>0</v>
      </c>
      <c r="AC25" s="17"/>
      <c r="AD25" s="111">
        <f t="shared" si="2"/>
        <v>0</v>
      </c>
      <c r="AE25" s="17"/>
      <c r="AF25" s="101">
        <v>107623</v>
      </c>
      <c r="AG25" s="17"/>
      <c r="AH25" s="99">
        <f>SUM(AF25,AD25,P25,N25,L25,J25,F25,D25,H25)</f>
        <v>307109</v>
      </c>
    </row>
    <row r="26" spans="1:34" ht="14.45" customHeight="1">
      <c r="A26" s="1" t="s">
        <v>326</v>
      </c>
      <c r="B26" s="73"/>
      <c r="C26" s="73"/>
      <c r="D26" s="100">
        <v>0</v>
      </c>
      <c r="E26" s="17"/>
      <c r="F26" s="100">
        <v>0</v>
      </c>
      <c r="G26" s="17"/>
      <c r="H26" s="100">
        <v>0</v>
      </c>
      <c r="I26" s="17"/>
      <c r="J26" s="100">
        <v>0</v>
      </c>
      <c r="K26" s="17"/>
      <c r="L26" s="100">
        <v>0</v>
      </c>
      <c r="N26" s="100">
        <v>0</v>
      </c>
      <c r="O26" s="17"/>
      <c r="P26" s="100">
        <v>200</v>
      </c>
      <c r="Q26" s="17"/>
      <c r="R26" s="100">
        <v>-14708</v>
      </c>
      <c r="S26" s="17"/>
      <c r="T26" s="100">
        <v>-314429</v>
      </c>
      <c r="U26" s="17"/>
      <c r="V26" s="100">
        <v>100664</v>
      </c>
      <c r="W26" s="17"/>
      <c r="X26" s="100">
        <v>-220494</v>
      </c>
      <c r="Y26" s="17"/>
      <c r="Z26" s="100">
        <v>0</v>
      </c>
      <c r="AA26" s="17"/>
      <c r="AB26" s="100">
        <v>0</v>
      </c>
      <c r="AC26" s="17"/>
      <c r="AD26" s="292">
        <f t="shared" si="2"/>
        <v>-448967</v>
      </c>
      <c r="AE26" s="17"/>
      <c r="AF26" s="100">
        <v>-56809</v>
      </c>
      <c r="AG26" s="17"/>
      <c r="AH26" s="106">
        <f>SUM(AF26,AD26,P26,N26,L26,J26,F26,D26,H26)</f>
        <v>-505576</v>
      </c>
    </row>
    <row r="27" spans="1:34" ht="5.0999999999999996" customHeight="1">
      <c r="A27" s="9"/>
      <c r="B27" s="73"/>
      <c r="C27" s="73"/>
      <c r="D27" s="101"/>
      <c r="E27" s="17"/>
      <c r="F27" s="101"/>
      <c r="G27" s="17"/>
      <c r="H27" s="101"/>
      <c r="I27" s="17"/>
      <c r="J27" s="101"/>
      <c r="K27" s="17"/>
      <c r="L27" s="101"/>
      <c r="N27" s="101"/>
      <c r="O27" s="17"/>
      <c r="P27" s="101"/>
      <c r="Q27" s="17"/>
      <c r="R27" s="101"/>
      <c r="S27" s="17"/>
      <c r="T27" s="101"/>
      <c r="U27" s="17"/>
      <c r="V27" s="101"/>
      <c r="W27" s="17"/>
      <c r="X27" s="101"/>
      <c r="Y27" s="17"/>
      <c r="Z27" s="101"/>
      <c r="AA27" s="17"/>
      <c r="AB27" s="101"/>
      <c r="AC27" s="17"/>
      <c r="AD27" s="101"/>
      <c r="AE27" s="17"/>
      <c r="AF27" s="101"/>
      <c r="AG27" s="17"/>
      <c r="AH27" s="101"/>
    </row>
    <row r="28" spans="1:34" ht="14.45" customHeight="1" thickBot="1">
      <c r="A28" s="9" t="s">
        <v>321</v>
      </c>
      <c r="B28" s="73"/>
      <c r="C28" s="73"/>
      <c r="D28" s="113">
        <f>SUM(D15:D26)</f>
        <v>198500</v>
      </c>
      <c r="E28" s="17"/>
      <c r="F28" s="113">
        <f>SUM(F15:F26)</f>
        <v>647929</v>
      </c>
      <c r="G28" s="17"/>
      <c r="H28" s="113">
        <f>SUM(H15:H26)</f>
        <v>0</v>
      </c>
      <c r="I28" s="17"/>
      <c r="J28" s="113">
        <f>SUM(J15:J26)</f>
        <v>19496</v>
      </c>
      <c r="K28" s="17"/>
      <c r="L28" s="113">
        <f>SUM(L15:L26)</f>
        <v>95543</v>
      </c>
      <c r="M28" s="38"/>
      <c r="N28" s="113">
        <f>SUM(N15:N26)</f>
        <v>114206</v>
      </c>
      <c r="O28" s="17"/>
      <c r="P28" s="113">
        <f>SUM(P15:P27)</f>
        <v>1767756</v>
      </c>
      <c r="Q28" s="17"/>
      <c r="R28" s="113">
        <f>SUM(R15:R26)</f>
        <v>28997</v>
      </c>
      <c r="S28" s="17"/>
      <c r="T28" s="113">
        <f>SUM(T15:T26)</f>
        <v>-373039</v>
      </c>
      <c r="U28" s="17"/>
      <c r="V28" s="113">
        <f>SUM(V15:V26)</f>
        <v>22849</v>
      </c>
      <c r="W28" s="17"/>
      <c r="X28" s="113">
        <f>SUM(X15:X26)</f>
        <v>-769509</v>
      </c>
      <c r="Y28" s="17"/>
      <c r="Z28" s="113">
        <f>SUM(Z15:Z26)</f>
        <v>332836</v>
      </c>
      <c r="AA28" s="17"/>
      <c r="AB28" s="113">
        <f>SUM(AB15:AB26)</f>
        <v>-44309</v>
      </c>
      <c r="AC28" s="17"/>
      <c r="AD28" s="113">
        <f>SUM(AD15:AD26)</f>
        <v>-802175</v>
      </c>
      <c r="AE28" s="17"/>
      <c r="AF28" s="113">
        <f>SUM(AF15:AF26)</f>
        <v>751540</v>
      </c>
      <c r="AG28" s="17"/>
      <c r="AH28" s="113">
        <f>SUM(AH15:AH26)</f>
        <v>2792795</v>
      </c>
    </row>
    <row r="29" spans="1:34" ht="12" customHeight="1" thickTop="1">
      <c r="A29" s="9"/>
      <c r="B29" s="73"/>
      <c r="C29" s="73"/>
      <c r="D29" s="38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</row>
    <row r="30" spans="1:34" s="80" customFormat="1" ht="14.45" customHeight="1">
      <c r="A30" s="60" t="s">
        <v>205</v>
      </c>
      <c r="B30" s="77"/>
      <c r="C30" s="77"/>
      <c r="D30" s="278">
        <v>149961</v>
      </c>
      <c r="E30" s="278"/>
      <c r="F30" s="278">
        <v>443624</v>
      </c>
      <c r="G30" s="278"/>
      <c r="H30" s="278">
        <v>-38138</v>
      </c>
      <c r="I30" s="278"/>
      <c r="J30" s="278">
        <v>1562</v>
      </c>
      <c r="K30" s="278"/>
      <c r="L30" s="278">
        <v>95976</v>
      </c>
      <c r="M30" s="278"/>
      <c r="N30" s="278">
        <v>149089</v>
      </c>
      <c r="O30" s="278"/>
      <c r="P30" s="278">
        <v>1745263</v>
      </c>
      <c r="Q30" s="278"/>
      <c r="R30" s="278">
        <v>44862</v>
      </c>
      <c r="S30" s="278"/>
      <c r="T30" s="278">
        <v>-50802</v>
      </c>
      <c r="U30" s="278"/>
      <c r="V30" s="278">
        <v>0</v>
      </c>
      <c r="W30" s="278"/>
      <c r="X30" s="278">
        <v>-780509</v>
      </c>
      <c r="Y30" s="278"/>
      <c r="Z30" s="278">
        <v>312383</v>
      </c>
      <c r="AA30" s="278"/>
      <c r="AB30" s="278">
        <v>0</v>
      </c>
      <c r="AC30" s="278"/>
      <c r="AD30" s="278">
        <v>-474066</v>
      </c>
      <c r="AE30" s="278"/>
      <c r="AF30" s="278">
        <v>604984</v>
      </c>
      <c r="AG30" s="278"/>
      <c r="AH30" s="278">
        <v>2678255</v>
      </c>
    </row>
    <row r="31" spans="1:34" s="80" customFormat="1" ht="14.45" customHeight="1">
      <c r="A31" s="80" t="s">
        <v>277</v>
      </c>
      <c r="B31" s="94"/>
      <c r="C31" s="77"/>
      <c r="D31" s="133">
        <v>-2537</v>
      </c>
      <c r="E31" s="133"/>
      <c r="F31" s="133">
        <v>0</v>
      </c>
      <c r="G31" s="133"/>
      <c r="H31" s="133">
        <v>38138</v>
      </c>
      <c r="I31" s="133"/>
      <c r="J31" s="133">
        <v>0</v>
      </c>
      <c r="K31" s="133"/>
      <c r="L31" s="133">
        <v>0</v>
      </c>
      <c r="M31" s="133"/>
      <c r="N31" s="133">
        <v>-38138</v>
      </c>
      <c r="O31" s="133"/>
      <c r="P31" s="133">
        <v>2537</v>
      </c>
      <c r="Q31" s="133"/>
      <c r="R31" s="133">
        <v>0</v>
      </c>
      <c r="S31" s="133"/>
      <c r="T31" s="133">
        <v>0</v>
      </c>
      <c r="U31" s="133"/>
      <c r="V31" s="133">
        <v>0</v>
      </c>
      <c r="W31" s="133"/>
      <c r="X31" s="133">
        <v>0</v>
      </c>
      <c r="Y31" s="133"/>
      <c r="Z31" s="133">
        <v>0</v>
      </c>
      <c r="AA31" s="133"/>
      <c r="AB31" s="133">
        <v>0</v>
      </c>
      <c r="AC31" s="133"/>
      <c r="AD31" s="252">
        <f>SUM(Z31,X31,T31,R31)</f>
        <v>0</v>
      </c>
      <c r="AE31" s="133"/>
      <c r="AF31" s="133">
        <v>0</v>
      </c>
      <c r="AG31" s="133"/>
      <c r="AH31" s="133">
        <f t="shared" ref="AH31:AH37" si="3">SUM(AF31,AD31,P31,N31,L31,J31,F31,D31,H31)</f>
        <v>0</v>
      </c>
    </row>
    <row r="32" spans="1:34" s="80" customFormat="1" ht="14.45" customHeight="1">
      <c r="A32" s="80" t="s">
        <v>209</v>
      </c>
      <c r="B32" s="77"/>
      <c r="C32" s="77"/>
      <c r="D32" s="133">
        <v>0</v>
      </c>
      <c r="E32" s="133"/>
      <c r="F32" s="133">
        <v>0</v>
      </c>
      <c r="G32" s="133"/>
      <c r="H32" s="133">
        <v>0</v>
      </c>
      <c r="I32" s="133"/>
      <c r="J32" s="133">
        <v>0</v>
      </c>
      <c r="K32" s="133"/>
      <c r="L32" s="133">
        <v>-433</v>
      </c>
      <c r="M32" s="133"/>
      <c r="N32" s="133">
        <v>0</v>
      </c>
      <c r="O32" s="133"/>
      <c r="P32" s="133">
        <v>433</v>
      </c>
      <c r="Q32" s="133"/>
      <c r="R32" s="133">
        <v>0</v>
      </c>
      <c r="S32" s="133"/>
      <c r="T32" s="133">
        <v>0</v>
      </c>
      <c r="U32" s="133"/>
      <c r="V32" s="133">
        <v>0</v>
      </c>
      <c r="W32" s="133"/>
      <c r="X32" s="133">
        <v>0</v>
      </c>
      <c r="Y32" s="133"/>
      <c r="Z32" s="133">
        <v>0</v>
      </c>
      <c r="AA32" s="133"/>
      <c r="AB32" s="133">
        <v>0</v>
      </c>
      <c r="AC32" s="133"/>
      <c r="AD32" s="252">
        <f>SUM(Z32,X32,T32,R32)</f>
        <v>0</v>
      </c>
      <c r="AE32" s="133"/>
      <c r="AF32" s="133">
        <v>0</v>
      </c>
      <c r="AG32" s="133"/>
      <c r="AH32" s="133">
        <f t="shared" si="3"/>
        <v>0</v>
      </c>
    </row>
    <row r="33" spans="1:34" s="80" customFormat="1" ht="14.45" customHeight="1">
      <c r="A33" s="80" t="s">
        <v>97</v>
      </c>
      <c r="B33" s="77"/>
      <c r="C33" s="77"/>
      <c r="D33" s="133">
        <v>0</v>
      </c>
      <c r="E33" s="133"/>
      <c r="F33" s="133">
        <v>0</v>
      </c>
      <c r="G33" s="133"/>
      <c r="H33" s="133">
        <v>0</v>
      </c>
      <c r="I33" s="133"/>
      <c r="J33" s="133">
        <v>0</v>
      </c>
      <c r="K33" s="133"/>
      <c r="L33" s="133">
        <v>0</v>
      </c>
      <c r="M33" s="133"/>
      <c r="N33" s="133">
        <v>6412</v>
      </c>
      <c r="O33" s="133"/>
      <c r="P33" s="133">
        <v>-6412</v>
      </c>
      <c r="Q33" s="133"/>
      <c r="R33" s="133">
        <v>0</v>
      </c>
      <c r="S33" s="133"/>
      <c r="T33" s="133">
        <v>0</v>
      </c>
      <c r="U33" s="133"/>
      <c r="V33" s="133">
        <v>0</v>
      </c>
      <c r="W33" s="133"/>
      <c r="X33" s="133">
        <v>0</v>
      </c>
      <c r="Y33" s="133"/>
      <c r="Z33" s="133">
        <v>0</v>
      </c>
      <c r="AA33" s="133"/>
      <c r="AB33" s="133">
        <v>0</v>
      </c>
      <c r="AC33" s="133"/>
      <c r="AD33" s="252">
        <f>SUM(Z33,X33,T33,R33)</f>
        <v>0</v>
      </c>
      <c r="AE33" s="133"/>
      <c r="AF33" s="133">
        <v>0</v>
      </c>
      <c r="AG33" s="133"/>
      <c r="AH33" s="133">
        <f t="shared" si="3"/>
        <v>0</v>
      </c>
    </row>
    <row r="34" spans="1:34" s="80" customFormat="1" ht="14.45" customHeight="1">
      <c r="A34" s="80" t="s">
        <v>282</v>
      </c>
      <c r="B34" s="77"/>
      <c r="C34" s="77"/>
      <c r="D34" s="133">
        <v>0</v>
      </c>
      <c r="E34" s="133"/>
      <c r="F34" s="133">
        <v>0</v>
      </c>
      <c r="G34" s="133"/>
      <c r="H34" s="133">
        <v>0</v>
      </c>
      <c r="I34" s="133"/>
      <c r="J34" s="133">
        <v>0</v>
      </c>
      <c r="K34" s="133"/>
      <c r="L34" s="133">
        <v>0</v>
      </c>
      <c r="M34" s="133"/>
      <c r="N34" s="133">
        <v>0</v>
      </c>
      <c r="O34" s="133"/>
      <c r="P34" s="133">
        <v>0</v>
      </c>
      <c r="Q34" s="133"/>
      <c r="R34" s="133">
        <v>0</v>
      </c>
      <c r="S34" s="133"/>
      <c r="T34" s="133">
        <v>0</v>
      </c>
      <c r="U34" s="133"/>
      <c r="V34" s="133">
        <v>0</v>
      </c>
      <c r="W34" s="133"/>
      <c r="X34" s="133">
        <v>0</v>
      </c>
      <c r="Y34" s="133"/>
      <c r="Z34" s="133">
        <v>0</v>
      </c>
      <c r="AA34" s="133"/>
      <c r="AB34" s="133">
        <v>0</v>
      </c>
      <c r="AC34" s="133"/>
      <c r="AD34" s="252">
        <f>SUM(Z34,X34,T34,R34)</f>
        <v>0</v>
      </c>
      <c r="AE34" s="133"/>
      <c r="AF34" s="133">
        <v>-1320</v>
      </c>
      <c r="AG34" s="133"/>
      <c r="AH34" s="133">
        <f t="shared" si="3"/>
        <v>-1320</v>
      </c>
    </row>
    <row r="35" spans="1:34" s="80" customFormat="1" ht="14.45" customHeight="1">
      <c r="A35" s="80" t="s">
        <v>159</v>
      </c>
      <c r="B35" s="77"/>
      <c r="C35" s="77"/>
      <c r="D35" s="133">
        <v>0</v>
      </c>
      <c r="E35" s="133"/>
      <c r="F35" s="133">
        <v>0</v>
      </c>
      <c r="G35" s="133"/>
      <c r="H35" s="133">
        <v>0</v>
      </c>
      <c r="I35" s="133"/>
      <c r="J35" s="133">
        <v>89</v>
      </c>
      <c r="K35" s="133"/>
      <c r="L35" s="133">
        <v>0</v>
      </c>
      <c r="M35" s="133"/>
      <c r="N35" s="133">
        <v>0</v>
      </c>
      <c r="O35" s="133"/>
      <c r="P35" s="133">
        <v>0</v>
      </c>
      <c r="Q35" s="133"/>
      <c r="R35" s="133">
        <v>0</v>
      </c>
      <c r="S35" s="133"/>
      <c r="T35" s="133">
        <v>0</v>
      </c>
      <c r="U35" s="133"/>
      <c r="V35" s="133">
        <v>0</v>
      </c>
      <c r="W35" s="133"/>
      <c r="X35" s="133">
        <v>0</v>
      </c>
      <c r="Y35" s="133"/>
      <c r="Z35" s="133">
        <v>0</v>
      </c>
      <c r="AA35" s="133"/>
      <c r="AB35" s="133">
        <v>0</v>
      </c>
      <c r="AC35" s="133"/>
      <c r="AD35" s="252">
        <f>SUM(Z35,X35,T35,R35)</f>
        <v>0</v>
      </c>
      <c r="AE35" s="133"/>
      <c r="AF35" s="133">
        <v>19</v>
      </c>
      <c r="AG35" s="133"/>
      <c r="AH35" s="133">
        <f t="shared" si="3"/>
        <v>108</v>
      </c>
    </row>
    <row r="36" spans="1:34" s="80" customFormat="1" ht="14.45" customHeight="1">
      <c r="A36" s="80" t="s">
        <v>231</v>
      </c>
      <c r="B36" s="94"/>
      <c r="C36" s="77"/>
      <c r="D36" s="133">
        <v>0</v>
      </c>
      <c r="E36" s="133"/>
      <c r="F36" s="133">
        <v>0</v>
      </c>
      <c r="G36" s="133"/>
      <c r="H36" s="133">
        <v>0</v>
      </c>
      <c r="I36" s="133"/>
      <c r="J36" s="133">
        <v>0</v>
      </c>
      <c r="K36" s="133"/>
      <c r="L36" s="133">
        <v>0</v>
      </c>
      <c r="M36" s="133"/>
      <c r="N36" s="133">
        <v>0</v>
      </c>
      <c r="O36" s="133"/>
      <c r="P36" s="133">
        <v>-63758</v>
      </c>
      <c r="Q36" s="133"/>
      <c r="R36" s="133">
        <v>0</v>
      </c>
      <c r="S36" s="133"/>
      <c r="T36" s="133">
        <v>0</v>
      </c>
      <c r="U36" s="133"/>
      <c r="V36" s="133">
        <v>0</v>
      </c>
      <c r="W36" s="133"/>
      <c r="X36" s="133">
        <v>0</v>
      </c>
      <c r="Y36" s="133"/>
      <c r="Z36" s="133">
        <v>0</v>
      </c>
      <c r="AA36" s="133"/>
      <c r="AB36" s="133">
        <v>0</v>
      </c>
      <c r="AC36" s="133"/>
      <c r="AD36" s="252">
        <v>0</v>
      </c>
      <c r="AE36" s="133"/>
      <c r="AF36" s="133">
        <v>0</v>
      </c>
      <c r="AG36" s="133"/>
      <c r="AH36" s="133">
        <f t="shared" si="3"/>
        <v>-63758</v>
      </c>
    </row>
    <row r="37" spans="1:34" s="80" customFormat="1" ht="14.45" customHeight="1">
      <c r="A37" s="80" t="s">
        <v>242</v>
      </c>
      <c r="B37" s="77"/>
      <c r="C37" s="77"/>
      <c r="D37" s="133">
        <v>0</v>
      </c>
      <c r="E37" s="133"/>
      <c r="F37" s="133">
        <v>0</v>
      </c>
      <c r="G37" s="133"/>
      <c r="H37" s="133">
        <v>0</v>
      </c>
      <c r="I37" s="133"/>
      <c r="J37" s="133">
        <v>0</v>
      </c>
      <c r="K37" s="133"/>
      <c r="L37" s="133">
        <v>0</v>
      </c>
      <c r="M37" s="133"/>
      <c r="N37" s="133">
        <v>0</v>
      </c>
      <c r="O37" s="133"/>
      <c r="P37" s="133">
        <v>0</v>
      </c>
      <c r="Q37" s="133"/>
      <c r="R37" s="133">
        <v>0</v>
      </c>
      <c r="S37" s="133"/>
      <c r="T37" s="133">
        <v>0</v>
      </c>
      <c r="U37" s="133"/>
      <c r="V37" s="133">
        <v>0</v>
      </c>
      <c r="W37" s="133"/>
      <c r="X37" s="133">
        <v>0</v>
      </c>
      <c r="Y37" s="133"/>
      <c r="Z37" s="133">
        <v>0</v>
      </c>
      <c r="AA37" s="133"/>
      <c r="AB37" s="133">
        <v>0</v>
      </c>
      <c r="AC37" s="133"/>
      <c r="AD37" s="252">
        <v>0</v>
      </c>
      <c r="AE37" s="133"/>
      <c r="AF37" s="133">
        <v>-26053</v>
      </c>
      <c r="AG37" s="133"/>
      <c r="AH37" s="133">
        <f t="shared" si="3"/>
        <v>-26053</v>
      </c>
    </row>
    <row r="38" spans="1:34" s="80" customFormat="1" ht="14.45" customHeight="1">
      <c r="A38" s="80" t="s">
        <v>218</v>
      </c>
      <c r="B38" s="77"/>
      <c r="C38" s="77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</row>
    <row r="39" spans="1:34" s="80" customFormat="1" ht="14.45" customHeight="1">
      <c r="A39" s="80" t="s">
        <v>219</v>
      </c>
      <c r="B39" s="94"/>
      <c r="C39" s="77"/>
      <c r="D39" s="133">
        <v>0</v>
      </c>
      <c r="E39" s="133"/>
      <c r="F39" s="133">
        <v>0</v>
      </c>
      <c r="G39" s="133"/>
      <c r="H39" s="133">
        <v>0</v>
      </c>
      <c r="I39" s="133"/>
      <c r="J39" s="133">
        <v>0</v>
      </c>
      <c r="K39" s="133"/>
      <c r="L39" s="133">
        <v>0</v>
      </c>
      <c r="M39" s="133"/>
      <c r="N39" s="133">
        <v>0</v>
      </c>
      <c r="O39" s="133"/>
      <c r="P39" s="133">
        <v>-3</v>
      </c>
      <c r="Q39" s="133"/>
      <c r="R39" s="133">
        <v>3597</v>
      </c>
      <c r="S39" s="133"/>
      <c r="T39" s="133">
        <v>7</v>
      </c>
      <c r="U39" s="133"/>
      <c r="V39" s="133">
        <v>0</v>
      </c>
      <c r="W39" s="133"/>
      <c r="X39" s="133">
        <v>-1532</v>
      </c>
      <c r="Y39" s="133"/>
      <c r="Z39" s="133">
        <v>11162</v>
      </c>
      <c r="AA39" s="133"/>
      <c r="AB39" s="133">
        <v>0</v>
      </c>
      <c r="AC39" s="133"/>
      <c r="AD39" s="252">
        <v>13234</v>
      </c>
      <c r="AE39" s="133"/>
      <c r="AF39" s="133">
        <v>-14377</v>
      </c>
      <c r="AG39" s="133"/>
      <c r="AH39" s="133">
        <f>SUM(AF39,AD39,P39,N39,L39,J39,F39,D39,H39)</f>
        <v>-1146</v>
      </c>
    </row>
    <row r="40" spans="1:34" s="80" customFormat="1" ht="14.45" customHeight="1">
      <c r="A40" s="80" t="s">
        <v>258</v>
      </c>
      <c r="B40" s="94"/>
      <c r="C40" s="77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</row>
    <row r="41" spans="1:34" s="80" customFormat="1" ht="14.45" customHeight="1">
      <c r="A41" s="80" t="s">
        <v>266</v>
      </c>
      <c r="B41" s="94"/>
      <c r="C41" s="77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</row>
    <row r="42" spans="1:34" s="80" customFormat="1" ht="14.45" customHeight="1">
      <c r="A42" s="80" t="s">
        <v>259</v>
      </c>
      <c r="B42" s="94"/>
      <c r="C42" s="77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</row>
    <row r="43" spans="1:34" s="80" customFormat="1" ht="14.45" customHeight="1">
      <c r="A43" s="80" t="s">
        <v>260</v>
      </c>
      <c r="B43" s="118"/>
      <c r="C43" s="77"/>
      <c r="D43" s="133">
        <v>0</v>
      </c>
      <c r="E43" s="133"/>
      <c r="F43" s="133">
        <v>0</v>
      </c>
      <c r="G43" s="133"/>
      <c r="H43" s="133">
        <v>0</v>
      </c>
      <c r="I43" s="133"/>
      <c r="J43" s="133">
        <v>0</v>
      </c>
      <c r="K43" s="133"/>
      <c r="L43" s="133">
        <v>0</v>
      </c>
      <c r="M43" s="133"/>
      <c r="N43" s="133">
        <v>0</v>
      </c>
      <c r="O43" s="133"/>
      <c r="P43" s="133">
        <v>0</v>
      </c>
      <c r="Q43" s="133"/>
      <c r="R43" s="133">
        <v>0</v>
      </c>
      <c r="S43" s="133"/>
      <c r="T43" s="133">
        <v>0</v>
      </c>
      <c r="U43" s="133"/>
      <c r="V43" s="133">
        <v>0</v>
      </c>
      <c r="W43" s="133"/>
      <c r="X43" s="133">
        <v>0</v>
      </c>
      <c r="Y43" s="133"/>
      <c r="Z43" s="133">
        <v>3897</v>
      </c>
      <c r="AA43" s="133"/>
      <c r="AB43" s="133">
        <v>-42288</v>
      </c>
      <c r="AC43" s="133"/>
      <c r="AD43" s="133">
        <f>SUM(Z43,X43,T43,R43,AB43)</f>
        <v>-38391</v>
      </c>
      <c r="AE43" s="133"/>
      <c r="AF43" s="133">
        <v>38391</v>
      </c>
      <c r="AG43" s="133"/>
      <c r="AH43" s="133">
        <f>SUM(AF43,AD43,P43,N43,L43,J43,F43,D43,H43)</f>
        <v>0</v>
      </c>
    </row>
    <row r="44" spans="1:34" s="80" customFormat="1" ht="14.45" customHeight="1">
      <c r="A44" s="80" t="s">
        <v>329</v>
      </c>
      <c r="B44" s="77"/>
      <c r="C44" s="77"/>
      <c r="D44" s="133">
        <v>0</v>
      </c>
      <c r="E44" s="133"/>
      <c r="F44" s="133">
        <v>0</v>
      </c>
      <c r="G44" s="133"/>
      <c r="H44" s="133">
        <v>0</v>
      </c>
      <c r="I44" s="133"/>
      <c r="J44" s="133">
        <v>0</v>
      </c>
      <c r="K44" s="133"/>
      <c r="L44" s="133">
        <v>0</v>
      </c>
      <c r="M44" s="133"/>
      <c r="N44" s="133">
        <v>0</v>
      </c>
      <c r="O44" s="133"/>
      <c r="P44" s="133">
        <v>-40449</v>
      </c>
      <c r="Q44" s="133"/>
      <c r="R44" s="133">
        <v>0</v>
      </c>
      <c r="S44" s="133"/>
      <c r="T44" s="133">
        <v>0</v>
      </c>
      <c r="U44" s="133"/>
      <c r="V44" s="133">
        <v>0</v>
      </c>
      <c r="W44" s="133"/>
      <c r="X44" s="133">
        <v>0</v>
      </c>
      <c r="Y44" s="133"/>
      <c r="Z44" s="133">
        <v>0</v>
      </c>
      <c r="AA44" s="133"/>
      <c r="AB44" s="133">
        <v>0</v>
      </c>
      <c r="AC44" s="133"/>
      <c r="AD44" s="133">
        <f>SUM(Z44,X44,T44,R44,AB44)</f>
        <v>0</v>
      </c>
      <c r="AE44" s="133"/>
      <c r="AF44" s="133">
        <v>27360</v>
      </c>
      <c r="AG44" s="133"/>
      <c r="AH44" s="133">
        <f>SUM(AF44,AD44,P44,N44,L44,J44,F44,D44,H44)</f>
        <v>-13089</v>
      </c>
    </row>
    <row r="45" spans="1:34" s="80" customFormat="1" ht="14.45" customHeight="1">
      <c r="A45" s="80" t="s">
        <v>326</v>
      </c>
      <c r="B45" s="77"/>
      <c r="C45" s="77"/>
      <c r="D45" s="262">
        <v>0</v>
      </c>
      <c r="E45" s="133"/>
      <c r="F45" s="262">
        <v>0</v>
      </c>
      <c r="G45" s="133"/>
      <c r="H45" s="262">
        <v>0</v>
      </c>
      <c r="I45" s="133"/>
      <c r="J45" s="262">
        <v>0</v>
      </c>
      <c r="K45" s="133"/>
      <c r="L45" s="262">
        <v>0</v>
      </c>
      <c r="M45" s="133"/>
      <c r="N45" s="262">
        <v>0</v>
      </c>
      <c r="O45" s="133"/>
      <c r="P45" s="262">
        <f>-41160-P44</f>
        <v>-711</v>
      </c>
      <c r="Q45" s="133"/>
      <c r="R45" s="262">
        <v>-3607</v>
      </c>
      <c r="S45" s="133"/>
      <c r="T45" s="262">
        <v>-18812</v>
      </c>
      <c r="U45" s="133"/>
      <c r="V45" s="262">
        <v>-32817</v>
      </c>
      <c r="W45" s="133"/>
      <c r="X45" s="262">
        <v>7837</v>
      </c>
      <c r="Y45" s="133"/>
      <c r="Z45" s="262">
        <v>0</v>
      </c>
      <c r="AA45" s="133"/>
      <c r="AB45" s="262">
        <v>0</v>
      </c>
      <c r="AC45" s="133"/>
      <c r="AD45" s="265">
        <f>SUM(Z45,V45,X45,T45,R45)</f>
        <v>-47399</v>
      </c>
      <c r="AE45" s="133"/>
      <c r="AF45" s="262">
        <v>-9882</v>
      </c>
      <c r="AG45" s="133"/>
      <c r="AH45" s="265">
        <f>SUM(AF45,AD45,P45,N45,L45,J45,F45,D45,H45)</f>
        <v>-57992</v>
      </c>
    </row>
    <row r="46" spans="1:34" s="80" customFormat="1" ht="5.0999999999999996" customHeight="1">
      <c r="A46" s="60"/>
      <c r="B46" s="77"/>
      <c r="C46" s="77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</row>
    <row r="47" spans="1:34" s="80" customFormat="1" ht="14.45" customHeight="1" thickBot="1">
      <c r="A47" s="60" t="s">
        <v>268</v>
      </c>
      <c r="B47" s="77"/>
      <c r="C47" s="77"/>
      <c r="D47" s="279">
        <f>SUM(D30:D45)</f>
        <v>147424</v>
      </c>
      <c r="E47" s="133"/>
      <c r="F47" s="279">
        <f>SUM(F30:F45)</f>
        <v>443624</v>
      </c>
      <c r="G47" s="133"/>
      <c r="H47" s="279">
        <f>SUM(H30:H45)</f>
        <v>0</v>
      </c>
      <c r="I47" s="133"/>
      <c r="J47" s="279">
        <f>SUM(J30:J45)</f>
        <v>1651</v>
      </c>
      <c r="K47" s="133"/>
      <c r="L47" s="279">
        <f>SUM(L30:L45)</f>
        <v>95543</v>
      </c>
      <c r="M47" s="133"/>
      <c r="N47" s="279">
        <f>SUM(N30:N45)</f>
        <v>117363</v>
      </c>
      <c r="O47" s="133"/>
      <c r="P47" s="279">
        <f>SUM(P30:P46)</f>
        <v>1636900</v>
      </c>
      <c r="Q47" s="133"/>
      <c r="R47" s="279">
        <f>SUM(R30:R45)</f>
        <v>44852</v>
      </c>
      <c r="S47" s="133"/>
      <c r="T47" s="279">
        <f>SUM(T30:T45)</f>
        <v>-69607</v>
      </c>
      <c r="U47" s="133"/>
      <c r="V47" s="279">
        <f>SUM(V30:V45)</f>
        <v>-32817</v>
      </c>
      <c r="W47" s="133"/>
      <c r="X47" s="279">
        <f>SUM(X30:X45)</f>
        <v>-774204</v>
      </c>
      <c r="Y47" s="133"/>
      <c r="Z47" s="279">
        <f>SUM(Z30:Z45)</f>
        <v>327442</v>
      </c>
      <c r="AA47" s="133"/>
      <c r="AB47" s="279">
        <f>SUM(AB30:AB45)</f>
        <v>-42288</v>
      </c>
      <c r="AC47" s="133"/>
      <c r="AD47" s="279">
        <f>SUM(AD30:AD45)</f>
        <v>-546622</v>
      </c>
      <c r="AE47" s="133"/>
      <c r="AF47" s="279">
        <f>SUM(AF30:AF45)</f>
        <v>619122</v>
      </c>
      <c r="AG47" s="133"/>
      <c r="AH47" s="279">
        <f>SUM(AH30:AH45)</f>
        <v>2515005</v>
      </c>
    </row>
    <row r="48" spans="1:34" ht="14.45" customHeight="1" thickTop="1">
      <c r="A48" s="9"/>
      <c r="B48" s="73"/>
      <c r="C48" s="73"/>
      <c r="D48" s="38"/>
      <c r="E48" s="17"/>
      <c r="F48" s="38"/>
      <c r="G48" s="17"/>
      <c r="H48" s="38"/>
      <c r="I48" s="17"/>
      <c r="J48" s="38"/>
      <c r="K48" s="17"/>
      <c r="L48" s="38"/>
      <c r="M48" s="38"/>
      <c r="N48" s="38"/>
      <c r="O48" s="17"/>
      <c r="P48" s="38"/>
      <c r="Q48" s="17"/>
      <c r="R48" s="38"/>
      <c r="S48" s="17"/>
      <c r="T48" s="38"/>
      <c r="U48" s="38"/>
      <c r="V48" s="38"/>
      <c r="W48" s="17"/>
      <c r="X48" s="38"/>
      <c r="Y48" s="17"/>
      <c r="Z48" s="38"/>
      <c r="AA48" s="17"/>
      <c r="AB48" s="38"/>
      <c r="AC48" s="17"/>
      <c r="AD48" s="38"/>
      <c r="AE48" s="17"/>
      <c r="AF48" s="38"/>
      <c r="AG48" s="17"/>
      <c r="AH48" s="38"/>
    </row>
    <row r="49" spans="1:34" s="80" customFormat="1" ht="14.45" customHeight="1">
      <c r="A49" s="60"/>
      <c r="B49" s="77"/>
      <c r="C49" s="77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</row>
    <row r="50" spans="1:34" s="80" customFormat="1" ht="14.45" customHeight="1">
      <c r="A50" s="60"/>
      <c r="B50" s="77"/>
      <c r="C50" s="77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</row>
    <row r="51" spans="1:34" s="80" customFormat="1" ht="14.45" customHeight="1">
      <c r="A51" s="60"/>
      <c r="B51" s="77"/>
      <c r="C51" s="77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</row>
    <row r="52" spans="1:34" s="80" customFormat="1" ht="14.45" customHeight="1">
      <c r="A52" s="60"/>
      <c r="B52" s="77"/>
      <c r="C52" s="77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</row>
    <row r="53" spans="1:34" s="80" customFormat="1" ht="21.75" customHeight="1">
      <c r="A53" s="60"/>
      <c r="B53" s="77"/>
      <c r="C53" s="77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</row>
    <row r="54" spans="1:34" ht="21.95" customHeight="1">
      <c r="A54" s="12" t="str">
        <f>'E12 PL Com (9m)'!A56</f>
        <v xml:space="preserve">The condensed notes to the interim financial information are an integral part of this interim financial information.										</v>
      </c>
      <c r="B54" s="40"/>
      <c r="C54" s="12"/>
      <c r="D54" s="40"/>
      <c r="E54" s="41"/>
      <c r="F54" s="40"/>
      <c r="G54" s="12"/>
      <c r="H54" s="12"/>
      <c r="I54" s="12"/>
      <c r="J54" s="12"/>
      <c r="K54" s="12"/>
      <c r="L54" s="40"/>
      <c r="M54" s="40"/>
      <c r="N54" s="66"/>
      <c r="O54" s="92"/>
      <c r="P54" s="66"/>
      <c r="Q54" s="92"/>
      <c r="R54" s="66"/>
      <c r="S54" s="92"/>
      <c r="T54" s="78"/>
      <c r="U54" s="78"/>
      <c r="V54" s="78"/>
      <c r="W54" s="92"/>
      <c r="X54" s="92"/>
      <c r="Y54" s="92"/>
      <c r="Z54" s="78"/>
      <c r="AA54" s="92"/>
      <c r="AB54" s="78"/>
      <c r="AC54" s="92"/>
      <c r="AD54" s="66"/>
      <c r="AE54" s="92"/>
      <c r="AF54" s="78"/>
      <c r="AG54" s="78"/>
      <c r="AH54" s="78"/>
    </row>
  </sheetData>
  <mergeCells count="5">
    <mergeCell ref="D5:AH5"/>
    <mergeCell ref="D7:AD7"/>
    <mergeCell ref="R8:AD8"/>
    <mergeCell ref="L11:P11"/>
    <mergeCell ref="R9:X9"/>
  </mergeCells>
  <pageMargins left="0.3" right="0.3" top="0.5" bottom="0.6" header="0.49" footer="0.4"/>
  <pageSetup paperSize="9" scale="71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57"/>
  <sheetViews>
    <sheetView zoomScaleNormal="100" zoomScaleSheetLayoutView="85" workbookViewId="0"/>
  </sheetViews>
  <sheetFormatPr defaultColWidth="9.33203125" defaultRowHeight="19.5"/>
  <cols>
    <col min="1" max="1" width="56.6640625" style="1" customWidth="1"/>
    <col min="2" max="2" width="6" style="17" customWidth="1"/>
    <col min="3" max="3" width="0.5" style="1" customWidth="1"/>
    <col min="4" max="4" width="11.83203125" style="17" customWidth="1"/>
    <col min="5" max="5" width="0.5" style="18" customWidth="1"/>
    <col min="6" max="6" width="13.33203125" style="17" bestFit="1" customWidth="1"/>
    <col min="7" max="7" width="0.5" style="17" customWidth="1"/>
    <col min="8" max="8" width="11.5" style="17" bestFit="1" customWidth="1"/>
    <col min="9" max="9" width="0.5" style="17" customWidth="1"/>
    <col min="10" max="10" width="12" style="17" customWidth="1"/>
    <col min="11" max="11" width="0.5" style="17" customWidth="1"/>
    <col min="12" max="12" width="10.83203125" style="17" bestFit="1" customWidth="1"/>
    <col min="13" max="13" width="0.5" style="17" customWidth="1"/>
    <col min="14" max="14" width="12.33203125" style="17" customWidth="1"/>
    <col min="15" max="15" width="0.5" style="8" customWidth="1"/>
    <col min="16" max="16" width="14.1640625" style="17" customWidth="1"/>
    <col min="17" max="17" width="0.5" style="1" customWidth="1"/>
    <col min="18" max="18" width="11.5" style="17" customWidth="1"/>
    <col min="19" max="19" width="0.5" style="1" customWidth="1"/>
    <col min="20" max="20" width="12" style="2" customWidth="1"/>
    <col min="21" max="21" width="0.5" style="2" customWidth="1"/>
    <col min="22" max="22" width="11.5" style="2" customWidth="1"/>
    <col min="23" max="23" width="0.5" style="2" customWidth="1"/>
    <col min="24" max="24" width="12.5" style="2" customWidth="1"/>
    <col min="25" max="25" width="0.5" style="2" customWidth="1"/>
    <col min="26" max="26" width="13.5" style="2" customWidth="1"/>
    <col min="27" max="27" width="0.5" style="1" customWidth="1"/>
    <col min="28" max="28" width="11" style="2" customWidth="1"/>
    <col min="29" max="29" width="0.5" style="1" customWidth="1"/>
    <col min="30" max="30" width="12.5" style="17" customWidth="1"/>
    <col min="31" max="31" width="0.5" style="1" customWidth="1"/>
    <col min="32" max="32" width="11.5" style="2" bestFit="1" customWidth="1"/>
    <col min="33" max="33" width="0.5" style="1" customWidth="1"/>
    <col min="34" max="34" width="12.83203125" style="1" customWidth="1"/>
    <col min="35" max="16384" width="9.33203125" style="1"/>
  </cols>
  <sheetData>
    <row r="1" spans="1:34" ht="16.5" customHeight="1">
      <c r="A1" s="9" t="s">
        <v>0</v>
      </c>
      <c r="B1" s="19"/>
      <c r="C1" s="19"/>
      <c r="D1" s="20"/>
      <c r="E1" s="21"/>
      <c r="F1" s="20"/>
      <c r="G1" s="20"/>
      <c r="H1" s="20"/>
      <c r="I1" s="20"/>
      <c r="J1" s="20"/>
      <c r="K1" s="20"/>
      <c r="L1" s="20"/>
      <c r="M1" s="20"/>
      <c r="N1" s="20"/>
      <c r="O1" s="21"/>
      <c r="P1" s="20"/>
      <c r="Q1" s="20"/>
      <c r="R1" s="20"/>
      <c r="S1" s="21"/>
      <c r="T1" s="20"/>
      <c r="U1" s="20"/>
      <c r="V1" s="20"/>
      <c r="W1" s="20"/>
      <c r="X1" s="20"/>
      <c r="Y1" s="20"/>
      <c r="Z1" s="20"/>
      <c r="AA1" s="21"/>
      <c r="AB1" s="20"/>
      <c r="AC1" s="21"/>
      <c r="AD1" s="20"/>
      <c r="AE1" s="20"/>
      <c r="AF1" s="20"/>
      <c r="AG1" s="20"/>
      <c r="AH1" s="20"/>
    </row>
    <row r="2" spans="1:34" ht="16.5" customHeight="1">
      <c r="A2" s="15" t="s">
        <v>149</v>
      </c>
      <c r="B2" s="19"/>
      <c r="C2" s="19"/>
      <c r="D2" s="20"/>
      <c r="E2" s="21"/>
      <c r="F2" s="20"/>
      <c r="G2" s="20"/>
      <c r="H2" s="20"/>
      <c r="I2" s="20"/>
      <c r="J2" s="20"/>
      <c r="K2" s="20"/>
      <c r="L2" s="20"/>
      <c r="M2" s="20"/>
      <c r="N2" s="20"/>
      <c r="O2" s="21"/>
      <c r="P2" s="20"/>
      <c r="Q2" s="20"/>
      <c r="R2" s="20"/>
      <c r="S2" s="21"/>
      <c r="T2" s="20"/>
      <c r="U2" s="20"/>
      <c r="V2" s="20"/>
      <c r="W2" s="20"/>
      <c r="X2" s="20"/>
      <c r="Y2" s="20"/>
      <c r="Z2" s="20"/>
      <c r="AA2" s="21"/>
      <c r="AB2" s="20"/>
      <c r="AC2" s="21"/>
      <c r="AD2" s="20"/>
      <c r="AE2" s="20"/>
      <c r="AF2" s="20"/>
      <c r="AG2" s="20"/>
      <c r="AH2" s="20"/>
    </row>
    <row r="3" spans="1:34" ht="16.5" customHeight="1">
      <c r="A3" s="11" t="str">
        <f>+'E13 Change US Conso'!A3</f>
        <v>For the nine-month period ended 30 September 2021</v>
      </c>
      <c r="B3" s="22"/>
      <c r="C3" s="22"/>
      <c r="D3" s="23"/>
      <c r="E3" s="24"/>
      <c r="F3" s="23"/>
      <c r="G3" s="23"/>
      <c r="H3" s="23"/>
      <c r="I3" s="23"/>
      <c r="J3" s="23"/>
      <c r="K3" s="23"/>
      <c r="L3" s="23"/>
      <c r="M3" s="23"/>
      <c r="N3" s="23"/>
      <c r="O3" s="24"/>
      <c r="P3" s="23"/>
      <c r="Q3" s="23"/>
      <c r="R3" s="23"/>
      <c r="S3" s="24"/>
      <c r="T3" s="23"/>
      <c r="U3" s="23"/>
      <c r="V3" s="23"/>
      <c r="W3" s="23"/>
      <c r="X3" s="23"/>
      <c r="Y3" s="23"/>
      <c r="Z3" s="23"/>
      <c r="AA3" s="24"/>
      <c r="AB3" s="23"/>
      <c r="AC3" s="24"/>
      <c r="AD3" s="23"/>
      <c r="AE3" s="23"/>
      <c r="AF3" s="23"/>
      <c r="AG3" s="23"/>
      <c r="AH3" s="23"/>
    </row>
    <row r="4" spans="1:34" ht="15" customHeight="1">
      <c r="A4" s="15"/>
      <c r="B4" s="25"/>
      <c r="C4" s="25"/>
      <c r="D4" s="26"/>
      <c r="E4" s="27"/>
      <c r="F4" s="26"/>
      <c r="G4" s="26"/>
      <c r="H4" s="26"/>
      <c r="I4" s="26"/>
      <c r="J4" s="26"/>
      <c r="K4" s="26"/>
      <c r="L4" s="26"/>
      <c r="M4" s="26"/>
      <c r="N4" s="26"/>
      <c r="O4" s="27"/>
      <c r="P4" s="26"/>
      <c r="Q4" s="26"/>
      <c r="R4" s="26"/>
      <c r="S4" s="27"/>
      <c r="T4" s="26"/>
      <c r="U4" s="26"/>
      <c r="V4" s="26"/>
      <c r="W4" s="26"/>
      <c r="X4" s="26"/>
      <c r="Y4" s="26"/>
      <c r="Z4" s="26"/>
      <c r="AA4" s="27"/>
      <c r="AB4" s="26"/>
      <c r="AC4" s="27"/>
      <c r="AD4" s="26"/>
      <c r="AE4" s="26"/>
      <c r="AF4" s="26"/>
      <c r="AG4" s="26"/>
      <c r="AH4" s="26"/>
    </row>
    <row r="5" spans="1:34" ht="15" customHeight="1">
      <c r="A5" s="25"/>
      <c r="B5" s="25"/>
      <c r="C5" s="25"/>
      <c r="D5" s="305" t="s">
        <v>195</v>
      </c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</row>
    <row r="6" spans="1:34" ht="15" customHeight="1">
      <c r="A6" s="25"/>
      <c r="B6" s="25"/>
      <c r="C6" s="25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124"/>
      <c r="V6" s="120"/>
      <c r="W6" s="29"/>
      <c r="X6" s="29"/>
      <c r="Y6" s="29"/>
      <c r="Z6" s="29"/>
      <c r="AA6" s="29"/>
      <c r="AB6" s="128"/>
      <c r="AC6" s="128"/>
      <c r="AD6" s="29"/>
      <c r="AE6" s="29"/>
      <c r="AF6" s="29"/>
      <c r="AG6" s="29"/>
      <c r="AH6" s="42" t="s">
        <v>3</v>
      </c>
    </row>
    <row r="7" spans="1:34" ht="15" customHeight="1">
      <c r="A7" s="25"/>
      <c r="B7" s="25"/>
      <c r="C7" s="25"/>
      <c r="D7" s="306" t="s">
        <v>176</v>
      </c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28"/>
      <c r="AF7" s="28"/>
      <c r="AG7" s="28"/>
      <c r="AH7" s="43"/>
    </row>
    <row r="8" spans="1:34" ht="15" customHeight="1">
      <c r="A8" s="25"/>
      <c r="B8" s="25"/>
      <c r="C8" s="25"/>
      <c r="D8" s="30"/>
      <c r="E8" s="30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07" t="s">
        <v>146</v>
      </c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1"/>
      <c r="AF8" s="31"/>
      <c r="AG8" s="31"/>
      <c r="AH8" s="31"/>
    </row>
    <row r="9" spans="1:34" ht="15" customHeight="1">
      <c r="A9" s="25"/>
      <c r="B9" s="25"/>
      <c r="C9" s="25"/>
      <c r="D9" s="30"/>
      <c r="E9" s="3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09" t="s">
        <v>150</v>
      </c>
      <c r="S9" s="309"/>
      <c r="T9" s="309"/>
      <c r="U9" s="309"/>
      <c r="V9" s="309"/>
      <c r="W9" s="309"/>
      <c r="X9" s="309"/>
      <c r="Y9" s="67"/>
      <c r="Z9" s="67"/>
      <c r="AA9" s="31"/>
      <c r="AB9" s="67"/>
      <c r="AC9" s="31"/>
      <c r="AD9" s="31"/>
      <c r="AE9" s="31"/>
      <c r="AF9" s="31"/>
      <c r="AG9" s="31"/>
      <c r="AH9" s="31"/>
    </row>
    <row r="10" spans="1:34" ht="15" customHeight="1">
      <c r="A10" s="32"/>
      <c r="B10" s="32"/>
      <c r="C10" s="32"/>
      <c r="D10" s="33"/>
      <c r="E10" s="34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 t="s">
        <v>71</v>
      </c>
      <c r="S10" s="31"/>
      <c r="T10" s="31"/>
      <c r="U10" s="31"/>
      <c r="V10" s="31"/>
      <c r="W10" s="31"/>
      <c r="X10" s="31"/>
      <c r="Y10" s="31"/>
      <c r="Z10" s="31" t="s">
        <v>70</v>
      </c>
      <c r="AA10" s="31"/>
      <c r="AB10" s="31"/>
      <c r="AC10" s="31"/>
      <c r="AD10" s="31"/>
      <c r="AE10" s="31"/>
      <c r="AF10" s="31"/>
      <c r="AG10" s="31"/>
      <c r="AH10" s="31"/>
    </row>
    <row r="11" spans="1:34" ht="15" customHeight="1">
      <c r="A11" s="32"/>
      <c r="B11" s="32"/>
      <c r="C11" s="32"/>
      <c r="D11" s="31" t="s">
        <v>73</v>
      </c>
      <c r="E11" s="34"/>
      <c r="F11" s="31"/>
      <c r="G11" s="31"/>
      <c r="H11" s="31"/>
      <c r="I11" s="31"/>
      <c r="J11" s="31"/>
      <c r="K11" s="31"/>
      <c r="L11" s="308" t="s">
        <v>74</v>
      </c>
      <c r="M11" s="308"/>
      <c r="N11" s="308"/>
      <c r="O11" s="308"/>
      <c r="P11" s="308"/>
      <c r="Q11" s="31"/>
      <c r="R11" s="31" t="s">
        <v>75</v>
      </c>
      <c r="S11" s="31"/>
      <c r="T11" s="135" t="s">
        <v>98</v>
      </c>
      <c r="U11" s="31"/>
      <c r="V11" s="134" t="s">
        <v>238</v>
      </c>
      <c r="W11" s="31"/>
      <c r="X11" s="35"/>
      <c r="Y11" s="31"/>
      <c r="Z11" s="31" t="s">
        <v>170</v>
      </c>
      <c r="AA11" s="31"/>
      <c r="AB11" s="31"/>
      <c r="AC11" s="31"/>
      <c r="AD11" s="31" t="s">
        <v>72</v>
      </c>
      <c r="AE11" s="31"/>
      <c r="AF11" s="31" t="s">
        <v>78</v>
      </c>
      <c r="AG11" s="31"/>
    </row>
    <row r="12" spans="1:34" ht="15" customHeight="1">
      <c r="A12" s="32"/>
      <c r="B12" s="32"/>
      <c r="C12" s="32"/>
      <c r="D12" s="31" t="s">
        <v>80</v>
      </c>
      <c r="E12" s="34"/>
      <c r="F12" s="31" t="s">
        <v>81</v>
      </c>
      <c r="G12" s="31"/>
      <c r="H12" s="31" t="s">
        <v>203</v>
      </c>
      <c r="I12" s="31"/>
      <c r="J12" s="31" t="s">
        <v>155</v>
      </c>
      <c r="K12" s="31"/>
      <c r="L12" s="31" t="s">
        <v>82</v>
      </c>
      <c r="M12" s="31"/>
      <c r="N12" s="31" t="s">
        <v>83</v>
      </c>
      <c r="O12" s="31"/>
      <c r="P12" s="31"/>
      <c r="Q12" s="31"/>
      <c r="R12" s="293" t="s">
        <v>354</v>
      </c>
      <c r="S12" s="31"/>
      <c r="T12" s="31" t="s">
        <v>85</v>
      </c>
      <c r="U12" s="31"/>
      <c r="V12" s="31" t="s">
        <v>239</v>
      </c>
      <c r="W12" s="31"/>
      <c r="X12" s="31" t="s">
        <v>86</v>
      </c>
      <c r="Y12" s="31"/>
      <c r="Z12" s="31" t="s">
        <v>84</v>
      </c>
      <c r="AA12" s="31"/>
      <c r="AB12" s="31" t="s">
        <v>83</v>
      </c>
      <c r="AC12" s="31"/>
      <c r="AD12" s="31" t="s">
        <v>158</v>
      </c>
      <c r="AE12" s="31"/>
      <c r="AF12" s="31" t="s">
        <v>87</v>
      </c>
      <c r="AG12" s="31"/>
      <c r="AH12" s="31" t="s">
        <v>79</v>
      </c>
    </row>
    <row r="13" spans="1:34" ht="15" customHeight="1">
      <c r="A13" s="32"/>
      <c r="B13" s="97" t="s">
        <v>7</v>
      </c>
      <c r="C13" s="32"/>
      <c r="D13" s="29" t="s">
        <v>88</v>
      </c>
      <c r="E13" s="34"/>
      <c r="F13" s="29" t="s">
        <v>88</v>
      </c>
      <c r="G13" s="28"/>
      <c r="H13" s="81" t="s">
        <v>281</v>
      </c>
      <c r="I13" s="28"/>
      <c r="J13" s="81" t="s">
        <v>156</v>
      </c>
      <c r="K13" s="28"/>
      <c r="L13" s="29" t="s">
        <v>89</v>
      </c>
      <c r="M13" s="28"/>
      <c r="N13" s="29" t="s">
        <v>90</v>
      </c>
      <c r="O13" s="31"/>
      <c r="P13" s="29" t="s">
        <v>91</v>
      </c>
      <c r="Q13" s="31"/>
      <c r="R13" s="294" t="s">
        <v>355</v>
      </c>
      <c r="S13" s="31"/>
      <c r="T13" s="29" t="s">
        <v>93</v>
      </c>
      <c r="U13" s="31"/>
      <c r="V13" s="121" t="s">
        <v>85</v>
      </c>
      <c r="W13" s="31"/>
      <c r="X13" s="29" t="s">
        <v>94</v>
      </c>
      <c r="Y13" s="28"/>
      <c r="Z13" s="29" t="s">
        <v>92</v>
      </c>
      <c r="AA13" s="31"/>
      <c r="AB13" s="128" t="s">
        <v>89</v>
      </c>
      <c r="AC13" s="31"/>
      <c r="AD13" s="29" t="s">
        <v>157</v>
      </c>
      <c r="AE13" s="31"/>
      <c r="AF13" s="29" t="s">
        <v>96</v>
      </c>
      <c r="AG13" s="31"/>
      <c r="AH13" s="29" t="s">
        <v>95</v>
      </c>
    </row>
    <row r="14" spans="1:34" ht="6" customHeight="1">
      <c r="A14" s="36"/>
      <c r="B14" s="32"/>
      <c r="C14" s="32"/>
      <c r="D14" s="101"/>
      <c r="E14" s="37"/>
      <c r="F14" s="101"/>
      <c r="G14" s="20"/>
      <c r="H14" s="101"/>
      <c r="I14" s="20"/>
      <c r="J14" s="101"/>
      <c r="K14" s="20"/>
      <c r="L14" s="101"/>
      <c r="M14" s="20"/>
      <c r="N14" s="101"/>
      <c r="O14" s="37"/>
      <c r="P14" s="101"/>
      <c r="Q14" s="37"/>
      <c r="R14" s="101"/>
      <c r="S14" s="37"/>
      <c r="T14" s="101"/>
      <c r="U14" s="20"/>
      <c r="V14" s="101"/>
      <c r="W14" s="20"/>
      <c r="X14" s="101"/>
      <c r="Y14" s="20"/>
      <c r="Z14" s="101"/>
      <c r="AA14" s="37"/>
      <c r="AB14" s="101"/>
      <c r="AC14" s="37"/>
      <c r="AD14" s="99"/>
      <c r="AE14" s="37"/>
      <c r="AF14" s="101"/>
      <c r="AG14" s="37"/>
      <c r="AH14" s="101"/>
    </row>
    <row r="15" spans="1:34" ht="15" customHeight="1">
      <c r="A15" s="9" t="s">
        <v>320</v>
      </c>
      <c r="B15" s="32"/>
      <c r="C15" s="32"/>
      <c r="D15" s="99">
        <v>5074581</v>
      </c>
      <c r="E15" s="26"/>
      <c r="F15" s="99">
        <v>15372438</v>
      </c>
      <c r="G15" s="26"/>
      <c r="H15" s="99">
        <v>0</v>
      </c>
      <c r="I15" s="26"/>
      <c r="J15" s="99">
        <v>55037</v>
      </c>
      <c r="K15" s="26"/>
      <c r="L15" s="99">
        <v>3157984</v>
      </c>
      <c r="M15" s="26"/>
      <c r="N15" s="99">
        <v>3458754</v>
      </c>
      <c r="O15" s="26"/>
      <c r="P15" s="99">
        <v>54628542</v>
      </c>
      <c r="Q15" s="26"/>
      <c r="R15" s="99">
        <v>1312742</v>
      </c>
      <c r="S15" s="26"/>
      <c r="T15" s="99">
        <v>-1760471</v>
      </c>
      <c r="U15" s="26"/>
      <c r="V15" s="99">
        <v>-2337323</v>
      </c>
      <c r="W15" s="26"/>
      <c r="X15" s="99">
        <v>-27261096</v>
      </c>
      <c r="Y15" s="26"/>
      <c r="Z15" s="99">
        <v>11993743</v>
      </c>
      <c r="AA15" s="26"/>
      <c r="AB15" s="99">
        <v>-1350978</v>
      </c>
      <c r="AC15" s="26"/>
      <c r="AD15" s="99">
        <f>SUM(AB15,Z15,X15,V15,T15,R15)</f>
        <v>-19403383</v>
      </c>
      <c r="AE15" s="26"/>
      <c r="AF15" s="99">
        <v>22211298</v>
      </c>
      <c r="AG15" s="26"/>
      <c r="AH15" s="99">
        <v>84555251</v>
      </c>
    </row>
    <row r="16" spans="1:34" ht="15" customHeight="1">
      <c r="A16" s="1" t="s">
        <v>323</v>
      </c>
      <c r="B16" s="39">
        <v>17</v>
      </c>
      <c r="C16" s="32"/>
      <c r="D16" s="101">
        <v>1691527</v>
      </c>
      <c r="E16" s="20"/>
      <c r="F16" s="101">
        <v>6766109</v>
      </c>
      <c r="G16" s="20"/>
      <c r="H16" s="101">
        <v>0</v>
      </c>
      <c r="I16" s="20"/>
      <c r="J16" s="101">
        <v>0</v>
      </c>
      <c r="K16" s="20"/>
      <c r="L16" s="101">
        <v>0</v>
      </c>
      <c r="M16" s="20"/>
      <c r="N16" s="101">
        <v>0</v>
      </c>
      <c r="O16" s="20"/>
      <c r="P16" s="101">
        <v>0</v>
      </c>
      <c r="Q16" s="20"/>
      <c r="R16" s="101">
        <v>0</v>
      </c>
      <c r="S16" s="20"/>
      <c r="T16" s="101">
        <v>0</v>
      </c>
      <c r="U16" s="20"/>
      <c r="V16" s="101">
        <v>0</v>
      </c>
      <c r="W16" s="20"/>
      <c r="X16" s="101">
        <v>0</v>
      </c>
      <c r="Y16" s="20"/>
      <c r="Z16" s="101">
        <v>0</v>
      </c>
      <c r="AA16" s="20"/>
      <c r="AB16" s="101">
        <v>0</v>
      </c>
      <c r="AC16" s="20"/>
      <c r="AD16" s="111">
        <f t="shared" ref="AD16:AD20" si="0">SUM(AB16,Z16,X16,V16,T16,R16)</f>
        <v>0</v>
      </c>
      <c r="AE16" s="20"/>
      <c r="AF16" s="101">
        <v>0</v>
      </c>
      <c r="AG16" s="20"/>
      <c r="AH16" s="101">
        <f t="shared" ref="AH16:AH24" si="1">SUM(AF16,AD16,P16,N16,L16,J16,F16,D16,H16)</f>
        <v>8457636</v>
      </c>
    </row>
    <row r="17" spans="1:34" ht="15" customHeight="1">
      <c r="A17" s="1" t="s">
        <v>97</v>
      </c>
      <c r="B17" s="32"/>
      <c r="C17" s="32"/>
      <c r="D17" s="101">
        <v>0</v>
      </c>
      <c r="E17" s="20"/>
      <c r="F17" s="101">
        <v>0</v>
      </c>
      <c r="G17" s="20"/>
      <c r="H17" s="101">
        <v>0</v>
      </c>
      <c r="I17" s="20"/>
      <c r="J17" s="101">
        <v>0</v>
      </c>
      <c r="K17" s="20"/>
      <c r="L17" s="101">
        <v>0</v>
      </c>
      <c r="M17" s="20"/>
      <c r="N17" s="101">
        <v>216014</v>
      </c>
      <c r="O17" s="20"/>
      <c r="P17" s="101">
        <v>-216014</v>
      </c>
      <c r="Q17" s="20"/>
      <c r="R17" s="111">
        <v>0</v>
      </c>
      <c r="S17" s="20"/>
      <c r="T17" s="111">
        <v>0</v>
      </c>
      <c r="U17" s="20"/>
      <c r="V17" s="101">
        <v>0</v>
      </c>
      <c r="W17" s="20"/>
      <c r="X17" s="111">
        <v>0</v>
      </c>
      <c r="Y17" s="20"/>
      <c r="Z17" s="111">
        <v>0</v>
      </c>
      <c r="AA17" s="20"/>
      <c r="AB17" s="101">
        <v>0</v>
      </c>
      <c r="AC17" s="20"/>
      <c r="AD17" s="111">
        <f t="shared" si="0"/>
        <v>0</v>
      </c>
      <c r="AE17" s="20"/>
      <c r="AF17" s="101">
        <v>0</v>
      </c>
      <c r="AG17" s="20"/>
      <c r="AH17" s="99">
        <f t="shared" si="1"/>
        <v>0</v>
      </c>
    </row>
    <row r="18" spans="1:34" ht="15" customHeight="1">
      <c r="A18" s="1" t="s">
        <v>282</v>
      </c>
      <c r="B18" s="39"/>
      <c r="C18" s="32"/>
      <c r="D18" s="101">
        <v>0</v>
      </c>
      <c r="E18" s="20"/>
      <c r="F18" s="101">
        <v>0</v>
      </c>
      <c r="G18" s="20"/>
      <c r="H18" s="101">
        <v>0</v>
      </c>
      <c r="I18" s="20"/>
      <c r="J18" s="101">
        <v>0</v>
      </c>
      <c r="K18" s="20"/>
      <c r="L18" s="101">
        <v>0</v>
      </c>
      <c r="M18" s="20"/>
      <c r="N18" s="101">
        <v>0</v>
      </c>
      <c r="O18" s="20"/>
      <c r="P18" s="101">
        <v>0</v>
      </c>
      <c r="Q18" s="20"/>
      <c r="R18" s="101">
        <v>0</v>
      </c>
      <c r="S18" s="20"/>
      <c r="T18" s="101">
        <v>0</v>
      </c>
      <c r="U18" s="20"/>
      <c r="V18" s="101">
        <v>0</v>
      </c>
      <c r="W18" s="20"/>
      <c r="X18" s="101">
        <v>0</v>
      </c>
      <c r="Y18" s="20"/>
      <c r="Z18" s="101">
        <v>-12224</v>
      </c>
      <c r="AA18" s="20"/>
      <c r="AB18" s="101">
        <v>71363</v>
      </c>
      <c r="AC18" s="20"/>
      <c r="AD18" s="111">
        <f t="shared" si="0"/>
        <v>59139</v>
      </c>
      <c r="AE18" s="20"/>
      <c r="AF18" s="101">
        <v>-59139</v>
      </c>
      <c r="AG18" s="20"/>
      <c r="AH18" s="99">
        <f t="shared" si="1"/>
        <v>0</v>
      </c>
    </row>
    <row r="19" spans="1:34" ht="15" customHeight="1">
      <c r="A19" s="1" t="s">
        <v>231</v>
      </c>
      <c r="B19" s="39">
        <v>19</v>
      </c>
      <c r="C19" s="32"/>
      <c r="D19" s="101">
        <v>0</v>
      </c>
      <c r="E19" s="20"/>
      <c r="F19" s="101">
        <v>0</v>
      </c>
      <c r="G19" s="20"/>
      <c r="H19" s="101">
        <v>0</v>
      </c>
      <c r="I19" s="20"/>
      <c r="J19" s="101">
        <v>0</v>
      </c>
      <c r="K19" s="20"/>
      <c r="L19" s="101">
        <v>0</v>
      </c>
      <c r="M19" s="20"/>
      <c r="N19" s="101">
        <v>0</v>
      </c>
      <c r="O19" s="20"/>
      <c r="P19" s="101">
        <v>-1776071</v>
      </c>
      <c r="Q19" s="20"/>
      <c r="R19" s="101">
        <v>0</v>
      </c>
      <c r="S19" s="20"/>
      <c r="T19" s="101">
        <v>0</v>
      </c>
      <c r="U19" s="20"/>
      <c r="V19" s="101">
        <v>0</v>
      </c>
      <c r="W19" s="20"/>
      <c r="X19" s="101">
        <v>0</v>
      </c>
      <c r="Y19" s="20"/>
      <c r="Z19" s="101">
        <v>0</v>
      </c>
      <c r="AA19" s="20"/>
      <c r="AB19" s="101">
        <v>0</v>
      </c>
      <c r="AC19" s="20"/>
      <c r="AD19" s="111">
        <f t="shared" si="0"/>
        <v>0</v>
      </c>
      <c r="AE19" s="20"/>
      <c r="AF19" s="101">
        <v>0</v>
      </c>
      <c r="AG19" s="20"/>
      <c r="AH19" s="99">
        <f t="shared" si="1"/>
        <v>-1776071</v>
      </c>
    </row>
    <row r="20" spans="1:34" ht="15" customHeight="1">
      <c r="A20" s="1" t="s">
        <v>242</v>
      </c>
      <c r="B20" s="39"/>
      <c r="C20" s="32"/>
      <c r="D20" s="101">
        <v>0</v>
      </c>
      <c r="E20" s="20"/>
      <c r="F20" s="101">
        <v>0</v>
      </c>
      <c r="G20" s="20"/>
      <c r="H20" s="101">
        <v>0</v>
      </c>
      <c r="I20" s="20"/>
      <c r="J20" s="101">
        <v>0</v>
      </c>
      <c r="K20" s="20"/>
      <c r="L20" s="101">
        <v>0</v>
      </c>
      <c r="M20" s="20"/>
      <c r="N20" s="101">
        <v>0</v>
      </c>
      <c r="O20" s="20"/>
      <c r="P20" s="101">
        <v>0</v>
      </c>
      <c r="Q20" s="20"/>
      <c r="R20" s="101">
        <v>0</v>
      </c>
      <c r="S20" s="20"/>
      <c r="T20" s="101">
        <v>0</v>
      </c>
      <c r="U20" s="20"/>
      <c r="V20" s="101">
        <v>0</v>
      </c>
      <c r="W20" s="20"/>
      <c r="X20" s="101">
        <v>0</v>
      </c>
      <c r="Y20" s="20"/>
      <c r="Z20" s="101">
        <v>0</v>
      </c>
      <c r="AA20" s="20"/>
      <c r="AB20" s="101">
        <v>0</v>
      </c>
      <c r="AC20" s="20"/>
      <c r="AD20" s="111">
        <f t="shared" si="0"/>
        <v>0</v>
      </c>
      <c r="AE20" s="20"/>
      <c r="AF20" s="101">
        <v>-973497</v>
      </c>
      <c r="AG20" s="20"/>
      <c r="AH20" s="99">
        <f t="shared" si="1"/>
        <v>-973497</v>
      </c>
    </row>
    <row r="21" spans="1:34" ht="15" customHeight="1">
      <c r="A21" s="1" t="s">
        <v>324</v>
      </c>
      <c r="B21" s="94"/>
      <c r="C21" s="32"/>
      <c r="D21" s="101">
        <v>0</v>
      </c>
      <c r="E21" s="20"/>
      <c r="F21" s="101">
        <v>0</v>
      </c>
      <c r="G21" s="20"/>
      <c r="H21" s="101">
        <v>0</v>
      </c>
      <c r="I21" s="20"/>
      <c r="J21" s="101">
        <v>0</v>
      </c>
      <c r="K21" s="20"/>
      <c r="L21" s="101">
        <v>0</v>
      </c>
      <c r="M21" s="20"/>
      <c r="N21" s="101">
        <v>0</v>
      </c>
      <c r="O21" s="20"/>
      <c r="P21" s="101">
        <v>0</v>
      </c>
      <c r="Q21" s="20"/>
      <c r="R21" s="101">
        <v>0</v>
      </c>
      <c r="S21" s="20"/>
      <c r="T21" s="101">
        <v>0</v>
      </c>
      <c r="U21" s="20"/>
      <c r="V21" s="101">
        <v>0</v>
      </c>
      <c r="W21" s="20"/>
      <c r="X21" s="101">
        <v>0</v>
      </c>
      <c r="Y21" s="20"/>
      <c r="Z21" s="101">
        <v>0</v>
      </c>
      <c r="AA21" s="20"/>
      <c r="AB21" s="101">
        <v>0</v>
      </c>
      <c r="AC21" s="20"/>
      <c r="AD21" s="99">
        <f t="shared" ref="AD21:AD25" si="2">SUM(AB21,Z21,X21,V21,T21,R21)</f>
        <v>0</v>
      </c>
      <c r="AE21" s="20"/>
      <c r="AF21" s="101">
        <v>-196719</v>
      </c>
      <c r="AG21" s="20"/>
      <c r="AH21" s="99">
        <f t="shared" si="1"/>
        <v>-196719</v>
      </c>
    </row>
    <row r="22" spans="1:34" ht="15" customHeight="1">
      <c r="A22" s="1" t="s">
        <v>325</v>
      </c>
      <c r="B22" s="94"/>
      <c r="C22" s="32"/>
      <c r="D22" s="101">
        <v>0</v>
      </c>
      <c r="E22" s="20"/>
      <c r="F22" s="101">
        <v>0</v>
      </c>
      <c r="G22" s="20"/>
      <c r="H22" s="101">
        <v>0</v>
      </c>
      <c r="I22" s="20"/>
      <c r="J22" s="101">
        <v>595349</v>
      </c>
      <c r="K22" s="20"/>
      <c r="L22" s="101">
        <v>0</v>
      </c>
      <c r="M22" s="20"/>
      <c r="N22" s="101">
        <v>0</v>
      </c>
      <c r="O22" s="20"/>
      <c r="P22" s="101">
        <v>0</v>
      </c>
      <c r="Q22" s="20"/>
      <c r="R22" s="101">
        <v>0</v>
      </c>
      <c r="S22" s="20"/>
      <c r="T22" s="101">
        <v>0</v>
      </c>
      <c r="U22" s="20"/>
      <c r="V22" s="101">
        <v>0</v>
      </c>
      <c r="W22" s="20"/>
      <c r="X22" s="101">
        <v>0</v>
      </c>
      <c r="Y22" s="20"/>
      <c r="Z22" s="101">
        <v>0</v>
      </c>
      <c r="AA22" s="20"/>
      <c r="AB22" s="101">
        <v>0</v>
      </c>
      <c r="AC22" s="20"/>
      <c r="AD22" s="99">
        <f t="shared" si="2"/>
        <v>0</v>
      </c>
      <c r="AE22" s="20"/>
      <c r="AF22" s="101">
        <v>0</v>
      </c>
      <c r="AG22" s="20"/>
      <c r="AH22" s="99">
        <f t="shared" si="1"/>
        <v>595349</v>
      </c>
    </row>
    <row r="23" spans="1:34" s="80" customFormat="1" ht="15" customHeight="1">
      <c r="A23" s="295" t="s">
        <v>360</v>
      </c>
      <c r="B23" s="94"/>
      <c r="C23" s="77"/>
      <c r="D23" s="111">
        <v>0</v>
      </c>
      <c r="E23" s="89"/>
      <c r="F23" s="111">
        <v>0</v>
      </c>
      <c r="G23" s="89"/>
      <c r="H23" s="111">
        <v>0</v>
      </c>
      <c r="I23" s="89"/>
      <c r="J23" s="111">
        <v>0</v>
      </c>
      <c r="K23" s="89"/>
      <c r="L23" s="111">
        <v>0</v>
      </c>
      <c r="M23" s="89"/>
      <c r="N23" s="111">
        <v>0</v>
      </c>
      <c r="O23" s="89"/>
      <c r="P23" s="111">
        <v>0</v>
      </c>
      <c r="Q23" s="89"/>
      <c r="R23" s="111">
        <v>0</v>
      </c>
      <c r="S23" s="89"/>
      <c r="T23" s="111">
        <v>0</v>
      </c>
      <c r="U23" s="89"/>
      <c r="V23" s="111">
        <v>0</v>
      </c>
      <c r="W23" s="89"/>
      <c r="X23" s="111">
        <v>0</v>
      </c>
      <c r="Y23" s="89"/>
      <c r="Z23" s="111">
        <v>0</v>
      </c>
      <c r="AA23" s="89"/>
      <c r="AB23" s="111">
        <v>-144051</v>
      </c>
      <c r="AC23" s="89"/>
      <c r="AD23" s="111">
        <f t="shared" ref="AD23" si="3">SUM(AB23,Z23,X23,V23,T23,R23)</f>
        <v>-144051</v>
      </c>
      <c r="AE23" s="89"/>
      <c r="AF23" s="111">
        <v>0</v>
      </c>
      <c r="AG23" s="89"/>
      <c r="AH23" s="111">
        <f t="shared" ref="AH23" si="4">SUM(AF23,AD23,P23,N23,L23,J23,F23,D23,H23)</f>
        <v>-144051</v>
      </c>
    </row>
    <row r="24" spans="1:34" ht="15" customHeight="1">
      <c r="A24" s="1" t="s">
        <v>210</v>
      </c>
      <c r="B24" s="32"/>
      <c r="C24" s="32"/>
      <c r="D24" s="101">
        <v>0</v>
      </c>
      <c r="E24" s="1"/>
      <c r="F24" s="101">
        <v>0</v>
      </c>
      <c r="G24" s="1"/>
      <c r="H24" s="101">
        <v>0</v>
      </c>
      <c r="I24" s="1"/>
      <c r="J24" s="101">
        <v>0</v>
      </c>
      <c r="K24" s="1"/>
      <c r="L24" s="101">
        <v>0</v>
      </c>
      <c r="M24" s="1"/>
      <c r="N24" s="101">
        <v>0</v>
      </c>
      <c r="O24" s="1"/>
      <c r="P24" s="111">
        <v>6365597</v>
      </c>
      <c r="R24" s="101">
        <v>0</v>
      </c>
      <c r="T24" s="101">
        <v>0</v>
      </c>
      <c r="U24" s="1"/>
      <c r="V24" s="101">
        <v>0</v>
      </c>
      <c r="W24" s="1"/>
      <c r="X24" s="101">
        <v>0</v>
      </c>
      <c r="Y24" s="1"/>
      <c r="Z24" s="101">
        <v>0</v>
      </c>
      <c r="AB24" s="101">
        <v>0</v>
      </c>
      <c r="AD24" s="99">
        <f t="shared" si="2"/>
        <v>0</v>
      </c>
      <c r="AF24" s="111">
        <v>3419303</v>
      </c>
      <c r="AH24" s="99">
        <f t="shared" si="1"/>
        <v>9784900</v>
      </c>
    </row>
    <row r="25" spans="1:34" ht="15" customHeight="1">
      <c r="A25" s="1" t="s">
        <v>152</v>
      </c>
      <c r="B25" s="32"/>
      <c r="C25" s="32"/>
      <c r="D25" s="100">
        <v>0</v>
      </c>
      <c r="E25" s="17"/>
      <c r="F25" s="100">
        <v>0</v>
      </c>
      <c r="H25" s="100">
        <v>0</v>
      </c>
      <c r="J25" s="100">
        <v>0</v>
      </c>
      <c r="L25" s="100">
        <v>0</v>
      </c>
      <c r="N25" s="100">
        <v>0</v>
      </c>
      <c r="O25" s="17"/>
      <c r="P25" s="110">
        <v>-34325</v>
      </c>
      <c r="Q25" s="17"/>
      <c r="R25" s="100">
        <v>-329082</v>
      </c>
      <c r="S25" s="17"/>
      <c r="T25" s="100">
        <v>-10893855</v>
      </c>
      <c r="U25" s="17"/>
      <c r="V25" s="100">
        <v>3112428</v>
      </c>
      <c r="W25" s="17"/>
      <c r="X25" s="100">
        <v>1487360</v>
      </c>
      <c r="Y25" s="17"/>
      <c r="Z25" s="100">
        <v>0</v>
      </c>
      <c r="AA25" s="17"/>
      <c r="AB25" s="100">
        <v>0</v>
      </c>
      <c r="AC25" s="17"/>
      <c r="AD25" s="106">
        <f t="shared" si="2"/>
        <v>-6623149</v>
      </c>
      <c r="AE25" s="17"/>
      <c r="AF25" s="110">
        <v>1092707</v>
      </c>
      <c r="AG25" s="17"/>
      <c r="AH25" s="106">
        <f>SUM(AF25,AD25,P25,N25,L25,J25,F25,D25,H25)</f>
        <v>-5564767</v>
      </c>
    </row>
    <row r="26" spans="1:34" ht="6" customHeight="1">
      <c r="B26" s="32"/>
      <c r="D26" s="98"/>
      <c r="E26" s="2"/>
      <c r="F26" s="98"/>
      <c r="G26" s="2"/>
      <c r="H26" s="98"/>
      <c r="I26" s="2"/>
      <c r="J26" s="98"/>
      <c r="K26" s="2"/>
      <c r="L26" s="98"/>
      <c r="M26" s="2"/>
      <c r="N26" s="98"/>
      <c r="O26" s="2"/>
      <c r="P26" s="98"/>
      <c r="Q26" s="2"/>
      <c r="R26" s="98"/>
      <c r="S26" s="2"/>
      <c r="T26" s="98"/>
      <c r="V26" s="98"/>
      <c r="X26" s="98"/>
      <c r="Z26" s="98"/>
      <c r="AA26" s="2"/>
      <c r="AB26" s="98"/>
      <c r="AC26" s="2"/>
      <c r="AD26" s="98"/>
      <c r="AE26" s="2"/>
      <c r="AF26" s="98"/>
      <c r="AG26" s="2"/>
      <c r="AH26" s="98"/>
    </row>
    <row r="27" spans="1:34" ht="15" customHeight="1" thickBot="1">
      <c r="A27" s="9" t="s">
        <v>321</v>
      </c>
      <c r="B27" s="32"/>
      <c r="C27" s="32"/>
      <c r="D27" s="113">
        <f>SUM(D15:D25)</f>
        <v>6766108</v>
      </c>
      <c r="E27" s="20"/>
      <c r="F27" s="113">
        <f>SUM(F15:F25)</f>
        <v>22138547</v>
      </c>
      <c r="G27" s="20"/>
      <c r="H27" s="113">
        <f>SUM(H15:H25)</f>
        <v>0</v>
      </c>
      <c r="I27" s="20"/>
      <c r="J27" s="113">
        <f>SUM(J15:J25)</f>
        <v>650386</v>
      </c>
      <c r="K27" s="20"/>
      <c r="L27" s="113">
        <f>SUM(L15:L25)</f>
        <v>3157984</v>
      </c>
      <c r="M27" s="20"/>
      <c r="N27" s="113">
        <f>SUM(N15:N25)</f>
        <v>3674768</v>
      </c>
      <c r="O27" s="20"/>
      <c r="P27" s="113">
        <f>SUM(P15:P25)</f>
        <v>58967729</v>
      </c>
      <c r="Q27" s="20"/>
      <c r="R27" s="113">
        <f>SUM(R15:R25)</f>
        <v>983660</v>
      </c>
      <c r="S27" s="20"/>
      <c r="T27" s="113">
        <f>SUM(T15:T25)</f>
        <v>-12654326</v>
      </c>
      <c r="U27" s="20"/>
      <c r="V27" s="113">
        <f>SUM(V15:V25)</f>
        <v>775105</v>
      </c>
      <c r="W27" s="20"/>
      <c r="X27" s="113">
        <f>SUM(X15:X25)</f>
        <v>-25773736</v>
      </c>
      <c r="Y27" s="20"/>
      <c r="Z27" s="113">
        <f>SUM(Z15:Z25)</f>
        <v>11981519</v>
      </c>
      <c r="AA27" s="20"/>
      <c r="AB27" s="113">
        <f>SUM(AB15:AB25)</f>
        <v>-1423666</v>
      </c>
      <c r="AC27" s="20"/>
      <c r="AD27" s="113">
        <f>SUM(AD15:AD25)</f>
        <v>-26111444</v>
      </c>
      <c r="AE27" s="20"/>
      <c r="AF27" s="113">
        <f>SUM(AF15:AF25)</f>
        <v>25493953</v>
      </c>
      <c r="AG27" s="20"/>
      <c r="AH27" s="113">
        <f>SUM(AH15:AH25)</f>
        <v>94738031</v>
      </c>
    </row>
    <row r="28" spans="1:34" ht="15" customHeight="1" thickTop="1">
      <c r="A28" s="32"/>
      <c r="B28" s="32"/>
      <c r="C28" s="32"/>
      <c r="D28" s="26"/>
      <c r="E28" s="20"/>
      <c r="F28" s="26"/>
      <c r="G28" s="26"/>
      <c r="H28" s="26"/>
      <c r="I28" s="26"/>
      <c r="J28" s="26"/>
      <c r="K28" s="26"/>
      <c r="L28" s="26"/>
      <c r="M28" s="26"/>
      <c r="N28" s="26"/>
      <c r="O28" s="20"/>
      <c r="P28" s="26"/>
      <c r="Q28" s="44"/>
      <c r="R28" s="26"/>
      <c r="S28" s="20"/>
      <c r="T28" s="38"/>
      <c r="U28" s="26"/>
      <c r="V28" s="26"/>
      <c r="W28" s="26"/>
      <c r="X28" s="26"/>
      <c r="Y28" s="26"/>
      <c r="Z28" s="26"/>
      <c r="AA28" s="20"/>
      <c r="AB28" s="26"/>
      <c r="AC28" s="20"/>
      <c r="AD28" s="2"/>
      <c r="AE28" s="44"/>
      <c r="AF28" s="44"/>
      <c r="AG28" s="44"/>
      <c r="AH28" s="44"/>
    </row>
    <row r="29" spans="1:34" s="80" customFormat="1" ht="15" customHeight="1">
      <c r="A29" s="60" t="s">
        <v>205</v>
      </c>
      <c r="B29" s="77"/>
      <c r="C29" s="77"/>
      <c r="D29" s="133">
        <v>5161925</v>
      </c>
      <c r="E29" s="133"/>
      <c r="F29" s="133">
        <v>15372438</v>
      </c>
      <c r="G29" s="133"/>
      <c r="H29" s="133">
        <v>-1157140</v>
      </c>
      <c r="I29" s="133"/>
      <c r="J29" s="133">
        <v>52248</v>
      </c>
      <c r="K29" s="133"/>
      <c r="L29" s="133">
        <v>3171520</v>
      </c>
      <c r="M29" s="133"/>
      <c r="N29" s="133">
        <v>4725119</v>
      </c>
      <c r="O29" s="133"/>
      <c r="P29" s="133">
        <v>58277895</v>
      </c>
      <c r="Q29" s="133"/>
      <c r="R29" s="133">
        <v>1352764</v>
      </c>
      <c r="S29" s="133"/>
      <c r="T29" s="133">
        <v>-1531843</v>
      </c>
      <c r="U29" s="133"/>
      <c r="V29" s="133">
        <v>0</v>
      </c>
      <c r="W29" s="133"/>
      <c r="X29" s="133">
        <v>-34248763</v>
      </c>
      <c r="Y29" s="133"/>
      <c r="Z29" s="133">
        <v>11341274</v>
      </c>
      <c r="AA29" s="133"/>
      <c r="AB29" s="133">
        <v>0</v>
      </c>
      <c r="AC29" s="133"/>
      <c r="AD29" s="133">
        <v>-23086568</v>
      </c>
      <c r="AE29" s="133"/>
      <c r="AF29" s="133">
        <v>18242695</v>
      </c>
      <c r="AG29" s="133"/>
      <c r="AH29" s="133">
        <v>80760132</v>
      </c>
    </row>
    <row r="30" spans="1:34" s="80" customFormat="1" ht="15" customHeight="1">
      <c r="A30" s="80" t="s">
        <v>277</v>
      </c>
      <c r="B30" s="94"/>
      <c r="C30" s="77"/>
      <c r="D30" s="133">
        <v>-87344</v>
      </c>
      <c r="E30" s="133"/>
      <c r="F30" s="133">
        <v>0</v>
      </c>
      <c r="G30" s="133"/>
      <c r="H30" s="133">
        <v>1157140</v>
      </c>
      <c r="I30" s="133"/>
      <c r="J30" s="133">
        <v>0</v>
      </c>
      <c r="K30" s="133"/>
      <c r="L30" s="133">
        <v>0</v>
      </c>
      <c r="M30" s="133"/>
      <c r="N30" s="133">
        <v>-1157140</v>
      </c>
      <c r="O30" s="133"/>
      <c r="P30" s="133">
        <v>87344</v>
      </c>
      <c r="Q30" s="133"/>
      <c r="R30" s="133">
        <v>0</v>
      </c>
      <c r="S30" s="133"/>
      <c r="T30" s="133">
        <v>0</v>
      </c>
      <c r="U30" s="133"/>
      <c r="V30" s="133">
        <v>0</v>
      </c>
      <c r="W30" s="133"/>
      <c r="X30" s="133">
        <v>0</v>
      </c>
      <c r="Y30" s="133"/>
      <c r="Z30" s="133">
        <v>0</v>
      </c>
      <c r="AA30" s="133"/>
      <c r="AB30" s="133">
        <v>0</v>
      </c>
      <c r="AC30" s="133"/>
      <c r="AD30" s="133">
        <v>0</v>
      </c>
      <c r="AE30" s="133"/>
      <c r="AF30" s="133">
        <v>0</v>
      </c>
      <c r="AG30" s="133"/>
      <c r="AH30" s="133">
        <f t="shared" ref="AH30:AH36" si="5">SUM(AF30,AD30,P30,N30,L30,J30,F30,D30,H30)</f>
        <v>0</v>
      </c>
    </row>
    <row r="31" spans="1:34" s="80" customFormat="1" ht="15" customHeight="1">
      <c r="A31" s="80" t="s">
        <v>209</v>
      </c>
      <c r="B31" s="77"/>
      <c r="C31" s="77"/>
      <c r="D31" s="133">
        <v>0</v>
      </c>
      <c r="E31" s="133"/>
      <c r="F31" s="133">
        <v>0</v>
      </c>
      <c r="G31" s="133"/>
      <c r="H31" s="133">
        <v>0</v>
      </c>
      <c r="I31" s="133"/>
      <c r="J31" s="133">
        <v>0</v>
      </c>
      <c r="K31" s="133"/>
      <c r="L31" s="133">
        <v>-13536</v>
      </c>
      <c r="M31" s="133"/>
      <c r="N31" s="133">
        <v>0</v>
      </c>
      <c r="O31" s="133"/>
      <c r="P31" s="133">
        <v>13536</v>
      </c>
      <c r="Q31" s="133"/>
      <c r="R31" s="133">
        <v>0</v>
      </c>
      <c r="S31" s="133"/>
      <c r="T31" s="133">
        <v>0</v>
      </c>
      <c r="U31" s="133"/>
      <c r="V31" s="133">
        <v>0</v>
      </c>
      <c r="W31" s="133"/>
      <c r="X31" s="133">
        <v>0</v>
      </c>
      <c r="Y31" s="133"/>
      <c r="Z31" s="133">
        <v>0</v>
      </c>
      <c r="AA31" s="133"/>
      <c r="AB31" s="133">
        <v>0</v>
      </c>
      <c r="AC31" s="133"/>
      <c r="AD31" s="133">
        <f>SUM(Z31,X31,T31,R31)</f>
        <v>0</v>
      </c>
      <c r="AE31" s="133"/>
      <c r="AF31" s="133">
        <v>0</v>
      </c>
      <c r="AG31" s="133"/>
      <c r="AH31" s="133">
        <f t="shared" si="5"/>
        <v>0</v>
      </c>
    </row>
    <row r="32" spans="1:34" s="80" customFormat="1" ht="15" customHeight="1">
      <c r="A32" s="80" t="s">
        <v>97</v>
      </c>
      <c r="B32" s="77"/>
      <c r="C32" s="77"/>
      <c r="D32" s="133">
        <v>0</v>
      </c>
      <c r="E32" s="133"/>
      <c r="F32" s="133">
        <v>0</v>
      </c>
      <c r="G32" s="133"/>
      <c r="H32" s="133">
        <v>0</v>
      </c>
      <c r="I32" s="133"/>
      <c r="J32" s="133">
        <v>0</v>
      </c>
      <c r="K32" s="133"/>
      <c r="L32" s="133">
        <v>0</v>
      </c>
      <c r="M32" s="133"/>
      <c r="N32" s="133">
        <v>198329</v>
      </c>
      <c r="O32" s="133"/>
      <c r="P32" s="133">
        <v>-198329</v>
      </c>
      <c r="Q32" s="133"/>
      <c r="R32" s="133">
        <v>0</v>
      </c>
      <c r="S32" s="133"/>
      <c r="T32" s="133">
        <v>0</v>
      </c>
      <c r="U32" s="133"/>
      <c r="V32" s="133">
        <v>0</v>
      </c>
      <c r="W32" s="133"/>
      <c r="X32" s="133">
        <v>0</v>
      </c>
      <c r="Y32" s="133"/>
      <c r="Z32" s="133">
        <v>0</v>
      </c>
      <c r="AA32" s="133"/>
      <c r="AB32" s="133">
        <v>0</v>
      </c>
      <c r="AC32" s="133"/>
      <c r="AD32" s="133">
        <f>SUM(Z32,X32,T32,R32)</f>
        <v>0</v>
      </c>
      <c r="AE32" s="133"/>
      <c r="AF32" s="133">
        <v>0</v>
      </c>
      <c r="AG32" s="133"/>
      <c r="AH32" s="133">
        <f t="shared" si="5"/>
        <v>0</v>
      </c>
    </row>
    <row r="33" spans="1:34" s="80" customFormat="1" ht="15" customHeight="1">
      <c r="A33" s="80" t="s">
        <v>282</v>
      </c>
      <c r="B33" s="94"/>
      <c r="C33" s="77"/>
      <c r="D33" s="133">
        <v>0</v>
      </c>
      <c r="E33" s="133"/>
      <c r="F33" s="133">
        <v>0</v>
      </c>
      <c r="G33" s="133"/>
      <c r="H33" s="133">
        <v>0</v>
      </c>
      <c r="I33" s="133"/>
      <c r="J33" s="133">
        <v>0</v>
      </c>
      <c r="K33" s="133"/>
      <c r="L33" s="133">
        <v>0</v>
      </c>
      <c r="M33" s="133"/>
      <c r="N33" s="133">
        <v>0</v>
      </c>
      <c r="O33" s="133"/>
      <c r="P33" s="133">
        <v>0</v>
      </c>
      <c r="Q33" s="133"/>
      <c r="R33" s="133">
        <v>0</v>
      </c>
      <c r="S33" s="133"/>
      <c r="T33" s="133">
        <v>0</v>
      </c>
      <c r="U33" s="133"/>
      <c r="V33" s="133">
        <v>0</v>
      </c>
      <c r="W33" s="133"/>
      <c r="X33" s="133">
        <v>0</v>
      </c>
      <c r="Y33" s="133"/>
      <c r="Z33" s="133">
        <v>0</v>
      </c>
      <c r="AA33" s="133"/>
      <c r="AB33" s="133">
        <v>0</v>
      </c>
      <c r="AC33" s="133"/>
      <c r="AD33" s="133">
        <f>SUM(Z33,X33,T33,R33)</f>
        <v>0</v>
      </c>
      <c r="AE33" s="133"/>
      <c r="AF33" s="133">
        <v>-41801</v>
      </c>
      <c r="AG33" s="133"/>
      <c r="AH33" s="133">
        <f t="shared" si="5"/>
        <v>-41801</v>
      </c>
    </row>
    <row r="34" spans="1:34" s="80" customFormat="1" ht="15" customHeight="1">
      <c r="A34" s="80" t="s">
        <v>159</v>
      </c>
      <c r="B34" s="77"/>
      <c r="C34" s="77"/>
      <c r="D34" s="133">
        <v>0</v>
      </c>
      <c r="E34" s="133"/>
      <c r="F34" s="133">
        <v>0</v>
      </c>
      <c r="G34" s="133"/>
      <c r="H34" s="133">
        <v>0</v>
      </c>
      <c r="I34" s="133"/>
      <c r="J34" s="133">
        <v>2789</v>
      </c>
      <c r="K34" s="133"/>
      <c r="L34" s="133">
        <v>0</v>
      </c>
      <c r="M34" s="133"/>
      <c r="N34" s="133">
        <v>0</v>
      </c>
      <c r="O34" s="133"/>
      <c r="P34" s="133">
        <v>0</v>
      </c>
      <c r="Q34" s="133"/>
      <c r="R34" s="133">
        <v>0</v>
      </c>
      <c r="S34" s="133"/>
      <c r="T34" s="133">
        <v>0</v>
      </c>
      <c r="U34" s="133"/>
      <c r="V34" s="133">
        <v>0</v>
      </c>
      <c r="W34" s="133"/>
      <c r="X34" s="133">
        <v>0</v>
      </c>
      <c r="Y34" s="133"/>
      <c r="Z34" s="133">
        <v>0</v>
      </c>
      <c r="AA34" s="133"/>
      <c r="AB34" s="133">
        <v>0</v>
      </c>
      <c r="AC34" s="133"/>
      <c r="AD34" s="133">
        <v>0</v>
      </c>
      <c r="AE34" s="133"/>
      <c r="AF34" s="133">
        <v>955</v>
      </c>
      <c r="AG34" s="133"/>
      <c r="AH34" s="133">
        <f t="shared" si="5"/>
        <v>3744</v>
      </c>
    </row>
    <row r="35" spans="1:34" s="80" customFormat="1" ht="15" customHeight="1">
      <c r="A35" s="80" t="s">
        <v>231</v>
      </c>
      <c r="B35" s="94"/>
      <c r="C35" s="77"/>
      <c r="D35" s="133">
        <v>0</v>
      </c>
      <c r="E35" s="133"/>
      <c r="F35" s="133">
        <v>0</v>
      </c>
      <c r="G35" s="133"/>
      <c r="H35" s="133">
        <v>0</v>
      </c>
      <c r="I35" s="133"/>
      <c r="J35" s="133">
        <v>0</v>
      </c>
      <c r="K35" s="133"/>
      <c r="L35" s="133">
        <v>0</v>
      </c>
      <c r="M35" s="133"/>
      <c r="N35" s="133">
        <v>0</v>
      </c>
      <c r="O35" s="133"/>
      <c r="P35" s="133">
        <v>-2029534</v>
      </c>
      <c r="Q35" s="133"/>
      <c r="R35" s="133">
        <v>0</v>
      </c>
      <c r="S35" s="133"/>
      <c r="T35" s="133">
        <v>0</v>
      </c>
      <c r="U35" s="133"/>
      <c r="V35" s="133">
        <v>0</v>
      </c>
      <c r="W35" s="133"/>
      <c r="X35" s="133">
        <v>0</v>
      </c>
      <c r="Y35" s="133"/>
      <c r="Z35" s="133">
        <v>0</v>
      </c>
      <c r="AA35" s="133"/>
      <c r="AB35" s="133">
        <v>0</v>
      </c>
      <c r="AC35" s="133"/>
      <c r="AD35" s="133">
        <v>0</v>
      </c>
      <c r="AE35" s="133"/>
      <c r="AF35" s="133">
        <v>0</v>
      </c>
      <c r="AG35" s="133"/>
      <c r="AH35" s="133">
        <f t="shared" si="5"/>
        <v>-2029534</v>
      </c>
    </row>
    <row r="36" spans="1:34" s="80" customFormat="1" ht="15" customHeight="1">
      <c r="A36" s="80" t="s">
        <v>242</v>
      </c>
      <c r="B36" s="94"/>
      <c r="C36" s="77"/>
      <c r="D36" s="133">
        <v>0</v>
      </c>
      <c r="E36" s="133"/>
      <c r="F36" s="133">
        <v>0</v>
      </c>
      <c r="G36" s="133"/>
      <c r="H36" s="133">
        <v>0</v>
      </c>
      <c r="I36" s="133"/>
      <c r="J36" s="133">
        <v>0</v>
      </c>
      <c r="K36" s="133"/>
      <c r="L36" s="133">
        <v>0</v>
      </c>
      <c r="M36" s="133"/>
      <c r="N36" s="133">
        <v>0</v>
      </c>
      <c r="O36" s="133"/>
      <c r="P36" s="133">
        <v>0</v>
      </c>
      <c r="Q36" s="133"/>
      <c r="R36" s="133">
        <v>0</v>
      </c>
      <c r="S36" s="133"/>
      <c r="T36" s="133">
        <v>0</v>
      </c>
      <c r="U36" s="133"/>
      <c r="V36" s="133">
        <v>0</v>
      </c>
      <c r="W36" s="133"/>
      <c r="X36" s="133">
        <v>0</v>
      </c>
      <c r="Y36" s="133"/>
      <c r="Z36" s="133">
        <v>0</v>
      </c>
      <c r="AA36" s="133"/>
      <c r="AB36" s="133">
        <v>0</v>
      </c>
      <c r="AC36" s="133"/>
      <c r="AD36" s="133">
        <v>0</v>
      </c>
      <c r="AE36" s="133"/>
      <c r="AF36" s="133">
        <v>-828438</v>
      </c>
      <c r="AG36" s="133"/>
      <c r="AH36" s="133">
        <f t="shared" si="5"/>
        <v>-828438</v>
      </c>
    </row>
    <row r="37" spans="1:34" s="80" customFormat="1" ht="15" customHeight="1">
      <c r="A37" s="80" t="s">
        <v>218</v>
      </c>
      <c r="B37" s="94"/>
      <c r="C37" s="77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</row>
    <row r="38" spans="1:34" s="80" customFormat="1" ht="15" customHeight="1">
      <c r="A38" s="80" t="s">
        <v>219</v>
      </c>
      <c r="B38" s="94"/>
      <c r="C38" s="77"/>
      <c r="D38" s="133">
        <v>0</v>
      </c>
      <c r="E38" s="133"/>
      <c r="F38" s="133">
        <v>0</v>
      </c>
      <c r="G38" s="133"/>
      <c r="H38" s="133">
        <v>0</v>
      </c>
      <c r="I38" s="133"/>
      <c r="J38" s="133">
        <v>0</v>
      </c>
      <c r="K38" s="133"/>
      <c r="L38" s="133">
        <v>0</v>
      </c>
      <c r="M38" s="133"/>
      <c r="N38" s="133">
        <v>0</v>
      </c>
      <c r="O38" s="133"/>
      <c r="P38" s="133">
        <v>-80</v>
      </c>
      <c r="Q38" s="133"/>
      <c r="R38" s="133">
        <v>112549</v>
      </c>
      <c r="S38" s="133"/>
      <c r="T38" s="133">
        <v>218</v>
      </c>
      <c r="U38" s="133"/>
      <c r="V38" s="133">
        <v>0</v>
      </c>
      <c r="W38" s="133"/>
      <c r="X38" s="133">
        <v>-47916</v>
      </c>
      <c r="Y38" s="133"/>
      <c r="Z38" s="133">
        <v>349177</v>
      </c>
      <c r="AA38" s="133"/>
      <c r="AB38" s="133">
        <v>0</v>
      </c>
      <c r="AC38" s="133"/>
      <c r="AD38" s="133">
        <f>SUM(R38:Z38)</f>
        <v>414028</v>
      </c>
      <c r="AE38" s="133"/>
      <c r="AF38" s="133">
        <v>-450520</v>
      </c>
      <c r="AG38" s="133"/>
      <c r="AH38" s="133">
        <f>SUM(AF38,AD38,P38,N38,L38,J38,F38,D38,H38)</f>
        <v>-36572</v>
      </c>
    </row>
    <row r="39" spans="1:34" s="80" customFormat="1" ht="15" customHeight="1">
      <c r="A39" s="80" t="s">
        <v>258</v>
      </c>
      <c r="B39" s="94"/>
      <c r="C39" s="77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</row>
    <row r="40" spans="1:34" s="80" customFormat="1" ht="15" customHeight="1">
      <c r="A40" s="80" t="s">
        <v>266</v>
      </c>
      <c r="B40" s="94"/>
      <c r="C40" s="77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</row>
    <row r="41" spans="1:34" s="80" customFormat="1" ht="15" customHeight="1">
      <c r="A41" s="80" t="s">
        <v>259</v>
      </c>
      <c r="B41" s="94"/>
      <c r="C41" s="77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</row>
    <row r="42" spans="1:34" s="80" customFormat="1" ht="15" customHeight="1">
      <c r="A42" s="80" t="s">
        <v>260</v>
      </c>
      <c r="B42" s="118"/>
      <c r="C42" s="77"/>
      <c r="D42" s="133">
        <v>0</v>
      </c>
      <c r="E42" s="133"/>
      <c r="F42" s="133">
        <v>0</v>
      </c>
      <c r="G42" s="133"/>
      <c r="H42" s="133">
        <v>0</v>
      </c>
      <c r="I42" s="133"/>
      <c r="J42" s="133">
        <v>0</v>
      </c>
      <c r="K42" s="133"/>
      <c r="L42" s="133">
        <v>0</v>
      </c>
      <c r="M42" s="133"/>
      <c r="N42" s="133">
        <v>0</v>
      </c>
      <c r="O42" s="133"/>
      <c r="P42" s="133">
        <v>0</v>
      </c>
      <c r="Q42" s="133"/>
      <c r="R42" s="133">
        <v>0</v>
      </c>
      <c r="S42" s="133"/>
      <c r="T42" s="133">
        <v>0</v>
      </c>
      <c r="U42" s="133"/>
      <c r="V42" s="133">
        <v>0</v>
      </c>
      <c r="W42" s="133"/>
      <c r="X42" s="133">
        <v>0</v>
      </c>
      <c r="Y42" s="133"/>
      <c r="Z42" s="133">
        <v>124542</v>
      </c>
      <c r="AA42" s="133"/>
      <c r="AB42" s="133">
        <v>-1350978</v>
      </c>
      <c r="AC42" s="133"/>
      <c r="AD42" s="133">
        <f>SUM(Z42,X42,T42,R42,AB42)</f>
        <v>-1226436</v>
      </c>
      <c r="AE42" s="133"/>
      <c r="AF42" s="133">
        <v>1226436</v>
      </c>
      <c r="AG42" s="133"/>
      <c r="AH42" s="133">
        <f>SUM(AF42,AD42,P42,N42,L42,J42,F42,D42,H42)</f>
        <v>0</v>
      </c>
    </row>
    <row r="43" spans="1:34" s="80" customFormat="1" ht="15" customHeight="1">
      <c r="A43" s="80" t="s">
        <v>329</v>
      </c>
      <c r="B43" s="77"/>
      <c r="C43" s="77"/>
      <c r="D43" s="133">
        <v>0</v>
      </c>
      <c r="E43" s="133"/>
      <c r="F43" s="133">
        <v>0</v>
      </c>
      <c r="G43" s="133"/>
      <c r="H43" s="133">
        <v>0</v>
      </c>
      <c r="I43" s="133"/>
      <c r="J43" s="133">
        <v>0</v>
      </c>
      <c r="K43" s="133"/>
      <c r="L43" s="133">
        <v>0</v>
      </c>
      <c r="M43" s="133"/>
      <c r="N43" s="133">
        <v>0</v>
      </c>
      <c r="O43" s="133"/>
      <c r="P43" s="133">
        <v>-1318210</v>
      </c>
      <c r="Q43" s="133"/>
      <c r="R43" s="133">
        <v>0</v>
      </c>
      <c r="S43" s="133"/>
      <c r="T43" s="133">
        <v>0</v>
      </c>
      <c r="U43" s="133"/>
      <c r="V43" s="133">
        <v>0</v>
      </c>
      <c r="W43" s="133"/>
      <c r="X43" s="133">
        <v>0</v>
      </c>
      <c r="Y43" s="133"/>
      <c r="Z43" s="133">
        <v>0</v>
      </c>
      <c r="AA43" s="133"/>
      <c r="AB43" s="133">
        <v>0</v>
      </c>
      <c r="AC43" s="133"/>
      <c r="AD43" s="133">
        <f>SUM(Z43,X43,T43,R43,AB43)</f>
        <v>0</v>
      </c>
      <c r="AE43" s="133"/>
      <c r="AF43" s="133">
        <v>860491</v>
      </c>
      <c r="AG43" s="133"/>
      <c r="AH43" s="133">
        <f>SUM(AF43,AD43,P43,N43,L43,J43,F43,D43,H43)</f>
        <v>-457719</v>
      </c>
    </row>
    <row r="44" spans="1:34" s="80" customFormat="1" ht="15" customHeight="1">
      <c r="A44" s="80" t="s">
        <v>152</v>
      </c>
      <c r="B44" s="77"/>
      <c r="C44" s="77"/>
      <c r="D44" s="262">
        <v>0</v>
      </c>
      <c r="E44" s="133"/>
      <c r="F44" s="262">
        <v>0</v>
      </c>
      <c r="G44" s="133"/>
      <c r="H44" s="262">
        <v>0</v>
      </c>
      <c r="I44" s="133"/>
      <c r="J44" s="262">
        <v>0</v>
      </c>
      <c r="K44" s="133"/>
      <c r="L44" s="262">
        <v>0</v>
      </c>
      <c r="M44" s="133"/>
      <c r="N44" s="262">
        <v>0</v>
      </c>
      <c r="O44" s="133"/>
      <c r="P44" s="262">
        <f>-1352167-P43</f>
        <v>-33957</v>
      </c>
      <c r="Q44" s="133"/>
      <c r="R44" s="262">
        <v>-45424</v>
      </c>
      <c r="S44" s="133"/>
      <c r="T44" s="262">
        <v>-671924</v>
      </c>
      <c r="U44" s="133"/>
      <c r="V44" s="262">
        <v>-1038903</v>
      </c>
      <c r="W44" s="133"/>
      <c r="X44" s="262">
        <v>3449885</v>
      </c>
      <c r="Y44" s="133"/>
      <c r="Z44" s="262">
        <v>0</v>
      </c>
      <c r="AA44" s="133"/>
      <c r="AB44" s="262">
        <v>0</v>
      </c>
      <c r="AC44" s="133"/>
      <c r="AD44" s="265">
        <f>SUM(Z44,X44,T44,R44,AB44,V44)</f>
        <v>1693634</v>
      </c>
      <c r="AE44" s="133"/>
      <c r="AF44" s="262">
        <v>590291</v>
      </c>
      <c r="AG44" s="133"/>
      <c r="AH44" s="265">
        <f>SUM(AF44,AD44,P44,N44,L44,J44,F44,D44,H44)</f>
        <v>2249968</v>
      </c>
    </row>
    <row r="45" spans="1:34" s="80" customFormat="1" ht="6" customHeight="1">
      <c r="B45" s="77"/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2"/>
      <c r="AB45" s="252"/>
      <c r="AC45" s="252"/>
      <c r="AD45" s="252"/>
      <c r="AE45" s="252"/>
      <c r="AF45" s="252"/>
      <c r="AG45" s="252"/>
      <c r="AH45" s="252"/>
    </row>
    <row r="46" spans="1:34" s="80" customFormat="1" ht="15" customHeight="1" thickBot="1">
      <c r="A46" s="60" t="s">
        <v>268</v>
      </c>
      <c r="B46" s="77"/>
      <c r="C46" s="77"/>
      <c r="D46" s="279">
        <f>SUM(D29:D44)</f>
        <v>5074581</v>
      </c>
      <c r="E46" s="133"/>
      <c r="F46" s="279">
        <f>SUM(F29:F44)</f>
        <v>15372438</v>
      </c>
      <c r="G46" s="133"/>
      <c r="H46" s="279">
        <f>SUM(H29:H44)</f>
        <v>0</v>
      </c>
      <c r="I46" s="133"/>
      <c r="J46" s="279">
        <f>SUM(J29:J44)</f>
        <v>55037</v>
      </c>
      <c r="K46" s="133"/>
      <c r="L46" s="279">
        <f>SUM(L29:L44)</f>
        <v>3157984</v>
      </c>
      <c r="M46" s="133"/>
      <c r="N46" s="279">
        <f>SUM(N29:N44)</f>
        <v>3766308</v>
      </c>
      <c r="O46" s="133"/>
      <c r="P46" s="279">
        <f>SUM(P29:P44)</f>
        <v>54798665</v>
      </c>
      <c r="Q46" s="133"/>
      <c r="R46" s="279">
        <f>SUM(R29:R44)</f>
        <v>1419889</v>
      </c>
      <c r="S46" s="133"/>
      <c r="T46" s="279">
        <f>SUM(T29:T44)</f>
        <v>-2203549</v>
      </c>
      <c r="U46" s="133"/>
      <c r="V46" s="279">
        <f>SUM(V29:V44)</f>
        <v>-1038903</v>
      </c>
      <c r="W46" s="133"/>
      <c r="X46" s="279">
        <f>SUM(X29:X44)</f>
        <v>-30846794</v>
      </c>
      <c r="Y46" s="133"/>
      <c r="Z46" s="279">
        <f>SUM(Z29:Z44)</f>
        <v>11814993</v>
      </c>
      <c r="AA46" s="133"/>
      <c r="AB46" s="279">
        <f>SUM(AB29:AB44)</f>
        <v>-1350978</v>
      </c>
      <c r="AC46" s="133"/>
      <c r="AD46" s="279">
        <f>SUM(AD29:AD44)</f>
        <v>-22205342</v>
      </c>
      <c r="AE46" s="133"/>
      <c r="AF46" s="279">
        <f>SUM(AF29:AF44)</f>
        <v>19600109</v>
      </c>
      <c r="AG46" s="133"/>
      <c r="AH46" s="279">
        <f>SUM(AH29:AH44)</f>
        <v>79619780</v>
      </c>
    </row>
    <row r="47" spans="1:34" ht="15" customHeight="1" thickTop="1">
      <c r="A47" s="9"/>
      <c r="B47" s="32"/>
      <c r="C47" s="32"/>
      <c r="D47" s="38"/>
      <c r="E47" s="17"/>
      <c r="F47" s="38"/>
      <c r="H47" s="38"/>
      <c r="J47" s="38"/>
      <c r="L47" s="38"/>
      <c r="N47" s="38"/>
      <c r="O47" s="17"/>
      <c r="P47" s="38"/>
      <c r="Q47" s="17"/>
      <c r="R47" s="38"/>
      <c r="S47" s="17"/>
      <c r="T47" s="38"/>
      <c r="U47" s="17"/>
      <c r="V47" s="38"/>
      <c r="W47" s="17"/>
      <c r="X47" s="38"/>
      <c r="Y47" s="17"/>
      <c r="Z47" s="38"/>
      <c r="AA47" s="17"/>
      <c r="AB47" s="38"/>
      <c r="AC47" s="17"/>
      <c r="AD47" s="38"/>
      <c r="AE47" s="17"/>
      <c r="AF47" s="38"/>
      <c r="AG47" s="17"/>
      <c r="AH47" s="38"/>
    </row>
    <row r="48" spans="1:34" s="80" customFormat="1" ht="15" customHeight="1">
      <c r="A48" s="60"/>
      <c r="B48" s="77"/>
      <c r="C48" s="77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</row>
    <row r="49" spans="1:34" s="80" customFormat="1" ht="15" customHeight="1">
      <c r="A49" s="60"/>
      <c r="B49" s="77"/>
      <c r="C49" s="77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</row>
    <row r="50" spans="1:34" s="80" customFormat="1" ht="15" customHeight="1">
      <c r="A50" s="60"/>
      <c r="B50" s="77"/>
      <c r="C50" s="77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</row>
    <row r="51" spans="1:34" s="80" customFormat="1" ht="15" customHeight="1">
      <c r="A51" s="60"/>
      <c r="B51" s="77"/>
      <c r="C51" s="77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</row>
    <row r="52" spans="1:34" s="80" customFormat="1" ht="15" customHeight="1">
      <c r="A52" s="60"/>
      <c r="B52" s="77"/>
      <c r="C52" s="77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</row>
    <row r="53" spans="1:34" s="80" customFormat="1" ht="15" customHeight="1">
      <c r="A53" s="60"/>
      <c r="B53" s="77"/>
      <c r="C53" s="77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</row>
    <row r="54" spans="1:34" s="80" customFormat="1" ht="15" customHeight="1">
      <c r="A54" s="60"/>
      <c r="B54" s="77"/>
      <c r="C54" s="77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</row>
    <row r="55" spans="1:34" s="80" customFormat="1" ht="15" customHeight="1">
      <c r="A55" s="60"/>
      <c r="B55" s="77"/>
      <c r="C55" s="77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</row>
    <row r="56" spans="1:34" s="80" customFormat="1" ht="12" customHeight="1">
      <c r="A56" s="60"/>
      <c r="B56" s="77"/>
      <c r="C56" s="77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</row>
    <row r="57" spans="1:34" ht="21.95" customHeight="1">
      <c r="A57" s="12" t="str">
        <f>'E13 Change US Conso'!A54</f>
        <v xml:space="preserve">The condensed notes to the interim financial information are an integral part of this interim financial information.										</v>
      </c>
      <c r="B57" s="40"/>
      <c r="C57" s="12"/>
      <c r="D57" s="40"/>
      <c r="E57" s="41"/>
      <c r="F57" s="40"/>
      <c r="G57" s="40"/>
      <c r="H57" s="40"/>
      <c r="I57" s="40"/>
      <c r="J57" s="40"/>
      <c r="K57" s="40"/>
      <c r="L57" s="40"/>
      <c r="M57" s="40"/>
      <c r="N57" s="40"/>
      <c r="O57" s="12"/>
      <c r="P57" s="40"/>
      <c r="Q57" s="12"/>
      <c r="R57" s="40"/>
      <c r="S57" s="12"/>
      <c r="T57" s="14"/>
      <c r="U57" s="14"/>
      <c r="V57" s="14"/>
      <c r="W57" s="14"/>
      <c r="X57" s="14"/>
      <c r="Y57" s="14"/>
      <c r="Z57" s="14"/>
      <c r="AA57" s="12"/>
      <c r="AB57" s="14"/>
      <c r="AC57" s="12"/>
      <c r="AD57" s="40"/>
      <c r="AE57" s="12"/>
      <c r="AF57" s="14"/>
      <c r="AG57" s="14"/>
      <c r="AH57" s="14"/>
    </row>
  </sheetData>
  <mergeCells count="5">
    <mergeCell ref="D5:AH5"/>
    <mergeCell ref="D7:AD7"/>
    <mergeCell ref="R8:AD8"/>
    <mergeCell ref="L11:P11"/>
    <mergeCell ref="R9:X9"/>
  </mergeCells>
  <pageMargins left="0.3" right="0.3" top="0.5" bottom="0.6" header="0.49" footer="0.4"/>
  <pageSetup paperSize="9" scale="65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BAFCDE"/>
  </sheetPr>
  <dimension ref="A1:AO34"/>
  <sheetViews>
    <sheetView zoomScaleNormal="100" zoomScaleSheetLayoutView="90" workbookViewId="0">
      <selection activeCell="W38" sqref="W38"/>
    </sheetView>
  </sheetViews>
  <sheetFormatPr defaultColWidth="9.33203125" defaultRowHeight="19.5"/>
  <cols>
    <col min="1" max="1" width="39.1640625" style="1" customWidth="1"/>
    <col min="2" max="2" width="5.6640625" style="17" customWidth="1"/>
    <col min="3" max="3" width="0.5" style="1" customWidth="1"/>
    <col min="4" max="4" width="12.33203125" style="17" customWidth="1"/>
    <col min="5" max="5" width="0.5" style="18" customWidth="1"/>
    <col min="6" max="6" width="11.5" style="17" customWidth="1"/>
    <col min="7" max="7" width="0.5" style="18" customWidth="1"/>
    <col min="8" max="8" width="9.5" style="17" customWidth="1"/>
    <col min="9" max="9" width="0.5" style="1" customWidth="1"/>
    <col min="10" max="10" width="10" style="17" customWidth="1"/>
    <col min="11" max="11" width="0.5" style="17" customWidth="1"/>
    <col min="12" max="12" width="10.83203125" style="17" customWidth="1"/>
    <col min="13" max="13" width="0.5" style="17" customWidth="1"/>
    <col min="14" max="14" width="13.5" style="17" customWidth="1"/>
    <col min="15" max="15" width="0.5" style="1" customWidth="1"/>
    <col min="16" max="16" width="19.5" style="2" customWidth="1"/>
    <col min="17" max="17" width="0.5" style="1" customWidth="1"/>
    <col min="18" max="18" width="14.5" style="2" customWidth="1"/>
    <col min="19" max="19" width="0.5" style="1" customWidth="1"/>
    <col min="20" max="20" width="14" style="17" customWidth="1"/>
    <col min="21" max="21" width="0.5" style="1" customWidth="1"/>
    <col min="22" max="22" width="12.83203125" style="1" customWidth="1"/>
    <col min="23" max="16384" width="9.33203125" style="1"/>
  </cols>
  <sheetData>
    <row r="1" spans="1:41" ht="16.5" customHeight="1">
      <c r="A1" s="9" t="s">
        <v>0</v>
      </c>
      <c r="B1" s="19"/>
      <c r="C1" s="19"/>
      <c r="D1" s="20"/>
      <c r="E1" s="21"/>
      <c r="F1" s="20"/>
      <c r="G1" s="21"/>
      <c r="H1" s="20"/>
      <c r="I1" s="21"/>
      <c r="J1" s="20"/>
      <c r="K1" s="20"/>
      <c r="L1" s="20"/>
      <c r="M1" s="20"/>
      <c r="N1" s="20"/>
      <c r="O1" s="20"/>
      <c r="P1" s="20"/>
      <c r="Q1" s="21"/>
      <c r="R1" s="20"/>
      <c r="S1" s="21"/>
      <c r="T1" s="20"/>
      <c r="U1" s="20"/>
      <c r="V1" s="20"/>
    </row>
    <row r="2" spans="1:41" ht="16.5" customHeight="1">
      <c r="A2" s="15" t="s">
        <v>149</v>
      </c>
      <c r="B2" s="19"/>
      <c r="C2" s="19"/>
      <c r="D2" s="20"/>
      <c r="E2" s="21"/>
      <c r="F2" s="20"/>
      <c r="G2" s="21"/>
      <c r="H2" s="20"/>
      <c r="I2" s="21"/>
      <c r="J2" s="20"/>
      <c r="K2" s="20"/>
      <c r="L2" s="20"/>
      <c r="M2" s="20"/>
      <c r="N2" s="20"/>
      <c r="O2" s="20"/>
      <c r="P2" s="20"/>
      <c r="Q2" s="21"/>
      <c r="R2" s="20"/>
      <c r="S2" s="21"/>
      <c r="T2" s="20"/>
      <c r="U2" s="20"/>
      <c r="V2" s="20"/>
    </row>
    <row r="3" spans="1:41" ht="16.5" customHeight="1">
      <c r="A3" s="11" t="str">
        <f>+'E14 Change THB Conso'!A3</f>
        <v>For the nine-month period ended 30 September 2021</v>
      </c>
      <c r="B3" s="22"/>
      <c r="C3" s="22"/>
      <c r="D3" s="23"/>
      <c r="E3" s="24"/>
      <c r="F3" s="23"/>
      <c r="G3" s="24"/>
      <c r="H3" s="23"/>
      <c r="I3" s="24"/>
      <c r="J3" s="23"/>
      <c r="K3" s="23"/>
      <c r="L3" s="23"/>
      <c r="M3" s="23"/>
      <c r="N3" s="23"/>
      <c r="O3" s="23"/>
      <c r="P3" s="23"/>
      <c r="Q3" s="24"/>
      <c r="R3" s="23"/>
      <c r="S3" s="24"/>
      <c r="T3" s="23"/>
      <c r="U3" s="23"/>
      <c r="V3" s="23"/>
    </row>
    <row r="4" spans="1:41" ht="16.5" customHeight="1">
      <c r="A4" s="15"/>
      <c r="B4" s="25"/>
      <c r="C4" s="25"/>
      <c r="D4" s="26"/>
      <c r="E4" s="27"/>
      <c r="F4" s="26"/>
      <c r="G4" s="27"/>
      <c r="H4" s="26"/>
      <c r="I4" s="27"/>
      <c r="J4" s="26"/>
      <c r="K4" s="26"/>
      <c r="L4" s="26"/>
      <c r="M4" s="26"/>
      <c r="N4" s="26"/>
      <c r="O4" s="26"/>
      <c r="P4" s="26"/>
      <c r="Q4" s="27"/>
      <c r="R4" s="26"/>
      <c r="S4" s="27"/>
      <c r="T4" s="26"/>
      <c r="U4" s="26"/>
      <c r="V4" s="26"/>
    </row>
    <row r="5" spans="1:41" ht="16.5" customHeight="1">
      <c r="A5" s="25"/>
      <c r="B5" s="25"/>
      <c r="C5" s="25"/>
      <c r="D5" s="305" t="s">
        <v>196</v>
      </c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</row>
    <row r="6" spans="1:41" ht="16.5" customHeight="1">
      <c r="A6" s="25"/>
      <c r="B6" s="25"/>
      <c r="C6" s="25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 t="s">
        <v>2</v>
      </c>
    </row>
    <row r="7" spans="1:41" ht="16.5" customHeight="1">
      <c r="A7" s="25"/>
      <c r="B7" s="25"/>
      <c r="C7" s="25"/>
      <c r="D7" s="30"/>
      <c r="E7" s="30"/>
      <c r="F7" s="31"/>
      <c r="G7" s="30"/>
      <c r="H7" s="31"/>
      <c r="I7" s="31"/>
      <c r="J7" s="31"/>
      <c r="K7" s="31"/>
      <c r="L7" s="31"/>
      <c r="M7" s="31"/>
      <c r="N7" s="31"/>
      <c r="O7" s="31"/>
      <c r="P7" s="307" t="s">
        <v>146</v>
      </c>
      <c r="Q7" s="307"/>
      <c r="R7" s="307"/>
      <c r="S7" s="307"/>
      <c r="T7" s="307"/>
      <c r="U7" s="31"/>
      <c r="V7" s="31"/>
    </row>
    <row r="8" spans="1:41" ht="16.5" customHeight="1">
      <c r="A8" s="25"/>
      <c r="B8" s="25"/>
      <c r="C8" s="25"/>
      <c r="D8" s="30"/>
      <c r="E8" s="30"/>
      <c r="F8" s="31"/>
      <c r="G8" s="30"/>
      <c r="H8" s="31"/>
      <c r="I8" s="31"/>
      <c r="J8" s="31"/>
      <c r="K8" s="31"/>
      <c r="L8" s="31"/>
      <c r="M8" s="31"/>
      <c r="N8" s="31"/>
      <c r="O8" s="31"/>
      <c r="P8" s="310" t="s">
        <v>150</v>
      </c>
      <c r="Q8" s="310"/>
      <c r="R8" s="310"/>
      <c r="S8" s="67"/>
      <c r="T8" s="31"/>
      <c r="U8" s="31"/>
      <c r="V8" s="31"/>
    </row>
    <row r="9" spans="1:41" ht="16.5" customHeight="1">
      <c r="A9" s="32"/>
      <c r="B9" s="32"/>
      <c r="C9" s="32"/>
      <c r="D9" s="31" t="s">
        <v>73</v>
      </c>
      <c r="E9" s="34"/>
      <c r="F9" s="31"/>
      <c r="G9" s="34"/>
      <c r="H9" s="31"/>
      <c r="I9" s="31"/>
      <c r="J9" s="308" t="s">
        <v>74</v>
      </c>
      <c r="K9" s="308"/>
      <c r="L9" s="308"/>
      <c r="M9" s="308"/>
      <c r="N9" s="308"/>
      <c r="O9" s="31"/>
      <c r="P9" s="31"/>
      <c r="Q9" s="31"/>
      <c r="S9" s="31"/>
      <c r="T9" s="31" t="s">
        <v>72</v>
      </c>
      <c r="U9" s="31"/>
    </row>
    <row r="10" spans="1:41" ht="16.5" customHeight="1">
      <c r="A10" s="32"/>
      <c r="B10" s="32"/>
      <c r="C10" s="32"/>
      <c r="D10" s="31" t="s">
        <v>80</v>
      </c>
      <c r="E10" s="34"/>
      <c r="F10" s="31" t="s">
        <v>81</v>
      </c>
      <c r="G10" s="34"/>
      <c r="H10" s="31" t="s">
        <v>203</v>
      </c>
      <c r="I10" s="31"/>
      <c r="J10" s="31" t="s">
        <v>82</v>
      </c>
      <c r="K10" s="31"/>
      <c r="L10" s="31" t="s">
        <v>83</v>
      </c>
      <c r="M10" s="31"/>
      <c r="N10" s="31"/>
      <c r="O10" s="31"/>
      <c r="P10" s="31" t="s">
        <v>153</v>
      </c>
      <c r="Q10" s="31"/>
      <c r="R10" s="31" t="s">
        <v>98</v>
      </c>
      <c r="S10" s="31"/>
      <c r="T10" s="31" t="s">
        <v>77</v>
      </c>
      <c r="U10" s="31"/>
      <c r="V10" s="31" t="s">
        <v>79</v>
      </c>
    </row>
    <row r="11" spans="1:41" ht="16.5" customHeight="1">
      <c r="A11" s="32"/>
      <c r="B11" s="119" t="s">
        <v>7</v>
      </c>
      <c r="C11" s="32"/>
      <c r="D11" s="29" t="s">
        <v>88</v>
      </c>
      <c r="E11" s="34"/>
      <c r="F11" s="29" t="s">
        <v>88</v>
      </c>
      <c r="G11" s="34"/>
      <c r="H11" s="29" t="s">
        <v>281</v>
      </c>
      <c r="I11" s="31"/>
      <c r="J11" s="29" t="s">
        <v>89</v>
      </c>
      <c r="K11" s="28"/>
      <c r="L11" s="29" t="s">
        <v>89</v>
      </c>
      <c r="M11" s="28"/>
      <c r="N11" s="29" t="s">
        <v>91</v>
      </c>
      <c r="O11" s="31"/>
      <c r="P11" s="122" t="s">
        <v>358</v>
      </c>
      <c r="Q11" s="31"/>
      <c r="R11" s="29" t="s">
        <v>132</v>
      </c>
      <c r="S11" s="31"/>
      <c r="T11" s="29" t="s">
        <v>95</v>
      </c>
      <c r="U11" s="31"/>
      <c r="V11" s="29" t="s">
        <v>95</v>
      </c>
    </row>
    <row r="12" spans="1:41" ht="16.5" customHeight="1">
      <c r="A12" s="36"/>
      <c r="B12" s="32"/>
      <c r="C12" s="32"/>
      <c r="D12" s="101"/>
      <c r="E12" s="37"/>
      <c r="F12" s="101"/>
      <c r="G12" s="37"/>
      <c r="H12" s="101"/>
      <c r="I12" s="37"/>
      <c r="J12" s="101"/>
      <c r="K12" s="20"/>
      <c r="L12" s="101"/>
      <c r="M12" s="20"/>
      <c r="N12" s="101"/>
      <c r="O12" s="37"/>
      <c r="P12" s="101"/>
      <c r="Q12" s="37"/>
      <c r="R12" s="101"/>
      <c r="S12" s="37"/>
      <c r="T12" s="99"/>
      <c r="U12" s="37"/>
      <c r="V12" s="101"/>
    </row>
    <row r="13" spans="1:41" ht="16.5" customHeight="1">
      <c r="A13" s="9" t="s">
        <v>320</v>
      </c>
      <c r="B13" s="32"/>
      <c r="C13" s="32"/>
      <c r="D13" s="99">
        <v>147424</v>
      </c>
      <c r="E13" s="26"/>
      <c r="F13" s="99">
        <v>443624</v>
      </c>
      <c r="G13" s="26"/>
      <c r="H13" s="99">
        <v>0</v>
      </c>
      <c r="I13" s="26"/>
      <c r="J13" s="99">
        <v>14996</v>
      </c>
      <c r="K13" s="26"/>
      <c r="L13" s="99">
        <v>0</v>
      </c>
      <c r="M13" s="26"/>
      <c r="N13" s="99">
        <v>474992</v>
      </c>
      <c r="O13" s="26"/>
      <c r="P13" s="99">
        <v>197</v>
      </c>
      <c r="Q13" s="26"/>
      <c r="R13" s="99">
        <v>-12898</v>
      </c>
      <c r="S13" s="26"/>
      <c r="T13" s="99">
        <f>SUM(R13,P13)</f>
        <v>-12701</v>
      </c>
      <c r="U13" s="26"/>
      <c r="V13" s="99">
        <f>SUM(T13,N13,L13,J13,H13,F13,D13)</f>
        <v>1068335</v>
      </c>
      <c r="W13" s="289"/>
      <c r="X13" s="133"/>
      <c r="Y13" s="289"/>
      <c r="Z13" s="80"/>
      <c r="AA13" s="80"/>
      <c r="AB13" s="80"/>
      <c r="AC13" s="289"/>
      <c r="AD13" s="80"/>
      <c r="AE13" s="80"/>
      <c r="AF13" s="80"/>
      <c r="AG13" s="289"/>
      <c r="AH13" s="80"/>
      <c r="AI13" s="80"/>
      <c r="AJ13" s="80"/>
      <c r="AK13" s="289"/>
      <c r="AL13" s="80"/>
      <c r="AM13" s="289"/>
      <c r="AN13" s="80"/>
      <c r="AO13" s="289"/>
    </row>
    <row r="14" spans="1:41" ht="16.5" customHeight="1">
      <c r="A14" s="1" t="s">
        <v>330</v>
      </c>
      <c r="B14" s="39">
        <v>17</v>
      </c>
      <c r="C14" s="32"/>
      <c r="D14" s="111">
        <v>51076</v>
      </c>
      <c r="E14" s="89"/>
      <c r="F14" s="111">
        <v>204305</v>
      </c>
      <c r="G14" s="26"/>
      <c r="H14" s="99">
        <v>0</v>
      </c>
      <c r="I14" s="26"/>
      <c r="J14" s="99">
        <v>0</v>
      </c>
      <c r="K14" s="26"/>
      <c r="L14" s="99">
        <v>0</v>
      </c>
      <c r="M14" s="26"/>
      <c r="N14" s="99">
        <v>0</v>
      </c>
      <c r="O14" s="26"/>
      <c r="P14" s="99">
        <v>0</v>
      </c>
      <c r="Q14" s="26"/>
      <c r="R14" s="99">
        <v>0</v>
      </c>
      <c r="S14" s="26"/>
      <c r="T14" s="99">
        <v>0</v>
      </c>
      <c r="U14" s="26"/>
      <c r="V14" s="99">
        <f>SUM(T14,N14,L14,J14,H14,F14,D14)</f>
        <v>255381</v>
      </c>
      <c r="W14" s="290"/>
      <c r="X14" s="290"/>
      <c r="Y14" s="290"/>
      <c r="Z14" s="290"/>
      <c r="AA14" s="290"/>
      <c r="AB14" s="290"/>
      <c r="AC14" s="290"/>
      <c r="AD14" s="290"/>
      <c r="AE14" s="290"/>
      <c r="AF14" s="290"/>
      <c r="AG14" s="290"/>
      <c r="AH14" s="290"/>
      <c r="AI14" s="290"/>
      <c r="AJ14" s="290"/>
      <c r="AK14" s="290"/>
      <c r="AL14" s="290"/>
      <c r="AM14" s="290"/>
      <c r="AN14" s="290"/>
      <c r="AO14" s="290"/>
    </row>
    <row r="15" spans="1:41" ht="16.5" customHeight="1">
      <c r="A15" s="1" t="s">
        <v>231</v>
      </c>
      <c r="B15" s="39">
        <v>19</v>
      </c>
      <c r="C15" s="32"/>
      <c r="D15" s="99">
        <v>0</v>
      </c>
      <c r="E15" s="26"/>
      <c r="F15" s="99">
        <v>0</v>
      </c>
      <c r="G15" s="26"/>
      <c r="H15" s="99">
        <v>0</v>
      </c>
      <c r="I15" s="26"/>
      <c r="J15" s="99">
        <v>0</v>
      </c>
      <c r="K15" s="26"/>
      <c r="L15" s="99">
        <v>0</v>
      </c>
      <c r="M15" s="26"/>
      <c r="N15" s="111">
        <v>-55853</v>
      </c>
      <c r="O15" s="26"/>
      <c r="P15" s="99">
        <v>0</v>
      </c>
      <c r="Q15" s="26"/>
      <c r="R15" s="99">
        <v>0</v>
      </c>
      <c r="S15" s="26"/>
      <c r="T15" s="99">
        <v>0</v>
      </c>
      <c r="U15" s="26"/>
      <c r="V15" s="99">
        <f>SUM(T15,N15,L15,J15,H15,F15,D15)</f>
        <v>-55853</v>
      </c>
    </row>
    <row r="16" spans="1:41" s="80" customFormat="1" ht="16.5" customHeight="1">
      <c r="A16" s="80" t="s">
        <v>210</v>
      </c>
      <c r="B16" s="94"/>
      <c r="C16" s="77"/>
      <c r="D16" s="111">
        <v>0</v>
      </c>
      <c r="E16" s="89"/>
      <c r="F16" s="111">
        <v>0</v>
      </c>
      <c r="G16" s="89"/>
      <c r="H16" s="111">
        <v>0</v>
      </c>
      <c r="I16" s="89"/>
      <c r="J16" s="111">
        <v>0</v>
      </c>
      <c r="K16" s="89"/>
      <c r="L16" s="111">
        <v>0</v>
      </c>
      <c r="M16" s="89"/>
      <c r="N16" s="111">
        <f>'E12 PL Com (9m)'!G28</f>
        <v>67832</v>
      </c>
      <c r="O16" s="89"/>
      <c r="P16" s="111">
        <v>0</v>
      </c>
      <c r="Q16" s="89"/>
      <c r="R16" s="111">
        <v>0</v>
      </c>
      <c r="S16" s="89"/>
      <c r="T16" s="111">
        <v>0</v>
      </c>
      <c r="U16" s="89"/>
      <c r="V16" s="111">
        <f>SUM(T16,N16,L16,J16,H16,F16,D16)</f>
        <v>67832</v>
      </c>
    </row>
    <row r="17" spans="1:24" ht="16.5" customHeight="1">
      <c r="A17" s="1" t="s">
        <v>338</v>
      </c>
      <c r="B17" s="32"/>
      <c r="C17" s="32"/>
      <c r="D17" s="99"/>
      <c r="E17" s="26"/>
      <c r="F17" s="99"/>
      <c r="G17" s="26"/>
      <c r="H17" s="99"/>
      <c r="I17" s="26"/>
      <c r="J17" s="99"/>
      <c r="K17" s="26"/>
      <c r="L17" s="99"/>
      <c r="M17" s="26"/>
      <c r="N17" s="99"/>
      <c r="O17" s="26"/>
      <c r="P17" s="99"/>
      <c r="Q17" s="26"/>
      <c r="R17" s="99"/>
      <c r="S17" s="26"/>
      <c r="T17" s="99"/>
      <c r="U17" s="26"/>
      <c r="V17" s="99"/>
    </row>
    <row r="18" spans="1:24" ht="16.5" customHeight="1">
      <c r="A18" s="1" t="s">
        <v>204</v>
      </c>
      <c r="B18" s="32"/>
      <c r="C18" s="32"/>
      <c r="D18" s="106">
        <v>0</v>
      </c>
      <c r="E18" s="20"/>
      <c r="F18" s="106">
        <v>0</v>
      </c>
      <c r="G18" s="20"/>
      <c r="H18" s="106">
        <v>0</v>
      </c>
      <c r="I18" s="20"/>
      <c r="J18" s="106">
        <v>0</v>
      </c>
      <c r="K18" s="20"/>
      <c r="L18" s="100">
        <v>0</v>
      </c>
      <c r="M18" s="20"/>
      <c r="N18" s="110">
        <v>247</v>
      </c>
      <c r="O18" s="20"/>
      <c r="P18" s="110">
        <v>315</v>
      </c>
      <c r="Q18" s="89"/>
      <c r="R18" s="110">
        <v>20187</v>
      </c>
      <c r="S18" s="20"/>
      <c r="T18" s="106">
        <f>SUM(R18,P18)</f>
        <v>20502</v>
      </c>
      <c r="U18" s="20"/>
      <c r="V18" s="106">
        <f>SUM(T18,N18,J18,H18,D18)</f>
        <v>20749</v>
      </c>
    </row>
    <row r="19" spans="1:24" ht="16.5" customHeight="1">
      <c r="B19" s="32"/>
      <c r="D19" s="98"/>
      <c r="E19" s="2"/>
      <c r="F19" s="98"/>
      <c r="G19" s="2"/>
      <c r="H19" s="98"/>
      <c r="I19" s="2"/>
      <c r="J19" s="98"/>
      <c r="K19" s="2"/>
      <c r="L19" s="98"/>
      <c r="M19" s="2"/>
      <c r="N19" s="98"/>
      <c r="O19" s="2"/>
      <c r="P19" s="98"/>
      <c r="Q19" s="2"/>
      <c r="R19" s="98"/>
      <c r="S19" s="2"/>
      <c r="T19" s="98"/>
      <c r="U19" s="2"/>
      <c r="V19" s="98"/>
    </row>
    <row r="20" spans="1:24" ht="16.5" customHeight="1" thickBot="1">
      <c r="A20" s="9" t="s">
        <v>321</v>
      </c>
      <c r="B20" s="32"/>
      <c r="C20" s="32"/>
      <c r="D20" s="113">
        <f>SUM(D13:D19)</f>
        <v>198500</v>
      </c>
      <c r="E20" s="20"/>
      <c r="F20" s="113">
        <f>SUM(F13:F19)</f>
        <v>647929</v>
      </c>
      <c r="G20" s="20"/>
      <c r="H20" s="113">
        <f>SUM(H13:H19)</f>
        <v>0</v>
      </c>
      <c r="I20" s="20"/>
      <c r="J20" s="113">
        <f>SUM(J13:J19)</f>
        <v>14996</v>
      </c>
      <c r="K20" s="20"/>
      <c r="L20" s="113">
        <f>SUM(L13:L19)</f>
        <v>0</v>
      </c>
      <c r="M20" s="20"/>
      <c r="N20" s="113">
        <f>SUM(N13:N19)</f>
        <v>487218</v>
      </c>
      <c r="O20" s="20"/>
      <c r="P20" s="113">
        <f>SUM(P13:P19)</f>
        <v>512</v>
      </c>
      <c r="Q20" s="20"/>
      <c r="R20" s="113">
        <f>SUM(R13:R19)</f>
        <v>7289</v>
      </c>
      <c r="S20" s="20"/>
      <c r="T20" s="113">
        <f>SUM(T13:T19)</f>
        <v>7801</v>
      </c>
      <c r="U20" s="20"/>
      <c r="V20" s="113">
        <f>SUM(V13:V19)</f>
        <v>1356444</v>
      </c>
    </row>
    <row r="21" spans="1:24" ht="16.5" customHeight="1" thickTop="1">
      <c r="A21" s="32"/>
      <c r="B21" s="32"/>
      <c r="C21" s="32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90"/>
      <c r="P21" s="89"/>
      <c r="Q21" s="89"/>
      <c r="R21" s="89"/>
      <c r="S21" s="89"/>
      <c r="T21" s="90"/>
      <c r="U21" s="80"/>
      <c r="V21" s="289"/>
    </row>
    <row r="22" spans="1:24" ht="16.5" customHeight="1">
      <c r="A22" s="36"/>
      <c r="B22" s="32"/>
      <c r="C22" s="32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</row>
    <row r="23" spans="1:24" s="80" customFormat="1" ht="16.5" customHeight="1">
      <c r="A23" s="60" t="s">
        <v>205</v>
      </c>
      <c r="B23" s="77"/>
      <c r="C23" s="77"/>
      <c r="D23" s="133">
        <v>149961</v>
      </c>
      <c r="E23" s="133"/>
      <c r="F23" s="133">
        <v>443624</v>
      </c>
      <c r="G23" s="133"/>
      <c r="H23" s="133">
        <v>-38138</v>
      </c>
      <c r="I23" s="133"/>
      <c r="J23" s="133">
        <v>14996</v>
      </c>
      <c r="K23" s="133"/>
      <c r="L23" s="133">
        <v>38138</v>
      </c>
      <c r="M23" s="133"/>
      <c r="N23" s="133">
        <v>503016</v>
      </c>
      <c r="O23" s="133"/>
      <c r="P23" s="133">
        <v>2086</v>
      </c>
      <c r="Q23" s="133"/>
      <c r="R23" s="133">
        <v>-1669</v>
      </c>
      <c r="S23" s="133"/>
      <c r="T23" s="133">
        <f>SUM(R23,P23)</f>
        <v>417</v>
      </c>
      <c r="U23" s="133"/>
      <c r="V23" s="133">
        <v>1112014</v>
      </c>
      <c r="X23" s="90"/>
    </row>
    <row r="24" spans="1:24" s="80" customFormat="1" ht="16.5" customHeight="1">
      <c r="A24" s="80" t="s">
        <v>274</v>
      </c>
      <c r="B24" s="94"/>
      <c r="C24" s="77"/>
      <c r="D24" s="133">
        <v>-2537</v>
      </c>
      <c r="E24" s="133"/>
      <c r="F24" s="133">
        <v>0</v>
      </c>
      <c r="G24" s="133"/>
      <c r="H24" s="133">
        <v>38138</v>
      </c>
      <c r="I24" s="133"/>
      <c r="J24" s="133">
        <v>0</v>
      </c>
      <c r="K24" s="133"/>
      <c r="L24" s="133">
        <v>-38138</v>
      </c>
      <c r="M24" s="133"/>
      <c r="N24" s="133">
        <v>2537</v>
      </c>
      <c r="O24" s="133"/>
      <c r="P24" s="133">
        <v>0</v>
      </c>
      <c r="Q24" s="133"/>
      <c r="R24" s="133">
        <v>0</v>
      </c>
      <c r="S24" s="133"/>
      <c r="T24" s="133">
        <f t="shared" ref="T24:T28" si="0">SUM(R24,P24)</f>
        <v>0</v>
      </c>
      <c r="U24" s="133"/>
      <c r="V24" s="133">
        <v>0</v>
      </c>
      <c r="X24" s="90"/>
    </row>
    <row r="25" spans="1:24" s="80" customFormat="1" ht="16.5" customHeight="1">
      <c r="A25" s="80" t="s">
        <v>231</v>
      </c>
      <c r="B25" s="94"/>
      <c r="C25" s="77"/>
      <c r="D25" s="133">
        <v>0</v>
      </c>
      <c r="E25" s="133"/>
      <c r="F25" s="133">
        <v>0</v>
      </c>
      <c r="G25" s="133"/>
      <c r="H25" s="133">
        <v>0</v>
      </c>
      <c r="I25" s="133"/>
      <c r="J25" s="133">
        <v>0</v>
      </c>
      <c r="K25" s="133"/>
      <c r="L25" s="133">
        <v>0</v>
      </c>
      <c r="M25" s="133"/>
      <c r="N25" s="133">
        <v>-63758</v>
      </c>
      <c r="O25" s="133"/>
      <c r="P25" s="133">
        <v>0</v>
      </c>
      <c r="Q25" s="133"/>
      <c r="R25" s="133">
        <v>0</v>
      </c>
      <c r="S25" s="133"/>
      <c r="T25" s="133">
        <f t="shared" si="0"/>
        <v>0</v>
      </c>
      <c r="U25" s="133"/>
      <c r="V25" s="133">
        <v>-63758</v>
      </c>
      <c r="X25" s="90"/>
    </row>
    <row r="26" spans="1:24" s="80" customFormat="1" ht="16.5" customHeight="1">
      <c r="A26" s="80" t="s">
        <v>210</v>
      </c>
      <c r="B26" s="94"/>
      <c r="C26" s="77"/>
      <c r="D26" s="133">
        <v>0</v>
      </c>
      <c r="E26" s="133"/>
      <c r="F26" s="133">
        <v>0</v>
      </c>
      <c r="G26" s="133"/>
      <c r="H26" s="133">
        <v>0</v>
      </c>
      <c r="I26" s="133"/>
      <c r="J26" s="133">
        <v>0</v>
      </c>
      <c r="K26" s="133"/>
      <c r="L26" s="133">
        <v>0</v>
      </c>
      <c r="M26" s="133"/>
      <c r="N26" s="133">
        <v>67612</v>
      </c>
      <c r="O26" s="133"/>
      <c r="P26" s="133">
        <v>0</v>
      </c>
      <c r="Q26" s="133"/>
      <c r="R26" s="133">
        <v>0</v>
      </c>
      <c r="S26" s="133"/>
      <c r="T26" s="133">
        <f t="shared" si="0"/>
        <v>0</v>
      </c>
      <c r="U26" s="133"/>
      <c r="V26" s="133">
        <f>SUM(T26,N26,L26,J26,H26,F26,D26)</f>
        <v>67612</v>
      </c>
      <c r="X26" s="90"/>
    </row>
    <row r="27" spans="1:24" s="80" customFormat="1" ht="16.5" customHeight="1">
      <c r="A27" s="80" t="s">
        <v>340</v>
      </c>
      <c r="B27" s="77"/>
      <c r="C27" s="77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X27" s="90"/>
    </row>
    <row r="28" spans="1:24" s="80" customFormat="1" ht="16.5" customHeight="1">
      <c r="A28" s="80" t="s">
        <v>204</v>
      </c>
      <c r="B28" s="77"/>
      <c r="C28" s="77"/>
      <c r="D28" s="265">
        <v>0</v>
      </c>
      <c r="E28" s="133"/>
      <c r="F28" s="265">
        <v>0</v>
      </c>
      <c r="G28" s="133"/>
      <c r="H28" s="265">
        <v>0</v>
      </c>
      <c r="I28" s="133"/>
      <c r="J28" s="265">
        <v>0</v>
      </c>
      <c r="K28" s="133"/>
      <c r="L28" s="262">
        <v>0</v>
      </c>
      <c r="M28" s="133"/>
      <c r="N28" s="262">
        <v>7</v>
      </c>
      <c r="O28" s="133"/>
      <c r="P28" s="262">
        <v>-2417</v>
      </c>
      <c r="Q28" s="133"/>
      <c r="R28" s="262">
        <v>-13265</v>
      </c>
      <c r="S28" s="133"/>
      <c r="T28" s="291">
        <f t="shared" si="0"/>
        <v>-15682</v>
      </c>
      <c r="U28" s="133"/>
      <c r="V28" s="265">
        <f>SUM(T28,N28,J28,H28,D28)</f>
        <v>-15675</v>
      </c>
      <c r="X28" s="90"/>
    </row>
    <row r="29" spans="1:24" s="80" customFormat="1" ht="16.5" customHeight="1">
      <c r="B29" s="77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X29" s="90"/>
    </row>
    <row r="30" spans="1:24" s="80" customFormat="1" ht="16.5" customHeight="1" thickBot="1">
      <c r="A30" s="60" t="s">
        <v>268</v>
      </c>
      <c r="B30" s="77"/>
      <c r="C30" s="77"/>
      <c r="D30" s="279">
        <f>SUM(D23:D29)</f>
        <v>147424</v>
      </c>
      <c r="E30" s="133"/>
      <c r="F30" s="279">
        <f>SUM(F23:F29)</f>
        <v>443624</v>
      </c>
      <c r="G30" s="133"/>
      <c r="H30" s="279">
        <f>SUM(H23:H29)</f>
        <v>0</v>
      </c>
      <c r="I30" s="133"/>
      <c r="J30" s="279">
        <f>SUM(J23:J29)</f>
        <v>14996</v>
      </c>
      <c r="K30" s="133"/>
      <c r="L30" s="279">
        <f>SUM(L23:L29)</f>
        <v>0</v>
      </c>
      <c r="M30" s="133"/>
      <c r="N30" s="279">
        <f>SUM(N23:N29)</f>
        <v>509414</v>
      </c>
      <c r="O30" s="133"/>
      <c r="P30" s="279">
        <f>SUM(P23:P29)</f>
        <v>-331</v>
      </c>
      <c r="Q30" s="133"/>
      <c r="R30" s="279">
        <f>SUM(R23:R29)</f>
        <v>-14934</v>
      </c>
      <c r="S30" s="133"/>
      <c r="T30" s="279">
        <f>SUM(T23:T29)</f>
        <v>-15265</v>
      </c>
      <c r="U30" s="133"/>
      <c r="V30" s="279">
        <f>SUM(V23:V29)</f>
        <v>1100193</v>
      </c>
      <c r="X30" s="90"/>
    </row>
    <row r="31" spans="1:24" s="80" customFormat="1" ht="16.5" customHeight="1" thickTop="1">
      <c r="A31" s="77"/>
      <c r="B31" s="77"/>
      <c r="C31" s="77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90"/>
      <c r="P31" s="89"/>
      <c r="Q31" s="89"/>
      <c r="R31" s="89"/>
      <c r="S31" s="89"/>
      <c r="T31" s="90"/>
      <c r="U31" s="90"/>
      <c r="V31" s="90"/>
    </row>
    <row r="32" spans="1:24" ht="16.5" customHeight="1">
      <c r="A32" s="15"/>
      <c r="B32" s="65"/>
      <c r="C32" s="64"/>
      <c r="D32" s="26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</row>
    <row r="33" spans="1:22" ht="18.75" customHeight="1">
      <c r="A33" s="9"/>
      <c r="B33" s="38"/>
      <c r="C33" s="9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</row>
    <row r="34" spans="1:22" ht="21.95" customHeight="1">
      <c r="A34" s="12" t="str">
        <f>'E14 Change THB Conso'!A57</f>
        <v xml:space="preserve">The condensed notes to the interim financial information are an integral part of this interim financial information.										</v>
      </c>
      <c r="B34" s="40"/>
      <c r="C34" s="12"/>
      <c r="D34" s="40"/>
      <c r="E34" s="41"/>
      <c r="F34" s="40"/>
      <c r="G34" s="41"/>
      <c r="H34" s="40"/>
      <c r="I34" s="12"/>
      <c r="J34" s="40"/>
      <c r="K34" s="40"/>
      <c r="L34" s="40"/>
      <c r="M34" s="40"/>
      <c r="N34" s="40"/>
      <c r="O34" s="12"/>
      <c r="P34" s="14"/>
      <c r="Q34" s="12"/>
      <c r="R34" s="14"/>
      <c r="S34" s="12"/>
      <c r="T34" s="40"/>
      <c r="U34" s="12"/>
      <c r="V34" s="14"/>
    </row>
  </sheetData>
  <mergeCells count="4">
    <mergeCell ref="D5:V5"/>
    <mergeCell ref="P7:T7"/>
    <mergeCell ref="J9:N9"/>
    <mergeCell ref="P8:R8"/>
  </mergeCells>
  <pageMargins left="0.4" right="0.4" top="0.5" bottom="0.6" header="0.49" footer="0.4"/>
  <pageSetup paperSize="9" scale="95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BAFCDE"/>
  </sheetPr>
  <dimension ref="A1:Z37"/>
  <sheetViews>
    <sheetView zoomScaleNormal="100" zoomScaleSheetLayoutView="100" workbookViewId="0">
      <selection activeCell="W38" sqref="W38"/>
    </sheetView>
  </sheetViews>
  <sheetFormatPr defaultColWidth="9.33203125" defaultRowHeight="19.5"/>
  <cols>
    <col min="1" max="1" width="37.6640625" style="1" customWidth="1"/>
    <col min="2" max="2" width="5.33203125" style="17" customWidth="1"/>
    <col min="3" max="3" width="0.5" style="1" customWidth="1"/>
    <col min="4" max="4" width="12.33203125" style="17" customWidth="1"/>
    <col min="5" max="5" width="0.5" style="18" customWidth="1"/>
    <col min="6" max="6" width="11.5" style="17" customWidth="1"/>
    <col min="7" max="7" width="0.5" style="18" customWidth="1"/>
    <col min="8" max="8" width="10.83203125" style="17" customWidth="1"/>
    <col min="9" max="9" width="0.5" style="1" customWidth="1"/>
    <col min="10" max="10" width="10" style="17" customWidth="1"/>
    <col min="11" max="11" width="0.5" style="17" customWidth="1"/>
    <col min="12" max="12" width="10.83203125" style="17" customWidth="1"/>
    <col min="13" max="13" width="0.5" style="17" customWidth="1"/>
    <col min="14" max="14" width="13.5" style="17" customWidth="1"/>
    <col min="15" max="15" width="0.5" style="1" customWidth="1"/>
    <col min="16" max="16" width="19" style="2" customWidth="1"/>
    <col min="17" max="17" width="0.5" style="1" customWidth="1"/>
    <col min="18" max="18" width="13.5" style="2" customWidth="1"/>
    <col min="19" max="19" width="0.5" style="1" customWidth="1"/>
    <col min="20" max="20" width="11.33203125" style="2" customWidth="1"/>
    <col min="21" max="21" width="0.5" style="1" customWidth="1"/>
    <col min="22" max="22" width="14" style="17" customWidth="1"/>
    <col min="23" max="23" width="0.5" style="1" customWidth="1"/>
    <col min="24" max="24" width="12.83203125" style="1" customWidth="1"/>
    <col min="25" max="16384" width="9.33203125" style="1"/>
  </cols>
  <sheetData>
    <row r="1" spans="1:24" ht="16.5" customHeight="1">
      <c r="A1" s="9" t="s">
        <v>0</v>
      </c>
      <c r="B1" s="19"/>
      <c r="C1" s="19"/>
      <c r="D1" s="20"/>
      <c r="E1" s="21"/>
      <c r="F1" s="20"/>
      <c r="G1" s="21"/>
      <c r="H1" s="20"/>
      <c r="I1" s="21"/>
      <c r="J1" s="20"/>
      <c r="K1" s="20"/>
      <c r="L1" s="20"/>
      <c r="M1" s="20"/>
      <c r="N1" s="20"/>
      <c r="O1" s="20"/>
      <c r="P1" s="20"/>
      <c r="Q1" s="21"/>
      <c r="R1" s="20"/>
      <c r="S1" s="21"/>
      <c r="T1" s="20"/>
      <c r="U1" s="21"/>
      <c r="V1" s="20"/>
      <c r="W1" s="20"/>
      <c r="X1" s="20"/>
    </row>
    <row r="2" spans="1:24" ht="16.5" customHeight="1">
      <c r="A2" s="15" t="s">
        <v>149</v>
      </c>
      <c r="B2" s="19"/>
      <c r="C2" s="19"/>
      <c r="D2" s="20"/>
      <c r="E2" s="21"/>
      <c r="F2" s="20"/>
      <c r="G2" s="21"/>
      <c r="H2" s="20"/>
      <c r="I2" s="21"/>
      <c r="J2" s="20"/>
      <c r="K2" s="20"/>
      <c r="L2" s="20"/>
      <c r="M2" s="20"/>
      <c r="N2" s="20"/>
      <c r="O2" s="20"/>
      <c r="P2" s="20"/>
      <c r="Q2" s="21"/>
      <c r="R2" s="20"/>
      <c r="S2" s="21"/>
      <c r="T2" s="20"/>
      <c r="U2" s="21"/>
      <c r="V2" s="20"/>
      <c r="W2" s="20"/>
      <c r="X2" s="20"/>
    </row>
    <row r="3" spans="1:24" ht="16.5" customHeight="1">
      <c r="A3" s="11" t="str">
        <f>+'E15 Change US Com'!A3</f>
        <v>For the nine-month period ended 30 September 2021</v>
      </c>
      <c r="B3" s="22"/>
      <c r="C3" s="22"/>
      <c r="D3" s="23"/>
      <c r="E3" s="24"/>
      <c r="F3" s="23"/>
      <c r="G3" s="24"/>
      <c r="H3" s="23"/>
      <c r="I3" s="24"/>
      <c r="J3" s="23"/>
      <c r="K3" s="23"/>
      <c r="L3" s="23"/>
      <c r="M3" s="23"/>
      <c r="N3" s="23"/>
      <c r="O3" s="23"/>
      <c r="P3" s="23"/>
      <c r="Q3" s="24"/>
      <c r="R3" s="23"/>
      <c r="S3" s="24"/>
      <c r="T3" s="23"/>
      <c r="U3" s="24"/>
      <c r="V3" s="23"/>
      <c r="W3" s="23"/>
      <c r="X3" s="23"/>
    </row>
    <row r="4" spans="1:24" ht="16.5" customHeight="1">
      <c r="A4" s="15"/>
      <c r="B4" s="25"/>
      <c r="C4" s="25"/>
      <c r="D4" s="26"/>
      <c r="E4" s="27"/>
      <c r="F4" s="26"/>
      <c r="G4" s="27"/>
      <c r="H4" s="26"/>
      <c r="I4" s="27"/>
      <c r="J4" s="26"/>
      <c r="K4" s="26"/>
      <c r="L4" s="26"/>
      <c r="M4" s="26"/>
      <c r="N4" s="26"/>
      <c r="O4" s="26"/>
      <c r="P4" s="26"/>
      <c r="Q4" s="27"/>
      <c r="R4" s="26"/>
      <c r="S4" s="27"/>
      <c r="T4" s="26"/>
      <c r="U4" s="27"/>
      <c r="V4" s="26"/>
      <c r="W4" s="26"/>
      <c r="X4" s="26"/>
    </row>
    <row r="5" spans="1:24" ht="16.5" customHeight="1">
      <c r="A5" s="25"/>
      <c r="B5" s="25"/>
      <c r="C5" s="25"/>
      <c r="D5" s="305" t="s">
        <v>196</v>
      </c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</row>
    <row r="6" spans="1:24" ht="16.5" customHeight="1">
      <c r="A6" s="25"/>
      <c r="B6" s="25"/>
      <c r="C6" s="25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42" t="s">
        <v>3</v>
      </c>
    </row>
    <row r="7" spans="1:24" ht="16.5" customHeight="1">
      <c r="A7" s="25"/>
      <c r="B7" s="25"/>
      <c r="C7" s="25"/>
      <c r="D7" s="30"/>
      <c r="E7" s="30"/>
      <c r="F7" s="31"/>
      <c r="G7" s="30"/>
      <c r="H7" s="31"/>
      <c r="I7" s="31"/>
      <c r="J7" s="31"/>
      <c r="K7" s="31"/>
      <c r="L7" s="31"/>
      <c r="M7" s="31"/>
      <c r="N7" s="31"/>
      <c r="O7" s="31"/>
      <c r="P7" s="307" t="s">
        <v>146</v>
      </c>
      <c r="Q7" s="307"/>
      <c r="R7" s="307"/>
      <c r="S7" s="307"/>
      <c r="T7" s="307"/>
      <c r="U7" s="307"/>
      <c r="V7" s="307"/>
      <c r="W7" s="31"/>
      <c r="X7" s="31"/>
    </row>
    <row r="8" spans="1:24" ht="16.5" customHeight="1">
      <c r="A8" s="25"/>
      <c r="B8" s="25"/>
      <c r="C8" s="25"/>
      <c r="D8" s="30"/>
      <c r="E8" s="30"/>
      <c r="F8" s="31"/>
      <c r="G8" s="30"/>
      <c r="H8" s="31"/>
      <c r="I8" s="31"/>
      <c r="J8" s="31"/>
      <c r="K8" s="31"/>
      <c r="L8" s="31"/>
      <c r="M8" s="31"/>
      <c r="N8" s="31"/>
      <c r="O8" s="31"/>
      <c r="P8" s="310" t="s">
        <v>150</v>
      </c>
      <c r="Q8" s="310"/>
      <c r="R8" s="310"/>
      <c r="S8" s="310"/>
      <c r="T8" s="310"/>
      <c r="U8" s="67"/>
      <c r="V8" s="31"/>
      <c r="W8" s="31"/>
      <c r="X8" s="31"/>
    </row>
    <row r="9" spans="1:24" ht="16.5" customHeight="1">
      <c r="A9" s="32"/>
      <c r="B9" s="32"/>
      <c r="C9" s="32"/>
      <c r="D9" s="31" t="s">
        <v>73</v>
      </c>
      <c r="E9" s="34"/>
      <c r="F9" s="31"/>
      <c r="G9" s="34"/>
      <c r="H9" s="31"/>
      <c r="I9" s="31"/>
      <c r="J9" s="308" t="s">
        <v>74</v>
      </c>
      <c r="K9" s="308"/>
      <c r="L9" s="308"/>
      <c r="M9" s="308"/>
      <c r="N9" s="308"/>
      <c r="O9" s="31"/>
      <c r="P9" s="31"/>
      <c r="Q9" s="31"/>
      <c r="S9" s="31"/>
      <c r="U9" s="31"/>
      <c r="V9" s="31" t="s">
        <v>72</v>
      </c>
      <c r="W9" s="31"/>
    </row>
    <row r="10" spans="1:24" ht="16.5" customHeight="1">
      <c r="A10" s="32"/>
      <c r="B10" s="32"/>
      <c r="C10" s="32"/>
      <c r="D10" s="31" t="s">
        <v>80</v>
      </c>
      <c r="E10" s="34"/>
      <c r="F10" s="31" t="s">
        <v>81</v>
      </c>
      <c r="G10" s="34"/>
      <c r="H10" s="31" t="s">
        <v>203</v>
      </c>
      <c r="I10" s="31"/>
      <c r="J10" s="31" t="s">
        <v>82</v>
      </c>
      <c r="K10" s="31"/>
      <c r="L10" s="31" t="s">
        <v>83</v>
      </c>
      <c r="M10" s="31"/>
      <c r="N10" s="31"/>
      <c r="O10" s="31"/>
      <c r="P10" s="31" t="s">
        <v>153</v>
      </c>
      <c r="Q10" s="31"/>
      <c r="R10" s="31" t="s">
        <v>98</v>
      </c>
      <c r="S10" s="31"/>
      <c r="T10" s="31" t="s">
        <v>86</v>
      </c>
      <c r="U10" s="31"/>
      <c r="V10" s="31" t="s">
        <v>77</v>
      </c>
      <c r="W10" s="31"/>
      <c r="X10" s="31" t="s">
        <v>79</v>
      </c>
    </row>
    <row r="11" spans="1:24" ht="16.5" customHeight="1">
      <c r="A11" s="32"/>
      <c r="B11" s="119" t="s">
        <v>7</v>
      </c>
      <c r="C11" s="32"/>
      <c r="D11" s="29" t="s">
        <v>88</v>
      </c>
      <c r="E11" s="34"/>
      <c r="F11" s="29" t="s">
        <v>88</v>
      </c>
      <c r="G11" s="34"/>
      <c r="H11" s="29" t="s">
        <v>281</v>
      </c>
      <c r="I11" s="31"/>
      <c r="J11" s="29" t="s">
        <v>89</v>
      </c>
      <c r="K11" s="28"/>
      <c r="L11" s="29" t="s">
        <v>89</v>
      </c>
      <c r="M11" s="28"/>
      <c r="N11" s="29" t="s">
        <v>91</v>
      </c>
      <c r="O11" s="31"/>
      <c r="P11" s="29" t="s">
        <v>358</v>
      </c>
      <c r="Q11" s="31"/>
      <c r="R11" s="29" t="s">
        <v>132</v>
      </c>
      <c r="S11" s="31"/>
      <c r="T11" s="29" t="s">
        <v>94</v>
      </c>
      <c r="U11" s="31"/>
      <c r="V11" s="29" t="s">
        <v>95</v>
      </c>
      <c r="W11" s="31"/>
      <c r="X11" s="29" t="s">
        <v>95</v>
      </c>
    </row>
    <row r="12" spans="1:24" ht="16.5" customHeight="1">
      <c r="A12" s="36"/>
      <c r="B12" s="32"/>
      <c r="C12" s="32"/>
      <c r="D12" s="101"/>
      <c r="E12" s="37"/>
      <c r="F12" s="101"/>
      <c r="G12" s="37"/>
      <c r="H12" s="101"/>
      <c r="I12" s="37"/>
      <c r="J12" s="101"/>
      <c r="K12" s="20"/>
      <c r="L12" s="101"/>
      <c r="M12" s="20"/>
      <c r="N12" s="101"/>
      <c r="O12" s="37"/>
      <c r="P12" s="101"/>
      <c r="Q12" s="37"/>
      <c r="R12" s="101"/>
      <c r="S12" s="37"/>
      <c r="T12" s="101"/>
      <c r="U12" s="37"/>
      <c r="V12" s="99"/>
      <c r="W12" s="37"/>
      <c r="X12" s="101"/>
    </row>
    <row r="13" spans="1:24" ht="16.5" customHeight="1">
      <c r="A13" s="9" t="s">
        <v>320</v>
      </c>
      <c r="B13" s="32"/>
      <c r="C13" s="32"/>
      <c r="D13" s="99">
        <v>5074581</v>
      </c>
      <c r="E13" s="26"/>
      <c r="F13" s="99">
        <v>15372438</v>
      </c>
      <c r="G13" s="26"/>
      <c r="H13" s="99">
        <v>0</v>
      </c>
      <c r="I13" s="26"/>
      <c r="J13" s="99">
        <v>516193</v>
      </c>
      <c r="K13" s="26"/>
      <c r="L13" s="99">
        <v>0</v>
      </c>
      <c r="M13" s="26"/>
      <c r="N13" s="99">
        <v>15053312</v>
      </c>
      <c r="O13" s="26"/>
      <c r="P13" s="99">
        <v>5941</v>
      </c>
      <c r="Q13" s="26"/>
      <c r="R13" s="99">
        <v>-387433</v>
      </c>
      <c r="S13" s="26"/>
      <c r="T13" s="99">
        <v>-3545326</v>
      </c>
      <c r="U13" s="26"/>
      <c r="V13" s="99">
        <f>SUM(T13,R13,P13)</f>
        <v>-3926818</v>
      </c>
      <c r="W13" s="26"/>
      <c r="X13" s="99">
        <f>SUM(V13,N13,L13,J13,H13,F13,D13)</f>
        <v>32089706</v>
      </c>
    </row>
    <row r="14" spans="1:24" ht="16.5" customHeight="1">
      <c r="A14" s="1" t="s">
        <v>330</v>
      </c>
      <c r="B14" s="94">
        <v>17</v>
      </c>
      <c r="C14" s="32"/>
      <c r="D14" s="111">
        <v>1691527</v>
      </c>
      <c r="E14" s="89"/>
      <c r="F14" s="111">
        <v>6766109</v>
      </c>
      <c r="G14" s="26"/>
      <c r="H14" s="99">
        <v>0</v>
      </c>
      <c r="I14" s="26"/>
      <c r="J14" s="99">
        <v>0</v>
      </c>
      <c r="K14" s="26"/>
      <c r="L14" s="99">
        <v>0</v>
      </c>
      <c r="M14" s="26"/>
      <c r="N14" s="99">
        <v>0</v>
      </c>
      <c r="O14" s="26"/>
      <c r="P14" s="99">
        <v>0</v>
      </c>
      <c r="Q14" s="26"/>
      <c r="R14" s="99">
        <v>0</v>
      </c>
      <c r="S14" s="26"/>
      <c r="T14" s="99">
        <v>0</v>
      </c>
      <c r="U14" s="26"/>
      <c r="V14" s="99">
        <v>0</v>
      </c>
      <c r="W14" s="26"/>
      <c r="X14" s="99">
        <f>SUM(V14,N14,L14,J14,H14,F14,D14)</f>
        <v>8457636</v>
      </c>
    </row>
    <row r="15" spans="1:24" ht="16.5" customHeight="1">
      <c r="A15" s="1" t="s">
        <v>231</v>
      </c>
      <c r="B15" s="39">
        <v>19</v>
      </c>
      <c r="C15" s="32"/>
      <c r="D15" s="99">
        <v>0</v>
      </c>
      <c r="E15" s="26"/>
      <c r="F15" s="99">
        <v>0</v>
      </c>
      <c r="G15" s="26"/>
      <c r="H15" s="99">
        <v>0</v>
      </c>
      <c r="I15" s="26"/>
      <c r="J15" s="99">
        <v>0</v>
      </c>
      <c r="K15" s="26"/>
      <c r="L15" s="99">
        <v>0</v>
      </c>
      <c r="M15" s="26"/>
      <c r="N15" s="111">
        <v>-1776071</v>
      </c>
      <c r="O15" s="26"/>
      <c r="P15" s="99">
        <v>0</v>
      </c>
      <c r="Q15" s="26"/>
      <c r="R15" s="99">
        <v>0</v>
      </c>
      <c r="S15" s="26"/>
      <c r="T15" s="99">
        <v>0</v>
      </c>
      <c r="U15" s="26"/>
      <c r="V15" s="99">
        <v>0</v>
      </c>
      <c r="W15" s="26"/>
      <c r="X15" s="99">
        <f>SUM(V15,N15,L15,J15,H15,F15,D15)</f>
        <v>-1776071</v>
      </c>
    </row>
    <row r="16" spans="1:24" s="80" customFormat="1" ht="16.5" customHeight="1">
      <c r="A16" s="80" t="s">
        <v>210</v>
      </c>
      <c r="B16" s="94"/>
      <c r="C16" s="77"/>
      <c r="D16" s="111">
        <v>0</v>
      </c>
      <c r="E16" s="89"/>
      <c r="F16" s="111">
        <v>0</v>
      </c>
      <c r="G16" s="89"/>
      <c r="H16" s="111">
        <v>0</v>
      </c>
      <c r="I16" s="89"/>
      <c r="J16" s="111">
        <v>0</v>
      </c>
      <c r="K16" s="89"/>
      <c r="L16" s="111">
        <v>0</v>
      </c>
      <c r="M16" s="89"/>
      <c r="N16" s="111">
        <f>'E12 PL Com (9m)'!K28</f>
        <v>2178477</v>
      </c>
      <c r="O16" s="89"/>
      <c r="P16" s="111">
        <v>0</v>
      </c>
      <c r="Q16" s="89"/>
      <c r="R16" s="111">
        <v>0</v>
      </c>
      <c r="S16" s="89"/>
      <c r="T16" s="111">
        <v>0</v>
      </c>
      <c r="U16" s="89"/>
      <c r="V16" s="111">
        <v>0</v>
      </c>
      <c r="W16" s="89"/>
      <c r="X16" s="111">
        <f>SUM(V16,N16,L16,J16,H16,F16,D16)</f>
        <v>2178477</v>
      </c>
    </row>
    <row r="17" spans="1:26" ht="16.5" customHeight="1">
      <c r="A17" s="1" t="s">
        <v>339</v>
      </c>
      <c r="B17" s="32"/>
      <c r="C17" s="32"/>
      <c r="D17" s="99"/>
      <c r="E17" s="26"/>
      <c r="F17" s="99"/>
      <c r="G17" s="26"/>
      <c r="H17" s="99"/>
      <c r="I17" s="26"/>
      <c r="J17" s="99"/>
      <c r="K17" s="26"/>
      <c r="L17" s="99"/>
      <c r="M17" s="26"/>
      <c r="N17" s="99"/>
      <c r="O17" s="26"/>
      <c r="P17" s="99"/>
      <c r="Q17" s="26"/>
      <c r="R17" s="99"/>
      <c r="S17" s="26"/>
      <c r="T17" s="99"/>
      <c r="U17" s="26"/>
      <c r="V17" s="99"/>
      <c r="W17" s="26"/>
      <c r="X17" s="99"/>
    </row>
    <row r="18" spans="1:26" ht="16.5" customHeight="1">
      <c r="A18" s="1" t="s">
        <v>204</v>
      </c>
      <c r="B18" s="32"/>
      <c r="C18" s="32"/>
      <c r="D18" s="106">
        <v>0</v>
      </c>
      <c r="E18" s="20"/>
      <c r="F18" s="106">
        <v>0</v>
      </c>
      <c r="G18" s="20"/>
      <c r="H18" s="106">
        <v>0</v>
      </c>
      <c r="I18" s="20"/>
      <c r="J18" s="106">
        <v>0</v>
      </c>
      <c r="K18" s="20"/>
      <c r="L18" s="100">
        <v>0</v>
      </c>
      <c r="M18" s="20"/>
      <c r="N18" s="100">
        <v>0</v>
      </c>
      <c r="O18" s="20"/>
      <c r="P18" s="100">
        <v>11457</v>
      </c>
      <c r="Q18" s="20"/>
      <c r="R18" s="100">
        <v>634672</v>
      </c>
      <c r="S18" s="20"/>
      <c r="T18" s="100">
        <v>4417843</v>
      </c>
      <c r="U18" s="20"/>
      <c r="V18" s="106">
        <f>SUM(T18,R18,P18)</f>
        <v>5063972</v>
      </c>
      <c r="W18" s="20"/>
      <c r="X18" s="106">
        <f>SUM(V18,N18,J18,H18,D18)</f>
        <v>5063972</v>
      </c>
    </row>
    <row r="19" spans="1:26" ht="16.5" customHeight="1">
      <c r="B19" s="32"/>
      <c r="D19" s="98"/>
      <c r="E19" s="2"/>
      <c r="F19" s="98"/>
      <c r="G19" s="2"/>
      <c r="H19" s="98"/>
      <c r="I19" s="2"/>
      <c r="J19" s="98"/>
      <c r="K19" s="2"/>
      <c r="L19" s="98"/>
      <c r="M19" s="2"/>
      <c r="N19" s="98"/>
      <c r="O19" s="2"/>
      <c r="P19" s="98"/>
      <c r="Q19" s="2"/>
      <c r="R19" s="98"/>
      <c r="S19" s="2"/>
      <c r="T19" s="98"/>
      <c r="U19" s="2"/>
      <c r="V19" s="98"/>
      <c r="W19" s="2"/>
      <c r="X19" s="98"/>
    </row>
    <row r="20" spans="1:26" ht="16.5" customHeight="1" thickBot="1">
      <c r="A20" s="9" t="s">
        <v>321</v>
      </c>
      <c r="B20" s="32"/>
      <c r="C20" s="32"/>
      <c r="D20" s="113">
        <f>SUM(D13:D19)</f>
        <v>6766108</v>
      </c>
      <c r="E20" s="20"/>
      <c r="F20" s="113">
        <f>SUM(F13:F19)</f>
        <v>22138547</v>
      </c>
      <c r="G20" s="20"/>
      <c r="H20" s="113">
        <f>SUM(H13:H19)</f>
        <v>0</v>
      </c>
      <c r="I20" s="20"/>
      <c r="J20" s="113">
        <f>SUM(J13:J19)</f>
        <v>516193</v>
      </c>
      <c r="K20" s="20"/>
      <c r="L20" s="113">
        <f>SUM(L13:L19)</f>
        <v>0</v>
      </c>
      <c r="M20" s="20"/>
      <c r="N20" s="113">
        <f>SUM(N13:N19)</f>
        <v>15455718</v>
      </c>
      <c r="O20" s="20"/>
      <c r="P20" s="113">
        <f>SUM(P13:P19)</f>
        <v>17398</v>
      </c>
      <c r="Q20" s="20"/>
      <c r="R20" s="113">
        <f>SUM(R13:R19)</f>
        <v>247239</v>
      </c>
      <c r="S20" s="20"/>
      <c r="T20" s="113">
        <f>SUM(T13:T19)</f>
        <v>872517</v>
      </c>
      <c r="U20" s="20"/>
      <c r="V20" s="113">
        <f>SUM(V13:V19)</f>
        <v>1137154</v>
      </c>
      <c r="W20" s="20"/>
      <c r="X20" s="113">
        <f>SUM(X13:X19)</f>
        <v>46013720</v>
      </c>
    </row>
    <row r="21" spans="1:26" ht="16.5" customHeight="1" thickTop="1">
      <c r="A21" s="32"/>
      <c r="B21" s="32"/>
      <c r="C21" s="32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90"/>
      <c r="P21" s="89"/>
      <c r="Q21" s="89"/>
      <c r="R21" s="89"/>
      <c r="S21" s="89"/>
      <c r="T21" s="89"/>
      <c r="U21" s="89"/>
      <c r="V21" s="90"/>
      <c r="W21" s="90"/>
      <c r="X21" s="90"/>
    </row>
    <row r="22" spans="1:26" ht="16.5" customHeight="1">
      <c r="A22" s="36"/>
      <c r="B22" s="32"/>
      <c r="C22" s="32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</row>
    <row r="23" spans="1:26" s="80" customFormat="1" ht="16.5" customHeight="1">
      <c r="A23" s="60" t="s">
        <v>205</v>
      </c>
      <c r="B23" s="77"/>
      <c r="C23" s="77"/>
      <c r="D23" s="133">
        <v>5161925</v>
      </c>
      <c r="E23" s="133"/>
      <c r="F23" s="133">
        <v>15372438</v>
      </c>
      <c r="G23" s="133"/>
      <c r="H23" s="133">
        <v>-1157140</v>
      </c>
      <c r="I23" s="133"/>
      <c r="J23" s="133">
        <v>516193</v>
      </c>
      <c r="K23" s="133"/>
      <c r="L23" s="133">
        <v>1157140</v>
      </c>
      <c r="M23" s="133"/>
      <c r="N23" s="133">
        <v>15927341</v>
      </c>
      <c r="O23" s="133"/>
      <c r="P23" s="133">
        <v>62917</v>
      </c>
      <c r="Q23" s="133"/>
      <c r="R23" s="133">
        <v>-50329</v>
      </c>
      <c r="S23" s="133"/>
      <c r="T23" s="133">
        <v>-3458770</v>
      </c>
      <c r="U23" s="133"/>
      <c r="V23" s="133">
        <f>SUM(T23,R23,P23)</f>
        <v>-3446182</v>
      </c>
      <c r="W23" s="133"/>
      <c r="X23" s="133">
        <f>SUM(V23,N23,L23,J23,H23,F23,D23)</f>
        <v>33531715</v>
      </c>
      <c r="Z23" s="90"/>
    </row>
    <row r="24" spans="1:26" s="80" customFormat="1" ht="16.5" customHeight="1">
      <c r="A24" s="80" t="s">
        <v>274</v>
      </c>
      <c r="B24" s="94"/>
      <c r="C24" s="77"/>
      <c r="D24" s="133">
        <v>-87344</v>
      </c>
      <c r="E24" s="133"/>
      <c r="F24" s="133">
        <v>0</v>
      </c>
      <c r="G24" s="133"/>
      <c r="H24" s="133">
        <v>1157140</v>
      </c>
      <c r="I24" s="133"/>
      <c r="J24" s="133">
        <v>0</v>
      </c>
      <c r="K24" s="133"/>
      <c r="L24" s="133">
        <v>-1157140</v>
      </c>
      <c r="M24" s="133"/>
      <c r="N24" s="133">
        <v>87344</v>
      </c>
      <c r="O24" s="133"/>
      <c r="P24" s="133">
        <v>0</v>
      </c>
      <c r="Q24" s="133"/>
      <c r="R24" s="133">
        <v>0</v>
      </c>
      <c r="S24" s="133"/>
      <c r="T24" s="133">
        <v>0</v>
      </c>
      <c r="U24" s="133"/>
      <c r="V24" s="133">
        <v>0</v>
      </c>
      <c r="W24" s="133"/>
      <c r="X24" s="133">
        <f>SUM(V24,N24,L24,J24,H24,F24,D24)</f>
        <v>0</v>
      </c>
      <c r="Z24" s="90"/>
    </row>
    <row r="25" spans="1:26" s="80" customFormat="1" ht="16.5" customHeight="1">
      <c r="A25" s="80" t="s">
        <v>231</v>
      </c>
      <c r="B25" s="94"/>
      <c r="C25" s="77"/>
      <c r="D25" s="133">
        <v>0</v>
      </c>
      <c r="E25" s="133"/>
      <c r="F25" s="133">
        <v>0</v>
      </c>
      <c r="G25" s="133"/>
      <c r="H25" s="133">
        <v>0</v>
      </c>
      <c r="I25" s="133"/>
      <c r="J25" s="133">
        <v>0</v>
      </c>
      <c r="K25" s="133"/>
      <c r="L25" s="133">
        <v>0</v>
      </c>
      <c r="M25" s="133"/>
      <c r="N25" s="133">
        <v>-2029534</v>
      </c>
      <c r="O25" s="133"/>
      <c r="P25" s="133">
        <v>0</v>
      </c>
      <c r="Q25" s="133"/>
      <c r="R25" s="133">
        <v>0</v>
      </c>
      <c r="S25" s="133"/>
      <c r="T25" s="133">
        <v>0</v>
      </c>
      <c r="U25" s="133"/>
      <c r="V25" s="133">
        <v>0</v>
      </c>
      <c r="W25" s="133"/>
      <c r="X25" s="133">
        <f>SUM(V25,N25,L25,J25,H25,F25,D25)</f>
        <v>-2029534</v>
      </c>
      <c r="Z25" s="90"/>
    </row>
    <row r="26" spans="1:26" s="80" customFormat="1" ht="16.5" customHeight="1">
      <c r="A26" s="80" t="s">
        <v>210</v>
      </c>
      <c r="B26" s="94"/>
      <c r="C26" s="77"/>
      <c r="D26" s="133">
        <v>0</v>
      </c>
      <c r="E26" s="133"/>
      <c r="F26" s="133">
        <v>0</v>
      </c>
      <c r="G26" s="133"/>
      <c r="H26" s="133">
        <v>0</v>
      </c>
      <c r="I26" s="133"/>
      <c r="J26" s="133">
        <v>0</v>
      </c>
      <c r="K26" s="133"/>
      <c r="L26" s="133">
        <v>0</v>
      </c>
      <c r="M26" s="133"/>
      <c r="N26" s="133">
        <v>2120581</v>
      </c>
      <c r="O26" s="133"/>
      <c r="P26" s="133">
        <v>0</v>
      </c>
      <c r="Q26" s="133"/>
      <c r="R26" s="133">
        <v>0</v>
      </c>
      <c r="S26" s="133"/>
      <c r="T26" s="133">
        <v>0</v>
      </c>
      <c r="U26" s="133"/>
      <c r="V26" s="133">
        <v>0</v>
      </c>
      <c r="W26" s="133"/>
      <c r="X26" s="133">
        <f>SUM(V26,N26,L26,J26,H26,F26,D26)</f>
        <v>2120581</v>
      </c>
      <c r="Z26" s="90"/>
    </row>
    <row r="27" spans="1:26" s="80" customFormat="1" ht="16.5" customHeight="1">
      <c r="A27" s="80" t="s">
        <v>340</v>
      </c>
      <c r="B27" s="77"/>
      <c r="C27" s="77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Z27" s="90"/>
    </row>
    <row r="28" spans="1:26" s="80" customFormat="1" ht="16.5" customHeight="1">
      <c r="A28" s="80" t="s">
        <v>204</v>
      </c>
      <c r="B28" s="77"/>
      <c r="C28" s="77"/>
      <c r="D28" s="265">
        <v>0</v>
      </c>
      <c r="E28" s="133"/>
      <c r="F28" s="265">
        <v>0</v>
      </c>
      <c r="G28" s="133"/>
      <c r="H28" s="265">
        <v>0</v>
      </c>
      <c r="I28" s="133"/>
      <c r="J28" s="265">
        <v>0</v>
      </c>
      <c r="K28" s="133"/>
      <c r="L28" s="262">
        <v>0</v>
      </c>
      <c r="M28" s="133"/>
      <c r="N28" s="262">
        <v>0</v>
      </c>
      <c r="O28" s="133"/>
      <c r="P28" s="262">
        <v>-73373</v>
      </c>
      <c r="Q28" s="133"/>
      <c r="R28" s="262">
        <v>-422473</v>
      </c>
      <c r="S28" s="133"/>
      <c r="T28" s="262">
        <v>1702893</v>
      </c>
      <c r="U28" s="133"/>
      <c r="V28" s="265">
        <f>SUM(T28,R28,P28)</f>
        <v>1207047</v>
      </c>
      <c r="W28" s="133"/>
      <c r="X28" s="265">
        <f>SUM(V28,N28,J28,H28,D28)</f>
        <v>1207047</v>
      </c>
      <c r="Z28" s="90"/>
    </row>
    <row r="29" spans="1:26" s="80" customFormat="1" ht="16.5" customHeight="1">
      <c r="B29" s="77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  <c r="X29" s="252"/>
      <c r="Z29" s="90"/>
    </row>
    <row r="30" spans="1:26" s="80" customFormat="1" ht="16.5" customHeight="1" thickBot="1">
      <c r="A30" s="60" t="s">
        <v>268</v>
      </c>
      <c r="B30" s="77"/>
      <c r="C30" s="77"/>
      <c r="D30" s="279">
        <f>SUM(D23:D29)</f>
        <v>5074581</v>
      </c>
      <c r="E30" s="133"/>
      <c r="F30" s="279">
        <f>SUM(F23:F29)</f>
        <v>15372438</v>
      </c>
      <c r="G30" s="133"/>
      <c r="H30" s="279">
        <f>SUM(H23:H29)</f>
        <v>0</v>
      </c>
      <c r="I30" s="133"/>
      <c r="J30" s="279">
        <f>SUM(J23:J29)</f>
        <v>516193</v>
      </c>
      <c r="K30" s="133"/>
      <c r="L30" s="279">
        <f>SUM(L23:L29)</f>
        <v>0</v>
      </c>
      <c r="M30" s="133"/>
      <c r="N30" s="279">
        <f>SUM(N23:N29)</f>
        <v>16105732</v>
      </c>
      <c r="O30" s="133"/>
      <c r="P30" s="279">
        <f>SUM(P23:P29)</f>
        <v>-10456</v>
      </c>
      <c r="Q30" s="133"/>
      <c r="R30" s="279">
        <f>SUM(R23:R29)</f>
        <v>-472802</v>
      </c>
      <c r="S30" s="133"/>
      <c r="T30" s="279">
        <f>SUM(T23:T29)</f>
        <v>-1755877</v>
      </c>
      <c r="U30" s="133"/>
      <c r="V30" s="279">
        <f>SUM(V23:V29)</f>
        <v>-2239135</v>
      </c>
      <c r="W30" s="133"/>
      <c r="X30" s="279">
        <f>SUM(X23:X29)</f>
        <v>34829809</v>
      </c>
      <c r="Z30" s="90"/>
    </row>
    <row r="31" spans="1:26" ht="16.5" customHeight="1" thickTop="1">
      <c r="A31" s="8"/>
      <c r="B31" s="8"/>
      <c r="C31" s="8"/>
      <c r="D31" s="289"/>
      <c r="E31" s="80"/>
      <c r="F31" s="289"/>
      <c r="G31" s="80"/>
      <c r="H31" s="80"/>
      <c r="I31" s="80"/>
      <c r="J31" s="289"/>
      <c r="K31" s="80"/>
      <c r="L31" s="80"/>
      <c r="M31" s="80"/>
      <c r="N31" s="289"/>
      <c r="O31" s="80"/>
      <c r="P31" s="289"/>
      <c r="Q31" s="80"/>
      <c r="R31" s="289"/>
      <c r="S31" s="80"/>
      <c r="T31" s="289"/>
      <c r="U31" s="80"/>
      <c r="V31" s="289"/>
      <c r="W31" s="80"/>
      <c r="X31" s="289"/>
    </row>
    <row r="32" spans="1:26" ht="16.5" customHeight="1">
      <c r="A32" s="15"/>
      <c r="B32" s="65"/>
      <c r="C32" s="64"/>
      <c r="D32" s="26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</row>
    <row r="33" spans="1:24" ht="16.5" customHeight="1">
      <c r="A33" s="9"/>
      <c r="B33" s="38"/>
      <c r="C33" s="9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</row>
    <row r="34" spans="1:24" s="80" customFormat="1" ht="16.5" customHeight="1">
      <c r="A34" s="60"/>
      <c r="B34" s="89"/>
      <c r="C34" s="60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</row>
    <row r="35" spans="1:24" ht="16.5" customHeight="1">
      <c r="A35" s="9"/>
      <c r="B35" s="38"/>
      <c r="C35" s="9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</row>
    <row r="36" spans="1:24" ht="2.25" customHeight="1">
      <c r="A36" s="9"/>
      <c r="B36" s="38"/>
      <c r="C36" s="9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</row>
    <row r="37" spans="1:24" ht="21.95" customHeight="1">
      <c r="A37" s="12" t="str">
        <f>'E14 Change THB Conso'!A57</f>
        <v xml:space="preserve">The condensed notes to the interim financial information are an integral part of this interim financial information.										</v>
      </c>
      <c r="B37" s="40"/>
      <c r="C37" s="12"/>
      <c r="D37" s="40"/>
      <c r="E37" s="41"/>
      <c r="F37" s="40"/>
      <c r="G37" s="41"/>
      <c r="H37" s="40"/>
      <c r="I37" s="12"/>
      <c r="J37" s="40"/>
      <c r="K37" s="40"/>
      <c r="L37" s="40"/>
      <c r="M37" s="40"/>
      <c r="N37" s="40"/>
      <c r="O37" s="12"/>
      <c r="P37" s="14"/>
      <c r="Q37" s="12"/>
      <c r="R37" s="14"/>
      <c r="S37" s="12"/>
      <c r="T37" s="14"/>
      <c r="U37" s="12"/>
      <c r="V37" s="40"/>
      <c r="W37" s="12"/>
      <c r="X37" s="14"/>
    </row>
  </sheetData>
  <mergeCells count="4">
    <mergeCell ref="D5:X5"/>
    <mergeCell ref="P7:V7"/>
    <mergeCell ref="P8:T8"/>
    <mergeCell ref="J9:N9"/>
  </mergeCells>
  <pageMargins left="0.4" right="0.4" top="0.5" bottom="0.6" header="0.49" footer="0.4"/>
  <pageSetup paperSize="9" scale="90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74"/>
  <sheetViews>
    <sheetView tabSelected="1" topLeftCell="A57" zoomScale="93" zoomScaleNormal="100" zoomScaleSheetLayoutView="100" workbookViewId="0">
      <selection activeCell="A124" sqref="A124"/>
    </sheetView>
  </sheetViews>
  <sheetFormatPr defaultColWidth="9.33203125" defaultRowHeight="19.5"/>
  <cols>
    <col min="1" max="4" width="2" style="46" customWidth="1"/>
    <col min="5" max="5" width="53.5" style="46" customWidth="1"/>
    <col min="6" max="6" width="5.5" style="47" customWidth="1"/>
    <col min="7" max="7" width="0.5" style="46" customWidth="1"/>
    <col min="8" max="8" width="12.83203125" style="252" customWidth="1"/>
    <col min="9" max="9" width="0.5" style="252" customWidth="1"/>
    <col min="10" max="10" width="12.83203125" style="252" customWidth="1"/>
    <col min="11" max="11" width="0.5" style="252" customWidth="1"/>
    <col min="12" max="12" width="12.83203125" style="252" customWidth="1"/>
    <col min="13" max="13" width="0.5" style="252" customWidth="1"/>
    <col min="14" max="14" width="12.83203125" style="252" customWidth="1"/>
    <col min="15" max="16384" width="9.33203125" style="46"/>
  </cols>
  <sheetData>
    <row r="1" spans="1:14" ht="16.5" customHeight="1">
      <c r="A1" s="48" t="s">
        <v>0</v>
      </c>
      <c r="B1" s="48"/>
      <c r="C1" s="48"/>
      <c r="D1" s="48"/>
      <c r="E1" s="49"/>
      <c r="F1" s="50"/>
      <c r="G1" s="49"/>
      <c r="H1" s="280"/>
      <c r="I1" s="280"/>
      <c r="J1" s="280"/>
      <c r="K1" s="280"/>
      <c r="L1" s="280"/>
      <c r="M1" s="280"/>
      <c r="N1" s="280"/>
    </row>
    <row r="2" spans="1:14" s="51" customFormat="1" ht="16.5" customHeight="1">
      <c r="A2" s="52" t="s">
        <v>99</v>
      </c>
      <c r="B2" s="52"/>
      <c r="C2" s="52"/>
      <c r="D2" s="52"/>
      <c r="F2" s="53"/>
      <c r="H2" s="252"/>
      <c r="I2" s="252"/>
      <c r="J2" s="252"/>
      <c r="K2" s="252"/>
      <c r="L2" s="252"/>
      <c r="M2" s="252"/>
      <c r="N2" s="252"/>
    </row>
    <row r="3" spans="1:14" ht="16.5" customHeight="1">
      <c r="A3" s="54" t="str">
        <f>+'E16 Change THB Com '!A3</f>
        <v>For the nine-month period ended 30 September 2021</v>
      </c>
      <c r="B3" s="54"/>
      <c r="C3" s="54"/>
      <c r="D3" s="54"/>
      <c r="E3" s="55"/>
      <c r="F3" s="56"/>
      <c r="G3" s="55"/>
      <c r="H3" s="254"/>
      <c r="I3" s="254"/>
      <c r="J3" s="254"/>
      <c r="K3" s="254"/>
      <c r="L3" s="254"/>
      <c r="M3" s="254"/>
      <c r="N3" s="254"/>
    </row>
    <row r="4" spans="1:14" ht="16.5" customHeight="1">
      <c r="A4" s="52"/>
      <c r="B4" s="52"/>
      <c r="C4" s="52"/>
      <c r="D4" s="52"/>
      <c r="E4" s="51"/>
      <c r="F4" s="53"/>
      <c r="G4" s="51"/>
    </row>
    <row r="5" spans="1:14" ht="15" customHeight="1">
      <c r="A5" s="60"/>
      <c r="B5" s="60"/>
      <c r="C5" s="60"/>
      <c r="D5" s="60"/>
      <c r="H5" s="311" t="s">
        <v>195</v>
      </c>
      <c r="I5" s="311"/>
      <c r="J5" s="311"/>
      <c r="K5" s="311"/>
      <c r="L5" s="311"/>
      <c r="M5" s="311"/>
      <c r="N5" s="311"/>
    </row>
    <row r="6" spans="1:14" ht="15" customHeight="1">
      <c r="A6" s="60"/>
      <c r="B6" s="60"/>
      <c r="C6" s="60"/>
      <c r="D6" s="60"/>
      <c r="H6" s="258"/>
      <c r="I6" s="258"/>
      <c r="J6" s="258" t="s">
        <v>2</v>
      </c>
      <c r="K6" s="261"/>
      <c r="L6" s="258"/>
      <c r="M6" s="258"/>
      <c r="N6" s="258" t="s">
        <v>3</v>
      </c>
    </row>
    <row r="7" spans="1:14" ht="15" customHeight="1">
      <c r="A7" s="51"/>
      <c r="B7" s="51"/>
      <c r="C7" s="51"/>
      <c r="D7" s="51"/>
      <c r="E7" s="51"/>
      <c r="F7" s="83" t="s">
        <v>7</v>
      </c>
      <c r="G7" s="53"/>
      <c r="H7" s="276" t="s">
        <v>292</v>
      </c>
      <c r="I7" s="260"/>
      <c r="J7" s="276" t="s">
        <v>200</v>
      </c>
      <c r="K7" s="260"/>
      <c r="L7" s="276" t="s">
        <v>292</v>
      </c>
      <c r="M7" s="260"/>
      <c r="N7" s="276" t="s">
        <v>200</v>
      </c>
    </row>
    <row r="8" spans="1:14" ht="15" customHeight="1">
      <c r="A8" s="46" t="s">
        <v>100</v>
      </c>
      <c r="F8" s="53"/>
      <c r="H8" s="111"/>
      <c r="J8" s="133"/>
      <c r="K8" s="133"/>
      <c r="L8" s="111"/>
      <c r="M8" s="281"/>
      <c r="N8" s="261"/>
    </row>
    <row r="9" spans="1:14" ht="15" customHeight="1">
      <c r="B9" s="46" t="s">
        <v>101</v>
      </c>
      <c r="H9" s="111">
        <v>446511</v>
      </c>
      <c r="J9" s="133">
        <v>24969</v>
      </c>
      <c r="L9" s="111">
        <v>14199778</v>
      </c>
      <c r="M9" s="133"/>
      <c r="N9" s="133">
        <v>711176</v>
      </c>
    </row>
    <row r="10" spans="1:14" ht="15" customHeight="1">
      <c r="B10" s="46" t="s">
        <v>102</v>
      </c>
      <c r="H10" s="111"/>
      <c r="J10" s="133"/>
      <c r="L10" s="111"/>
      <c r="N10" s="133"/>
    </row>
    <row r="11" spans="1:14" ht="15" customHeight="1">
      <c r="C11" s="46" t="s">
        <v>154</v>
      </c>
      <c r="H11" s="111"/>
      <c r="J11" s="133"/>
      <c r="L11" s="111"/>
      <c r="M11" s="133"/>
      <c r="N11" s="133"/>
    </row>
    <row r="12" spans="1:14" ht="15" customHeight="1">
      <c r="B12" s="84" t="s">
        <v>22</v>
      </c>
      <c r="C12" s="46" t="s">
        <v>103</v>
      </c>
      <c r="H12" s="111">
        <v>365189</v>
      </c>
      <c r="J12" s="133">
        <v>317397</v>
      </c>
      <c r="L12" s="111">
        <v>11507105</v>
      </c>
      <c r="M12" s="133"/>
      <c r="N12" s="133">
        <v>10004353</v>
      </c>
    </row>
    <row r="13" spans="1:14" ht="15" customHeight="1">
      <c r="B13" s="84" t="s">
        <v>22</v>
      </c>
      <c r="C13" s="46" t="s">
        <v>280</v>
      </c>
      <c r="H13" s="111">
        <v>4687</v>
      </c>
      <c r="J13" s="133">
        <v>299</v>
      </c>
      <c r="L13" s="111">
        <v>147676</v>
      </c>
      <c r="M13" s="133"/>
      <c r="N13" s="133">
        <v>9424</v>
      </c>
    </row>
    <row r="14" spans="1:14" ht="15" customHeight="1">
      <c r="B14" s="84" t="s">
        <v>22</v>
      </c>
      <c r="C14" s="46" t="s">
        <v>189</v>
      </c>
      <c r="F14" s="47">
        <v>9</v>
      </c>
      <c r="H14" s="111">
        <v>1510</v>
      </c>
      <c r="J14" s="133">
        <v>653</v>
      </c>
      <c r="L14" s="111">
        <v>47573</v>
      </c>
      <c r="M14" s="133"/>
      <c r="N14" s="133">
        <v>20585</v>
      </c>
    </row>
    <row r="15" spans="1:14" ht="15" customHeight="1">
      <c r="B15" s="84" t="s">
        <v>22</v>
      </c>
      <c r="C15" s="46" t="s">
        <v>228</v>
      </c>
      <c r="H15" s="111">
        <v>0</v>
      </c>
      <c r="J15" s="133">
        <v>1934</v>
      </c>
      <c r="L15" s="111">
        <v>0</v>
      </c>
      <c r="M15" s="133"/>
      <c r="N15" s="133">
        <v>60960</v>
      </c>
    </row>
    <row r="16" spans="1:14" ht="15" customHeight="1">
      <c r="B16" s="84" t="s">
        <v>22</v>
      </c>
      <c r="C16" s="46" t="s">
        <v>350</v>
      </c>
      <c r="H16" s="111"/>
      <c r="J16" s="133"/>
      <c r="L16" s="111"/>
      <c r="M16" s="133"/>
      <c r="N16" s="133"/>
    </row>
    <row r="17" spans="1:14" s="80" customFormat="1" ht="15" customHeight="1">
      <c r="B17" s="116"/>
      <c r="D17" s="80" t="s">
        <v>284</v>
      </c>
      <c r="F17" s="95"/>
      <c r="H17" s="111">
        <v>967</v>
      </c>
      <c r="I17" s="252"/>
      <c r="J17" s="133">
        <v>867</v>
      </c>
      <c r="K17" s="252"/>
      <c r="L17" s="111">
        <v>30470</v>
      </c>
      <c r="M17" s="133"/>
      <c r="N17" s="133">
        <v>27328</v>
      </c>
    </row>
    <row r="18" spans="1:14" ht="17.25" customHeight="1">
      <c r="B18" s="84" t="s">
        <v>22</v>
      </c>
      <c r="C18" s="46" t="s">
        <v>220</v>
      </c>
      <c r="H18" s="111">
        <v>-7008</v>
      </c>
      <c r="J18" s="133">
        <v>-671</v>
      </c>
      <c r="L18" s="111">
        <v>-222644</v>
      </c>
      <c r="M18" s="133"/>
      <c r="N18" s="133">
        <v>-21331</v>
      </c>
    </row>
    <row r="19" spans="1:14" ht="15" customHeight="1">
      <c r="B19" s="84" t="s">
        <v>22</v>
      </c>
      <c r="C19" s="46" t="s">
        <v>63</v>
      </c>
      <c r="H19" s="111">
        <v>-6739</v>
      </c>
      <c r="J19" s="133">
        <v>-6881</v>
      </c>
      <c r="L19" s="111">
        <v>-211007</v>
      </c>
      <c r="M19" s="133"/>
      <c r="N19" s="133">
        <v>-217235</v>
      </c>
    </row>
    <row r="20" spans="1:14" ht="15" customHeight="1">
      <c r="B20" s="84" t="s">
        <v>22</v>
      </c>
      <c r="C20" s="46" t="s">
        <v>65</v>
      </c>
      <c r="H20" s="111">
        <v>126633</v>
      </c>
      <c r="J20" s="133">
        <v>130831</v>
      </c>
      <c r="L20" s="111">
        <v>3990631</v>
      </c>
      <c r="N20" s="133">
        <v>4124099</v>
      </c>
    </row>
    <row r="21" spans="1:14" ht="15" customHeight="1">
      <c r="A21" s="47"/>
      <c r="B21" s="84" t="s">
        <v>22</v>
      </c>
      <c r="C21" s="46" t="s">
        <v>66</v>
      </c>
      <c r="H21" s="111">
        <v>7385</v>
      </c>
      <c r="J21" s="133">
        <v>4716</v>
      </c>
      <c r="L21" s="111">
        <v>234544</v>
      </c>
      <c r="M21" s="133"/>
      <c r="N21" s="133">
        <v>148666</v>
      </c>
    </row>
    <row r="22" spans="1:14" ht="15" customHeight="1">
      <c r="B22" s="84" t="s">
        <v>22</v>
      </c>
      <c r="C22" s="46" t="s">
        <v>193</v>
      </c>
      <c r="F22" s="47">
        <v>8</v>
      </c>
      <c r="H22" s="111">
        <v>-170111</v>
      </c>
      <c r="J22" s="133">
        <v>-110046</v>
      </c>
      <c r="L22" s="111">
        <v>-5386780</v>
      </c>
      <c r="M22" s="133"/>
      <c r="N22" s="133">
        <v>-3464427</v>
      </c>
    </row>
    <row r="23" spans="1:14" ht="15" customHeight="1">
      <c r="B23" s="84" t="s">
        <v>22</v>
      </c>
      <c r="C23" s="46" t="s">
        <v>251</v>
      </c>
      <c r="H23" s="111">
        <v>-2997</v>
      </c>
      <c r="J23" s="133">
        <v>-372</v>
      </c>
      <c r="L23" s="111">
        <v>-94435</v>
      </c>
      <c r="M23" s="133"/>
      <c r="N23" s="133">
        <v>-11725</v>
      </c>
    </row>
    <row r="24" spans="1:14" ht="15" customHeight="1">
      <c r="B24" s="84" t="s">
        <v>22</v>
      </c>
      <c r="C24" s="46" t="s">
        <v>351</v>
      </c>
      <c r="H24" s="111">
        <v>-447</v>
      </c>
      <c r="J24" s="133">
        <v>0</v>
      </c>
      <c r="L24" s="111">
        <v>-14088</v>
      </c>
      <c r="M24" s="133"/>
      <c r="N24" s="133">
        <v>0</v>
      </c>
    </row>
    <row r="25" spans="1:14" ht="15" customHeight="1">
      <c r="B25" s="84" t="s">
        <v>22</v>
      </c>
      <c r="C25" s="46" t="s">
        <v>248</v>
      </c>
      <c r="H25" s="111">
        <v>0</v>
      </c>
      <c r="J25" s="133">
        <v>30842</v>
      </c>
      <c r="L25" s="111">
        <v>0</v>
      </c>
      <c r="M25" s="133"/>
      <c r="N25" s="133">
        <v>985304</v>
      </c>
    </row>
    <row r="26" spans="1:14" ht="15" customHeight="1">
      <c r="B26" s="84" t="s">
        <v>22</v>
      </c>
      <c r="C26" s="46" t="s">
        <v>161</v>
      </c>
      <c r="H26" s="111">
        <v>17845</v>
      </c>
      <c r="J26" s="133">
        <v>108</v>
      </c>
      <c r="L26" s="111">
        <v>595349</v>
      </c>
      <c r="M26" s="133"/>
      <c r="N26" s="133">
        <v>3744</v>
      </c>
    </row>
    <row r="27" spans="1:14" ht="15" customHeight="1">
      <c r="B27" s="84" t="s">
        <v>22</v>
      </c>
      <c r="C27" s="46" t="s">
        <v>361</v>
      </c>
      <c r="H27" s="111">
        <v>229933</v>
      </c>
      <c r="J27" s="133">
        <v>-6078</v>
      </c>
      <c r="L27" s="111">
        <v>7480657</v>
      </c>
      <c r="M27" s="133"/>
      <c r="N27" s="133">
        <v>-202574</v>
      </c>
    </row>
    <row r="28" spans="1:14" ht="15" customHeight="1">
      <c r="B28" s="84" t="s">
        <v>22</v>
      </c>
      <c r="C28" s="46" t="s">
        <v>333</v>
      </c>
      <c r="H28" s="109">
        <v>-289061</v>
      </c>
      <c r="J28" s="265">
        <v>-90724</v>
      </c>
      <c r="L28" s="109">
        <v>-10379100</v>
      </c>
      <c r="M28" s="133"/>
      <c r="N28" s="265">
        <v>-3030681</v>
      </c>
    </row>
    <row r="29" spans="1:14" ht="9.9499999999999993" customHeight="1">
      <c r="H29" s="111"/>
      <c r="I29" s="133"/>
      <c r="J29" s="133"/>
      <c r="K29" s="133"/>
      <c r="L29" s="111"/>
      <c r="M29" s="133"/>
      <c r="N29" s="133"/>
    </row>
    <row r="30" spans="1:14" ht="15" customHeight="1">
      <c r="A30" s="46" t="s">
        <v>104</v>
      </c>
      <c r="G30" s="85"/>
      <c r="H30" s="111">
        <f>SUM(H9:H28)</f>
        <v>724297</v>
      </c>
      <c r="I30" s="133"/>
      <c r="J30" s="133">
        <f>SUM(J9:J28)</f>
        <v>297844</v>
      </c>
      <c r="K30" s="133"/>
      <c r="L30" s="111">
        <f>SUM(L9:L28)</f>
        <v>21925729</v>
      </c>
      <c r="M30" s="133"/>
      <c r="N30" s="133">
        <f>SUM(N9:N28)</f>
        <v>9147666</v>
      </c>
    </row>
    <row r="31" spans="1:14" ht="15" customHeight="1">
      <c r="B31" s="46" t="s">
        <v>208</v>
      </c>
      <c r="G31" s="85"/>
      <c r="H31" s="111"/>
      <c r="I31" s="133"/>
      <c r="J31" s="133"/>
      <c r="K31" s="133"/>
      <c r="L31" s="111"/>
      <c r="M31" s="133"/>
      <c r="N31" s="133"/>
    </row>
    <row r="32" spans="1:14" ht="15" customHeight="1">
      <c r="B32" s="46" t="s">
        <v>369</v>
      </c>
      <c r="G32" s="85"/>
      <c r="H32" s="111"/>
      <c r="I32" s="133"/>
      <c r="J32" s="133"/>
      <c r="K32" s="133"/>
      <c r="L32" s="111"/>
      <c r="M32" s="133"/>
      <c r="N32" s="133"/>
    </row>
    <row r="33" spans="1:14" ht="15" customHeight="1">
      <c r="B33" s="84" t="s">
        <v>22</v>
      </c>
      <c r="C33" s="46" t="s">
        <v>133</v>
      </c>
      <c r="H33" s="111">
        <v>-155818</v>
      </c>
      <c r="J33" s="133">
        <v>69810</v>
      </c>
      <c r="L33" s="111">
        <v>-4909825</v>
      </c>
      <c r="M33" s="133"/>
      <c r="N33" s="133">
        <v>2200411</v>
      </c>
    </row>
    <row r="34" spans="1:14" ht="15" customHeight="1">
      <c r="B34" s="84" t="s">
        <v>22</v>
      </c>
      <c r="C34" s="46" t="s">
        <v>11</v>
      </c>
      <c r="H34" s="111">
        <v>12</v>
      </c>
      <c r="J34" s="133">
        <v>-6</v>
      </c>
      <c r="L34" s="111">
        <v>378</v>
      </c>
      <c r="M34" s="133"/>
      <c r="N34" s="133">
        <v>-189</v>
      </c>
    </row>
    <row r="35" spans="1:14" ht="15" customHeight="1">
      <c r="B35" s="84" t="s">
        <v>22</v>
      </c>
      <c r="C35" s="46" t="s">
        <v>106</v>
      </c>
      <c r="H35" s="111">
        <v>154</v>
      </c>
      <c r="J35" s="133">
        <v>13261</v>
      </c>
      <c r="L35" s="111">
        <v>4853</v>
      </c>
      <c r="M35" s="133"/>
      <c r="N35" s="133">
        <v>417987</v>
      </c>
    </row>
    <row r="36" spans="1:14" ht="15" customHeight="1">
      <c r="B36" s="84" t="s">
        <v>22</v>
      </c>
      <c r="C36" s="46" t="s">
        <v>107</v>
      </c>
      <c r="H36" s="111">
        <v>-5567</v>
      </c>
      <c r="J36" s="133">
        <v>4193</v>
      </c>
      <c r="L36" s="111">
        <v>-175416</v>
      </c>
      <c r="M36" s="133"/>
      <c r="N36" s="133">
        <v>132163</v>
      </c>
    </row>
    <row r="37" spans="1:14" ht="15" customHeight="1">
      <c r="B37" s="84" t="s">
        <v>22</v>
      </c>
      <c r="C37" s="46" t="s">
        <v>108</v>
      </c>
      <c r="H37" s="111">
        <v>26217</v>
      </c>
      <c r="J37" s="133">
        <v>24941</v>
      </c>
      <c r="L37" s="111">
        <v>826098</v>
      </c>
      <c r="M37" s="133"/>
      <c r="N37" s="133">
        <v>786140</v>
      </c>
    </row>
    <row r="38" spans="1:14" ht="15" customHeight="1">
      <c r="B38" s="116" t="s">
        <v>22</v>
      </c>
      <c r="C38" s="80" t="s">
        <v>367</v>
      </c>
      <c r="H38" s="112">
        <v>39272</v>
      </c>
      <c r="J38" s="252">
        <v>47810</v>
      </c>
      <c r="L38" s="112">
        <v>1237461</v>
      </c>
      <c r="M38" s="133"/>
      <c r="N38" s="133">
        <v>1506971</v>
      </c>
    </row>
    <row r="39" spans="1:14" ht="15" customHeight="1">
      <c r="B39" s="84" t="s">
        <v>22</v>
      </c>
      <c r="C39" s="46" t="s">
        <v>21</v>
      </c>
      <c r="H39" s="111">
        <v>-45032</v>
      </c>
      <c r="J39" s="133">
        <v>-26050</v>
      </c>
      <c r="L39" s="111">
        <v>-1418958</v>
      </c>
      <c r="M39" s="133"/>
      <c r="N39" s="133">
        <v>-821096</v>
      </c>
    </row>
    <row r="40" spans="1:14" ht="15" customHeight="1">
      <c r="B40" s="84" t="s">
        <v>22</v>
      </c>
      <c r="C40" s="46" t="s">
        <v>110</v>
      </c>
      <c r="H40" s="111">
        <v>-22808</v>
      </c>
      <c r="J40" s="133">
        <v>-2165</v>
      </c>
      <c r="L40" s="111">
        <v>-718680</v>
      </c>
      <c r="M40" s="133"/>
      <c r="N40" s="133">
        <v>-68241</v>
      </c>
    </row>
    <row r="41" spans="1:14" ht="15" customHeight="1">
      <c r="B41" s="84" t="s">
        <v>22</v>
      </c>
      <c r="C41" s="46" t="s">
        <v>33</v>
      </c>
      <c r="H41" s="111">
        <v>-17289</v>
      </c>
      <c r="J41" s="133">
        <v>13187</v>
      </c>
      <c r="L41" s="111">
        <v>-544776</v>
      </c>
      <c r="M41" s="133"/>
      <c r="N41" s="133">
        <v>415654</v>
      </c>
    </row>
    <row r="42" spans="1:14" ht="15" customHeight="1">
      <c r="B42" s="84" t="s">
        <v>22</v>
      </c>
      <c r="C42" s="46" t="s">
        <v>31</v>
      </c>
      <c r="H42" s="111">
        <v>11790</v>
      </c>
      <c r="J42" s="133">
        <v>-2404</v>
      </c>
      <c r="L42" s="111">
        <v>371503</v>
      </c>
      <c r="M42" s="133"/>
      <c r="N42" s="133">
        <v>-75774</v>
      </c>
    </row>
    <row r="43" spans="1:14" ht="15" customHeight="1">
      <c r="B43" s="84" t="s">
        <v>22</v>
      </c>
      <c r="C43" s="46" t="s">
        <v>123</v>
      </c>
      <c r="H43" s="111">
        <v>-12633</v>
      </c>
      <c r="J43" s="133">
        <v>5065</v>
      </c>
      <c r="L43" s="111">
        <v>-398066</v>
      </c>
      <c r="M43" s="133"/>
      <c r="N43" s="133">
        <v>159649</v>
      </c>
    </row>
    <row r="44" spans="1:14" ht="15" customHeight="1">
      <c r="B44" s="84" t="s">
        <v>22</v>
      </c>
      <c r="C44" s="46" t="s">
        <v>36</v>
      </c>
      <c r="H44" s="111">
        <v>143330</v>
      </c>
      <c r="J44" s="133">
        <v>-89202</v>
      </c>
      <c r="L44" s="111">
        <v>4516328</v>
      </c>
      <c r="M44" s="133"/>
      <c r="N44" s="133">
        <v>-2811647</v>
      </c>
    </row>
    <row r="45" spans="1:14" ht="15" customHeight="1">
      <c r="B45" s="84" t="s">
        <v>22</v>
      </c>
      <c r="C45" s="46" t="s">
        <v>311</v>
      </c>
      <c r="H45" s="110">
        <v>-4289</v>
      </c>
      <c r="J45" s="262">
        <v>5176</v>
      </c>
      <c r="L45" s="110">
        <v>-135146</v>
      </c>
      <c r="M45" s="133"/>
      <c r="N45" s="262">
        <v>163148</v>
      </c>
    </row>
    <row r="46" spans="1:14" ht="9.9499999999999993" customHeight="1">
      <c r="B46" s="47"/>
      <c r="H46" s="111"/>
      <c r="I46" s="133"/>
      <c r="J46" s="133"/>
      <c r="K46" s="133"/>
      <c r="L46" s="111"/>
      <c r="M46" s="133"/>
      <c r="N46" s="133"/>
    </row>
    <row r="47" spans="1:14" ht="15" customHeight="1">
      <c r="A47" s="1" t="s">
        <v>215</v>
      </c>
      <c r="B47" s="47"/>
      <c r="H47" s="111">
        <f>SUM(H30:H45)</f>
        <v>681636</v>
      </c>
      <c r="J47" s="133">
        <f>SUM(J30:J45)</f>
        <v>361460</v>
      </c>
      <c r="L47" s="111">
        <f>SUM(L30:L45)</f>
        <v>20581483</v>
      </c>
      <c r="M47" s="133"/>
      <c r="N47" s="133">
        <f>SUM(N30:N45)</f>
        <v>11152842</v>
      </c>
    </row>
    <row r="48" spans="1:14" s="51" customFormat="1" ht="15" customHeight="1">
      <c r="B48" s="57" t="s">
        <v>22</v>
      </c>
      <c r="C48" s="51" t="s">
        <v>199</v>
      </c>
      <c r="F48" s="53"/>
      <c r="H48" s="111">
        <v>-136741</v>
      </c>
      <c r="I48" s="252"/>
      <c r="J48" s="133">
        <v>-126601</v>
      </c>
      <c r="K48" s="252"/>
      <c r="L48" s="111">
        <v>-4308709</v>
      </c>
      <c r="M48" s="133"/>
      <c r="N48" s="133">
        <v>-3990464</v>
      </c>
    </row>
    <row r="49" spans="1:14" ht="15" customHeight="1">
      <c r="B49" s="84" t="s">
        <v>22</v>
      </c>
      <c r="C49" s="46" t="s">
        <v>112</v>
      </c>
      <c r="H49" s="111">
        <v>-59051</v>
      </c>
      <c r="J49" s="133">
        <v>-65771</v>
      </c>
      <c r="L49" s="111">
        <v>-1860697</v>
      </c>
      <c r="M49" s="133"/>
      <c r="N49" s="133">
        <v>-2073102</v>
      </c>
    </row>
    <row r="50" spans="1:14" ht="15" customHeight="1">
      <c r="B50" s="84" t="s">
        <v>22</v>
      </c>
      <c r="C50" s="46" t="s">
        <v>232</v>
      </c>
      <c r="H50" s="109">
        <v>38276</v>
      </c>
      <c r="J50" s="265">
        <v>21339</v>
      </c>
      <c r="L50" s="109">
        <v>1206077</v>
      </c>
      <c r="M50" s="133"/>
      <c r="N50" s="265">
        <v>672605</v>
      </c>
    </row>
    <row r="51" spans="1:14" ht="9.9499999999999993" customHeight="1">
      <c r="B51" s="47"/>
      <c r="H51" s="111"/>
      <c r="I51" s="133"/>
      <c r="J51" s="133"/>
      <c r="K51" s="133"/>
      <c r="L51" s="111"/>
      <c r="M51" s="133"/>
      <c r="N51" s="133"/>
    </row>
    <row r="52" spans="1:14" ht="15" customHeight="1">
      <c r="A52" s="46" t="s">
        <v>216</v>
      </c>
      <c r="H52" s="110">
        <f>SUM(H47:H50)</f>
        <v>524120</v>
      </c>
      <c r="I52" s="133"/>
      <c r="J52" s="262">
        <f>SUM(J47:J50)</f>
        <v>190427</v>
      </c>
      <c r="K52" s="133"/>
      <c r="L52" s="110">
        <f>SUM(L47:L50)</f>
        <v>15618154</v>
      </c>
      <c r="M52" s="133"/>
      <c r="N52" s="262">
        <f>SUM(N47:N50)</f>
        <v>5761881</v>
      </c>
    </row>
    <row r="53" spans="1:14" s="80" customFormat="1" ht="15" customHeight="1">
      <c r="F53" s="266"/>
      <c r="G53" s="253"/>
      <c r="H53" s="284"/>
      <c r="I53" s="133"/>
      <c r="J53" s="284"/>
      <c r="K53" s="133"/>
      <c r="L53" s="284"/>
      <c r="M53" s="133"/>
      <c r="N53" s="284"/>
    </row>
    <row r="54" spans="1:14" s="80" customFormat="1" ht="15" customHeight="1">
      <c r="F54" s="266"/>
      <c r="G54" s="253"/>
      <c r="H54" s="284"/>
      <c r="I54" s="133"/>
      <c r="J54" s="284"/>
      <c r="K54" s="133"/>
      <c r="L54" s="284"/>
      <c r="M54" s="133"/>
      <c r="N54" s="284"/>
    </row>
    <row r="55" spans="1:14" s="80" customFormat="1" ht="15" customHeight="1">
      <c r="F55" s="266"/>
      <c r="G55" s="253"/>
      <c r="H55" s="284"/>
      <c r="I55" s="133"/>
      <c r="J55" s="284"/>
      <c r="K55" s="133"/>
      <c r="L55" s="284"/>
      <c r="M55" s="133"/>
      <c r="N55" s="284"/>
    </row>
    <row r="56" spans="1:14" s="80" customFormat="1" ht="15" customHeight="1">
      <c r="F56" s="266"/>
      <c r="G56" s="253"/>
      <c r="H56" s="284"/>
      <c r="I56" s="133"/>
      <c r="J56" s="284"/>
      <c r="K56" s="133"/>
      <c r="L56" s="284"/>
      <c r="M56" s="133"/>
      <c r="N56" s="284"/>
    </row>
    <row r="57" spans="1:14" s="80" customFormat="1" ht="15" customHeight="1">
      <c r="F57" s="266"/>
      <c r="G57" s="253"/>
      <c r="H57" s="284"/>
      <c r="I57" s="133"/>
      <c r="J57" s="284"/>
      <c r="K57" s="133"/>
      <c r="L57" s="284"/>
      <c r="M57" s="133"/>
      <c r="N57" s="284"/>
    </row>
    <row r="58" spans="1:14" ht="16.5" customHeight="1">
      <c r="A58" s="59"/>
      <c r="B58" s="59"/>
      <c r="C58" s="59"/>
      <c r="D58" s="59"/>
      <c r="E58" s="59"/>
      <c r="F58" s="285"/>
      <c r="G58" s="285"/>
      <c r="H58" s="283"/>
      <c r="I58" s="283"/>
      <c r="J58" s="283"/>
      <c r="K58" s="283"/>
      <c r="L58" s="283"/>
      <c r="M58" s="283"/>
      <c r="N58" s="133"/>
    </row>
    <row r="59" spans="1:14" s="80" customFormat="1" ht="6.75" customHeight="1">
      <c r="A59" s="74"/>
      <c r="B59" s="74"/>
      <c r="C59" s="74"/>
      <c r="D59" s="74"/>
      <c r="E59" s="74"/>
      <c r="F59" s="74"/>
      <c r="G59" s="74"/>
      <c r="H59" s="283"/>
      <c r="I59" s="283"/>
      <c r="J59" s="283"/>
      <c r="K59" s="283"/>
      <c r="L59" s="283"/>
      <c r="M59" s="283"/>
      <c r="N59" s="133"/>
    </row>
    <row r="60" spans="1:14" ht="21.95" customHeight="1">
      <c r="A60" s="58" t="str">
        <f>'E16 Change THB Com '!A37</f>
        <v xml:space="preserve">The condensed notes to the interim financial information are an integral part of this interim financial information.										</v>
      </c>
      <c r="B60" s="58"/>
      <c r="C60" s="58"/>
      <c r="D60" s="58"/>
      <c r="E60" s="58"/>
      <c r="F60" s="58"/>
      <c r="G60" s="58"/>
      <c r="H60" s="282"/>
      <c r="I60" s="282"/>
      <c r="J60" s="282"/>
      <c r="K60" s="282"/>
      <c r="L60" s="282"/>
      <c r="M60" s="282"/>
      <c r="N60" s="282"/>
    </row>
    <row r="61" spans="1:14" ht="16.5" customHeight="1">
      <c r="A61" s="60" t="s">
        <v>0</v>
      </c>
      <c r="B61" s="60"/>
      <c r="C61" s="60"/>
      <c r="D61" s="60"/>
    </row>
    <row r="62" spans="1:14" s="51" customFormat="1" ht="16.5" customHeight="1">
      <c r="A62" s="52" t="s">
        <v>373</v>
      </c>
      <c r="B62" s="52"/>
      <c r="C62" s="52"/>
      <c r="D62" s="52"/>
      <c r="F62" s="53"/>
      <c r="H62" s="252"/>
      <c r="I62" s="252"/>
      <c r="J62" s="252"/>
      <c r="K62" s="252"/>
      <c r="L62" s="252"/>
      <c r="M62" s="252"/>
      <c r="N62" s="252"/>
    </row>
    <row r="63" spans="1:14" ht="16.5" customHeight="1">
      <c r="A63" s="54" t="str">
        <f>A3</f>
        <v>For the nine-month period ended 30 September 2021</v>
      </c>
      <c r="B63" s="54"/>
      <c r="C63" s="54"/>
      <c r="D63" s="54"/>
      <c r="E63" s="55"/>
      <c r="F63" s="56"/>
      <c r="G63" s="55"/>
      <c r="H63" s="254"/>
      <c r="I63" s="254"/>
      <c r="J63" s="254"/>
      <c r="K63" s="254"/>
      <c r="L63" s="254"/>
      <c r="M63" s="254"/>
      <c r="N63" s="254"/>
    </row>
    <row r="64" spans="1:14" ht="15" customHeight="1"/>
    <row r="65" spans="1:14" ht="14.85" customHeight="1">
      <c r="A65" s="60"/>
      <c r="B65" s="60"/>
      <c r="C65" s="60"/>
      <c r="D65" s="60"/>
      <c r="H65" s="311" t="s">
        <v>195</v>
      </c>
      <c r="I65" s="311"/>
      <c r="J65" s="311"/>
      <c r="K65" s="311"/>
      <c r="L65" s="311"/>
      <c r="M65" s="311"/>
      <c r="N65" s="311"/>
    </row>
    <row r="66" spans="1:14" ht="14.85" customHeight="1">
      <c r="A66" s="60"/>
      <c r="B66" s="60"/>
      <c r="C66" s="60"/>
      <c r="D66" s="60"/>
      <c r="F66" s="53"/>
      <c r="H66" s="258"/>
      <c r="I66" s="258"/>
      <c r="J66" s="258" t="s">
        <v>2</v>
      </c>
      <c r="K66" s="261"/>
      <c r="L66" s="258"/>
      <c r="M66" s="258"/>
      <c r="N66" s="258" t="s">
        <v>3</v>
      </c>
    </row>
    <row r="67" spans="1:14" ht="14.85" customHeight="1">
      <c r="A67" s="60"/>
      <c r="B67" s="60"/>
      <c r="C67" s="60"/>
      <c r="D67" s="60"/>
      <c r="F67" s="86" t="s">
        <v>7</v>
      </c>
      <c r="H67" s="276" t="s">
        <v>292</v>
      </c>
      <c r="I67" s="260"/>
      <c r="J67" s="276" t="s">
        <v>200</v>
      </c>
      <c r="K67" s="260"/>
      <c r="L67" s="276" t="s">
        <v>292</v>
      </c>
      <c r="M67" s="260"/>
      <c r="N67" s="276" t="s">
        <v>200</v>
      </c>
    </row>
    <row r="68" spans="1:14" ht="14.85" customHeight="1">
      <c r="A68" s="46" t="s">
        <v>113</v>
      </c>
      <c r="H68" s="112"/>
      <c r="L68" s="112"/>
    </row>
    <row r="69" spans="1:14" ht="14.85" customHeight="1">
      <c r="B69" s="46" t="s">
        <v>227</v>
      </c>
      <c r="H69" s="111"/>
      <c r="I69" s="133"/>
      <c r="J69" s="133"/>
      <c r="K69" s="133"/>
      <c r="L69" s="111"/>
      <c r="M69" s="133"/>
      <c r="N69" s="133"/>
    </row>
    <row r="70" spans="1:14" ht="14.85" customHeight="1">
      <c r="C70" s="46" t="s">
        <v>226</v>
      </c>
      <c r="H70" s="111">
        <v>-44839</v>
      </c>
      <c r="I70" s="133"/>
      <c r="J70" s="133">
        <v>-26292</v>
      </c>
      <c r="K70" s="133"/>
      <c r="L70" s="111">
        <v>-1412877</v>
      </c>
      <c r="M70" s="133"/>
      <c r="N70" s="133">
        <v>-828724</v>
      </c>
    </row>
    <row r="71" spans="1:14" ht="14.85" customHeight="1">
      <c r="B71" s="46" t="s">
        <v>225</v>
      </c>
      <c r="H71" s="111"/>
      <c r="I71" s="133"/>
      <c r="J71" s="133"/>
      <c r="K71" s="133"/>
      <c r="L71" s="111"/>
      <c r="M71" s="133"/>
      <c r="N71" s="133"/>
    </row>
    <row r="72" spans="1:14" ht="14.85" customHeight="1">
      <c r="C72" s="46" t="s">
        <v>226</v>
      </c>
      <c r="H72" s="111">
        <v>36084</v>
      </c>
      <c r="I72" s="133"/>
      <c r="J72" s="133">
        <v>19444</v>
      </c>
      <c r="K72" s="133"/>
      <c r="L72" s="111">
        <v>1137007</v>
      </c>
      <c r="M72" s="133"/>
      <c r="N72" s="133">
        <v>612875</v>
      </c>
    </row>
    <row r="73" spans="1:14" ht="14.85" customHeight="1">
      <c r="B73" s="46" t="s">
        <v>224</v>
      </c>
      <c r="H73" s="111">
        <v>0</v>
      </c>
      <c r="I73" s="133"/>
      <c r="J73" s="133">
        <v>102334</v>
      </c>
      <c r="K73" s="133"/>
      <c r="L73" s="111">
        <v>0</v>
      </c>
      <c r="M73" s="133"/>
      <c r="N73" s="133">
        <v>3225568</v>
      </c>
    </row>
    <row r="74" spans="1:14" ht="14.85" customHeight="1">
      <c r="B74" s="46" t="s">
        <v>168</v>
      </c>
      <c r="H74" s="111">
        <v>0</v>
      </c>
      <c r="I74" s="133"/>
      <c r="J74" s="133">
        <v>3956</v>
      </c>
      <c r="K74" s="133"/>
      <c r="L74" s="111">
        <v>0</v>
      </c>
      <c r="M74" s="133"/>
      <c r="N74" s="133">
        <v>124697</v>
      </c>
    </row>
    <row r="75" spans="1:14" ht="14.85" customHeight="1">
      <c r="B75" s="46" t="s">
        <v>126</v>
      </c>
      <c r="F75" s="47">
        <v>20</v>
      </c>
      <c r="H75" s="111">
        <v>-1269</v>
      </c>
      <c r="I75" s="133"/>
      <c r="J75" s="133">
        <v>-37881</v>
      </c>
      <c r="K75" s="133"/>
      <c r="L75" s="111">
        <v>-40000</v>
      </c>
      <c r="M75" s="133"/>
      <c r="N75" s="133">
        <v>-1194000</v>
      </c>
    </row>
    <row r="76" spans="1:14" ht="14.85" customHeight="1">
      <c r="B76" s="46" t="s">
        <v>233</v>
      </c>
      <c r="H76" s="111">
        <v>0</v>
      </c>
      <c r="I76" s="133"/>
      <c r="J76" s="133">
        <v>15</v>
      </c>
      <c r="K76" s="133"/>
      <c r="L76" s="111">
        <v>0</v>
      </c>
      <c r="M76" s="133"/>
      <c r="N76" s="133">
        <v>470</v>
      </c>
    </row>
    <row r="77" spans="1:14" s="80" customFormat="1" ht="14.85" customHeight="1">
      <c r="B77" s="80" t="s">
        <v>331</v>
      </c>
      <c r="F77" s="95">
        <v>8</v>
      </c>
      <c r="H77" s="111">
        <v>-78045</v>
      </c>
      <c r="I77" s="133"/>
      <c r="J77" s="133">
        <v>0</v>
      </c>
      <c r="K77" s="133"/>
      <c r="L77" s="111">
        <v>-2459229</v>
      </c>
      <c r="M77" s="133"/>
      <c r="N77" s="133">
        <v>0</v>
      </c>
    </row>
    <row r="78" spans="1:14" ht="14.85" customHeight="1">
      <c r="B78" s="46" t="s">
        <v>264</v>
      </c>
      <c r="H78" s="111"/>
      <c r="I78" s="133"/>
      <c r="J78" s="133"/>
      <c r="K78" s="133"/>
      <c r="L78" s="111"/>
      <c r="M78" s="133"/>
      <c r="N78" s="133"/>
    </row>
    <row r="79" spans="1:14" ht="14.85" customHeight="1">
      <c r="C79" s="46" t="s">
        <v>265</v>
      </c>
      <c r="H79" s="111">
        <v>-87049</v>
      </c>
      <c r="I79" s="133"/>
      <c r="J79" s="133">
        <v>-85829</v>
      </c>
      <c r="K79" s="133"/>
      <c r="L79" s="111">
        <v>-2742914</v>
      </c>
      <c r="M79" s="133"/>
      <c r="N79" s="133">
        <v>-2705320</v>
      </c>
    </row>
    <row r="80" spans="1:14" ht="14.85" customHeight="1">
      <c r="B80" s="46" t="s">
        <v>225</v>
      </c>
      <c r="H80" s="111"/>
      <c r="I80" s="133"/>
      <c r="J80" s="133"/>
      <c r="K80" s="133"/>
      <c r="L80" s="111"/>
      <c r="M80" s="133"/>
      <c r="N80" s="133"/>
    </row>
    <row r="81" spans="1:14" ht="14.85" customHeight="1">
      <c r="C81" s="46" t="s">
        <v>256</v>
      </c>
      <c r="H81" s="111">
        <v>1990</v>
      </c>
      <c r="I81" s="133"/>
      <c r="J81" s="133">
        <v>6451</v>
      </c>
      <c r="K81" s="133"/>
      <c r="L81" s="111">
        <v>62705</v>
      </c>
      <c r="M81" s="133"/>
      <c r="N81" s="133">
        <v>203336</v>
      </c>
    </row>
    <row r="82" spans="1:14" ht="14.85" customHeight="1">
      <c r="B82" s="46" t="s">
        <v>227</v>
      </c>
      <c r="H82" s="111"/>
      <c r="I82" s="133"/>
      <c r="J82" s="133"/>
      <c r="K82" s="133"/>
      <c r="L82" s="111"/>
      <c r="M82" s="133"/>
      <c r="N82" s="133"/>
    </row>
    <row r="83" spans="1:14" ht="14.85" customHeight="1">
      <c r="C83" s="46" t="s">
        <v>256</v>
      </c>
      <c r="H83" s="111">
        <v>-2729</v>
      </c>
      <c r="I83" s="133"/>
      <c r="J83" s="133">
        <v>-11418</v>
      </c>
      <c r="K83" s="133"/>
      <c r="L83" s="111">
        <v>-85991</v>
      </c>
      <c r="M83" s="133"/>
      <c r="N83" s="133">
        <v>-359895</v>
      </c>
    </row>
    <row r="84" spans="1:14" ht="14.85" customHeight="1">
      <c r="B84" s="46" t="s">
        <v>257</v>
      </c>
      <c r="H84" s="111">
        <v>0</v>
      </c>
      <c r="I84" s="133"/>
      <c r="J84" s="133">
        <v>-8243</v>
      </c>
      <c r="K84" s="133"/>
      <c r="L84" s="111">
        <v>0</v>
      </c>
      <c r="M84" s="133"/>
      <c r="N84" s="133">
        <v>-259819</v>
      </c>
    </row>
    <row r="85" spans="1:14" ht="14.85" customHeight="1">
      <c r="B85" s="46" t="s">
        <v>254</v>
      </c>
      <c r="H85" s="111">
        <v>-43000</v>
      </c>
      <c r="I85" s="133"/>
      <c r="J85" s="133">
        <v>-100000</v>
      </c>
      <c r="K85" s="133"/>
      <c r="L85" s="111">
        <v>-1354930</v>
      </c>
      <c r="M85" s="133"/>
      <c r="N85" s="133">
        <v>-3152000</v>
      </c>
    </row>
    <row r="86" spans="1:14" ht="14.85" customHeight="1">
      <c r="B86" s="46" t="s">
        <v>165</v>
      </c>
      <c r="H86" s="111">
        <v>27469</v>
      </c>
      <c r="I86" s="133"/>
      <c r="J86" s="133">
        <v>11548</v>
      </c>
      <c r="K86" s="133"/>
      <c r="L86" s="111">
        <v>865548</v>
      </c>
      <c r="M86" s="133"/>
      <c r="N86" s="133">
        <v>363993</v>
      </c>
    </row>
    <row r="87" spans="1:14" ht="14.85" customHeight="1">
      <c r="B87" s="46" t="s">
        <v>166</v>
      </c>
      <c r="H87" s="112">
        <v>-160815</v>
      </c>
      <c r="I87" s="133"/>
      <c r="J87" s="252">
        <v>-85652</v>
      </c>
      <c r="K87" s="133"/>
      <c r="L87" s="112">
        <v>-5067249</v>
      </c>
      <c r="M87" s="133"/>
      <c r="N87" s="133">
        <v>-2699751</v>
      </c>
    </row>
    <row r="88" spans="1:14" ht="14.85" customHeight="1">
      <c r="B88" s="46" t="s">
        <v>255</v>
      </c>
      <c r="H88" s="112">
        <v>0</v>
      </c>
      <c r="I88" s="133"/>
      <c r="J88" s="252">
        <v>-897</v>
      </c>
      <c r="K88" s="133"/>
      <c r="L88" s="112">
        <v>0</v>
      </c>
      <c r="M88" s="133"/>
      <c r="N88" s="133">
        <v>-28273</v>
      </c>
    </row>
    <row r="89" spans="1:14" ht="14.85" customHeight="1">
      <c r="B89" s="51" t="s">
        <v>114</v>
      </c>
      <c r="H89" s="112">
        <v>6289</v>
      </c>
      <c r="I89" s="133"/>
      <c r="J89" s="252">
        <v>6147</v>
      </c>
      <c r="K89" s="133"/>
      <c r="L89" s="112">
        <v>198166</v>
      </c>
      <c r="M89" s="133"/>
      <c r="N89" s="133">
        <v>193753</v>
      </c>
    </row>
    <row r="90" spans="1:14" ht="14.85" customHeight="1">
      <c r="B90" s="51" t="s">
        <v>115</v>
      </c>
      <c r="H90" s="111">
        <v>34856</v>
      </c>
      <c r="I90" s="133"/>
      <c r="J90" s="133">
        <v>35618</v>
      </c>
      <c r="K90" s="133"/>
      <c r="L90" s="111">
        <v>1098313</v>
      </c>
      <c r="M90" s="133"/>
      <c r="N90" s="133">
        <v>1122679</v>
      </c>
    </row>
    <row r="91" spans="1:14" ht="14.85" customHeight="1">
      <c r="B91" s="51" t="s">
        <v>250</v>
      </c>
      <c r="H91" s="111">
        <v>7008</v>
      </c>
      <c r="I91" s="133"/>
      <c r="J91" s="133">
        <v>671</v>
      </c>
      <c r="K91" s="133"/>
      <c r="L91" s="111">
        <v>220822</v>
      </c>
      <c r="M91" s="133"/>
      <c r="N91" s="133">
        <v>21150</v>
      </c>
    </row>
    <row r="92" spans="1:14" ht="14.85" customHeight="1">
      <c r="B92" s="51" t="s">
        <v>206</v>
      </c>
      <c r="H92" s="111"/>
      <c r="I92" s="133"/>
      <c r="J92" s="133"/>
      <c r="K92" s="133"/>
      <c r="L92" s="111"/>
      <c r="M92" s="133"/>
      <c r="N92" s="133"/>
    </row>
    <row r="93" spans="1:14" ht="14.85" customHeight="1">
      <c r="C93" s="46" t="s">
        <v>207</v>
      </c>
      <c r="H93" s="111">
        <v>-121004</v>
      </c>
      <c r="I93" s="133"/>
      <c r="J93" s="133">
        <v>-154813</v>
      </c>
      <c r="K93" s="133"/>
      <c r="L93" s="111">
        <v>-3812836</v>
      </c>
      <c r="M93" s="133"/>
      <c r="N93" s="133">
        <v>-4879706</v>
      </c>
    </row>
    <row r="94" spans="1:14" ht="14.85" customHeight="1">
      <c r="B94" s="51" t="s">
        <v>198</v>
      </c>
      <c r="H94" s="109">
        <v>-152881</v>
      </c>
      <c r="I94" s="133"/>
      <c r="J94" s="265">
        <v>-4160</v>
      </c>
      <c r="K94" s="133"/>
      <c r="L94" s="109">
        <v>-4817280</v>
      </c>
      <c r="M94" s="133"/>
      <c r="N94" s="265">
        <v>-131123</v>
      </c>
    </row>
    <row r="95" spans="1:14" ht="9.9499999999999993" customHeight="1">
      <c r="H95" s="111"/>
      <c r="I95" s="133"/>
      <c r="J95" s="133"/>
      <c r="K95" s="133"/>
      <c r="L95" s="111"/>
      <c r="M95" s="133"/>
      <c r="N95" s="133"/>
    </row>
    <row r="96" spans="1:14" ht="14.85" customHeight="1">
      <c r="A96" s="46" t="s">
        <v>283</v>
      </c>
      <c r="G96" s="87"/>
      <c r="H96" s="110">
        <f>SUM(H69:H95)</f>
        <v>-577935</v>
      </c>
      <c r="I96" s="133"/>
      <c r="J96" s="262">
        <f>SUM(J69:J95)</f>
        <v>-329001</v>
      </c>
      <c r="K96" s="133"/>
      <c r="L96" s="110">
        <f>SUM(L69:L94)</f>
        <v>-18210745</v>
      </c>
      <c r="M96" s="133"/>
      <c r="N96" s="262">
        <f>SUM(N69:N95)</f>
        <v>-10370090</v>
      </c>
    </row>
    <row r="97" spans="1:14" ht="9.9499999999999993" customHeight="1">
      <c r="G97" s="87"/>
      <c r="H97" s="111"/>
      <c r="I97" s="133"/>
      <c r="J97" s="133"/>
      <c r="K97" s="133"/>
      <c r="L97" s="111"/>
      <c r="M97" s="133"/>
      <c r="N97" s="133"/>
    </row>
    <row r="98" spans="1:14" ht="14.85" customHeight="1">
      <c r="A98" s="46" t="s">
        <v>116</v>
      </c>
      <c r="H98" s="111"/>
      <c r="I98" s="133"/>
      <c r="J98" s="133"/>
      <c r="K98" s="133"/>
      <c r="L98" s="111"/>
      <c r="M98" s="133"/>
      <c r="N98" s="133"/>
    </row>
    <row r="99" spans="1:14" ht="14.85" customHeight="1">
      <c r="B99" s="46" t="s">
        <v>117</v>
      </c>
      <c r="F99" s="47">
        <v>12</v>
      </c>
      <c r="H99" s="111">
        <v>1271204</v>
      </c>
      <c r="I99" s="133"/>
      <c r="J99" s="133">
        <v>1113205</v>
      </c>
      <c r="K99" s="133"/>
      <c r="L99" s="111">
        <v>40055649</v>
      </c>
      <c r="M99" s="133"/>
      <c r="N99" s="133">
        <v>35088223</v>
      </c>
    </row>
    <row r="100" spans="1:14" ht="14.85" customHeight="1">
      <c r="B100" s="46" t="s">
        <v>285</v>
      </c>
      <c r="F100" s="47">
        <v>12</v>
      </c>
      <c r="H100" s="111">
        <v>-1032911</v>
      </c>
      <c r="I100" s="133"/>
      <c r="J100" s="133">
        <v>-549008</v>
      </c>
      <c r="K100" s="133"/>
      <c r="L100" s="111">
        <v>-32547042</v>
      </c>
      <c r="M100" s="133"/>
      <c r="N100" s="133">
        <v>-17304729</v>
      </c>
    </row>
    <row r="101" spans="1:14" ht="14.85" customHeight="1">
      <c r="B101" s="46" t="s">
        <v>127</v>
      </c>
      <c r="F101" s="47">
        <v>13</v>
      </c>
      <c r="H101" s="111">
        <v>387224</v>
      </c>
      <c r="I101" s="133"/>
      <c r="J101" s="133">
        <v>706734</v>
      </c>
      <c r="K101" s="133"/>
      <c r="L101" s="111">
        <v>12201423</v>
      </c>
      <c r="M101" s="133"/>
      <c r="N101" s="133">
        <v>22276276</v>
      </c>
    </row>
    <row r="102" spans="1:14" s="47" customFormat="1" ht="14.85" customHeight="1">
      <c r="B102" s="46" t="s">
        <v>286</v>
      </c>
      <c r="C102" s="46"/>
      <c r="D102" s="46"/>
      <c r="F102" s="47">
        <v>13</v>
      </c>
      <c r="G102" s="46"/>
      <c r="H102" s="111">
        <v>-736058</v>
      </c>
      <c r="I102" s="133"/>
      <c r="J102" s="133">
        <v>-240678</v>
      </c>
      <c r="K102" s="133"/>
      <c r="L102" s="111">
        <v>-23193188</v>
      </c>
      <c r="M102" s="133"/>
      <c r="N102" s="133">
        <v>-7586161</v>
      </c>
    </row>
    <row r="103" spans="1:14" ht="14.85" customHeight="1">
      <c r="B103" s="51" t="s">
        <v>222</v>
      </c>
      <c r="H103" s="111">
        <v>-25292</v>
      </c>
      <c r="I103" s="133"/>
      <c r="J103" s="133">
        <v>-28598</v>
      </c>
      <c r="K103" s="133"/>
      <c r="L103" s="111">
        <v>-796960</v>
      </c>
      <c r="M103" s="133"/>
      <c r="N103" s="133">
        <v>-901409</v>
      </c>
    </row>
    <row r="104" spans="1:14" s="47" customFormat="1" ht="14.85" customHeight="1">
      <c r="B104" s="46" t="s">
        <v>234</v>
      </c>
      <c r="C104" s="46"/>
      <c r="D104" s="46"/>
      <c r="F104" s="47">
        <v>14</v>
      </c>
      <c r="G104" s="46"/>
      <c r="H104" s="111">
        <v>679669</v>
      </c>
      <c r="I104" s="133"/>
      <c r="J104" s="133">
        <v>0</v>
      </c>
      <c r="K104" s="133"/>
      <c r="L104" s="111">
        <v>21416356</v>
      </c>
      <c r="M104" s="133"/>
      <c r="N104" s="133">
        <v>0</v>
      </c>
    </row>
    <row r="105" spans="1:14" s="47" customFormat="1" ht="14.85" customHeight="1">
      <c r="B105" s="46" t="s">
        <v>287</v>
      </c>
      <c r="C105" s="46"/>
      <c r="D105" s="46"/>
      <c r="F105" s="47">
        <v>14</v>
      </c>
      <c r="G105" s="46"/>
      <c r="H105" s="111">
        <v>-129939</v>
      </c>
      <c r="I105" s="133"/>
      <c r="J105" s="133">
        <v>-170076</v>
      </c>
      <c r="K105" s="133"/>
      <c r="L105" s="111">
        <v>-4094388</v>
      </c>
      <c r="M105" s="133"/>
      <c r="N105" s="133">
        <v>-5360802</v>
      </c>
    </row>
    <row r="106" spans="1:14" s="95" customFormat="1" ht="14.85" customHeight="1">
      <c r="B106" s="80" t="s">
        <v>342</v>
      </c>
      <c r="C106" s="80"/>
      <c r="D106" s="80"/>
      <c r="F106" s="95">
        <v>17</v>
      </c>
      <c r="G106" s="80"/>
      <c r="H106" s="111">
        <v>255381</v>
      </c>
      <c r="I106" s="133"/>
      <c r="J106" s="133">
        <v>0</v>
      </c>
      <c r="K106" s="133"/>
      <c r="L106" s="111">
        <v>8457636</v>
      </c>
      <c r="M106" s="133"/>
      <c r="N106" s="133">
        <v>0</v>
      </c>
    </row>
    <row r="107" spans="1:14" s="95" customFormat="1" ht="14.85" customHeight="1">
      <c r="B107" s="80" t="s">
        <v>223</v>
      </c>
      <c r="C107" s="80"/>
      <c r="D107" s="80"/>
      <c r="G107" s="80"/>
      <c r="H107" s="111">
        <v>-1845</v>
      </c>
      <c r="I107" s="133"/>
      <c r="J107" s="133">
        <v>-1320</v>
      </c>
      <c r="K107" s="133"/>
      <c r="L107" s="111">
        <v>-59139</v>
      </c>
      <c r="M107" s="133"/>
      <c r="N107" s="133">
        <v>-41801</v>
      </c>
    </row>
    <row r="108" spans="1:14" s="47" customFormat="1" ht="14.85" customHeight="1">
      <c r="B108" s="46" t="s">
        <v>235</v>
      </c>
      <c r="C108" s="46"/>
      <c r="D108" s="46"/>
      <c r="F108" s="47">
        <v>19</v>
      </c>
      <c r="G108" s="46"/>
      <c r="H108" s="111">
        <v>-55853</v>
      </c>
      <c r="I108" s="133"/>
      <c r="J108" s="133">
        <v>-63758</v>
      </c>
      <c r="K108" s="133"/>
      <c r="L108" s="111">
        <v>-1776071</v>
      </c>
      <c r="M108" s="133"/>
      <c r="N108" s="133">
        <v>-2029534</v>
      </c>
    </row>
    <row r="109" spans="1:14" s="47" customFormat="1" ht="14.85" customHeight="1">
      <c r="B109" s="46" t="s">
        <v>236</v>
      </c>
      <c r="C109" s="46"/>
      <c r="D109" s="46"/>
      <c r="G109" s="46"/>
      <c r="H109" s="109">
        <v>-30754</v>
      </c>
      <c r="I109" s="133"/>
      <c r="J109" s="265">
        <v>-26053</v>
      </c>
      <c r="K109" s="133"/>
      <c r="L109" s="109">
        <v>-973497</v>
      </c>
      <c r="M109" s="133"/>
      <c r="N109" s="265">
        <v>-828438</v>
      </c>
    </row>
    <row r="110" spans="1:14" ht="9.9499999999999993" customHeight="1">
      <c r="H110" s="111"/>
      <c r="I110" s="133"/>
      <c r="J110" s="133"/>
      <c r="K110" s="133"/>
      <c r="L110" s="111"/>
      <c r="M110" s="133"/>
      <c r="N110" s="133"/>
    </row>
    <row r="111" spans="1:14" ht="14.85" customHeight="1">
      <c r="A111" s="46" t="s">
        <v>347</v>
      </c>
      <c r="H111" s="110">
        <f>SUM(H99:H109)</f>
        <v>580826</v>
      </c>
      <c r="I111" s="133"/>
      <c r="J111" s="262">
        <f>SUM(J99:J109)</f>
        <v>740448</v>
      </c>
      <c r="K111" s="133"/>
      <c r="L111" s="110">
        <f>SUM(L99:L109)</f>
        <v>18690779</v>
      </c>
      <c r="M111" s="133"/>
      <c r="N111" s="262">
        <f>SUM(N99:N109)</f>
        <v>23311625</v>
      </c>
    </row>
    <row r="112" spans="1:14" ht="14.85" customHeight="1">
      <c r="H112" s="133"/>
      <c r="I112" s="133"/>
      <c r="J112" s="133"/>
      <c r="K112" s="133"/>
      <c r="L112" s="133"/>
      <c r="M112" s="133"/>
      <c r="N112" s="133"/>
    </row>
    <row r="113" spans="1:14" s="80" customFormat="1" ht="14.85" customHeight="1">
      <c r="F113" s="95"/>
      <c r="H113" s="133"/>
      <c r="I113" s="133"/>
      <c r="J113" s="133"/>
      <c r="K113" s="133"/>
      <c r="L113" s="133"/>
      <c r="M113" s="133"/>
      <c r="N113" s="133"/>
    </row>
    <row r="114" spans="1:14" s="80" customFormat="1" ht="14.85" customHeight="1">
      <c r="F114" s="95"/>
      <c r="H114" s="133"/>
      <c r="I114" s="133"/>
      <c r="J114" s="133"/>
      <c r="K114" s="133"/>
      <c r="L114" s="133"/>
      <c r="M114" s="133"/>
      <c r="N114" s="133"/>
    </row>
    <row r="115" spans="1:14" s="80" customFormat="1" ht="14.85" customHeight="1">
      <c r="F115" s="95"/>
      <c r="H115" s="133"/>
      <c r="I115" s="133"/>
      <c r="J115" s="133"/>
      <c r="K115" s="133"/>
      <c r="L115" s="133"/>
      <c r="M115" s="133"/>
      <c r="N115" s="133"/>
    </row>
    <row r="116" spans="1:14" s="80" customFormat="1" ht="14.85" customHeight="1">
      <c r="F116" s="95"/>
      <c r="H116" s="133"/>
      <c r="I116" s="133"/>
      <c r="J116" s="133"/>
      <c r="K116" s="133"/>
      <c r="L116" s="133"/>
      <c r="M116" s="133"/>
      <c r="N116" s="133"/>
    </row>
    <row r="117" spans="1:14" s="80" customFormat="1" ht="14.85" customHeight="1">
      <c r="F117" s="95"/>
      <c r="H117" s="133"/>
      <c r="I117" s="133"/>
      <c r="J117" s="133"/>
      <c r="K117" s="133"/>
      <c r="L117" s="133"/>
      <c r="M117" s="133"/>
      <c r="N117" s="133"/>
    </row>
    <row r="118" spans="1:14" s="80" customFormat="1" ht="14.85" customHeight="1">
      <c r="F118" s="95"/>
      <c r="H118" s="133"/>
      <c r="I118" s="133"/>
      <c r="J118" s="133"/>
      <c r="K118" s="133"/>
      <c r="L118" s="133"/>
      <c r="M118" s="133"/>
      <c r="N118" s="133"/>
    </row>
    <row r="119" spans="1:14" s="80" customFormat="1" ht="14.85" customHeight="1">
      <c r="F119" s="95"/>
      <c r="H119" s="133"/>
      <c r="I119" s="133"/>
      <c r="J119" s="133"/>
      <c r="K119" s="133"/>
      <c r="L119" s="133"/>
      <c r="M119" s="133"/>
      <c r="N119" s="133"/>
    </row>
    <row r="120" spans="1:14" s="80" customFormat="1" ht="5.25" customHeight="1">
      <c r="F120" s="95"/>
      <c r="H120" s="133"/>
      <c r="I120" s="133"/>
      <c r="J120" s="133"/>
      <c r="K120" s="133"/>
      <c r="L120" s="133"/>
      <c r="M120" s="133"/>
      <c r="N120" s="133"/>
    </row>
    <row r="121" spans="1:14" ht="21.95" customHeight="1">
      <c r="A121" s="58" t="str">
        <f>+A60</f>
        <v xml:space="preserve">The condensed notes to the interim financial information are an integral part of this interim financial information.										</v>
      </c>
      <c r="B121" s="58"/>
      <c r="C121" s="58"/>
      <c r="D121" s="58"/>
      <c r="E121" s="58"/>
      <c r="F121" s="58"/>
      <c r="G121" s="58"/>
      <c r="H121" s="282"/>
      <c r="I121" s="282"/>
      <c r="J121" s="282"/>
      <c r="K121" s="282"/>
      <c r="L121" s="282"/>
      <c r="M121" s="282"/>
      <c r="N121" s="282"/>
    </row>
    <row r="122" spans="1:14" ht="16.5" customHeight="1">
      <c r="A122" s="60" t="s">
        <v>0</v>
      </c>
      <c r="B122" s="60"/>
      <c r="C122" s="60"/>
      <c r="D122" s="60"/>
    </row>
    <row r="123" spans="1:14" s="51" customFormat="1" ht="16.5" customHeight="1">
      <c r="A123" s="52" t="s">
        <v>373</v>
      </c>
      <c r="B123" s="52"/>
      <c r="C123" s="52"/>
      <c r="D123" s="52"/>
      <c r="F123" s="53"/>
      <c r="H123" s="252"/>
      <c r="I123" s="252"/>
      <c r="J123" s="252"/>
      <c r="K123" s="252"/>
      <c r="L123" s="252"/>
      <c r="M123" s="252"/>
      <c r="N123" s="252"/>
    </row>
    <row r="124" spans="1:14" ht="16.5" customHeight="1">
      <c r="A124" s="54" t="str">
        <f>+A3</f>
        <v>For the nine-month period ended 30 September 2021</v>
      </c>
      <c r="B124" s="54"/>
      <c r="C124" s="54"/>
      <c r="D124" s="54"/>
      <c r="E124" s="55"/>
      <c r="F124" s="56"/>
      <c r="G124" s="55"/>
      <c r="H124" s="254"/>
      <c r="I124" s="254"/>
      <c r="J124" s="254"/>
      <c r="K124" s="254"/>
      <c r="L124" s="254"/>
      <c r="M124" s="254"/>
      <c r="N124" s="254"/>
    </row>
    <row r="125" spans="1:14" ht="16.5" customHeight="1"/>
    <row r="126" spans="1:14" ht="16.5" customHeight="1">
      <c r="A126" s="60"/>
      <c r="B126" s="60"/>
      <c r="C126" s="60"/>
      <c r="D126" s="60"/>
      <c r="H126" s="311" t="s">
        <v>195</v>
      </c>
      <c r="I126" s="311"/>
      <c r="J126" s="311"/>
      <c r="K126" s="311"/>
      <c r="L126" s="311"/>
      <c r="M126" s="311"/>
      <c r="N126" s="311"/>
    </row>
    <row r="127" spans="1:14" ht="16.5" customHeight="1">
      <c r="A127" s="60"/>
      <c r="B127" s="60"/>
      <c r="C127" s="60"/>
      <c r="D127" s="60"/>
      <c r="F127" s="53"/>
      <c r="H127" s="258"/>
      <c r="I127" s="258"/>
      <c r="J127" s="258" t="s">
        <v>2</v>
      </c>
      <c r="K127" s="261"/>
      <c r="L127" s="258"/>
      <c r="M127" s="258"/>
      <c r="N127" s="258" t="s">
        <v>3</v>
      </c>
    </row>
    <row r="128" spans="1:14" ht="16.5" customHeight="1">
      <c r="A128" s="60"/>
      <c r="B128" s="60"/>
      <c r="C128" s="60"/>
      <c r="D128" s="60"/>
      <c r="F128" s="86" t="s">
        <v>7</v>
      </c>
      <c r="H128" s="276" t="s">
        <v>292</v>
      </c>
      <c r="I128" s="260"/>
      <c r="J128" s="276" t="s">
        <v>200</v>
      </c>
      <c r="K128" s="260"/>
      <c r="L128" s="276" t="s">
        <v>292</v>
      </c>
      <c r="M128" s="260"/>
      <c r="N128" s="276" t="s">
        <v>200</v>
      </c>
    </row>
    <row r="129" spans="1:14" ht="16.5" customHeight="1">
      <c r="F129" s="53"/>
      <c r="H129" s="111"/>
      <c r="I129" s="133"/>
      <c r="J129" s="133"/>
      <c r="K129" s="133"/>
      <c r="L129" s="111"/>
      <c r="M129" s="133"/>
      <c r="N129" s="133"/>
    </row>
    <row r="130" spans="1:14" ht="16.5" customHeight="1">
      <c r="A130" s="46" t="s">
        <v>118</v>
      </c>
      <c r="F130" s="53"/>
      <c r="H130" s="111">
        <f>H111+H96+H52</f>
        <v>527011</v>
      </c>
      <c r="I130" s="133"/>
      <c r="J130" s="133">
        <f>J111+J96+J52</f>
        <v>601874</v>
      </c>
      <c r="K130" s="133"/>
      <c r="L130" s="111">
        <f>L111+L96+L52</f>
        <v>16098188</v>
      </c>
      <c r="M130" s="133"/>
      <c r="N130" s="133">
        <f>N111+N96+N52</f>
        <v>18703416</v>
      </c>
    </row>
    <row r="131" spans="1:14" ht="16.5" customHeight="1">
      <c r="A131" s="46" t="s">
        <v>191</v>
      </c>
      <c r="H131" s="111">
        <v>-48247</v>
      </c>
      <c r="J131" s="133">
        <v>-19070</v>
      </c>
      <c r="L131" s="111">
        <v>2980542</v>
      </c>
      <c r="M131" s="133"/>
      <c r="N131" s="133">
        <v>398421</v>
      </c>
    </row>
    <row r="132" spans="1:14" ht="16.5" customHeight="1">
      <c r="A132" s="46" t="s">
        <v>119</v>
      </c>
      <c r="H132" s="110">
        <v>730456</v>
      </c>
      <c r="J132" s="262">
        <v>433183</v>
      </c>
      <c r="L132" s="110">
        <v>21940785</v>
      </c>
      <c r="M132" s="133"/>
      <c r="N132" s="262">
        <v>13062193</v>
      </c>
    </row>
    <row r="133" spans="1:14" ht="16.5" customHeight="1">
      <c r="H133" s="111"/>
      <c r="I133" s="133"/>
      <c r="J133" s="133"/>
      <c r="K133" s="133"/>
      <c r="L133" s="111"/>
      <c r="M133" s="133"/>
      <c r="N133" s="133"/>
    </row>
    <row r="134" spans="1:14" ht="16.5" customHeight="1" thickBot="1">
      <c r="A134" s="46" t="s">
        <v>120</v>
      </c>
      <c r="H134" s="113">
        <f>SUM(H130:H133)</f>
        <v>1209220</v>
      </c>
      <c r="I134" s="133"/>
      <c r="J134" s="279">
        <f>SUM(J130:J133)</f>
        <v>1015987</v>
      </c>
      <c r="K134" s="133"/>
      <c r="L134" s="113">
        <f>SUM(L130:L133)</f>
        <v>41019515</v>
      </c>
      <c r="M134" s="133"/>
      <c r="N134" s="279">
        <f>SUM(N130:N133)</f>
        <v>32164030</v>
      </c>
    </row>
    <row r="135" spans="1:14" ht="16.5" customHeight="1" thickTop="1">
      <c r="H135" s="111"/>
      <c r="I135" s="133"/>
      <c r="J135" s="133"/>
      <c r="K135" s="133"/>
      <c r="L135" s="111"/>
      <c r="M135" s="133"/>
      <c r="N135" s="133"/>
    </row>
    <row r="136" spans="1:14" ht="16.5" customHeight="1">
      <c r="H136" s="111"/>
      <c r="I136" s="133"/>
      <c r="J136" s="133"/>
      <c r="K136" s="133"/>
      <c r="L136" s="111"/>
      <c r="M136" s="133"/>
      <c r="N136" s="133"/>
    </row>
    <row r="137" spans="1:14" ht="16.5" customHeight="1">
      <c r="A137" s="60" t="s">
        <v>221</v>
      </c>
      <c r="B137" s="88"/>
      <c r="F137" s="46"/>
      <c r="H137" s="112"/>
      <c r="L137" s="112"/>
    </row>
    <row r="138" spans="1:14" ht="16.5" customHeight="1">
      <c r="A138" s="60"/>
      <c r="B138" s="88"/>
      <c r="F138" s="46"/>
      <c r="H138" s="112"/>
      <c r="L138" s="112"/>
    </row>
    <row r="139" spans="1:14" ht="16.5" customHeight="1">
      <c r="A139" s="46" t="s">
        <v>269</v>
      </c>
      <c r="H139" s="111"/>
      <c r="I139" s="133"/>
      <c r="J139" s="133"/>
      <c r="K139" s="133"/>
      <c r="L139" s="111"/>
      <c r="M139" s="133"/>
      <c r="N139" s="133"/>
    </row>
    <row r="140" spans="1:14" ht="16.5" customHeight="1">
      <c r="H140" s="111"/>
      <c r="I140" s="133"/>
      <c r="J140" s="133"/>
      <c r="K140" s="133"/>
      <c r="L140" s="111"/>
      <c r="M140" s="133"/>
      <c r="N140" s="133"/>
    </row>
    <row r="141" spans="1:14" ht="16.5" customHeight="1">
      <c r="A141" s="46" t="s">
        <v>262</v>
      </c>
      <c r="H141" s="111">
        <v>40357.382646438811</v>
      </c>
      <c r="I141" s="133"/>
      <c r="J141" s="133">
        <v>20310.177563286299</v>
      </c>
      <c r="K141" s="133"/>
      <c r="L141" s="111">
        <v>1369015</v>
      </c>
      <c r="N141" s="133">
        <v>640177</v>
      </c>
    </row>
    <row r="142" spans="1:14" s="80" customFormat="1" ht="16.5" customHeight="1">
      <c r="A142" s="80" t="s">
        <v>370</v>
      </c>
      <c r="F142" s="95"/>
      <c r="H142" s="111"/>
      <c r="I142" s="133"/>
      <c r="J142" s="133"/>
      <c r="K142" s="133"/>
      <c r="L142" s="111"/>
      <c r="M142" s="252"/>
      <c r="N142" s="133"/>
    </row>
    <row r="143" spans="1:14" s="80" customFormat="1" ht="16.5" customHeight="1">
      <c r="B143" s="80" t="s">
        <v>368</v>
      </c>
      <c r="F143" s="95" t="s">
        <v>371</v>
      </c>
      <c r="H143" s="111">
        <v>38749</v>
      </c>
      <c r="I143" s="133"/>
      <c r="J143" s="133">
        <v>0</v>
      </c>
      <c r="K143" s="133"/>
      <c r="L143" s="111">
        <v>1220983</v>
      </c>
      <c r="M143" s="252"/>
      <c r="N143" s="133">
        <v>0</v>
      </c>
    </row>
    <row r="144" spans="1:14" s="80" customFormat="1" ht="16.5" customHeight="1">
      <c r="A144" s="80" t="s">
        <v>364</v>
      </c>
      <c r="F144" s="95"/>
      <c r="H144" s="111">
        <v>193352</v>
      </c>
      <c r="I144" s="133"/>
      <c r="J144" s="133">
        <v>0</v>
      </c>
      <c r="K144" s="133"/>
      <c r="L144" s="111">
        <v>6092526</v>
      </c>
      <c r="M144" s="252"/>
      <c r="N144" s="133">
        <v>0</v>
      </c>
    </row>
    <row r="145" spans="1:14" ht="16.5" customHeight="1">
      <c r="A145" s="46" t="s">
        <v>352</v>
      </c>
      <c r="F145" s="46"/>
      <c r="H145" s="111">
        <v>18372</v>
      </c>
      <c r="J145" s="133">
        <v>0</v>
      </c>
      <c r="L145" s="111">
        <v>623210</v>
      </c>
      <c r="N145" s="133">
        <v>0</v>
      </c>
    </row>
    <row r="146" spans="1:14" ht="16.5" customHeight="1">
      <c r="A146" s="46" t="s">
        <v>261</v>
      </c>
      <c r="H146" s="111">
        <v>0</v>
      </c>
      <c r="I146" s="133"/>
      <c r="J146" s="133">
        <v>42288</v>
      </c>
      <c r="K146" s="133"/>
      <c r="L146" s="111">
        <v>0</v>
      </c>
      <c r="M146" s="133"/>
      <c r="N146" s="133">
        <v>1332918</v>
      </c>
    </row>
    <row r="147" spans="1:14" ht="16.5" customHeight="1">
      <c r="H147" s="133"/>
      <c r="I147" s="133"/>
      <c r="J147" s="133"/>
      <c r="K147" s="133"/>
      <c r="L147" s="133"/>
      <c r="M147" s="133"/>
      <c r="N147" s="133"/>
    </row>
    <row r="148" spans="1:14" ht="16.5" customHeight="1">
      <c r="H148" s="133"/>
      <c r="I148" s="133"/>
      <c r="J148" s="133"/>
      <c r="K148" s="133"/>
      <c r="L148" s="133"/>
      <c r="M148" s="133"/>
      <c r="N148" s="133"/>
    </row>
    <row r="149" spans="1:14" ht="16.5" customHeight="1">
      <c r="H149" s="133"/>
      <c r="I149" s="133"/>
      <c r="J149" s="133"/>
      <c r="K149" s="133"/>
      <c r="L149" s="133"/>
      <c r="M149" s="133"/>
      <c r="N149" s="133"/>
    </row>
    <row r="150" spans="1:14" ht="16.5" customHeight="1">
      <c r="H150" s="133"/>
      <c r="I150" s="133"/>
      <c r="J150" s="133"/>
      <c r="K150" s="133"/>
      <c r="L150" s="133"/>
      <c r="M150" s="133"/>
      <c r="N150" s="133"/>
    </row>
    <row r="151" spans="1:14" ht="16.5" customHeight="1">
      <c r="H151" s="133"/>
      <c r="I151" s="133"/>
      <c r="J151" s="133"/>
      <c r="K151" s="133"/>
      <c r="L151" s="133"/>
      <c r="M151" s="133"/>
      <c r="N151" s="133"/>
    </row>
    <row r="152" spans="1:14" ht="16.5" customHeight="1">
      <c r="H152" s="133"/>
      <c r="I152" s="133"/>
      <c r="J152" s="133"/>
      <c r="K152" s="133"/>
      <c r="L152" s="133"/>
      <c r="M152" s="133"/>
      <c r="N152" s="133"/>
    </row>
    <row r="153" spans="1:14" ht="16.5" customHeight="1">
      <c r="H153" s="133"/>
      <c r="I153" s="133"/>
      <c r="J153" s="133"/>
      <c r="K153" s="133"/>
      <c r="L153" s="133"/>
      <c r="M153" s="133"/>
      <c r="N153" s="133"/>
    </row>
    <row r="154" spans="1:14" ht="16.5" customHeight="1">
      <c r="H154" s="133"/>
      <c r="I154" s="133"/>
      <c r="J154" s="133"/>
      <c r="K154" s="133"/>
      <c r="L154" s="133"/>
      <c r="M154" s="133"/>
      <c r="N154" s="133"/>
    </row>
    <row r="155" spans="1:14" ht="16.5" customHeight="1">
      <c r="H155" s="133"/>
      <c r="I155" s="133"/>
      <c r="J155" s="133"/>
      <c r="K155" s="133"/>
      <c r="L155" s="133"/>
      <c r="M155" s="133"/>
      <c r="N155" s="133"/>
    </row>
    <row r="156" spans="1:14" ht="16.5" customHeight="1">
      <c r="H156" s="133"/>
      <c r="I156" s="133"/>
      <c r="J156" s="133"/>
      <c r="K156" s="133"/>
      <c r="L156" s="133"/>
      <c r="M156" s="133"/>
      <c r="N156" s="133"/>
    </row>
    <row r="157" spans="1:14" ht="16.5" customHeight="1">
      <c r="H157" s="133"/>
      <c r="I157" s="133"/>
      <c r="J157" s="133"/>
      <c r="K157" s="133"/>
      <c r="L157" s="133"/>
      <c r="M157" s="133"/>
      <c r="N157" s="133"/>
    </row>
    <row r="158" spans="1:14" ht="16.5" customHeight="1">
      <c r="H158" s="133"/>
      <c r="I158" s="133"/>
      <c r="J158" s="133"/>
      <c r="K158" s="133"/>
      <c r="L158" s="133"/>
      <c r="M158" s="133"/>
      <c r="N158" s="133"/>
    </row>
    <row r="159" spans="1:14" ht="16.5" customHeight="1">
      <c r="H159" s="133"/>
      <c r="I159" s="133"/>
      <c r="J159" s="133"/>
      <c r="K159" s="133"/>
      <c r="L159" s="133"/>
      <c r="M159" s="133"/>
      <c r="N159" s="133"/>
    </row>
    <row r="160" spans="1:14" ht="16.5" customHeight="1">
      <c r="H160" s="133"/>
      <c r="I160" s="133"/>
      <c r="J160" s="133"/>
      <c r="K160" s="133"/>
      <c r="L160" s="133"/>
      <c r="M160" s="133"/>
      <c r="N160" s="133"/>
    </row>
    <row r="161" spans="1:14" ht="16.5" customHeight="1">
      <c r="H161" s="133"/>
      <c r="I161" s="133"/>
      <c r="J161" s="133"/>
      <c r="K161" s="133"/>
      <c r="L161" s="133"/>
      <c r="M161" s="133"/>
      <c r="N161" s="133"/>
    </row>
    <row r="162" spans="1:14" ht="16.5" customHeight="1">
      <c r="H162" s="133"/>
      <c r="I162" s="133"/>
      <c r="J162" s="133"/>
      <c r="K162" s="133"/>
      <c r="L162" s="133"/>
      <c r="M162" s="133"/>
      <c r="N162" s="133"/>
    </row>
    <row r="163" spans="1:14" ht="16.5" customHeight="1">
      <c r="H163" s="133"/>
      <c r="I163" s="133"/>
      <c r="J163" s="133"/>
      <c r="K163" s="133"/>
      <c r="L163" s="133"/>
      <c r="M163" s="133"/>
      <c r="N163" s="133"/>
    </row>
    <row r="164" spans="1:14" ht="16.5" customHeight="1">
      <c r="H164" s="133"/>
      <c r="I164" s="133"/>
      <c r="J164" s="133"/>
      <c r="K164" s="133"/>
      <c r="L164" s="133"/>
      <c r="M164" s="133"/>
      <c r="N164" s="133"/>
    </row>
    <row r="165" spans="1:14" ht="16.5" customHeight="1">
      <c r="H165" s="133"/>
      <c r="I165" s="133"/>
      <c r="J165" s="133"/>
      <c r="K165" s="133"/>
      <c r="L165" s="133"/>
      <c r="M165" s="133"/>
      <c r="N165" s="133"/>
    </row>
    <row r="166" spans="1:14" s="80" customFormat="1" ht="16.5" customHeight="1">
      <c r="F166" s="95"/>
      <c r="H166" s="133"/>
      <c r="I166" s="133"/>
      <c r="J166" s="133"/>
      <c r="K166" s="133"/>
      <c r="L166" s="133"/>
      <c r="M166" s="133"/>
      <c r="N166" s="133"/>
    </row>
    <row r="167" spans="1:14" s="80" customFormat="1" ht="16.5" customHeight="1">
      <c r="F167" s="95"/>
      <c r="H167" s="133"/>
      <c r="I167" s="133"/>
      <c r="J167" s="133"/>
      <c r="K167" s="133"/>
      <c r="L167" s="133"/>
      <c r="M167" s="133"/>
      <c r="N167" s="133"/>
    </row>
    <row r="168" spans="1:14" ht="16.5" customHeight="1">
      <c r="H168" s="133"/>
      <c r="I168" s="133"/>
      <c r="J168" s="133"/>
      <c r="K168" s="133"/>
      <c r="L168" s="133"/>
      <c r="M168" s="133"/>
      <c r="N168" s="133"/>
    </row>
    <row r="169" spans="1:14" ht="16.5" customHeight="1">
      <c r="H169" s="133"/>
      <c r="I169" s="133"/>
      <c r="J169" s="133"/>
      <c r="K169" s="133"/>
      <c r="L169" s="133"/>
      <c r="M169" s="133"/>
      <c r="N169" s="133"/>
    </row>
    <row r="170" spans="1:14" s="80" customFormat="1" ht="16.5" customHeight="1">
      <c r="F170" s="95"/>
      <c r="H170" s="133"/>
      <c r="I170" s="133"/>
      <c r="J170" s="133"/>
      <c r="K170" s="133"/>
      <c r="L170" s="133"/>
      <c r="M170" s="133"/>
      <c r="N170" s="133"/>
    </row>
    <row r="171" spans="1:14" ht="16.5" customHeight="1">
      <c r="H171" s="133"/>
      <c r="I171" s="133"/>
      <c r="J171" s="133"/>
      <c r="K171" s="133"/>
      <c r="L171" s="133"/>
      <c r="M171" s="133"/>
      <c r="N171" s="133"/>
    </row>
    <row r="172" spans="1:14" ht="16.5" customHeight="1">
      <c r="A172" s="59"/>
      <c r="B172" s="59"/>
      <c r="C172" s="59"/>
      <c r="D172" s="59"/>
      <c r="E172" s="59"/>
      <c r="F172" s="59"/>
      <c r="G172" s="59"/>
      <c r="H172" s="283"/>
      <c r="I172" s="283"/>
      <c r="J172" s="283"/>
      <c r="K172" s="283"/>
      <c r="L172" s="283"/>
      <c r="M172" s="283"/>
      <c r="N172" s="133"/>
    </row>
    <row r="173" spans="1:14" ht="26.25" customHeight="1">
      <c r="H173" s="133"/>
      <c r="I173" s="133"/>
      <c r="J173" s="133"/>
      <c r="K173" s="133"/>
      <c r="L173" s="133"/>
      <c r="M173" s="133"/>
      <c r="N173" s="133"/>
    </row>
    <row r="174" spans="1:14" ht="21.95" customHeight="1">
      <c r="A174" s="58" t="str">
        <f>A60</f>
        <v xml:space="preserve">The condensed notes to the interim financial information are an integral part of this interim financial information.										</v>
      </c>
      <c r="B174" s="58"/>
      <c r="C174" s="58"/>
      <c r="D174" s="58"/>
      <c r="E174" s="58"/>
      <c r="F174" s="58"/>
      <c r="G174" s="58"/>
      <c r="H174" s="282"/>
      <c r="I174" s="282"/>
      <c r="J174" s="282"/>
      <c r="K174" s="282"/>
      <c r="L174" s="282"/>
      <c r="M174" s="282"/>
      <c r="N174" s="282"/>
    </row>
  </sheetData>
  <mergeCells count="3">
    <mergeCell ref="H5:N5"/>
    <mergeCell ref="H65:N65"/>
    <mergeCell ref="H126:N126"/>
  </mergeCells>
  <pageMargins left="0.8" right="0.5" top="0.5" bottom="0.6" header="0.49" footer="0.4"/>
  <pageSetup paperSize="9" scale="90" firstPageNumber="17" orientation="portrait" useFirstPageNumber="1" horizontalDpi="1200" verticalDpi="1200" r:id="rId1"/>
  <headerFooter>
    <oddFooter>&amp;R&amp;"Cordia New,Regular"&amp;13&amp;P</oddFooter>
  </headerFooter>
  <rowBreaks count="2" manualBreakCount="2">
    <brk id="60" max="16383" man="1"/>
    <brk id="12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BAFCDE"/>
  </sheetPr>
  <dimension ref="A1:N104"/>
  <sheetViews>
    <sheetView zoomScaleNormal="100" zoomScaleSheetLayoutView="100" workbookViewId="0">
      <selection activeCell="A54" sqref="A54"/>
    </sheetView>
  </sheetViews>
  <sheetFormatPr defaultColWidth="9.33203125" defaultRowHeight="19.5"/>
  <cols>
    <col min="1" max="4" width="2" style="1" customWidth="1"/>
    <col min="5" max="5" width="47.83203125" style="1" customWidth="1"/>
    <col min="6" max="6" width="5.5" style="10" customWidth="1"/>
    <col min="7" max="7" width="0.83203125" style="1" customWidth="1"/>
    <col min="8" max="8" width="12.33203125" style="252" customWidth="1"/>
    <col min="9" max="9" width="0.83203125" style="252" customWidth="1"/>
    <col min="10" max="10" width="12.33203125" style="252" customWidth="1"/>
    <col min="11" max="11" width="0.83203125" style="252" customWidth="1"/>
    <col min="12" max="12" width="12.33203125" style="252" customWidth="1"/>
    <col min="13" max="13" width="0.83203125" style="252" customWidth="1"/>
    <col min="14" max="14" width="12.33203125" style="252" customWidth="1"/>
    <col min="15" max="16384" width="9.33203125" style="1"/>
  </cols>
  <sheetData>
    <row r="1" spans="1:14" ht="16.5" customHeight="1">
      <c r="A1" s="3" t="s">
        <v>0</v>
      </c>
      <c r="B1" s="3"/>
      <c r="C1" s="3"/>
      <c r="D1" s="3"/>
      <c r="E1" s="4"/>
      <c r="F1" s="5"/>
      <c r="G1" s="4"/>
      <c r="H1" s="280"/>
      <c r="I1" s="280"/>
      <c r="J1" s="280"/>
      <c r="K1" s="280"/>
      <c r="L1" s="280"/>
      <c r="M1" s="280"/>
      <c r="N1" s="280"/>
    </row>
    <row r="2" spans="1:14" s="8" customFormat="1" ht="16.5" customHeight="1">
      <c r="A2" s="15" t="s">
        <v>99</v>
      </c>
      <c r="B2" s="15"/>
      <c r="C2" s="15"/>
      <c r="D2" s="15"/>
      <c r="F2" s="16"/>
      <c r="H2" s="252"/>
      <c r="I2" s="252"/>
      <c r="J2" s="252"/>
      <c r="K2" s="252"/>
      <c r="L2" s="252"/>
      <c r="M2" s="252"/>
      <c r="N2" s="252"/>
    </row>
    <row r="3" spans="1:14" ht="16.5" customHeight="1">
      <c r="A3" s="11" t="str">
        <f>'E17-19 Conso'!A3</f>
        <v>For the nine-month period ended 30 September 2021</v>
      </c>
      <c r="B3" s="11"/>
      <c r="C3" s="11"/>
      <c r="D3" s="11"/>
      <c r="E3" s="12"/>
      <c r="F3" s="13"/>
      <c r="G3" s="12"/>
      <c r="H3" s="254"/>
      <c r="I3" s="254"/>
      <c r="J3" s="254"/>
      <c r="K3" s="254"/>
      <c r="L3" s="254"/>
      <c r="M3" s="254"/>
      <c r="N3" s="254"/>
    </row>
    <row r="4" spans="1:14" ht="16.5" customHeight="1">
      <c r="A4" s="15"/>
      <c r="B4" s="15"/>
      <c r="C4" s="15"/>
      <c r="D4" s="15"/>
      <c r="E4" s="8"/>
      <c r="F4" s="16"/>
      <c r="G4" s="8"/>
    </row>
    <row r="5" spans="1:14" ht="16.5" customHeight="1">
      <c r="A5" s="9"/>
      <c r="B5" s="9"/>
      <c r="C5" s="9"/>
      <c r="D5" s="9"/>
      <c r="H5" s="311" t="s">
        <v>196</v>
      </c>
      <c r="I5" s="311"/>
      <c r="J5" s="311"/>
      <c r="K5" s="311"/>
      <c r="L5" s="311"/>
      <c r="M5" s="311"/>
      <c r="N5" s="311"/>
    </row>
    <row r="6" spans="1:14" ht="16.5" customHeight="1">
      <c r="A6" s="9"/>
      <c r="B6" s="9"/>
      <c r="C6" s="9"/>
      <c r="D6" s="9"/>
      <c r="H6" s="258"/>
      <c r="I6" s="258"/>
      <c r="J6" s="258" t="s">
        <v>2</v>
      </c>
      <c r="K6" s="261"/>
      <c r="L6" s="258"/>
      <c r="M6" s="258"/>
      <c r="N6" s="258" t="s">
        <v>3</v>
      </c>
    </row>
    <row r="7" spans="1:14" ht="16.5" customHeight="1">
      <c r="A7" s="8"/>
      <c r="B7" s="8"/>
      <c r="C7" s="8"/>
      <c r="D7" s="8"/>
      <c r="E7" s="8"/>
      <c r="F7" s="86" t="s">
        <v>188</v>
      </c>
      <c r="G7" s="80"/>
      <c r="H7" s="276" t="s">
        <v>292</v>
      </c>
      <c r="I7" s="281"/>
      <c r="J7" s="276" t="s">
        <v>200</v>
      </c>
      <c r="K7" s="281"/>
      <c r="L7" s="276" t="s">
        <v>292</v>
      </c>
      <c r="M7" s="281"/>
      <c r="N7" s="276" t="s">
        <v>200</v>
      </c>
    </row>
    <row r="8" spans="1:14" ht="16.5" customHeight="1">
      <c r="A8" s="8"/>
      <c r="B8" s="8"/>
      <c r="C8" s="8"/>
      <c r="D8" s="8"/>
      <c r="E8" s="8"/>
      <c r="F8" s="71"/>
      <c r="G8" s="16"/>
      <c r="H8" s="108"/>
      <c r="I8" s="281"/>
      <c r="J8" s="261"/>
      <c r="K8" s="281"/>
      <c r="L8" s="108"/>
      <c r="M8" s="281"/>
      <c r="N8" s="261"/>
    </row>
    <row r="9" spans="1:14" ht="16.5" customHeight="1">
      <c r="A9" s="1" t="s">
        <v>100</v>
      </c>
      <c r="H9" s="111">
        <f>'E12 PL Com (9m)'!G25</f>
        <v>136654</v>
      </c>
      <c r="I9" s="133"/>
      <c r="J9" s="133">
        <f>'E12 PL Com (9m)'!I25</f>
        <v>91088</v>
      </c>
      <c r="K9" s="133"/>
      <c r="L9" s="111">
        <f>'E12 PL Com (9m)'!K25</f>
        <v>4352215</v>
      </c>
      <c r="M9" s="133"/>
      <c r="N9" s="133">
        <f>'E12 PL Com (9m)'!M25</f>
        <v>2839209</v>
      </c>
    </row>
    <row r="10" spans="1:14" ht="16.5" customHeight="1">
      <c r="B10" s="1" t="s">
        <v>101</v>
      </c>
      <c r="H10" s="111"/>
      <c r="I10" s="133"/>
      <c r="J10" s="133"/>
      <c r="K10" s="133"/>
      <c r="L10" s="111"/>
      <c r="M10" s="133"/>
      <c r="N10" s="133"/>
    </row>
    <row r="11" spans="1:14" ht="16.5" customHeight="1">
      <c r="B11" s="1" t="s">
        <v>276</v>
      </c>
      <c r="H11" s="111"/>
      <c r="I11" s="133"/>
      <c r="J11" s="133"/>
      <c r="K11" s="133"/>
      <c r="L11" s="111"/>
      <c r="M11" s="133"/>
      <c r="N11" s="133"/>
    </row>
    <row r="12" spans="1:14" ht="16.5" customHeight="1">
      <c r="C12" s="1" t="s">
        <v>154</v>
      </c>
      <c r="H12" s="112"/>
      <c r="I12" s="133"/>
      <c r="K12" s="133"/>
      <c r="L12" s="112"/>
      <c r="M12" s="133"/>
    </row>
    <row r="13" spans="1:14" ht="16.5" customHeight="1">
      <c r="B13" s="18" t="s">
        <v>22</v>
      </c>
      <c r="C13" s="1" t="s">
        <v>103</v>
      </c>
      <c r="H13" s="111">
        <v>1724</v>
      </c>
      <c r="J13" s="133">
        <v>1839</v>
      </c>
      <c r="L13" s="111">
        <v>54316</v>
      </c>
      <c r="M13" s="133"/>
      <c r="N13" s="133">
        <v>57967</v>
      </c>
    </row>
    <row r="14" spans="1:14" ht="16.5" customHeight="1">
      <c r="B14" s="18" t="s">
        <v>22</v>
      </c>
      <c r="C14" s="1" t="s">
        <v>270</v>
      </c>
      <c r="H14" s="111">
        <v>0</v>
      </c>
      <c r="J14" s="133">
        <v>3</v>
      </c>
      <c r="L14" s="111">
        <v>0</v>
      </c>
      <c r="M14" s="133"/>
      <c r="N14" s="133">
        <v>79</v>
      </c>
    </row>
    <row r="15" spans="1:14" ht="16.5" customHeight="1">
      <c r="B15" s="18" t="s">
        <v>22</v>
      </c>
      <c r="C15" s="1" t="s">
        <v>230</v>
      </c>
      <c r="H15" s="111">
        <v>-49311</v>
      </c>
      <c r="J15" s="133">
        <v>-62305</v>
      </c>
      <c r="L15" s="111">
        <v>-1580636</v>
      </c>
      <c r="M15" s="133"/>
      <c r="N15" s="133">
        <v>-1976278</v>
      </c>
    </row>
    <row r="16" spans="1:14" ht="16.5" customHeight="1">
      <c r="B16" s="18" t="s">
        <v>22</v>
      </c>
      <c r="C16" s="1" t="s">
        <v>249</v>
      </c>
      <c r="H16" s="111">
        <v>-160</v>
      </c>
      <c r="J16" s="133">
        <v>-271</v>
      </c>
      <c r="L16" s="111">
        <v>-5011</v>
      </c>
      <c r="M16" s="133"/>
      <c r="N16" s="133">
        <v>-8662</v>
      </c>
    </row>
    <row r="17" spans="1:14" ht="16.5" customHeight="1">
      <c r="B17" s="18" t="s">
        <v>22</v>
      </c>
      <c r="C17" s="1" t="s">
        <v>63</v>
      </c>
      <c r="H17" s="111">
        <v>-82090</v>
      </c>
      <c r="J17" s="133">
        <v>-73989</v>
      </c>
      <c r="L17" s="111">
        <v>-2592636</v>
      </c>
      <c r="M17" s="133"/>
      <c r="N17" s="133">
        <v>-2332206</v>
      </c>
    </row>
    <row r="18" spans="1:14" ht="16.5" customHeight="1">
      <c r="B18" s="18" t="s">
        <v>22</v>
      </c>
      <c r="C18" s="1" t="s">
        <v>65</v>
      </c>
      <c r="H18" s="111">
        <v>103318</v>
      </c>
      <c r="J18" s="133">
        <v>102367</v>
      </c>
      <c r="L18" s="111">
        <v>3255642</v>
      </c>
      <c r="M18" s="133"/>
      <c r="N18" s="133">
        <v>3227050</v>
      </c>
    </row>
    <row r="19" spans="1:14" ht="16.5" customHeight="1">
      <c r="A19" s="10"/>
      <c r="B19" s="18" t="s">
        <v>22</v>
      </c>
      <c r="C19" s="1" t="s">
        <v>66</v>
      </c>
      <c r="H19" s="111">
        <v>3091</v>
      </c>
      <c r="J19" s="133">
        <v>2701</v>
      </c>
      <c r="L19" s="111">
        <v>97329</v>
      </c>
      <c r="M19" s="133"/>
      <c r="N19" s="133">
        <v>85168</v>
      </c>
    </row>
    <row r="20" spans="1:14" ht="16.5" customHeight="1">
      <c r="B20" s="116" t="s">
        <v>22</v>
      </c>
      <c r="C20" s="1" t="s">
        <v>212</v>
      </c>
      <c r="F20" s="95">
        <v>8</v>
      </c>
      <c r="H20" s="111">
        <v>-21544</v>
      </c>
      <c r="J20" s="133">
        <v>-41965</v>
      </c>
      <c r="L20" s="111">
        <v>-678844</v>
      </c>
      <c r="M20" s="133"/>
      <c r="N20" s="133">
        <v>-1312902</v>
      </c>
    </row>
    <row r="21" spans="1:14" ht="16.5" customHeight="1">
      <c r="B21" s="116" t="s">
        <v>22</v>
      </c>
      <c r="C21" s="1" t="s">
        <v>279</v>
      </c>
      <c r="F21" s="95"/>
      <c r="H21" s="111">
        <v>0</v>
      </c>
      <c r="J21" s="133">
        <v>-1057</v>
      </c>
      <c r="L21" s="111">
        <v>0</v>
      </c>
      <c r="M21" s="133"/>
      <c r="N21" s="133">
        <v>-33313</v>
      </c>
    </row>
    <row r="22" spans="1:14" ht="16.5" customHeight="1">
      <c r="B22" s="18" t="s">
        <v>22</v>
      </c>
      <c r="C22" s="1" t="s">
        <v>217</v>
      </c>
      <c r="H22" s="111">
        <v>-113</v>
      </c>
      <c r="J22" s="133">
        <v>-254</v>
      </c>
      <c r="L22" s="111">
        <v>-3545</v>
      </c>
      <c r="M22" s="133"/>
      <c r="N22" s="133">
        <v>-8012</v>
      </c>
    </row>
    <row r="23" spans="1:14" ht="16.5" customHeight="1">
      <c r="B23" s="18" t="s">
        <v>22</v>
      </c>
      <c r="C23" s="1" t="s">
        <v>161</v>
      </c>
      <c r="H23" s="111">
        <v>0</v>
      </c>
      <c r="J23" s="133">
        <v>19</v>
      </c>
      <c r="L23" s="111">
        <v>0</v>
      </c>
      <c r="M23" s="133"/>
      <c r="N23" s="133">
        <v>610</v>
      </c>
    </row>
    <row r="24" spans="1:14" ht="16.5" customHeight="1">
      <c r="B24" s="18" t="s">
        <v>22</v>
      </c>
      <c r="C24" s="1" t="s">
        <v>244</v>
      </c>
      <c r="H24" s="111">
        <v>-7142</v>
      </c>
      <c r="J24" s="133">
        <v>-489</v>
      </c>
      <c r="L24" s="111">
        <v>-225037</v>
      </c>
      <c r="M24" s="133"/>
      <c r="N24" s="133">
        <v>-15427</v>
      </c>
    </row>
    <row r="25" spans="1:14" ht="16.5" customHeight="1">
      <c r="B25" s="18" t="s">
        <v>22</v>
      </c>
      <c r="C25" s="1" t="s">
        <v>333</v>
      </c>
      <c r="H25" s="110">
        <v>-91022</v>
      </c>
      <c r="J25" s="262">
        <v>-23645</v>
      </c>
      <c r="L25" s="110">
        <v>-3445529</v>
      </c>
      <c r="M25" s="133"/>
      <c r="N25" s="262">
        <v>-768919</v>
      </c>
    </row>
    <row r="26" spans="1:14" ht="16.5" customHeight="1">
      <c r="H26" s="111"/>
      <c r="J26" s="133"/>
      <c r="L26" s="111"/>
      <c r="M26" s="133"/>
      <c r="N26" s="133"/>
    </row>
    <row r="27" spans="1:14" ht="16.5" customHeight="1">
      <c r="A27" s="1" t="s">
        <v>104</v>
      </c>
      <c r="G27" s="91"/>
      <c r="H27" s="111">
        <f>SUM(H9:H25)</f>
        <v>-6595</v>
      </c>
      <c r="J27" s="133">
        <f>SUM(J9:J25)</f>
        <v>-5958</v>
      </c>
      <c r="L27" s="111">
        <f>SUM(L9:L25)</f>
        <v>-771736</v>
      </c>
      <c r="N27" s="133">
        <f>SUM(N9:N25)</f>
        <v>-245636</v>
      </c>
    </row>
    <row r="28" spans="1:14" ht="16.5" customHeight="1">
      <c r="B28" s="1" t="s">
        <v>105</v>
      </c>
      <c r="G28" s="91"/>
      <c r="H28" s="111"/>
      <c r="J28" s="133"/>
      <c r="L28" s="111"/>
      <c r="M28" s="133"/>
      <c r="N28" s="133"/>
    </row>
    <row r="29" spans="1:14" ht="16.5" customHeight="1">
      <c r="B29" s="18" t="s">
        <v>22</v>
      </c>
      <c r="C29" s="1" t="s">
        <v>164</v>
      </c>
      <c r="H29" s="111">
        <v>8125</v>
      </c>
      <c r="I29" s="133"/>
      <c r="J29" s="133">
        <v>2703</v>
      </c>
      <c r="K29" s="133"/>
      <c r="L29" s="111">
        <v>256009</v>
      </c>
      <c r="M29" s="133"/>
      <c r="N29" s="133">
        <v>85183</v>
      </c>
    </row>
    <row r="30" spans="1:14" ht="16.5" customHeight="1">
      <c r="B30" s="18" t="s">
        <v>22</v>
      </c>
      <c r="C30" s="1" t="s">
        <v>11</v>
      </c>
      <c r="H30" s="111">
        <v>-1328</v>
      </c>
      <c r="I30" s="133"/>
      <c r="J30" s="133">
        <v>1675</v>
      </c>
      <c r="K30" s="133"/>
      <c r="L30" s="111">
        <v>-41859</v>
      </c>
      <c r="M30" s="133"/>
      <c r="N30" s="133">
        <v>52784</v>
      </c>
    </row>
    <row r="31" spans="1:14" ht="16.5" customHeight="1">
      <c r="B31" s="18" t="s">
        <v>22</v>
      </c>
      <c r="C31" s="1" t="s">
        <v>55</v>
      </c>
      <c r="H31" s="111">
        <v>301</v>
      </c>
      <c r="I31" s="133"/>
      <c r="J31" s="133">
        <v>102</v>
      </c>
      <c r="K31" s="133"/>
      <c r="L31" s="111">
        <v>9490</v>
      </c>
      <c r="M31" s="133"/>
      <c r="N31" s="133">
        <v>3223</v>
      </c>
    </row>
    <row r="32" spans="1:14" ht="16.5" customHeight="1">
      <c r="B32" s="18" t="s">
        <v>22</v>
      </c>
      <c r="C32" s="1" t="s">
        <v>106</v>
      </c>
      <c r="H32" s="111">
        <v>-3257</v>
      </c>
      <c r="I32" s="133"/>
      <c r="J32" s="133">
        <v>-2623</v>
      </c>
      <c r="K32" s="133"/>
      <c r="L32" s="111">
        <v>-102645</v>
      </c>
      <c r="M32" s="133"/>
      <c r="N32" s="133">
        <v>-82679</v>
      </c>
    </row>
    <row r="33" spans="1:14" ht="16.5" customHeight="1">
      <c r="B33" s="18" t="s">
        <v>22</v>
      </c>
      <c r="C33" s="1" t="s">
        <v>108</v>
      </c>
      <c r="H33" s="111">
        <v>-5046</v>
      </c>
      <c r="I33" s="133"/>
      <c r="J33" s="133">
        <v>-5890</v>
      </c>
      <c r="K33" s="133"/>
      <c r="L33" s="111">
        <v>-159031</v>
      </c>
      <c r="M33" s="133"/>
      <c r="N33" s="133">
        <v>-185662</v>
      </c>
    </row>
    <row r="34" spans="1:14" ht="16.5" customHeight="1">
      <c r="B34" s="18" t="s">
        <v>22</v>
      </c>
      <c r="C34" s="1" t="s">
        <v>21</v>
      </c>
      <c r="H34" s="111">
        <v>-303</v>
      </c>
      <c r="I34" s="133"/>
      <c r="J34" s="133">
        <v>-109</v>
      </c>
      <c r="K34" s="133"/>
      <c r="L34" s="111">
        <v>-9549</v>
      </c>
      <c r="M34" s="133"/>
      <c r="N34" s="133">
        <v>-3443</v>
      </c>
    </row>
    <row r="35" spans="1:14" ht="16.5" customHeight="1">
      <c r="B35" s="18" t="s">
        <v>22</v>
      </c>
      <c r="C35" s="1" t="s">
        <v>177</v>
      </c>
      <c r="H35" s="111">
        <v>557</v>
      </c>
      <c r="I35" s="133"/>
      <c r="J35" s="133">
        <v>1425</v>
      </c>
      <c r="K35" s="133"/>
      <c r="L35" s="111">
        <v>17548</v>
      </c>
      <c r="M35" s="133"/>
      <c r="N35" s="133">
        <v>44929</v>
      </c>
    </row>
    <row r="36" spans="1:14" ht="16.5" customHeight="1">
      <c r="B36" s="18" t="s">
        <v>22</v>
      </c>
      <c r="C36" s="1" t="s">
        <v>111</v>
      </c>
      <c r="H36" s="111">
        <v>-357</v>
      </c>
      <c r="I36" s="133"/>
      <c r="J36" s="133">
        <v>-322</v>
      </c>
      <c r="K36" s="133"/>
      <c r="L36" s="111">
        <v>-11254</v>
      </c>
      <c r="M36" s="133"/>
      <c r="N36" s="133">
        <v>-10163</v>
      </c>
    </row>
    <row r="37" spans="1:14" ht="16.5" customHeight="1">
      <c r="B37" s="18" t="s">
        <v>22</v>
      </c>
      <c r="C37" s="1" t="s">
        <v>123</v>
      </c>
      <c r="H37" s="111">
        <v>-1645</v>
      </c>
      <c r="I37" s="133"/>
      <c r="J37" s="133">
        <v>-181</v>
      </c>
      <c r="K37" s="133"/>
      <c r="L37" s="111">
        <v>-51842</v>
      </c>
      <c r="M37" s="133"/>
      <c r="N37" s="133">
        <v>-5709</v>
      </c>
    </row>
    <row r="38" spans="1:14" ht="16.5" customHeight="1">
      <c r="B38" s="18" t="s">
        <v>22</v>
      </c>
      <c r="C38" s="1" t="s">
        <v>36</v>
      </c>
      <c r="H38" s="111">
        <v>20</v>
      </c>
      <c r="I38" s="133"/>
      <c r="J38" s="133">
        <v>-240</v>
      </c>
      <c r="K38" s="133"/>
      <c r="L38" s="111">
        <v>622</v>
      </c>
      <c r="M38" s="133"/>
      <c r="N38" s="133">
        <v>-7558</v>
      </c>
    </row>
    <row r="39" spans="1:14" ht="16.5" customHeight="1">
      <c r="B39" s="18" t="s">
        <v>22</v>
      </c>
      <c r="C39" s="80" t="s">
        <v>311</v>
      </c>
      <c r="H39" s="110">
        <v>182</v>
      </c>
      <c r="I39" s="133"/>
      <c r="J39" s="262">
        <v>128</v>
      </c>
      <c r="K39" s="133"/>
      <c r="L39" s="110">
        <v>5725</v>
      </c>
      <c r="M39" s="133"/>
      <c r="N39" s="262">
        <v>4047</v>
      </c>
    </row>
    <row r="40" spans="1:14" ht="16.5" customHeight="1">
      <c r="B40" s="10"/>
      <c r="H40" s="111"/>
      <c r="I40" s="133"/>
      <c r="J40" s="133"/>
      <c r="K40" s="133"/>
      <c r="L40" s="111"/>
      <c r="M40" s="133"/>
      <c r="N40" s="133"/>
    </row>
    <row r="41" spans="1:14" ht="16.5" customHeight="1">
      <c r="A41" s="1" t="s">
        <v>241</v>
      </c>
      <c r="B41" s="10"/>
      <c r="H41" s="111">
        <f>SUM(H27:H39)</f>
        <v>-9346</v>
      </c>
      <c r="I41" s="133"/>
      <c r="J41" s="133">
        <f>SUM(J27:J39)</f>
        <v>-9290</v>
      </c>
      <c r="K41" s="133"/>
      <c r="L41" s="111">
        <f>SUM(L27:L39)</f>
        <v>-858522</v>
      </c>
      <c r="M41" s="133"/>
      <c r="N41" s="133">
        <f>SUM(N27:N39)</f>
        <v>-350684</v>
      </c>
    </row>
    <row r="42" spans="1:14" ht="16.5" customHeight="1">
      <c r="A42" s="8"/>
      <c r="B42" s="63" t="s">
        <v>22</v>
      </c>
      <c r="C42" s="8" t="s">
        <v>199</v>
      </c>
      <c r="D42" s="8"/>
      <c r="E42" s="8"/>
      <c r="F42" s="16"/>
      <c r="G42" s="8"/>
      <c r="H42" s="110">
        <v>-89276</v>
      </c>
      <c r="I42" s="133"/>
      <c r="J42" s="262">
        <v>-92551</v>
      </c>
      <c r="K42" s="133"/>
      <c r="L42" s="110">
        <v>-2813072</v>
      </c>
      <c r="M42" s="133"/>
      <c r="N42" s="262">
        <v>-2917196</v>
      </c>
    </row>
    <row r="43" spans="1:14" ht="16.5" customHeight="1">
      <c r="B43" s="10"/>
      <c r="H43" s="111"/>
      <c r="I43" s="133"/>
      <c r="J43" s="133"/>
      <c r="K43" s="133"/>
      <c r="L43" s="111"/>
      <c r="M43" s="133"/>
      <c r="N43" s="133"/>
    </row>
    <row r="44" spans="1:14" ht="16.5" customHeight="1">
      <c r="A44" s="1" t="s">
        <v>141</v>
      </c>
      <c r="H44" s="110">
        <f>SUM(H41:H42)</f>
        <v>-98622</v>
      </c>
      <c r="I44" s="133"/>
      <c r="J44" s="262">
        <f>SUM(J41:J42)</f>
        <v>-101841</v>
      </c>
      <c r="K44" s="133"/>
      <c r="L44" s="110">
        <f>SUM(L41:L42)</f>
        <v>-3671594</v>
      </c>
      <c r="M44" s="133"/>
      <c r="N44" s="262">
        <f>SUM(N41:N42)</f>
        <v>-3267880</v>
      </c>
    </row>
    <row r="45" spans="1:14" ht="16.5" customHeight="1">
      <c r="H45" s="133"/>
      <c r="I45" s="133"/>
      <c r="J45" s="133"/>
      <c r="K45" s="133"/>
      <c r="L45" s="133"/>
      <c r="M45" s="133"/>
      <c r="N45" s="133"/>
    </row>
    <row r="46" spans="1:14" ht="16.5" customHeight="1">
      <c r="H46" s="133"/>
      <c r="I46" s="133"/>
      <c r="J46" s="133"/>
      <c r="K46" s="133"/>
      <c r="L46" s="133"/>
      <c r="M46" s="133"/>
      <c r="N46" s="133"/>
    </row>
    <row r="47" spans="1:14" ht="16.5" customHeight="1">
      <c r="H47" s="133"/>
      <c r="I47" s="133"/>
      <c r="J47" s="133"/>
      <c r="K47" s="133"/>
      <c r="L47" s="133"/>
      <c r="M47" s="133"/>
      <c r="N47" s="133"/>
    </row>
    <row r="48" spans="1:14" s="80" customFormat="1" ht="16.5" customHeight="1">
      <c r="F48" s="95"/>
      <c r="H48" s="133"/>
      <c r="I48" s="133"/>
      <c r="J48" s="133"/>
      <c r="K48" s="133"/>
      <c r="L48" s="133"/>
      <c r="M48" s="133"/>
      <c r="N48" s="133"/>
    </row>
    <row r="49" spans="1:14" ht="16.5" customHeight="1">
      <c r="H49" s="133"/>
      <c r="I49" s="133"/>
      <c r="J49" s="133"/>
      <c r="K49" s="133"/>
      <c r="L49" s="133"/>
      <c r="M49" s="133"/>
      <c r="N49" s="133"/>
    </row>
    <row r="50" spans="1:14" ht="13.5" customHeight="1">
      <c r="H50" s="133"/>
      <c r="I50" s="133"/>
      <c r="J50" s="133"/>
      <c r="K50" s="133"/>
      <c r="L50" s="133"/>
      <c r="M50" s="133"/>
      <c r="N50" s="133"/>
    </row>
    <row r="51" spans="1:14" s="8" customFormat="1" ht="21.95" customHeight="1">
      <c r="A51" s="62" t="str">
        <f>'E17-19 Conso'!A60</f>
        <v xml:space="preserve">The condensed notes to the interim financial information are an integral part of this interim financial information.										</v>
      </c>
      <c r="B51" s="62"/>
      <c r="C51" s="62"/>
      <c r="D51" s="62"/>
      <c r="E51" s="62"/>
      <c r="F51" s="62"/>
      <c r="G51" s="62"/>
      <c r="H51" s="282"/>
      <c r="I51" s="282"/>
      <c r="J51" s="282"/>
      <c r="K51" s="282"/>
      <c r="L51" s="282"/>
      <c r="M51" s="282"/>
      <c r="N51" s="282"/>
    </row>
    <row r="52" spans="1:14" s="8" customFormat="1" ht="16.5" customHeight="1">
      <c r="A52" s="9" t="s">
        <v>0</v>
      </c>
      <c r="B52" s="9"/>
      <c r="C52" s="9"/>
      <c r="D52" s="9"/>
      <c r="E52" s="1"/>
      <c r="F52" s="10"/>
      <c r="G52" s="1"/>
      <c r="H52" s="252"/>
      <c r="I52" s="252"/>
      <c r="J52" s="252"/>
      <c r="K52" s="252"/>
      <c r="L52" s="252"/>
      <c r="M52" s="252"/>
      <c r="N52" s="252"/>
    </row>
    <row r="53" spans="1:14" ht="16.5" customHeight="1">
      <c r="A53" s="15" t="s">
        <v>373</v>
      </c>
      <c r="B53" s="15"/>
      <c r="C53" s="15"/>
      <c r="D53" s="15"/>
      <c r="E53" s="8"/>
      <c r="F53" s="16"/>
      <c r="G53" s="8"/>
    </row>
    <row r="54" spans="1:14" ht="16.5" customHeight="1">
      <c r="A54" s="11" t="str">
        <f>+A3</f>
        <v>For the nine-month period ended 30 September 2021</v>
      </c>
      <c r="B54" s="11"/>
      <c r="C54" s="11"/>
      <c r="D54" s="11"/>
      <c r="E54" s="12"/>
      <c r="F54" s="13"/>
      <c r="G54" s="12"/>
      <c r="H54" s="254"/>
      <c r="I54" s="254"/>
      <c r="J54" s="254"/>
      <c r="K54" s="254"/>
      <c r="L54" s="254"/>
      <c r="M54" s="254"/>
      <c r="N54" s="254"/>
    </row>
    <row r="55" spans="1:14" ht="15.95" customHeight="1">
      <c r="G55" s="45"/>
      <c r="H55" s="133"/>
      <c r="I55" s="133"/>
      <c r="J55" s="133"/>
      <c r="K55" s="133"/>
      <c r="L55" s="133"/>
      <c r="M55" s="133"/>
      <c r="N55" s="133"/>
    </row>
    <row r="56" spans="1:14" ht="15.95" customHeight="1">
      <c r="A56" s="9"/>
      <c r="B56" s="9"/>
      <c r="C56" s="9"/>
      <c r="D56" s="9"/>
      <c r="H56" s="311" t="s">
        <v>196</v>
      </c>
      <c r="I56" s="311"/>
      <c r="J56" s="311"/>
      <c r="K56" s="311"/>
      <c r="L56" s="311"/>
      <c r="M56" s="311"/>
      <c r="N56" s="311"/>
    </row>
    <row r="57" spans="1:14" ht="15.95" customHeight="1">
      <c r="A57" s="9"/>
      <c r="B57" s="9"/>
      <c r="C57" s="9"/>
      <c r="D57" s="9"/>
      <c r="F57" s="16"/>
      <c r="H57" s="258"/>
      <c r="I57" s="258"/>
      <c r="J57" s="258" t="s">
        <v>2</v>
      </c>
      <c r="K57" s="261"/>
      <c r="L57" s="258"/>
      <c r="M57" s="258"/>
      <c r="N57" s="258" t="s">
        <v>3</v>
      </c>
    </row>
    <row r="58" spans="1:14" ht="15.95" customHeight="1">
      <c r="A58" s="8"/>
      <c r="B58" s="8"/>
      <c r="C58" s="8"/>
      <c r="D58" s="8"/>
      <c r="E58" s="8"/>
      <c r="F58" s="7" t="s">
        <v>7</v>
      </c>
      <c r="G58" s="16"/>
      <c r="H58" s="276" t="s">
        <v>292</v>
      </c>
      <c r="I58" s="281"/>
      <c r="J58" s="276" t="s">
        <v>200</v>
      </c>
      <c r="K58" s="281"/>
      <c r="L58" s="276" t="s">
        <v>292</v>
      </c>
      <c r="M58" s="281"/>
      <c r="N58" s="276" t="s">
        <v>200</v>
      </c>
    </row>
    <row r="59" spans="1:14" s="8" customFormat="1" ht="15.95" customHeight="1">
      <c r="A59" s="1" t="s">
        <v>113</v>
      </c>
      <c r="B59" s="1"/>
      <c r="C59" s="1"/>
      <c r="D59" s="1"/>
      <c r="E59" s="1"/>
      <c r="F59" s="16"/>
      <c r="G59" s="1"/>
      <c r="H59" s="112"/>
      <c r="I59" s="252"/>
      <c r="J59" s="252"/>
      <c r="K59" s="252"/>
      <c r="L59" s="112"/>
      <c r="M59" s="252"/>
      <c r="N59" s="252"/>
    </row>
    <row r="60" spans="1:14" s="8" customFormat="1" ht="15.95" customHeight="1">
      <c r="A60" s="1"/>
      <c r="B60" s="1" t="s">
        <v>240</v>
      </c>
      <c r="C60" s="1"/>
      <c r="D60" s="1"/>
      <c r="E60" s="1"/>
      <c r="F60" s="16"/>
      <c r="G60" s="1"/>
      <c r="H60" s="112">
        <v>0</v>
      </c>
      <c r="I60" s="252"/>
      <c r="J60" s="252">
        <v>77000</v>
      </c>
      <c r="K60" s="252"/>
      <c r="L60" s="112">
        <v>0</v>
      </c>
      <c r="M60" s="252"/>
      <c r="N60" s="252">
        <v>2427040</v>
      </c>
    </row>
    <row r="61" spans="1:14" s="8" customFormat="1" ht="15.95" customHeight="1">
      <c r="A61" s="1"/>
      <c r="B61" s="1" t="s">
        <v>168</v>
      </c>
      <c r="C61" s="1"/>
      <c r="D61" s="1"/>
      <c r="E61" s="1"/>
      <c r="F61" s="96">
        <v>20</v>
      </c>
      <c r="G61" s="1"/>
      <c r="H61" s="111">
        <v>18800</v>
      </c>
      <c r="I61" s="252"/>
      <c r="J61" s="133">
        <v>0</v>
      </c>
      <c r="K61" s="252"/>
      <c r="L61" s="111">
        <v>592388</v>
      </c>
      <c r="M61" s="252"/>
      <c r="N61" s="133">
        <v>0</v>
      </c>
    </row>
    <row r="62" spans="1:14" s="8" customFormat="1" ht="15.95" customHeight="1">
      <c r="A62" s="1"/>
      <c r="B62" s="1" t="s">
        <v>363</v>
      </c>
      <c r="C62" s="1"/>
      <c r="D62" s="1"/>
      <c r="E62" s="1"/>
      <c r="F62" s="96">
        <v>20</v>
      </c>
      <c r="G62" s="1"/>
      <c r="H62" s="111">
        <v>-50267</v>
      </c>
      <c r="I62" s="252"/>
      <c r="J62" s="133">
        <v>-55000</v>
      </c>
      <c r="K62" s="252"/>
      <c r="L62" s="111">
        <v>-1583919</v>
      </c>
      <c r="M62" s="252"/>
      <c r="N62" s="133">
        <v>-1733600</v>
      </c>
    </row>
    <row r="63" spans="1:14" s="8" customFormat="1" ht="15.95" customHeight="1">
      <c r="A63" s="1"/>
      <c r="B63" s="1" t="s">
        <v>197</v>
      </c>
      <c r="C63" s="1"/>
      <c r="D63" s="1"/>
      <c r="E63" s="1"/>
      <c r="F63" s="96"/>
      <c r="G63" s="1"/>
      <c r="H63" s="111">
        <v>0</v>
      </c>
      <c r="I63" s="252"/>
      <c r="J63" s="133">
        <v>102491</v>
      </c>
      <c r="K63" s="252"/>
      <c r="L63" s="111">
        <v>0</v>
      </c>
      <c r="M63" s="252"/>
      <c r="N63" s="133">
        <v>3230528</v>
      </c>
    </row>
    <row r="64" spans="1:14" ht="15.95" customHeight="1">
      <c r="B64" s="1" t="s">
        <v>121</v>
      </c>
      <c r="E64" s="10"/>
      <c r="F64" s="96">
        <v>20</v>
      </c>
      <c r="H64" s="111">
        <v>-427660</v>
      </c>
      <c r="I64" s="133"/>
      <c r="J64" s="133">
        <v>-219596</v>
      </c>
      <c r="K64" s="133"/>
      <c r="L64" s="111">
        <v>-13475558</v>
      </c>
      <c r="M64" s="133"/>
      <c r="N64" s="133">
        <v>-6921669</v>
      </c>
    </row>
    <row r="65" spans="1:14" ht="15.95" customHeight="1">
      <c r="B65" s="1" t="s">
        <v>140</v>
      </c>
      <c r="F65" s="95">
        <v>8</v>
      </c>
      <c r="H65" s="111">
        <v>-8133</v>
      </c>
      <c r="I65" s="133"/>
      <c r="J65" s="133">
        <v>-500628</v>
      </c>
      <c r="K65" s="133"/>
      <c r="L65" s="111">
        <v>-256268</v>
      </c>
      <c r="M65" s="133"/>
      <c r="N65" s="133">
        <v>-15779807</v>
      </c>
    </row>
    <row r="66" spans="1:14" ht="15.95" customHeight="1">
      <c r="B66" s="1" t="s">
        <v>227</v>
      </c>
      <c r="F66" s="95"/>
      <c r="H66" s="111"/>
      <c r="I66" s="133"/>
      <c r="J66" s="133"/>
      <c r="K66" s="133"/>
      <c r="L66" s="111"/>
      <c r="M66" s="133"/>
      <c r="N66" s="133"/>
    </row>
    <row r="67" spans="1:14" s="80" customFormat="1" ht="15.95" customHeight="1">
      <c r="C67" s="80" t="s">
        <v>256</v>
      </c>
      <c r="F67" s="95"/>
      <c r="H67" s="111">
        <v>-780</v>
      </c>
      <c r="I67" s="133"/>
      <c r="J67" s="133">
        <v>0</v>
      </c>
      <c r="K67" s="133"/>
      <c r="L67" s="111">
        <v>-24586</v>
      </c>
      <c r="M67" s="133"/>
      <c r="N67" s="133">
        <v>0</v>
      </c>
    </row>
    <row r="68" spans="1:14" ht="15.95" customHeight="1">
      <c r="B68" s="1" t="s">
        <v>166</v>
      </c>
      <c r="H68" s="112">
        <v>-104</v>
      </c>
      <c r="I68" s="133"/>
      <c r="J68" s="252">
        <v>-1313</v>
      </c>
      <c r="K68" s="133"/>
      <c r="L68" s="112">
        <v>-3247</v>
      </c>
      <c r="M68" s="133"/>
      <c r="N68" s="133">
        <v>-41395</v>
      </c>
    </row>
    <row r="69" spans="1:14" ht="15.95" customHeight="1">
      <c r="B69" s="1" t="s">
        <v>165</v>
      </c>
      <c r="H69" s="111">
        <v>115</v>
      </c>
      <c r="I69" s="133"/>
      <c r="J69" s="133">
        <v>256</v>
      </c>
      <c r="K69" s="133"/>
      <c r="L69" s="111">
        <v>3597</v>
      </c>
      <c r="M69" s="133"/>
      <c r="N69" s="133">
        <v>8056</v>
      </c>
    </row>
    <row r="70" spans="1:14" ht="15.95" customHeight="1">
      <c r="B70" s="8" t="s">
        <v>114</v>
      </c>
      <c r="H70" s="111">
        <v>22126</v>
      </c>
      <c r="I70" s="133"/>
      <c r="J70" s="133">
        <v>14105</v>
      </c>
      <c r="K70" s="133"/>
      <c r="L70" s="111">
        <v>697182</v>
      </c>
      <c r="M70" s="133"/>
      <c r="N70" s="133">
        <v>444601</v>
      </c>
    </row>
    <row r="71" spans="1:14" ht="15.95" customHeight="1">
      <c r="B71" s="8" t="s">
        <v>289</v>
      </c>
      <c r="H71" s="111">
        <v>48971</v>
      </c>
      <c r="I71" s="133"/>
      <c r="J71" s="133">
        <v>62451</v>
      </c>
      <c r="K71" s="133"/>
      <c r="L71" s="111">
        <v>1543066</v>
      </c>
      <c r="M71" s="133"/>
      <c r="N71" s="133">
        <v>1968465</v>
      </c>
    </row>
    <row r="72" spans="1:14" ht="15.95" customHeight="1">
      <c r="B72" s="8" t="s">
        <v>250</v>
      </c>
      <c r="H72" s="109">
        <v>160</v>
      </c>
      <c r="I72" s="133"/>
      <c r="J72" s="265">
        <v>271</v>
      </c>
      <c r="K72" s="133"/>
      <c r="L72" s="109">
        <v>5011</v>
      </c>
      <c r="M72" s="133"/>
      <c r="N72" s="265">
        <v>8662</v>
      </c>
    </row>
    <row r="73" spans="1:14" ht="15.95" customHeight="1">
      <c r="H73" s="111"/>
      <c r="I73" s="133"/>
      <c r="J73" s="133"/>
      <c r="K73" s="133"/>
      <c r="L73" s="111"/>
      <c r="M73" s="133"/>
      <c r="N73" s="133"/>
    </row>
    <row r="74" spans="1:14" ht="15.95" customHeight="1">
      <c r="A74" s="1" t="s">
        <v>346</v>
      </c>
      <c r="G74" s="45"/>
      <c r="H74" s="110">
        <f>SUM(H60:H72)</f>
        <v>-396772</v>
      </c>
      <c r="I74" s="133"/>
      <c r="J74" s="262">
        <f>SUM(J60:J72)</f>
        <v>-519963</v>
      </c>
      <c r="K74" s="133"/>
      <c r="L74" s="110">
        <f>SUM(L60:L73)</f>
        <v>-12502334</v>
      </c>
      <c r="M74" s="133"/>
      <c r="N74" s="262">
        <f>SUM(N60:N72)</f>
        <v>-16389119</v>
      </c>
    </row>
    <row r="75" spans="1:14" ht="15.95" customHeight="1">
      <c r="G75" s="45"/>
      <c r="H75" s="111"/>
      <c r="I75" s="133"/>
      <c r="J75" s="133"/>
      <c r="K75" s="133"/>
      <c r="L75" s="111"/>
      <c r="M75" s="133"/>
      <c r="N75" s="133"/>
    </row>
    <row r="76" spans="1:14" ht="15.95" customHeight="1">
      <c r="A76" s="1" t="s">
        <v>116</v>
      </c>
      <c r="H76" s="111"/>
      <c r="I76" s="133"/>
      <c r="J76" s="133"/>
      <c r="K76" s="133"/>
      <c r="L76" s="111"/>
      <c r="M76" s="133"/>
      <c r="N76" s="133"/>
    </row>
    <row r="77" spans="1:14" ht="15.95" customHeight="1">
      <c r="B77" s="1" t="s">
        <v>117</v>
      </c>
      <c r="F77" s="10">
        <v>12</v>
      </c>
      <c r="H77" s="111">
        <v>881951</v>
      </c>
      <c r="I77" s="133"/>
      <c r="J77" s="133">
        <v>910825</v>
      </c>
      <c r="K77" s="133"/>
      <c r="L77" s="111">
        <v>27790279</v>
      </c>
      <c r="M77" s="133"/>
      <c r="N77" s="133">
        <v>28709215</v>
      </c>
    </row>
    <row r="78" spans="1:14" ht="15.95" customHeight="1">
      <c r="B78" s="1" t="s">
        <v>169</v>
      </c>
      <c r="F78" s="10">
        <v>12</v>
      </c>
      <c r="H78" s="111">
        <v>-965276</v>
      </c>
      <c r="I78" s="133"/>
      <c r="J78" s="133">
        <v>-458870</v>
      </c>
      <c r="K78" s="133"/>
      <c r="L78" s="111">
        <v>-30415861</v>
      </c>
      <c r="M78" s="133"/>
      <c r="N78" s="133">
        <v>-14463585</v>
      </c>
    </row>
    <row r="79" spans="1:14" ht="15.95" customHeight="1">
      <c r="B79" s="1" t="s">
        <v>272</v>
      </c>
      <c r="H79" s="111">
        <v>0</v>
      </c>
      <c r="I79" s="133"/>
      <c r="J79" s="133">
        <v>3000</v>
      </c>
      <c r="K79" s="133"/>
      <c r="L79" s="111">
        <v>0</v>
      </c>
      <c r="M79" s="133"/>
      <c r="N79" s="133">
        <v>94560</v>
      </c>
    </row>
    <row r="80" spans="1:14" ht="15.95" customHeight="1">
      <c r="B80" s="1" t="s">
        <v>273</v>
      </c>
      <c r="H80" s="111">
        <v>0</v>
      </c>
      <c r="I80" s="133"/>
      <c r="J80" s="133">
        <v>-10684</v>
      </c>
      <c r="K80" s="133"/>
      <c r="L80" s="111">
        <v>0</v>
      </c>
      <c r="M80" s="133"/>
      <c r="N80" s="133">
        <v>-336749</v>
      </c>
    </row>
    <row r="81" spans="1:14" ht="15.95" customHeight="1">
      <c r="B81" s="1" t="s">
        <v>127</v>
      </c>
      <c r="F81" s="10">
        <v>13</v>
      </c>
      <c r="H81" s="111">
        <v>67000</v>
      </c>
      <c r="I81" s="133"/>
      <c r="J81" s="133">
        <v>683000</v>
      </c>
      <c r="K81" s="133"/>
      <c r="L81" s="111">
        <v>2111170</v>
      </c>
      <c r="M81" s="133"/>
      <c r="N81" s="133">
        <v>21528160</v>
      </c>
    </row>
    <row r="82" spans="1:14" ht="15.95" customHeight="1">
      <c r="B82" s="1" t="s">
        <v>178</v>
      </c>
      <c r="F82" s="10">
        <v>13</v>
      </c>
      <c r="H82" s="111">
        <v>-127500</v>
      </c>
      <c r="I82" s="133"/>
      <c r="J82" s="133">
        <v>-214000</v>
      </c>
      <c r="K82" s="133"/>
      <c r="L82" s="111">
        <v>-4017525</v>
      </c>
      <c r="M82" s="133"/>
      <c r="N82" s="133">
        <v>-6745280</v>
      </c>
    </row>
    <row r="83" spans="1:14" s="80" customFormat="1" ht="15.95" customHeight="1">
      <c r="B83" s="80" t="s">
        <v>348</v>
      </c>
      <c r="F83" s="95">
        <v>20</v>
      </c>
      <c r="H83" s="111">
        <v>6000</v>
      </c>
      <c r="I83" s="133"/>
      <c r="J83" s="133">
        <v>0</v>
      </c>
      <c r="K83" s="133"/>
      <c r="L83" s="111">
        <v>189060</v>
      </c>
      <c r="M83" s="133"/>
      <c r="N83" s="133">
        <v>0</v>
      </c>
    </row>
    <row r="84" spans="1:14" ht="15.95" customHeight="1">
      <c r="B84" s="1" t="s">
        <v>222</v>
      </c>
      <c r="H84" s="111">
        <v>-846</v>
      </c>
      <c r="I84" s="133"/>
      <c r="J84" s="133">
        <v>-826</v>
      </c>
      <c r="K84" s="133"/>
      <c r="L84" s="111">
        <v>-26666</v>
      </c>
      <c r="M84" s="133"/>
      <c r="N84" s="133">
        <v>-26037</v>
      </c>
    </row>
    <row r="85" spans="1:14" ht="15.95" customHeight="1">
      <c r="B85" s="1" t="s">
        <v>234</v>
      </c>
      <c r="F85" s="10">
        <v>14</v>
      </c>
      <c r="H85" s="111">
        <v>679669</v>
      </c>
      <c r="I85" s="133"/>
      <c r="J85" s="133" t="s">
        <v>271</v>
      </c>
      <c r="K85" s="133"/>
      <c r="L85" s="111">
        <v>21416356</v>
      </c>
      <c r="M85" s="133"/>
      <c r="N85" s="133" t="s">
        <v>271</v>
      </c>
    </row>
    <row r="86" spans="1:14" ht="15.95" customHeight="1">
      <c r="B86" s="1" t="s">
        <v>237</v>
      </c>
      <c r="F86" s="10">
        <v>14</v>
      </c>
      <c r="H86" s="111">
        <v>-129939</v>
      </c>
      <c r="I86" s="133"/>
      <c r="J86" s="133">
        <v>-170076</v>
      </c>
      <c r="K86" s="133"/>
      <c r="L86" s="111">
        <v>-4094388</v>
      </c>
      <c r="M86" s="133"/>
      <c r="N86" s="133">
        <v>-5360802</v>
      </c>
    </row>
    <row r="87" spans="1:14" ht="15.95" customHeight="1">
      <c r="B87" s="80" t="s">
        <v>342</v>
      </c>
      <c r="F87" s="10">
        <v>17</v>
      </c>
      <c r="H87" s="111">
        <v>255381</v>
      </c>
      <c r="I87" s="133"/>
      <c r="J87" s="133" t="s">
        <v>271</v>
      </c>
      <c r="K87" s="133"/>
      <c r="L87" s="111">
        <v>8457636</v>
      </c>
      <c r="M87" s="133"/>
      <c r="N87" s="133" t="s">
        <v>271</v>
      </c>
    </row>
    <row r="88" spans="1:14" ht="15.95" customHeight="1">
      <c r="B88" s="1" t="s">
        <v>235</v>
      </c>
      <c r="F88" s="10">
        <v>19</v>
      </c>
      <c r="H88" s="109">
        <v>-55853</v>
      </c>
      <c r="I88" s="133"/>
      <c r="J88" s="265">
        <v>-63758</v>
      </c>
      <c r="K88" s="133"/>
      <c r="L88" s="109">
        <v>-1776071</v>
      </c>
      <c r="M88" s="133"/>
      <c r="N88" s="265">
        <v>-2029534</v>
      </c>
    </row>
    <row r="89" spans="1:14" ht="15.95" customHeight="1">
      <c r="H89" s="111"/>
      <c r="I89" s="133"/>
      <c r="J89" s="133"/>
      <c r="K89" s="133"/>
      <c r="L89" s="111"/>
      <c r="M89" s="133"/>
      <c r="N89" s="133"/>
    </row>
    <row r="90" spans="1:14" ht="15.95" customHeight="1">
      <c r="A90" s="1" t="s">
        <v>347</v>
      </c>
      <c r="H90" s="110">
        <f>SUM(H77:H88)</f>
        <v>610587</v>
      </c>
      <c r="I90" s="133"/>
      <c r="J90" s="262">
        <f>SUM(J77:J88)</f>
        <v>678611</v>
      </c>
      <c r="K90" s="133"/>
      <c r="L90" s="110">
        <f>SUM(L77:L89)</f>
        <v>19633990</v>
      </c>
      <c r="M90" s="133"/>
      <c r="N90" s="262">
        <f>SUM(N77:N88)</f>
        <v>21369948</v>
      </c>
    </row>
    <row r="91" spans="1:14" ht="15.95" customHeight="1">
      <c r="H91" s="111"/>
      <c r="I91" s="133"/>
      <c r="J91" s="133"/>
      <c r="K91" s="133"/>
      <c r="L91" s="111"/>
      <c r="M91" s="133"/>
      <c r="N91" s="133"/>
    </row>
    <row r="92" spans="1:14" s="8" customFormat="1" ht="15.95" customHeight="1">
      <c r="A92" s="1" t="s">
        <v>118</v>
      </c>
      <c r="B92" s="1"/>
      <c r="C92" s="1"/>
      <c r="D92" s="1"/>
      <c r="E92" s="1"/>
      <c r="F92" s="16"/>
      <c r="G92" s="1"/>
      <c r="H92" s="111">
        <f>H44+H74+H90</f>
        <v>115193</v>
      </c>
      <c r="I92" s="133"/>
      <c r="J92" s="133">
        <f>J44+J74+J90</f>
        <v>56807</v>
      </c>
      <c r="K92" s="133"/>
      <c r="L92" s="111">
        <f>L44+L74+L90</f>
        <v>3460062</v>
      </c>
      <c r="M92" s="133"/>
      <c r="N92" s="133">
        <f>N44+N74+N90</f>
        <v>1712949</v>
      </c>
    </row>
    <row r="93" spans="1:14" ht="15.95" customHeight="1">
      <c r="A93" s="1" t="s">
        <v>191</v>
      </c>
      <c r="H93" s="111">
        <v>-36294</v>
      </c>
      <c r="I93" s="133"/>
      <c r="J93" s="133">
        <v>-3271</v>
      </c>
      <c r="K93" s="133"/>
      <c r="L93" s="111">
        <v>56038</v>
      </c>
      <c r="M93" s="133"/>
      <c r="N93" s="133">
        <v>26219</v>
      </c>
    </row>
    <row r="94" spans="1:14" ht="15.95" customHeight="1">
      <c r="A94" s="1" t="s">
        <v>119</v>
      </c>
      <c r="H94" s="110">
        <f>'E5-6 BS Com'!I15</f>
        <v>216119</v>
      </c>
      <c r="I94" s="133"/>
      <c r="J94" s="262">
        <v>29479</v>
      </c>
      <c r="K94" s="133"/>
      <c r="L94" s="110">
        <f>'E5-6 BS Com'!M15</f>
        <v>6491574</v>
      </c>
      <c r="M94" s="133"/>
      <c r="N94" s="262">
        <v>888912</v>
      </c>
    </row>
    <row r="95" spans="1:14" ht="15.95" customHeight="1">
      <c r="H95" s="111"/>
      <c r="I95" s="133"/>
      <c r="J95" s="133"/>
      <c r="K95" s="133"/>
      <c r="L95" s="111"/>
      <c r="M95" s="133"/>
      <c r="N95" s="133"/>
    </row>
    <row r="96" spans="1:14" ht="15.95" customHeight="1" thickBot="1">
      <c r="A96" s="1" t="s">
        <v>120</v>
      </c>
      <c r="H96" s="113">
        <f>SUM(H92:H95)</f>
        <v>295018</v>
      </c>
      <c r="I96" s="133"/>
      <c r="J96" s="279">
        <f>SUM(J92:J95)</f>
        <v>83015</v>
      </c>
      <c r="K96" s="133"/>
      <c r="L96" s="113">
        <f>SUM(L92:L95)</f>
        <v>10007674</v>
      </c>
      <c r="M96" s="133"/>
      <c r="N96" s="279">
        <f>SUM(N92:N95)</f>
        <v>2628080</v>
      </c>
    </row>
    <row r="97" spans="1:14" ht="15.95" customHeight="1" thickTop="1">
      <c r="H97" s="112"/>
      <c r="L97" s="112"/>
    </row>
    <row r="98" spans="1:14" ht="15.95" customHeight="1">
      <c r="A98" s="60" t="s">
        <v>221</v>
      </c>
      <c r="B98" s="88"/>
      <c r="C98" s="46"/>
      <c r="D98" s="46"/>
      <c r="E98" s="46"/>
      <c r="F98" s="46"/>
      <c r="G98" s="46"/>
      <c r="H98" s="112"/>
      <c r="L98" s="112"/>
    </row>
    <row r="99" spans="1:14" ht="15.95" customHeight="1">
      <c r="A99" s="60"/>
      <c r="B99" s="88"/>
      <c r="C99" s="46"/>
      <c r="D99" s="46"/>
      <c r="E99" s="46"/>
      <c r="F99" s="46"/>
      <c r="G99" s="46"/>
      <c r="H99" s="112"/>
      <c r="L99" s="112"/>
    </row>
    <row r="100" spans="1:14" ht="15.95" customHeight="1">
      <c r="A100" s="46" t="s">
        <v>288</v>
      </c>
      <c r="B100" s="46"/>
      <c r="C100" s="46"/>
      <c r="D100" s="46"/>
      <c r="E100" s="46"/>
      <c r="F100" s="47"/>
      <c r="G100" s="46"/>
      <c r="H100" s="111"/>
      <c r="I100" s="133"/>
      <c r="J100" s="133"/>
      <c r="K100" s="133"/>
      <c r="L100" s="111"/>
      <c r="M100" s="133"/>
      <c r="N100" s="133"/>
    </row>
    <row r="101" spans="1:14" ht="15.95" customHeight="1">
      <c r="A101" s="46"/>
      <c r="B101" s="46"/>
      <c r="C101" s="46"/>
      <c r="D101" s="46"/>
      <c r="E101" s="46"/>
      <c r="F101" s="47"/>
      <c r="G101" s="46"/>
      <c r="H101" s="111"/>
      <c r="I101" s="133"/>
      <c r="J101" s="133"/>
      <c r="K101" s="133"/>
      <c r="L101" s="111"/>
      <c r="M101" s="133"/>
      <c r="N101" s="133"/>
    </row>
    <row r="102" spans="1:14" ht="15.95" customHeight="1">
      <c r="A102" s="46" t="s">
        <v>139</v>
      </c>
      <c r="B102" s="46"/>
      <c r="C102" s="46"/>
      <c r="D102" s="46"/>
      <c r="E102" s="46"/>
      <c r="F102" s="47"/>
      <c r="G102" s="46"/>
      <c r="H102" s="111">
        <v>1</v>
      </c>
      <c r="I102" s="90"/>
      <c r="J102" s="89">
        <v>180</v>
      </c>
      <c r="K102" s="90"/>
      <c r="L102" s="111">
        <v>77</v>
      </c>
      <c r="M102" s="89"/>
      <c r="N102" s="89">
        <v>5698</v>
      </c>
    </row>
    <row r="103" spans="1:14" ht="9.75" customHeight="1">
      <c r="H103" s="133"/>
      <c r="I103" s="133"/>
      <c r="J103" s="133"/>
      <c r="K103" s="133"/>
      <c r="L103" s="133"/>
      <c r="M103" s="133"/>
      <c r="N103" s="133"/>
    </row>
    <row r="104" spans="1:14" ht="21.95" customHeight="1">
      <c r="A104" s="62" t="str">
        <f>A51</f>
        <v xml:space="preserve">The condensed notes to the interim financial information are an integral part of this interim financial information.										</v>
      </c>
      <c r="B104" s="62"/>
      <c r="C104" s="62"/>
      <c r="D104" s="62"/>
      <c r="E104" s="62"/>
      <c r="F104" s="62"/>
      <c r="G104" s="62"/>
      <c r="H104" s="282"/>
      <c r="I104" s="282"/>
      <c r="J104" s="282"/>
      <c r="K104" s="282"/>
      <c r="L104" s="282"/>
      <c r="M104" s="282"/>
      <c r="N104" s="282"/>
    </row>
  </sheetData>
  <mergeCells count="2">
    <mergeCell ref="H5:N5"/>
    <mergeCell ref="H56:N56"/>
  </mergeCells>
  <pageMargins left="0.8" right="0.5" top="0.5" bottom="0.6" header="0.49" footer="0.4"/>
  <pageSetup paperSize="9" scale="95" firstPageNumber="20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E2-4 BS Conso</vt:lpstr>
      <vt:lpstr>E5-6 BS Com</vt:lpstr>
      <vt:lpstr>E7-8 PL Conso (3m)</vt:lpstr>
      <vt:lpstr>E9-10 PL Conso(9m)</vt:lpstr>
      <vt:lpstr>E11 PL Com (3m)</vt:lpstr>
      <vt:lpstr>E12 PL Com (9m)</vt:lpstr>
      <vt:lpstr>E13 Change US Conso</vt:lpstr>
      <vt:lpstr>E14 Change THB Conso</vt:lpstr>
      <vt:lpstr>E15 Change US Com</vt:lpstr>
      <vt:lpstr>E16 Change THB Com </vt:lpstr>
      <vt:lpstr>E17-19 Conso</vt:lpstr>
      <vt:lpstr>E20-21 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Tham Rungsiparnit</cp:lastModifiedBy>
  <cp:lastPrinted>2021-11-10T10:55:47Z</cp:lastPrinted>
  <dcterms:created xsi:type="dcterms:W3CDTF">1998-11-11T12:57:53Z</dcterms:created>
  <dcterms:modified xsi:type="dcterms:W3CDTF">2021-11-10T11:35:33Z</dcterms:modified>
</cp:coreProperties>
</file>